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-90" windowWidth="13695" windowHeight="11850" tabRatio="73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уровень'!$A$13:$AD$13</definedName>
    <definedName name="_xlnm._FilterDatabase" localSheetId="1" hidden="1">'2 уровень'!$A$9:$O$1404</definedName>
    <definedName name="_xlnm._FilterDatabase" localSheetId="4" hidden="1">'СВОД 1'!$A$9:$N$502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уровень'!$10:$12</definedName>
    <definedName name="_xlnm.Print_Titles" localSheetId="1">'2 уровень'!$A:$A,'2 уровень'!$5:$7</definedName>
    <definedName name="_xlnm.Print_Titles" localSheetId="2">'Аян '!$A:$A,'Аян '!$4:$6</definedName>
    <definedName name="_xlnm.Print_Titles" localSheetId="3">'Охотск '!$A:$A,'Охотск '!$7:$7</definedName>
    <definedName name="_xlnm.Print_Titles" localSheetId="4">'СВОД 1'!$A:$A,'СВОД 1'!$2:$6</definedName>
    <definedName name="_xlnm.Print_Area" localSheetId="0">'1 уровень'!$A$10:$O$2112</definedName>
    <definedName name="_xlnm.Print_Area" localSheetId="1">'2 уровень'!$A$3:$AC$1481</definedName>
    <definedName name="_xlnm.Print_Area" localSheetId="2">'Аян '!$A$1:$AC$63</definedName>
    <definedName name="_xlnm.Print_Area" localSheetId="3">'Охотск '!$A$1:$AC$66</definedName>
    <definedName name="_xlnm.Print_Area" localSheetId="4">'СВОД 1'!$A$1:$AB$502</definedName>
  </definedNames>
  <calcPr calcId="145621"/>
</workbook>
</file>

<file path=xl/calcChain.xml><?xml version="1.0" encoding="utf-8"?>
<calcChain xmlns="http://schemas.openxmlformats.org/spreadsheetml/2006/main">
  <c r="E29" i="57" l="1"/>
  <c r="E28" i="46"/>
  <c r="E1371" i="157"/>
  <c r="E1317" i="157"/>
  <c r="E1261" i="157"/>
  <c r="E1133" i="157"/>
  <c r="E977" i="157"/>
  <c r="E905" i="157"/>
  <c r="E890" i="157"/>
  <c r="E829" i="157"/>
  <c r="E772" i="157"/>
  <c r="E712" i="157"/>
  <c r="E671" i="157"/>
  <c r="E582" i="157"/>
  <c r="E489" i="157"/>
  <c r="E455" i="157"/>
  <c r="E154" i="157"/>
  <c r="E72" i="157"/>
  <c r="E35" i="157"/>
  <c r="E2028" i="156"/>
  <c r="E1945" i="156"/>
  <c r="E1818" i="156"/>
  <c r="E1714" i="156"/>
  <c r="E1576" i="156" l="1"/>
  <c r="E1305" i="156"/>
  <c r="E1256" i="156"/>
  <c r="E1233" i="156"/>
  <c r="E1190" i="156"/>
  <c r="E966" i="156"/>
  <c r="E940" i="156"/>
  <c r="E916" i="156"/>
  <c r="E410" i="156"/>
  <c r="K276" i="157" l="1"/>
  <c r="K1956" i="156"/>
  <c r="K1050" i="156"/>
  <c r="K726" i="156"/>
  <c r="D1828" i="156" l="1"/>
  <c r="D1827" i="156"/>
  <c r="D1826" i="156"/>
  <c r="D1825" i="156"/>
  <c r="D1824" i="156"/>
  <c r="K1212" i="156"/>
  <c r="E693" i="156" l="1"/>
  <c r="E417" i="156" l="1"/>
  <c r="E239" i="157"/>
  <c r="E499" i="157"/>
  <c r="E1095" i="156"/>
  <c r="E1726" i="156"/>
  <c r="E41" i="57"/>
  <c r="E1326" i="157"/>
  <c r="E38" i="46"/>
  <c r="E384" i="156"/>
  <c r="E236" i="157"/>
  <c r="E78" i="157"/>
  <c r="E690" i="156"/>
  <c r="E1324" i="156"/>
  <c r="E1323" i="157"/>
  <c r="E1272" i="157" l="1"/>
  <c r="F569" i="157"/>
  <c r="E217" i="156"/>
  <c r="Y499" i="156" l="1"/>
  <c r="Y1608" i="156" l="1"/>
  <c r="Y1822" i="156"/>
  <c r="Y1728" i="156"/>
  <c r="Y1718" i="156"/>
  <c r="Y44" i="57"/>
  <c r="Y43" i="57"/>
  <c r="Y33" i="57"/>
  <c r="Y17" i="57"/>
  <c r="Y41" i="46"/>
  <c r="Y40" i="46"/>
  <c r="Y32" i="46"/>
  <c r="Y16" i="46"/>
  <c r="Y1383" i="157"/>
  <c r="Y1382" i="157"/>
  <c r="Y1375" i="157"/>
  <c r="Y1359" i="157"/>
  <c r="Y1329" i="157"/>
  <c r="Y1328" i="157"/>
  <c r="Y1321" i="157"/>
  <c r="Y1305" i="157"/>
  <c r="Y1275" i="157"/>
  <c r="Y1274" i="157"/>
  <c r="Y1265" i="157"/>
  <c r="Y1249" i="157"/>
  <c r="Y1146" i="157"/>
  <c r="Y1145" i="157"/>
  <c r="Y1137" i="157"/>
  <c r="Y1121" i="157"/>
  <c r="Y1010" i="157"/>
  <c r="Y993" i="157"/>
  <c r="Y992" i="157"/>
  <c r="Y981" i="157"/>
  <c r="Y965" i="157"/>
  <c r="Y894" i="157"/>
  <c r="Y907" i="157"/>
  <c r="Y906" i="157"/>
  <c r="Y878" i="157"/>
  <c r="Y842" i="157"/>
  <c r="Y841" i="157"/>
  <c r="Y833" i="157"/>
  <c r="Y817" i="157"/>
  <c r="Y789" i="157"/>
  <c r="Y788" i="157"/>
  <c r="Y776" i="157"/>
  <c r="Y760" i="157"/>
  <c r="Y725" i="157"/>
  <c r="Y716" i="157"/>
  <c r="Y699" i="157"/>
  <c r="Y688" i="157"/>
  <c r="Y687" i="157"/>
  <c r="Y675" i="157"/>
  <c r="Y659" i="157"/>
  <c r="Y612" i="157"/>
  <c r="Y605" i="157"/>
  <c r="Y604" i="157"/>
  <c r="Y586" i="157"/>
  <c r="Y570" i="157"/>
  <c r="Y501" i="157"/>
  <c r="Y495" i="157"/>
  <c r="Y477" i="157"/>
  <c r="Y471" i="157"/>
  <c r="Y461" i="157"/>
  <c r="Y450" i="157"/>
  <c r="Y414" i="157"/>
  <c r="Y410" i="157"/>
  <c r="Y401" i="157"/>
  <c r="Y393" i="157"/>
  <c r="Y385" i="157"/>
  <c r="Y381" i="157"/>
  <c r="Y330" i="157"/>
  <c r="Y287" i="157"/>
  <c r="Y303" i="157"/>
  <c r="Y269" i="157"/>
  <c r="Y279" i="157"/>
  <c r="Y253" i="157"/>
  <c r="Y241" i="157"/>
  <c r="Y230" i="157"/>
  <c r="Y214" i="157"/>
  <c r="Y206" i="157"/>
  <c r="Y199" i="157"/>
  <c r="Y183" i="157"/>
  <c r="Y174" i="157"/>
  <c r="Y160" i="157"/>
  <c r="Y142" i="157"/>
  <c r="Y121" i="157"/>
  <c r="Y110" i="157"/>
  <c r="Y94" i="157"/>
  <c r="Y83" i="157"/>
  <c r="Y60" i="157"/>
  <c r="Y76" i="157"/>
  <c r="Y51" i="157"/>
  <c r="Y39" i="157"/>
  <c r="Y23" i="157"/>
  <c r="Y320" i="156"/>
  <c r="Y311" i="156"/>
  <c r="Y294" i="156"/>
  <c r="Y288" i="156"/>
  <c r="Y244" i="156"/>
  <c r="Y236" i="156"/>
  <c r="Y217" i="156"/>
  <c r="Y206" i="156"/>
  <c r="Y197" i="156"/>
  <c r="Y168" i="156"/>
  <c r="Y150" i="156"/>
  <c r="Y140" i="156"/>
  <c r="Y119" i="156"/>
  <c r="Y108" i="156"/>
  <c r="Y104" i="156"/>
  <c r="Y91" i="156"/>
  <c r="Y78" i="156"/>
  <c r="Y60" i="156"/>
  <c r="Y35" i="156"/>
  <c r="Y1933" i="156"/>
  <c r="Y1949" i="156"/>
  <c r="Y1959" i="156"/>
  <c r="Y2040" i="156"/>
  <c r="Y2039" i="156"/>
  <c r="Y2032" i="156"/>
  <c r="Y2016" i="156"/>
  <c r="Y2009" i="156"/>
  <c r="Y2008" i="156"/>
  <c r="Y2002" i="156"/>
  <c r="Y1988" i="156"/>
  <c r="Y1960" i="156" l="1"/>
  <c r="Y1806" i="156"/>
  <c r="Y1591" i="156"/>
  <c r="Y1590" i="156"/>
  <c r="Y1580" i="156"/>
  <c r="Y1564" i="156"/>
  <c r="Y879" i="156" l="1"/>
  <c r="Y847" i="156"/>
  <c r="Y1450" i="156"/>
  <c r="Y1444" i="156"/>
  <c r="Y1434" i="156"/>
  <c r="Y1431" i="156"/>
  <c r="Y1409" i="156"/>
  <c r="Y1395" i="156"/>
  <c r="Y1391" i="156"/>
  <c r="Y1363" i="156"/>
  <c r="Y1354" i="156"/>
  <c r="Y1342" i="156"/>
  <c r="Y1325" i="156"/>
  <c r="Y1321" i="156"/>
  <c r="Y1315" i="156"/>
  <c r="Y1293" i="156"/>
  <c r="W36" i="156"/>
  <c r="W92" i="156"/>
  <c r="W120" i="156"/>
  <c r="W169" i="156"/>
  <c r="W428" i="156"/>
  <c r="W488" i="156"/>
  <c r="W1178" i="156"/>
  <c r="Y1284" i="156" l="1"/>
  <c r="Y1277" i="156"/>
  <c r="Y1272" i="156"/>
  <c r="Y1242" i="156"/>
  <c r="Y1237" i="156"/>
  <c r="Y1217" i="156"/>
  <c r="Y1203" i="156"/>
  <c r="Y1177" i="156"/>
  <c r="Y1132" i="156"/>
  <c r="Y1128" i="156"/>
  <c r="Y1123" i="156"/>
  <c r="Y1106" i="156"/>
  <c r="Y1097" i="156"/>
  <c r="Y1092" i="156"/>
  <c r="Y1075" i="156"/>
  <c r="Y1070" i="156"/>
  <c r="Y1053" i="156"/>
  <c r="Y1045" i="156"/>
  <c r="Y1028" i="156"/>
  <c r="Y1012" i="156"/>
  <c r="Y1004" i="156"/>
  <c r="Y996" i="156"/>
  <c r="Y992" i="156"/>
  <c r="Y975" i="156"/>
  <c r="Y970" i="156"/>
  <c r="Y951" i="156"/>
  <c r="Y946" i="156"/>
  <c r="Y925" i="156"/>
  <c r="Y920" i="156"/>
  <c r="Y901" i="156"/>
  <c r="Y896" i="156"/>
  <c r="Y873" i="156"/>
  <c r="Y840" i="156"/>
  <c r="Y835" i="156"/>
  <c r="X1178" i="156"/>
  <c r="Y1178" i="156" s="1"/>
  <c r="X488" i="156"/>
  <c r="X428" i="156"/>
  <c r="X169" i="156"/>
  <c r="X120" i="156"/>
  <c r="X36" i="156"/>
  <c r="Y818" i="156" l="1"/>
  <c r="Y812" i="156"/>
  <c r="Y795" i="156"/>
  <c r="Y790" i="156"/>
  <c r="Y769" i="156"/>
  <c r="Y762" i="156"/>
  <c r="Y755" i="156"/>
  <c r="Y736" i="156"/>
  <c r="Y729" i="156"/>
  <c r="Y721" i="156"/>
  <c r="Y702" i="156"/>
  <c r="Y688" i="156"/>
  <c r="Y695" i="156"/>
  <c r="Y675" i="156"/>
  <c r="Y669" i="156"/>
  <c r="Y662" i="156"/>
  <c r="Y637" i="156"/>
  <c r="Y629" i="156"/>
  <c r="Y624" i="156"/>
  <c r="Y618" i="156"/>
  <c r="Y606" i="156"/>
  <c r="Y592" i="156"/>
  <c r="Y575" i="156"/>
  <c r="Y561" i="156"/>
  <c r="Y556" i="156"/>
  <c r="Y493" i="156" l="1"/>
  <c r="Y486" i="156"/>
  <c r="Y478" i="156"/>
  <c r="Y471" i="156"/>
  <c r="Y466" i="156"/>
  <c r="Y459" i="156"/>
  <c r="Y434" i="156"/>
  <c r="Y426" i="156"/>
  <c r="Y419" i="156"/>
  <c r="Y414" i="156"/>
  <c r="Y405" i="156"/>
  <c r="Y390" i="156"/>
  <c r="Y385" i="156"/>
  <c r="Y329" i="156"/>
  <c r="Y378" i="156"/>
  <c r="Y370" i="156"/>
  <c r="Y362" i="156"/>
  <c r="Y360" i="156"/>
  <c r="Y218" i="156"/>
  <c r="Y169" i="156"/>
  <c r="Y120" i="156"/>
  <c r="D20" i="57" l="1"/>
  <c r="D19" i="46"/>
  <c r="D1362" i="157"/>
  <c r="D1308" i="157"/>
  <c r="D1275" i="157"/>
  <c r="D1272" i="157"/>
  <c r="D1269" i="157"/>
  <c r="D1268" i="157"/>
  <c r="D1267" i="157"/>
  <c r="D1264" i="157"/>
  <c r="D1263" i="157"/>
  <c r="D1261" i="157"/>
  <c r="D1252" i="157"/>
  <c r="D1248" i="157"/>
  <c r="D1247" i="157"/>
  <c r="D1246" i="157"/>
  <c r="D1245" i="157"/>
  <c r="D1244" i="157"/>
  <c r="D1243" i="157"/>
  <c r="D1146" i="157"/>
  <c r="D1143" i="157"/>
  <c r="D1140" i="157"/>
  <c r="D1139" i="157"/>
  <c r="D1136" i="157"/>
  <c r="D1135" i="157"/>
  <c r="D1133" i="157"/>
  <c r="D1124" i="157"/>
  <c r="D1120" i="157"/>
  <c r="D1119" i="157"/>
  <c r="D1118" i="157"/>
  <c r="D1117" i="157"/>
  <c r="D1116" i="157"/>
  <c r="D1115" i="157"/>
  <c r="D1114" i="157"/>
  <c r="D1113" i="157"/>
  <c r="D968" i="157"/>
  <c r="D881" i="157"/>
  <c r="D820" i="157"/>
  <c r="D763" i="157"/>
  <c r="D703" i="157"/>
  <c r="D662" i="157"/>
  <c r="D573" i="157"/>
  <c r="D480" i="157"/>
  <c r="D453" i="157"/>
  <c r="D97" i="157" l="1"/>
  <c r="D370" i="157"/>
  <c r="D256" i="157"/>
  <c r="D145" i="157"/>
  <c r="D63" i="157"/>
  <c r="D26" i="157"/>
  <c r="D1059" i="156"/>
  <c r="D907" i="156"/>
  <c r="D2019" i="156"/>
  <c r="D1991" i="156"/>
  <c r="D1936" i="156"/>
  <c r="D1809" i="156"/>
  <c r="D1705" i="156"/>
  <c r="D1567" i="156"/>
  <c r="D1382" i="156"/>
  <c r="D1311" i="156" l="1"/>
  <c r="D1247" i="156"/>
  <c r="D1224" i="156"/>
  <c r="D1196" i="156"/>
  <c r="D1112" i="156"/>
  <c r="D1081" i="156"/>
  <c r="D1034" i="156"/>
  <c r="D981" i="156"/>
  <c r="D957" i="156"/>
  <c r="D931" i="156"/>
  <c r="D885" i="156"/>
  <c r="D877" i="156"/>
  <c r="D876" i="156"/>
  <c r="D850" i="156"/>
  <c r="D824" i="156"/>
  <c r="D801" i="156"/>
  <c r="D677" i="156"/>
  <c r="D653" i="156"/>
  <c r="D578" i="156"/>
  <c r="D484" i="156"/>
  <c r="D326" i="156" l="1"/>
  <c r="W414" i="37"/>
  <c r="W413" i="37"/>
  <c r="W410" i="37"/>
  <c r="W396" i="37"/>
  <c r="W395" i="37"/>
  <c r="W393" i="37"/>
  <c r="W392" i="37"/>
  <c r="W389" i="37"/>
  <c r="W375" i="37"/>
  <c r="W374" i="37"/>
  <c r="W372" i="37"/>
  <c r="W371" i="37"/>
  <c r="W368" i="37"/>
  <c r="W354" i="37"/>
  <c r="W353" i="37"/>
  <c r="W351" i="37"/>
  <c r="W350" i="37"/>
  <c r="W347" i="37"/>
  <c r="W333" i="37"/>
  <c r="W332" i="37"/>
  <c r="W330" i="37"/>
  <c r="W329" i="37"/>
  <c r="W326" i="37"/>
  <c r="W312" i="37"/>
  <c r="W311" i="37"/>
  <c r="W309" i="37"/>
  <c r="W307" i="37"/>
  <c r="W304" i="37"/>
  <c r="W290" i="37"/>
  <c r="W289" i="37"/>
  <c r="W287" i="37"/>
  <c r="W286" i="37"/>
  <c r="W269" i="37"/>
  <c r="W224" i="37"/>
  <c r="W223" i="37"/>
  <c r="W220" i="37"/>
  <c r="W206" i="37"/>
  <c r="W205" i="37"/>
  <c r="W204" i="37" s="1"/>
  <c r="W181" i="37"/>
  <c r="W180" i="37"/>
  <c r="W177" i="37"/>
  <c r="W163" i="37"/>
  <c r="W162" i="37"/>
  <c r="W161" i="37" s="1"/>
  <c r="W160" i="37"/>
  <c r="W159" i="37"/>
  <c r="W156" i="37"/>
  <c r="W141" i="37"/>
  <c r="W140" i="37"/>
  <c r="W138" i="37" s="1"/>
  <c r="W139" i="37"/>
  <c r="W116" i="37"/>
  <c r="W115" i="37"/>
  <c r="W112" i="37"/>
  <c r="W98" i="37"/>
  <c r="W96" i="37" s="1"/>
  <c r="W97" i="37"/>
  <c r="W95" i="37"/>
  <c r="W94" i="37"/>
  <c r="W91" i="37"/>
  <c r="W71" i="37"/>
  <c r="W70" i="37"/>
  <c r="W69" i="37"/>
  <c r="W67" i="37"/>
  <c r="W66" i="37"/>
  <c r="X65" i="57"/>
  <c r="X64" i="57"/>
  <c r="X61" i="57"/>
  <c r="X47" i="57"/>
  <c r="X46" i="57"/>
  <c r="X45" i="57"/>
  <c r="X62" i="46"/>
  <c r="X61" i="46"/>
  <c r="X58" i="46"/>
  <c r="X44" i="46"/>
  <c r="X42" i="46"/>
  <c r="X43" i="46" s="1"/>
  <c r="X1404" i="157"/>
  <c r="X1403" i="157"/>
  <c r="X1400" i="157"/>
  <c r="X1386" i="157"/>
  <c r="X1384" i="157"/>
  <c r="X1385" i="157" s="1"/>
  <c r="X1350" i="157"/>
  <c r="X1349" i="157"/>
  <c r="X1346" i="157"/>
  <c r="X1332" i="157"/>
  <c r="X1331" i="157"/>
  <c r="X1330" i="157"/>
  <c r="X1296" i="157"/>
  <c r="X1295" i="157"/>
  <c r="X1292" i="157"/>
  <c r="X1278" i="157"/>
  <c r="X1277" i="157"/>
  <c r="X1276" i="157"/>
  <c r="X1239" i="157"/>
  <c r="X1204" i="157"/>
  <c r="X1167" i="157"/>
  <c r="X1166" i="157"/>
  <c r="X1163" i="157"/>
  <c r="X1149" i="157"/>
  <c r="X1148" i="157"/>
  <c r="X1147" i="157"/>
  <c r="X1109" i="157"/>
  <c r="X1077" i="157"/>
  <c r="X1039" i="157"/>
  <c r="X1038" i="157"/>
  <c r="X1034" i="157"/>
  <c r="X1020" i="157"/>
  <c r="X1019" i="157"/>
  <c r="X1017" i="157"/>
  <c r="X994" i="157"/>
  <c r="X951" i="157"/>
  <c r="X950" i="157"/>
  <c r="X947" i="157"/>
  <c r="W283" i="37" s="1"/>
  <c r="X933" i="157"/>
  <c r="X930" i="157"/>
  <c r="X908" i="157"/>
  <c r="X864" i="157"/>
  <c r="X863" i="157"/>
  <c r="X860" i="157"/>
  <c r="X846" i="157"/>
  <c r="X845" i="157"/>
  <c r="X843" i="157"/>
  <c r="X811" i="157"/>
  <c r="X810" i="157"/>
  <c r="X807" i="157"/>
  <c r="X793" i="157"/>
  <c r="X792" i="157"/>
  <c r="X790" i="157"/>
  <c r="X749" i="157"/>
  <c r="X748" i="157"/>
  <c r="X745" i="157"/>
  <c r="X730" i="157"/>
  <c r="X729" i="157"/>
  <c r="X727" i="157"/>
  <c r="X728" i="157" s="1"/>
  <c r="X689" i="157"/>
  <c r="X647" i="157"/>
  <c r="X646" i="157"/>
  <c r="X643" i="157"/>
  <c r="X623" i="157"/>
  <c r="X613" i="157"/>
  <c r="X606" i="157"/>
  <c r="X622" i="157" s="1"/>
  <c r="X527" i="157"/>
  <c r="X524" i="157"/>
  <c r="X505" i="157"/>
  <c r="X504" i="157"/>
  <c r="X503" i="157"/>
  <c r="X473" i="157"/>
  <c r="X442" i="157"/>
  <c r="X555" i="157" s="1"/>
  <c r="X441" i="157"/>
  <c r="X554" i="157" s="1"/>
  <c r="X438" i="157"/>
  <c r="X551" i="157" s="1"/>
  <c r="W63" i="37" s="1"/>
  <c r="X417" i="157"/>
  <c r="X415" i="157"/>
  <c r="X411" i="157"/>
  <c r="X402" i="157"/>
  <c r="X394" i="157"/>
  <c r="X386" i="157"/>
  <c r="X365" i="157"/>
  <c r="X308" i="157"/>
  <c r="X281" i="157"/>
  <c r="X243" i="157"/>
  <c r="X208" i="157"/>
  <c r="X176" i="157"/>
  <c r="X123" i="157"/>
  <c r="X86" i="157"/>
  <c r="X53" i="157"/>
  <c r="X2062" i="156"/>
  <c r="W435" i="37" s="1"/>
  <c r="X2061" i="156"/>
  <c r="W434" i="37" s="1"/>
  <c r="X2058" i="156"/>
  <c r="W431" i="37" s="1"/>
  <c r="X2044" i="156"/>
  <c r="W417" i="37" s="1"/>
  <c r="X2041" i="156"/>
  <c r="X2043" i="156" s="1"/>
  <c r="W416" i="37" s="1"/>
  <c r="X2010" i="156"/>
  <c r="X1982" i="156"/>
  <c r="W266" i="37" s="1"/>
  <c r="X1981" i="156"/>
  <c r="W265" i="37" s="1"/>
  <c r="X1978" i="156"/>
  <c r="W262" i="37" s="1"/>
  <c r="X1964" i="156"/>
  <c r="W248" i="37" s="1"/>
  <c r="X1961" i="156"/>
  <c r="X1963" i="156" s="1"/>
  <c r="W247" i="37" s="1"/>
  <c r="X1921" i="156"/>
  <c r="W244" i="37" s="1"/>
  <c r="X1904" i="156"/>
  <c r="W227" i="37" s="1"/>
  <c r="X1834" i="156"/>
  <c r="X1922" i="156" s="1"/>
  <c r="W245" i="37" s="1"/>
  <c r="X1835" i="156"/>
  <c r="X1903" i="156" s="1"/>
  <c r="W226" i="37" s="1"/>
  <c r="X1752" i="156"/>
  <c r="W202" i="37" s="1"/>
  <c r="X1734" i="156"/>
  <c r="W184" i="37" s="1"/>
  <c r="X1730" i="156"/>
  <c r="X1753" i="156" s="1"/>
  <c r="W203" i="37" s="1"/>
  <c r="X1749" i="156"/>
  <c r="W199" i="37" s="1"/>
  <c r="X1633" i="156"/>
  <c r="W137" i="37" s="1"/>
  <c r="X1632" i="156"/>
  <c r="W136" i="37" s="1"/>
  <c r="X1629" i="156"/>
  <c r="W133" i="37" s="1"/>
  <c r="X1615" i="156"/>
  <c r="W119" i="37" s="1"/>
  <c r="X1612" i="156"/>
  <c r="X1592" i="156"/>
  <c r="X1492" i="156"/>
  <c r="X1489" i="156"/>
  <c r="X1468" i="156"/>
  <c r="X1498" i="156" s="1"/>
  <c r="W12" i="37" s="1"/>
  <c r="X1467" i="156"/>
  <c r="X1497" i="156" s="1"/>
  <c r="X1466" i="156"/>
  <c r="X1464" i="156"/>
  <c r="X1448" i="156"/>
  <c r="X1442" i="156"/>
  <c r="X1432" i="156"/>
  <c r="X1410" i="156"/>
  <c r="X1396" i="156"/>
  <c r="X1364" i="156"/>
  <c r="X1355" i="156"/>
  <c r="X1346" i="156"/>
  <c r="X1326" i="156"/>
  <c r="X1316" i="156"/>
  <c r="X1285" i="156"/>
  <c r="X1278" i="156"/>
  <c r="X1243" i="156"/>
  <c r="X1219" i="156"/>
  <c r="X1161" i="156"/>
  <c r="X1523" i="156" s="1"/>
  <c r="X1551" i="156" s="1"/>
  <c r="X1160" i="156"/>
  <c r="X1522" i="156" s="1"/>
  <c r="W37" i="37" s="1"/>
  <c r="X1157" i="156"/>
  <c r="X1519" i="156" s="1"/>
  <c r="W33" i="37" s="1"/>
  <c r="X1137" i="156"/>
  <c r="X1496" i="156" s="1"/>
  <c r="W10" i="37" s="1"/>
  <c r="X1134" i="156"/>
  <c r="X1129" i="156"/>
  <c r="X1107" i="156"/>
  <c r="X1098" i="156"/>
  <c r="X1076" i="156"/>
  <c r="X1054" i="156"/>
  <c r="X1021" i="156"/>
  <c r="X1013" i="156"/>
  <c r="X997" i="156"/>
  <c r="X976" i="156"/>
  <c r="X952" i="156"/>
  <c r="X926" i="156"/>
  <c r="X902" i="156"/>
  <c r="X880" i="156"/>
  <c r="X841" i="156"/>
  <c r="X819" i="156"/>
  <c r="X796" i="156"/>
  <c r="X763" i="156"/>
  <c r="X730" i="156"/>
  <c r="X696" i="156"/>
  <c r="X670" i="156"/>
  <c r="X630" i="156"/>
  <c r="X607" i="156"/>
  <c r="X562" i="156"/>
  <c r="X521" i="156"/>
  <c r="X515" i="156"/>
  <c r="X505" i="156"/>
  <c r="X528" i="156" s="1"/>
  <c r="W441" i="37" s="1"/>
  <c r="X503" i="156"/>
  <c r="X526" i="156" s="1"/>
  <c r="W439" i="37" s="1"/>
  <c r="W471" i="37" s="1"/>
  <c r="X502" i="156"/>
  <c r="X489" i="156"/>
  <c r="X504" i="156"/>
  <c r="X479" i="156"/>
  <c r="X460" i="156"/>
  <c r="X454" i="156"/>
  <c r="X420" i="156"/>
  <c r="X391" i="156"/>
  <c r="X379" i="156"/>
  <c r="X353" i="156"/>
  <c r="X548" i="156" s="1"/>
  <c r="W466" i="37" s="1"/>
  <c r="X349" i="156"/>
  <c r="X333" i="156"/>
  <c r="X330" i="156"/>
  <c r="X321" i="156"/>
  <c r="X312" i="156"/>
  <c r="X295" i="156"/>
  <c r="X245" i="156"/>
  <c r="X207" i="156"/>
  <c r="X151" i="156"/>
  <c r="X109" i="156"/>
  <c r="X92" i="156"/>
  <c r="X334" i="156" s="1"/>
  <c r="X79" i="156"/>
  <c r="X332" i="156" s="1"/>
  <c r="Y36" i="156"/>
  <c r="Y37" i="156"/>
  <c r="Y38" i="156"/>
  <c r="Y39" i="156"/>
  <c r="Y40" i="156"/>
  <c r="Y41" i="156"/>
  <c r="Y42" i="156"/>
  <c r="Y43" i="156"/>
  <c r="Y44" i="156"/>
  <c r="Y45" i="156"/>
  <c r="Y46" i="156"/>
  <c r="Y47" i="156"/>
  <c r="Y48" i="156"/>
  <c r="Y49" i="156"/>
  <c r="Y50" i="156"/>
  <c r="Y51" i="156"/>
  <c r="Y52" i="156"/>
  <c r="Y53" i="156"/>
  <c r="Y54" i="156"/>
  <c r="Y55" i="156"/>
  <c r="Y57" i="156"/>
  <c r="Y58" i="156"/>
  <c r="Y59" i="156"/>
  <c r="Y62" i="156"/>
  <c r="Y79" i="156" s="1"/>
  <c r="Y63" i="156"/>
  <c r="Y92" i="156"/>
  <c r="Y93" i="156"/>
  <c r="Y94" i="156"/>
  <c r="Y95" i="156"/>
  <c r="Y96" i="156"/>
  <c r="Y97" i="156"/>
  <c r="Y99" i="156"/>
  <c r="Y100" i="156"/>
  <c r="Y101" i="156"/>
  <c r="Y102" i="156"/>
  <c r="Y98" i="156" s="1"/>
  <c r="Y103" i="156"/>
  <c r="Y105" i="156"/>
  <c r="Y123" i="156"/>
  <c r="Y124" i="156"/>
  <c r="Y125" i="156"/>
  <c r="Y128" i="156"/>
  <c r="Y127" i="156" s="1"/>
  <c r="Y122" i="156" s="1"/>
  <c r="Y129" i="156"/>
  <c r="Y130" i="156"/>
  <c r="Y131" i="156"/>
  <c r="Y132" i="156"/>
  <c r="Y133" i="156"/>
  <c r="Y135" i="156"/>
  <c r="Y137" i="156"/>
  <c r="Y139" i="156" s="1"/>
  <c r="Y143" i="156"/>
  <c r="Y145" i="156"/>
  <c r="Y171" i="156"/>
  <c r="Y172" i="156"/>
  <c r="Y173" i="156"/>
  <c r="Y174" i="156"/>
  <c r="Y175" i="156"/>
  <c r="Y178" i="156"/>
  <c r="Y179" i="156"/>
  <c r="Y180" i="156"/>
  <c r="Y181" i="156"/>
  <c r="Y182" i="156"/>
  <c r="Y183" i="156"/>
  <c r="Y184" i="156"/>
  <c r="Y185" i="156"/>
  <c r="Y186" i="156"/>
  <c r="Y187" i="156"/>
  <c r="Y192" i="156"/>
  <c r="Y193" i="156"/>
  <c r="Y194" i="156"/>
  <c r="Y196" i="156"/>
  <c r="Y200" i="156"/>
  <c r="Y222" i="156"/>
  <c r="Y226" i="156"/>
  <c r="Y227" i="156"/>
  <c r="Y228" i="156"/>
  <c r="Y229" i="156"/>
  <c r="Y230" i="156"/>
  <c r="Y231" i="156"/>
  <c r="Y232" i="156"/>
  <c r="Y233" i="156"/>
  <c r="Y234" i="156"/>
  <c r="Y235" i="156"/>
  <c r="Y238" i="156"/>
  <c r="Y241" i="156"/>
  <c r="Y242" i="156"/>
  <c r="Y249" i="156"/>
  <c r="Y252" i="156"/>
  <c r="Y253" i="156"/>
  <c r="Y254" i="156"/>
  <c r="Y255" i="156"/>
  <c r="Y256" i="156"/>
  <c r="Y257" i="156"/>
  <c r="Y258" i="156"/>
  <c r="Y259" i="156"/>
  <c r="Y260" i="156"/>
  <c r="Y261" i="156"/>
  <c r="Y262" i="156"/>
  <c r="Y263" i="156"/>
  <c r="Y264" i="156"/>
  <c r="Y265" i="156"/>
  <c r="Y266" i="156"/>
  <c r="Y267" i="156"/>
  <c r="Y268" i="156"/>
  <c r="Y269" i="156"/>
  <c r="Y270" i="156"/>
  <c r="Y271" i="156"/>
  <c r="Y272" i="156"/>
  <c r="Y273" i="156"/>
  <c r="Y274" i="156"/>
  <c r="Y275" i="156"/>
  <c r="Y276" i="156"/>
  <c r="Y277" i="156"/>
  <c r="Y278" i="156"/>
  <c r="Y279" i="156"/>
  <c r="Y280" i="156"/>
  <c r="Y281" i="156"/>
  <c r="Y282" i="156"/>
  <c r="Y283" i="156"/>
  <c r="Y284" i="156"/>
  <c r="Y285" i="156"/>
  <c r="Y287" i="156" s="1"/>
  <c r="Y349" i="156"/>
  <c r="Y289" i="156"/>
  <c r="Y301" i="156"/>
  <c r="Y302" i="156"/>
  <c r="Y303" i="156"/>
  <c r="Y304" i="156"/>
  <c r="Y305" i="156"/>
  <c r="Y348" i="156" s="1"/>
  <c r="Y308" i="156"/>
  <c r="Y310" i="156" s="1"/>
  <c r="Y312" i="156"/>
  <c r="Y317" i="156"/>
  <c r="Y319" i="156" s="1"/>
  <c r="Y321" i="156"/>
  <c r="Y326" i="156"/>
  <c r="Y328" i="156" s="1"/>
  <c r="Y330" i="156"/>
  <c r="Y335" i="156"/>
  <c r="Y336" i="156"/>
  <c r="Y339" i="156"/>
  <c r="Y340" i="156"/>
  <c r="Y346" i="156"/>
  <c r="Y540" i="156" s="1"/>
  <c r="Y1544" i="156" s="1"/>
  <c r="Y2105" i="156" s="1"/>
  <c r="Y368" i="156"/>
  <c r="Y369" i="156"/>
  <c r="Y391" i="156"/>
  <c r="Y407" i="156"/>
  <c r="Y409" i="156"/>
  <c r="Y410" i="156"/>
  <c r="Y413" i="156"/>
  <c r="Y510" i="156" s="1"/>
  <c r="Y417" i="156"/>
  <c r="Y428" i="156"/>
  <c r="Y458" i="156"/>
  <c r="Y460" i="156"/>
  <c r="Y473" i="156"/>
  <c r="Y475" i="156"/>
  <c r="Y479" i="156"/>
  <c r="Y489" i="156"/>
  <c r="Y488" i="156"/>
  <c r="Y504" i="156" s="1"/>
  <c r="Y498" i="156"/>
  <c r="Y503" i="156"/>
  <c r="Y507" i="156"/>
  <c r="Y508" i="156"/>
  <c r="Y531" i="156" s="1"/>
  <c r="Y509" i="156"/>
  <c r="Y526" i="156"/>
  <c r="Y530" i="156"/>
  <c r="Y535" i="156"/>
  <c r="Y544" i="156"/>
  <c r="Y545" i="156"/>
  <c r="Y546" i="156"/>
  <c r="Y547" i="156"/>
  <c r="Y590" i="156"/>
  <c r="Y591" i="156"/>
  <c r="Y627" i="156"/>
  <c r="Y628" i="156"/>
  <c r="Y651" i="156"/>
  <c r="Y653" i="156"/>
  <c r="Y655" i="156"/>
  <c r="Y659" i="156"/>
  <c r="Y660" i="156"/>
  <c r="Y661" i="156"/>
  <c r="Y705" i="156"/>
  <c r="Y713" i="156"/>
  <c r="Y714" i="156"/>
  <c r="Y718" i="156"/>
  <c r="Y730" i="156"/>
  <c r="Y723" i="156"/>
  <c r="Y739" i="156"/>
  <c r="Y748" i="156"/>
  <c r="Y752" i="156"/>
  <c r="Y757" i="156"/>
  <c r="Y1156" i="156" s="1"/>
  <c r="Y760" i="156"/>
  <c r="Y772" i="156"/>
  <c r="Y780" i="156"/>
  <c r="Y781" i="156"/>
  <c r="Y1147" i="156" s="1"/>
  <c r="Y1509" i="156" s="1"/>
  <c r="Y787" i="156"/>
  <c r="Y793" i="156"/>
  <c r="Y815" i="156"/>
  <c r="Y816" i="156"/>
  <c r="Y838" i="156"/>
  <c r="Y876" i="156"/>
  <c r="Y877" i="156"/>
  <c r="Y899" i="156"/>
  <c r="Y923" i="156"/>
  <c r="Y949" i="156"/>
  <c r="Y973" i="156"/>
  <c r="Y994" i="156"/>
  <c r="Y1005" i="156"/>
  <c r="Y1013" i="156"/>
  <c r="Y1020" i="156"/>
  <c r="Y1021" i="156"/>
  <c r="Y1029" i="156"/>
  <c r="Y1050" i="156"/>
  <c r="Y1073" i="156"/>
  <c r="Y1095" i="156"/>
  <c r="Y1107" i="156"/>
  <c r="Y1126" i="156"/>
  <c r="Y1161" i="156"/>
  <c r="Y1523" i="156" s="1"/>
  <c r="Y1551" i="156" s="1"/>
  <c r="Y1138" i="156"/>
  <c r="Y1150" i="156"/>
  <c r="Y1194" i="156"/>
  <c r="Y1200" i="156"/>
  <c r="Y1218" i="156"/>
  <c r="Y1240" i="156"/>
  <c r="Y1260" i="156"/>
  <c r="Y1266" i="156"/>
  <c r="Y1275" i="156"/>
  <c r="Y1282" i="156"/>
  <c r="Y1285" i="156"/>
  <c r="Y1296" i="156"/>
  <c r="Y1304" i="156"/>
  <c r="Y1305" i="156"/>
  <c r="Y1308" i="156"/>
  <c r="Y1482" i="156" s="1"/>
  <c r="Y1512" i="156" s="1"/>
  <c r="Y1468" i="156"/>
  <c r="Y1498" i="156" s="1"/>
  <c r="Y1346" i="156"/>
  <c r="Y1355" i="156"/>
  <c r="Y1364" i="156"/>
  <c r="Y1369" i="156"/>
  <c r="Y1372" i="156"/>
  <c r="Y1374" i="156"/>
  <c r="Y1377" i="156"/>
  <c r="Y1378" i="156"/>
  <c r="Y1379" i="156"/>
  <c r="Y1380" i="156"/>
  <c r="Y1382" i="156"/>
  <c r="Y1383" i="156"/>
  <c r="Y1384" i="156"/>
  <c r="Y1388" i="156"/>
  <c r="Y1390" i="156"/>
  <c r="Y1410" i="156"/>
  <c r="Y1432" i="156"/>
  <c r="Y1442" i="156"/>
  <c r="Y1448" i="156"/>
  <c r="Y1464" i="156"/>
  <c r="Y1467" i="156"/>
  <c r="Y1497" i="156" s="1"/>
  <c r="Y1469" i="156"/>
  <c r="Y1499" i="156" s="1"/>
  <c r="Y1527" i="156" s="1"/>
  <c r="Y1470" i="156"/>
  <c r="Y1487" i="156"/>
  <c r="Y1488" i="156"/>
  <c r="Y1500" i="156"/>
  <c r="Y1511" i="156"/>
  <c r="Y1539" i="156" s="1"/>
  <c r="Y2100" i="156" s="1"/>
  <c r="Y1517" i="156"/>
  <c r="Y1520" i="156"/>
  <c r="Y1548" i="156" s="1"/>
  <c r="Y1521" i="156"/>
  <c r="Y1549" i="156" s="1"/>
  <c r="Y1541" i="156"/>
  <c r="Y1615" i="156"/>
  <c r="Y1629" i="156"/>
  <c r="Y1632" i="156"/>
  <c r="Y1633" i="156"/>
  <c r="Y1610" i="156"/>
  <c r="Y1612" i="156"/>
  <c r="Y1630" i="156"/>
  <c r="Y1672" i="156"/>
  <c r="Y1691" i="156"/>
  <c r="Y1749" i="156"/>
  <c r="Y1752" i="156"/>
  <c r="Y1729" i="156"/>
  <c r="Y1794" i="156"/>
  <c r="Y1904" i="156"/>
  <c r="Y1918" i="156"/>
  <c r="Y1869" i="156"/>
  <c r="Y1897" i="156"/>
  <c r="Y1898" i="156"/>
  <c r="Y1902" i="156"/>
  <c r="Y1905" i="156"/>
  <c r="Y1914" i="156"/>
  <c r="Y1916" i="156"/>
  <c r="Y1917" i="156"/>
  <c r="Y1978" i="156"/>
  <c r="Y1982" i="156"/>
  <c r="Y1965" i="156"/>
  <c r="Y1966" i="156"/>
  <c r="Y1967" i="156"/>
  <c r="Y1968" i="156"/>
  <c r="Y1969" i="156"/>
  <c r="Y1970" i="156"/>
  <c r="Y1971" i="156"/>
  <c r="Y1972" i="156"/>
  <c r="Y1973" i="156"/>
  <c r="Y1974" i="156"/>
  <c r="Y1976" i="156"/>
  <c r="Y1977" i="156"/>
  <c r="Y1979" i="156"/>
  <c r="Y1980" i="156"/>
  <c r="Y1981" i="156"/>
  <c r="Y2058" i="156"/>
  <c r="Y2061" i="156"/>
  <c r="Y2062" i="156"/>
  <c r="Y2045" i="156"/>
  <c r="Y2054" i="156"/>
  <c r="Y2057" i="156"/>
  <c r="Y2059" i="156"/>
  <c r="Y2060" i="156"/>
  <c r="Y2066" i="156"/>
  <c r="Y2075" i="156"/>
  <c r="Y2079" i="156"/>
  <c r="Y2081" i="156"/>
  <c r="Y2082" i="156"/>
  <c r="Y2090" i="156"/>
  <c r="Y2091" i="156"/>
  <c r="Y2092" i="156"/>
  <c r="Y2093" i="156"/>
  <c r="Y2094" i="156"/>
  <c r="Y2095" i="156"/>
  <c r="Y2096" i="156"/>
  <c r="Y2097" i="156"/>
  <c r="Y2099" i="156"/>
  <c r="Y2103" i="156"/>
  <c r="W246" i="37" l="1"/>
  <c r="Y1518" i="156"/>
  <c r="Y342" i="156"/>
  <c r="Y536" i="156" s="1"/>
  <c r="X501" i="156"/>
  <c r="X524" i="156" s="1"/>
  <c r="W437" i="37" s="1"/>
  <c r="Y506" i="156"/>
  <c r="Y306" i="156"/>
  <c r="Y341" i="156"/>
  <c r="Y177" i="156"/>
  <c r="X543" i="156"/>
  <c r="W462" i="37" s="1"/>
  <c r="X1465" i="156"/>
  <c r="Y345" i="156"/>
  <c r="Y539" i="156" s="1"/>
  <c r="Y1543" i="156" s="1"/>
  <c r="Y2104" i="156" s="1"/>
  <c r="X525" i="156"/>
  <c r="W438" i="37" s="1"/>
  <c r="Y514" i="156"/>
  <c r="X1614" i="156"/>
  <c r="W118" i="37" s="1"/>
  <c r="W117" i="37" s="1"/>
  <c r="W473" i="37"/>
  <c r="W500" i="37"/>
  <c r="X932" i="157"/>
  <c r="W268" i="37" s="1"/>
  <c r="X530" i="157"/>
  <c r="W42" i="37" s="1"/>
  <c r="X416" i="157"/>
  <c r="X529" i="157" s="1"/>
  <c r="W41" i="37" s="1"/>
  <c r="W40" i="37" s="1"/>
  <c r="W38" i="37"/>
  <c r="W501" i="37" s="1"/>
  <c r="X1136" i="156"/>
  <c r="W11" i="37"/>
  <c r="Y505" i="156"/>
  <c r="Y528" i="156" s="1"/>
  <c r="Y1526" i="156" s="1"/>
  <c r="Y2087" i="156" s="1"/>
  <c r="Y1316" i="156"/>
  <c r="Y670" i="156"/>
  <c r="Y630" i="156"/>
  <c r="Y1137" i="156"/>
  <c r="Y1396" i="156"/>
  <c r="Y819" i="156"/>
  <c r="Y763" i="156"/>
  <c r="Y420" i="156"/>
  <c r="Y1961" i="156"/>
  <c r="Y1963" i="156" s="1"/>
  <c r="Y1098" i="156"/>
  <c r="Y1054" i="156"/>
  <c r="Y997" i="156"/>
  <c r="Y902" i="156"/>
  <c r="Y562" i="156"/>
  <c r="Y521" i="156"/>
  <c r="Y454" i="156"/>
  <c r="Y379" i="156"/>
  <c r="Y334" i="156"/>
  <c r="Y527" i="156" s="1"/>
  <c r="Y207" i="156"/>
  <c r="Y109" i="156"/>
  <c r="Y353" i="156"/>
  <c r="Y1219" i="156"/>
  <c r="Y607" i="156"/>
  <c r="Y245" i="156"/>
  <c r="Y2010" i="156"/>
  <c r="Y1326" i="156"/>
  <c r="Y1243" i="156"/>
  <c r="Y1129" i="156"/>
  <c r="Y1076" i="156"/>
  <c r="Y952" i="156"/>
  <c r="Y841" i="156"/>
  <c r="Y796" i="156"/>
  <c r="Y333" i="156"/>
  <c r="Y1492" i="156"/>
  <c r="Y880" i="156"/>
  <c r="Y696" i="156"/>
  <c r="Y515" i="156"/>
  <c r="Y543" i="156" s="1"/>
  <c r="Y502" i="156"/>
  <c r="Y1278" i="156"/>
  <c r="Y1466" i="156"/>
  <c r="Y926" i="156"/>
  <c r="Y295" i="156"/>
  <c r="Y151" i="156"/>
  <c r="W470" i="37"/>
  <c r="X527" i="156"/>
  <c r="W440" i="37" s="1"/>
  <c r="X1547" i="156"/>
  <c r="X1525" i="156"/>
  <c r="X1550" i="156"/>
  <c r="X1526" i="156"/>
  <c r="X1495" i="156"/>
  <c r="X1731" i="156"/>
  <c r="X1733" i="156" s="1"/>
  <c r="X1918" i="156"/>
  <c r="W241" i="37" s="1"/>
  <c r="W225" i="37" s="1"/>
  <c r="Y2109" i="156"/>
  <c r="Y2088" i="156"/>
  <c r="Y2076" i="156"/>
  <c r="Y2110" i="156"/>
  <c r="Y542" i="156"/>
  <c r="Y1546" i="156" s="1"/>
  <c r="Y2107" i="156" s="1"/>
  <c r="Y2080" i="156"/>
  <c r="Y1540" i="156"/>
  <c r="Y2101" i="156" s="1"/>
  <c r="Y533" i="156"/>
  <c r="Y1537" i="156" s="1"/>
  <c r="Y2098" i="156" s="1"/>
  <c r="Y347" i="156"/>
  <c r="Y541" i="156" s="1"/>
  <c r="Y1545" i="156" s="1"/>
  <c r="Y2106" i="156" s="1"/>
  <c r="Y1964" i="156"/>
  <c r="Y1160" i="156"/>
  <c r="Y299" i="156"/>
  <c r="Y2041" i="156"/>
  <c r="Y1592" i="156"/>
  <c r="Y1614" i="156" s="1"/>
  <c r="Y1613" i="156" s="1"/>
  <c r="Y1489" i="156"/>
  <c r="Y1157" i="156"/>
  <c r="Y1134" i="156"/>
  <c r="Y2044" i="156"/>
  <c r="W495" i="37" l="1"/>
  <c r="X1732" i="156"/>
  <c r="W183" i="37"/>
  <c r="W182" i="37" s="1"/>
  <c r="W472" i="37"/>
  <c r="X1524" i="156"/>
  <c r="W9" i="37"/>
  <c r="Y2043" i="156"/>
  <c r="Y501" i="156"/>
  <c r="Y500" i="156" s="1"/>
  <c r="Y548" i="156"/>
  <c r="Y1496" i="156"/>
  <c r="Y1522" i="156"/>
  <c r="Y332" i="156"/>
  <c r="Y1465" i="156"/>
  <c r="Y525" i="156"/>
  <c r="Y1519" i="156"/>
  <c r="Y1547" i="156" s="1"/>
  <c r="Y2108" i="156" s="1"/>
  <c r="Y2042" i="156" l="1"/>
  <c r="W469" i="37"/>
  <c r="W468" i="37" s="1"/>
  <c r="W8" i="37"/>
  <c r="Y524" i="156"/>
  <c r="Y523" i="156" s="1"/>
  <c r="Y1550" i="156"/>
  <c r="Y1525" i="156"/>
  <c r="E1409" i="156"/>
  <c r="AB1029" i="156" l="1"/>
  <c r="AB880" i="156"/>
  <c r="AB841" i="156"/>
  <c r="AB819" i="156"/>
  <c r="AB796" i="156"/>
  <c r="AB763" i="156"/>
  <c r="AB607" i="156"/>
  <c r="D1331" i="156" l="1"/>
  <c r="D1312" i="156"/>
  <c r="D1296" i="156"/>
  <c r="D1181" i="156"/>
  <c r="E1240" i="156" l="1"/>
  <c r="D317" i="156" l="1"/>
  <c r="D697" i="157" l="1"/>
  <c r="D695" i="157"/>
  <c r="D693" i="157"/>
  <c r="D16" i="57"/>
  <c r="D15" i="57"/>
  <c r="D14" i="57"/>
  <c r="D13" i="57"/>
  <c r="D12" i="57"/>
  <c r="D15" i="46"/>
  <c r="D14" i="46"/>
  <c r="D13" i="46"/>
  <c r="D12" i="46"/>
  <c r="D1358" i="157"/>
  <c r="D1357" i="157"/>
  <c r="D1356" i="157"/>
  <c r="D1355" i="157"/>
  <c r="D1354" i="157"/>
  <c r="D1304" i="157"/>
  <c r="D1303" i="157"/>
  <c r="D1302" i="157"/>
  <c r="D1301" i="157"/>
  <c r="D963" i="157"/>
  <c r="D962" i="157"/>
  <c r="D961" i="157"/>
  <c r="D960" i="157"/>
  <c r="D959" i="157"/>
  <c r="D958" i="157"/>
  <c r="D957" i="157"/>
  <c r="D956" i="157"/>
  <c r="D955" i="157"/>
  <c r="D877" i="157"/>
  <c r="D876" i="157"/>
  <c r="D875" i="157"/>
  <c r="D874" i="157"/>
  <c r="D873" i="157"/>
  <c r="D872" i="157"/>
  <c r="D871" i="157"/>
  <c r="D870" i="157"/>
  <c r="D869" i="157"/>
  <c r="D868" i="157"/>
  <c r="D816" i="157"/>
  <c r="D815" i="157"/>
  <c r="D759" i="157"/>
  <c r="D758" i="157"/>
  <c r="D757" i="157"/>
  <c r="D756" i="157"/>
  <c r="D755" i="157"/>
  <c r="D754" i="157"/>
  <c r="D753" i="157"/>
  <c r="D658" i="157"/>
  <c r="D657" i="157"/>
  <c r="D656" i="157"/>
  <c r="D655" i="157"/>
  <c r="D654" i="157"/>
  <c r="D653" i="157"/>
  <c r="D652" i="157"/>
  <c r="D651" i="157"/>
  <c r="D569" i="157"/>
  <c r="D568" i="157"/>
  <c r="D567" i="157"/>
  <c r="D566" i="157"/>
  <c r="D565" i="157"/>
  <c r="D564" i="157"/>
  <c r="D563" i="157"/>
  <c r="D562" i="157"/>
  <c r="D561" i="157"/>
  <c r="D560" i="157"/>
  <c r="D476" i="157"/>
  <c r="D449" i="157"/>
  <c r="D448" i="157"/>
  <c r="D447" i="157"/>
  <c r="D446" i="157"/>
  <c r="D286" i="157"/>
  <c r="D285" i="157"/>
  <c r="D252" i="157"/>
  <c r="D251" i="157"/>
  <c r="D250" i="157"/>
  <c r="D249" i="157"/>
  <c r="D248" i="157"/>
  <c r="D247" i="157"/>
  <c r="D213" i="157"/>
  <c r="D212" i="157"/>
  <c r="D182" i="157"/>
  <c r="D181" i="157"/>
  <c r="D180" i="157"/>
  <c r="D141" i="157"/>
  <c r="D140" i="157"/>
  <c r="D139" i="157"/>
  <c r="D138" i="157"/>
  <c r="D137" i="157"/>
  <c r="D136" i="157"/>
  <c r="D135" i="157"/>
  <c r="D134" i="157"/>
  <c r="D133" i="157"/>
  <c r="D132" i="157"/>
  <c r="D131" i="157"/>
  <c r="D130" i="157"/>
  <c r="D129" i="157"/>
  <c r="D128" i="157"/>
  <c r="D127" i="157"/>
  <c r="D93" i="157"/>
  <c r="D92" i="157"/>
  <c r="D91" i="157"/>
  <c r="D90" i="157"/>
  <c r="D59" i="157"/>
  <c r="D58" i="157"/>
  <c r="D57" i="157"/>
  <c r="D22" i="157"/>
  <c r="D21" i="157"/>
  <c r="D20" i="157"/>
  <c r="D19" i="157"/>
  <c r="D18" i="157"/>
  <c r="D17" i="157"/>
  <c r="D16" i="157"/>
  <c r="D15" i="157"/>
  <c r="D14" i="157"/>
  <c r="D13" i="157"/>
  <c r="D2015" i="156"/>
  <c r="D2014" i="156"/>
  <c r="D2013" i="156"/>
  <c r="D1987" i="156"/>
  <c r="D1986" i="156"/>
  <c r="D1932" i="156"/>
  <c r="D1931" i="156"/>
  <c r="D1930" i="156"/>
  <c r="D1929" i="156"/>
  <c r="D1928" i="156"/>
  <c r="D1927" i="156"/>
  <c r="D1926" i="156"/>
  <c r="D1925" i="156"/>
  <c r="D1805" i="156"/>
  <c r="D1804" i="156"/>
  <c r="D1803" i="156"/>
  <c r="D1802" i="156"/>
  <c r="D1801" i="156"/>
  <c r="D1800" i="156"/>
  <c r="D1799" i="156"/>
  <c r="D1798" i="156"/>
  <c r="D1797" i="156"/>
  <c r="D1701" i="156"/>
  <c r="D1700" i="156"/>
  <c r="D1699" i="156"/>
  <c r="D1698" i="156"/>
  <c r="D1697" i="156"/>
  <c r="D1696" i="156"/>
  <c r="D1695" i="156"/>
  <c r="D1694" i="156"/>
  <c r="D1563" i="156"/>
  <c r="D1562" i="156"/>
  <c r="D1561" i="156"/>
  <c r="D1560" i="156"/>
  <c r="D1559" i="156"/>
  <c r="D1558" i="156"/>
  <c r="D1557" i="156"/>
  <c r="D1556" i="156"/>
  <c r="D1555" i="156"/>
  <c r="D1292" i="156"/>
  <c r="D1291" i="156"/>
  <c r="D1290" i="156"/>
  <c r="D1289" i="156"/>
  <c r="D1176" i="156"/>
  <c r="D1175" i="156"/>
  <c r="D1174" i="156"/>
  <c r="D1173" i="156"/>
  <c r="D1172" i="156"/>
  <c r="D1171" i="156"/>
  <c r="D1170" i="156"/>
  <c r="D1169" i="156"/>
  <c r="D1168" i="156"/>
  <c r="D1167" i="156"/>
  <c r="D1166" i="156"/>
  <c r="D768" i="156"/>
  <c r="D767" i="156"/>
  <c r="D735" i="156"/>
  <c r="D734" i="156"/>
  <c r="D701" i="156"/>
  <c r="D700" i="156"/>
  <c r="D636" i="156"/>
  <c r="D635" i="156"/>
  <c r="D634" i="156"/>
  <c r="D617" i="156"/>
  <c r="D616" i="156"/>
  <c r="D615" i="156"/>
  <c r="D614" i="156"/>
  <c r="D613" i="156"/>
  <c r="D612" i="156"/>
  <c r="D611" i="156"/>
  <c r="D574" i="156"/>
  <c r="D573" i="156"/>
  <c r="D572" i="156"/>
  <c r="D571" i="156"/>
  <c r="D570" i="156"/>
  <c r="D569" i="156"/>
  <c r="D568" i="156"/>
  <c r="D575" i="156" s="1"/>
  <c r="D567" i="156"/>
  <c r="D566" i="156"/>
  <c r="D555" i="156"/>
  <c r="J555" i="156" s="1"/>
  <c r="D554" i="156"/>
  <c r="J554" i="156" s="1"/>
  <c r="D483" i="156"/>
  <c r="D486" i="156" s="1"/>
  <c r="D424" i="156"/>
  <c r="D404" i="156"/>
  <c r="D403" i="156"/>
  <c r="D402" i="156"/>
  <c r="D401" i="156"/>
  <c r="D400" i="156"/>
  <c r="D399" i="156"/>
  <c r="D398" i="156"/>
  <c r="D397" i="156"/>
  <c r="D396" i="156"/>
  <c r="D395" i="156"/>
  <c r="D216" i="156"/>
  <c r="D215" i="156"/>
  <c r="D214" i="156"/>
  <c r="D213" i="156"/>
  <c r="D212" i="156"/>
  <c r="D211" i="156"/>
  <c r="D167" i="156"/>
  <c r="D166" i="156"/>
  <c r="D165" i="156"/>
  <c r="D164" i="156"/>
  <c r="D163" i="156"/>
  <c r="D162" i="156"/>
  <c r="D161" i="156"/>
  <c r="D160" i="156"/>
  <c r="D159" i="156"/>
  <c r="D158" i="156"/>
  <c r="D157" i="156"/>
  <c r="D156" i="156"/>
  <c r="D155" i="156"/>
  <c r="D118" i="156"/>
  <c r="D117" i="156"/>
  <c r="D116" i="156"/>
  <c r="D115" i="156"/>
  <c r="D114" i="156"/>
  <c r="D113" i="156"/>
  <c r="D90" i="156"/>
  <c r="D89" i="156"/>
  <c r="D88" i="156"/>
  <c r="D87" i="156"/>
  <c r="D86" i="156"/>
  <c r="D85" i="156"/>
  <c r="D84" i="156"/>
  <c r="D83" i="156"/>
  <c r="D487" i="156"/>
  <c r="D488" i="156"/>
  <c r="D492" i="156"/>
  <c r="D493" i="156" s="1"/>
  <c r="D497" i="156"/>
  <c r="D498" i="156" s="1"/>
  <c r="D530" i="156"/>
  <c r="D549" i="156"/>
  <c r="D558" i="156"/>
  <c r="D559" i="156"/>
  <c r="J559" i="156" s="1"/>
  <c r="D579" i="156"/>
  <c r="D580" i="156"/>
  <c r="D581" i="156"/>
  <c r="D582" i="156"/>
  <c r="D583" i="156"/>
  <c r="D584" i="156"/>
  <c r="D585" i="156"/>
  <c r="D586" i="156"/>
  <c r="D587" i="156"/>
  <c r="D588" i="156"/>
  <c r="D589" i="156"/>
  <c r="D590" i="156"/>
  <c r="D591" i="156"/>
  <c r="D594" i="156"/>
  <c r="D595" i="156"/>
  <c r="D596" i="156"/>
  <c r="D597" i="156"/>
  <c r="D598" i="156"/>
  <c r="D599" i="156"/>
  <c r="D600" i="156"/>
  <c r="D601" i="156"/>
  <c r="D604" i="156"/>
  <c r="D605" i="156" s="1"/>
  <c r="D621" i="156"/>
  <c r="D622" i="156"/>
  <c r="D623" i="156"/>
  <c r="D627" i="156"/>
  <c r="D628" i="156"/>
  <c r="D640" i="156"/>
  <c r="D641" i="156"/>
  <c r="D642" i="156"/>
  <c r="D643" i="156"/>
  <c r="D644" i="156"/>
  <c r="D645" i="156"/>
  <c r="D646" i="156"/>
  <c r="D647" i="156"/>
  <c r="D648" i="156"/>
  <c r="D649" i="156"/>
  <c r="D650" i="156"/>
  <c r="D651" i="156" s="1"/>
  <c r="D654" i="156"/>
  <c r="D655" i="156"/>
  <c r="D657" i="156" s="1"/>
  <c r="D659" i="156"/>
  <c r="D660" i="156"/>
  <c r="D661" i="156"/>
  <c r="D664" i="156"/>
  <c r="D665" i="156" s="1"/>
  <c r="D667" i="156"/>
  <c r="D668" i="156" s="1"/>
  <c r="D674" i="156"/>
  <c r="D675" i="156" s="1"/>
  <c r="D678" i="156"/>
  <c r="D679" i="156"/>
  <c r="D680" i="156"/>
  <c r="D681" i="156"/>
  <c r="D682" i="156"/>
  <c r="D683" i="156"/>
  <c r="D684" i="156"/>
  <c r="D685" i="156"/>
  <c r="D686" i="156"/>
  <c r="D687" i="156"/>
  <c r="D690" i="156"/>
  <c r="D691" i="156" s="1"/>
  <c r="D693" i="156"/>
  <c r="D694" i="156" s="1"/>
  <c r="D705" i="156"/>
  <c r="D706" i="156"/>
  <c r="D707" i="156"/>
  <c r="D709" i="156"/>
  <c r="D710" i="156"/>
  <c r="D711" i="156"/>
  <c r="D712" i="156"/>
  <c r="D713" i="156"/>
  <c r="D714" i="156"/>
  <c r="D718" i="156"/>
  <c r="D720" i="156" s="1"/>
  <c r="D723" i="156"/>
  <c r="D724" i="156" s="1"/>
  <c r="D726" i="156"/>
  <c r="D727" i="156"/>
  <c r="D739" i="156"/>
  <c r="D740" i="156"/>
  <c r="D741" i="156"/>
  <c r="D743" i="156"/>
  <c r="D744" i="156"/>
  <c r="D745" i="156"/>
  <c r="D746" i="156"/>
  <c r="D747" i="156"/>
  <c r="D748" i="156"/>
  <c r="D752" i="156"/>
  <c r="D754" i="156" s="1"/>
  <c r="D760" i="156"/>
  <c r="D761" i="156" s="1"/>
  <c r="D762" i="156" s="1"/>
  <c r="D769" i="156"/>
  <c r="D772" i="156"/>
  <c r="D773" i="156"/>
  <c r="D774" i="156"/>
  <c r="D776" i="156"/>
  <c r="D777" i="156"/>
  <c r="D778" i="156"/>
  <c r="D779" i="156"/>
  <c r="D780" i="156"/>
  <c r="D781" i="156"/>
  <c r="D785" i="156"/>
  <c r="D787" i="156"/>
  <c r="D789" i="156" s="1"/>
  <c r="D793" i="156"/>
  <c r="D794" i="156" s="1"/>
  <c r="D795" i="156" s="1"/>
  <c r="D802" i="156"/>
  <c r="D803" i="156"/>
  <c r="D804" i="156"/>
  <c r="D805" i="156"/>
  <c r="D806" i="156"/>
  <c r="D807" i="156"/>
  <c r="D808" i="156"/>
  <c r="D809" i="156"/>
  <c r="D810" i="156"/>
  <c r="D811" i="156"/>
  <c r="D815" i="156"/>
  <c r="D816" i="156"/>
  <c r="D825" i="156"/>
  <c r="D826" i="156"/>
  <c r="D828" i="156"/>
  <c r="D829" i="156"/>
  <c r="D830" i="156"/>
  <c r="D831" i="156"/>
  <c r="D832" i="156"/>
  <c r="D833" i="156"/>
  <c r="D834" i="156"/>
  <c r="D838" i="156"/>
  <c r="D839" i="156" s="1"/>
  <c r="D840" i="156" s="1"/>
  <c r="D845" i="156"/>
  <c r="D846" i="156"/>
  <c r="D851" i="156"/>
  <c r="D853" i="156"/>
  <c r="D854" i="156"/>
  <c r="D855" i="156"/>
  <c r="D856" i="156"/>
  <c r="D857" i="156"/>
  <c r="D858" i="156"/>
  <c r="D859" i="156"/>
  <c r="D860" i="156"/>
  <c r="D861" i="156"/>
  <c r="D862" i="156"/>
  <c r="D863" i="156"/>
  <c r="D864" i="156"/>
  <c r="D865" i="156"/>
  <c r="D866" i="156"/>
  <c r="D867" i="156"/>
  <c r="D868" i="156"/>
  <c r="D869" i="156"/>
  <c r="D870" i="156"/>
  <c r="D871" i="156"/>
  <c r="D872" i="156"/>
  <c r="D886" i="156"/>
  <c r="D887" i="156"/>
  <c r="D888" i="156"/>
  <c r="D889" i="156"/>
  <c r="D890" i="156"/>
  <c r="D891" i="156"/>
  <c r="D892" i="156"/>
  <c r="D893" i="156"/>
  <c r="D894" i="156"/>
  <c r="D895" i="156"/>
  <c r="D896" i="156" s="1"/>
  <c r="D899" i="156"/>
  <c r="D900" i="156" s="1"/>
  <c r="D901" i="156" s="1"/>
  <c r="D908" i="156"/>
  <c r="D909" i="156"/>
  <c r="D910" i="156"/>
  <c r="D911" i="156"/>
  <c r="D912" i="156"/>
  <c r="D913" i="156"/>
  <c r="D914" i="156"/>
  <c r="D915" i="156"/>
  <c r="D916" i="156"/>
  <c r="D917" i="156"/>
  <c r="D918" i="156"/>
  <c r="D919" i="156"/>
  <c r="D923" i="156"/>
  <c r="D924" i="156" s="1"/>
  <c r="D932" i="156"/>
  <c r="D933" i="156"/>
  <c r="D934" i="156"/>
  <c r="D935" i="156"/>
  <c r="D936" i="156"/>
  <c r="D937" i="156"/>
  <c r="D938" i="156"/>
  <c r="D939" i="156"/>
  <c r="D940" i="156"/>
  <c r="D941" i="156"/>
  <c r="D942" i="156"/>
  <c r="D943" i="156"/>
  <c r="D945" i="156"/>
  <c r="D949" i="156"/>
  <c r="D950" i="156" s="1"/>
  <c r="D951" i="156" s="1"/>
  <c r="D592" i="156" l="1"/>
  <c r="D702" i="156"/>
  <c r="D728" i="156"/>
  <c r="D716" i="156"/>
  <c r="D517" i="156"/>
  <c r="D556" i="156"/>
  <c r="D637" i="156"/>
  <c r="D750" i="156"/>
  <c r="D602" i="156"/>
  <c r="D606" i="156" s="1"/>
  <c r="D946" i="156"/>
  <c r="D878" i="156"/>
  <c r="D879" i="156" s="1"/>
  <c r="D847" i="156"/>
  <c r="D519" i="156"/>
  <c r="D817" i="156"/>
  <c r="D818" i="156" s="1"/>
  <c r="D783" i="156"/>
  <c r="D873" i="156"/>
  <c r="D695" i="156"/>
  <c r="D790" i="156"/>
  <c r="D925" i="156"/>
  <c r="D560" i="156"/>
  <c r="D561" i="156" s="1"/>
  <c r="J558" i="156"/>
  <c r="D618" i="156"/>
  <c r="D835" i="156"/>
  <c r="D812" i="156"/>
  <c r="D755" i="156"/>
  <c r="D688" i="156"/>
  <c r="D624" i="156"/>
  <c r="D920" i="156"/>
  <c r="D721" i="156"/>
  <c r="D669" i="156"/>
  <c r="D662" i="156"/>
  <c r="D736" i="156"/>
  <c r="D729" i="156"/>
  <c r="W1822" i="156" l="1"/>
  <c r="W730" i="156"/>
  <c r="V351" i="37" l="1"/>
  <c r="V326" i="37"/>
  <c r="V141" i="37"/>
  <c r="V116" i="37"/>
  <c r="V112" i="37"/>
  <c r="V91" i="37"/>
  <c r="W65" i="57" l="1"/>
  <c r="W64" i="57"/>
  <c r="V350" i="37" s="1"/>
  <c r="W61" i="57"/>
  <c r="V347" i="37" s="1"/>
  <c r="W47" i="57"/>
  <c r="V333" i="37" s="1"/>
  <c r="W45" i="57"/>
  <c r="W46" i="57" s="1"/>
  <c r="V332" i="37" s="1"/>
  <c r="W62" i="46"/>
  <c r="W61" i="46"/>
  <c r="V115" i="37" s="1"/>
  <c r="W58" i="46"/>
  <c r="W44" i="46"/>
  <c r="V98" i="37" s="1"/>
  <c r="W42" i="46"/>
  <c r="W43" i="46" s="1"/>
  <c r="V97" i="37" s="1"/>
  <c r="W1404" i="157"/>
  <c r="V414" i="37" s="1"/>
  <c r="W1403" i="157"/>
  <c r="V413" i="37" s="1"/>
  <c r="W1400" i="157"/>
  <c r="V410" i="37" s="1"/>
  <c r="W1386" i="157"/>
  <c r="V396" i="37" s="1"/>
  <c r="W1384" i="157"/>
  <c r="W1385" i="157" s="1"/>
  <c r="V395" i="37" s="1"/>
  <c r="W1350" i="157"/>
  <c r="V393" i="37" s="1"/>
  <c r="W1349" i="157"/>
  <c r="V392" i="37" s="1"/>
  <c r="W1346" i="157"/>
  <c r="V389" i="37" s="1"/>
  <c r="W1332" i="157"/>
  <c r="V375" i="37" s="1"/>
  <c r="W1330" i="157"/>
  <c r="W1331" i="157" s="1"/>
  <c r="V374" i="37" s="1"/>
  <c r="W1296" i="157"/>
  <c r="V372" i="37" s="1"/>
  <c r="W1295" i="157"/>
  <c r="V371" i="37" s="1"/>
  <c r="W1292" i="157"/>
  <c r="V368" i="37" s="1"/>
  <c r="W1278" i="157"/>
  <c r="V354" i="37" s="1"/>
  <c r="W1276" i="157"/>
  <c r="W1277" i="157" s="1"/>
  <c r="V353" i="37" s="1"/>
  <c r="W1239" i="157"/>
  <c r="W1204" i="157"/>
  <c r="W1167" i="157"/>
  <c r="V330" i="37" s="1"/>
  <c r="W1166" i="157"/>
  <c r="V329" i="37" s="1"/>
  <c r="W1163" i="157"/>
  <c r="W1149" i="157"/>
  <c r="V312" i="37" s="1"/>
  <c r="W1147" i="157"/>
  <c r="W1148" i="157" s="1"/>
  <c r="V311" i="37" s="1"/>
  <c r="W1109" i="157"/>
  <c r="W1077" i="157"/>
  <c r="W1039" i="157"/>
  <c r="V309" i="37" s="1"/>
  <c r="W1038" i="157"/>
  <c r="V307" i="37" s="1"/>
  <c r="W1034" i="157"/>
  <c r="V304" i="37" s="1"/>
  <c r="W1020" i="157"/>
  <c r="V290" i="37" s="1"/>
  <c r="W1017" i="157"/>
  <c r="W994" i="157"/>
  <c r="W951" i="157"/>
  <c r="V287" i="37" s="1"/>
  <c r="W950" i="157"/>
  <c r="V286" i="37" s="1"/>
  <c r="W947" i="157"/>
  <c r="V283" i="37" s="1"/>
  <c r="W933" i="157"/>
  <c r="V269" i="37" s="1"/>
  <c r="W930" i="157"/>
  <c r="W908" i="157"/>
  <c r="W864" i="157"/>
  <c r="V224" i="37" s="1"/>
  <c r="W863" i="157"/>
  <c r="V223" i="37" s="1"/>
  <c r="W860" i="157"/>
  <c r="V220" i="37" s="1"/>
  <c r="W846" i="157"/>
  <c r="V206" i="37" s="1"/>
  <c r="W843" i="157"/>
  <c r="W845" i="157" s="1"/>
  <c r="V205" i="37" s="1"/>
  <c r="W811" i="157"/>
  <c r="V181" i="37" s="1"/>
  <c r="W810" i="157"/>
  <c r="V180" i="37" s="1"/>
  <c r="W807" i="157"/>
  <c r="V177" i="37" s="1"/>
  <c r="W793" i="157"/>
  <c r="V163" i="37" s="1"/>
  <c r="W790" i="157"/>
  <c r="W792" i="157" s="1"/>
  <c r="V162" i="37" s="1"/>
  <c r="V161" i="37" s="1"/>
  <c r="W749" i="157"/>
  <c r="V160" i="37" s="1"/>
  <c r="W748" i="157"/>
  <c r="V159" i="37" s="1"/>
  <c r="W745" i="157"/>
  <c r="V156" i="37" s="1"/>
  <c r="W730" i="157"/>
  <c r="W729" i="157"/>
  <c r="V140" i="37" s="1"/>
  <c r="W727" i="157"/>
  <c r="W689" i="157"/>
  <c r="W647" i="157"/>
  <c r="V95" i="37" s="1"/>
  <c r="W646" i="157"/>
  <c r="V94" i="37" s="1"/>
  <c r="W643" i="157"/>
  <c r="W623" i="157"/>
  <c r="V71" i="37" s="1"/>
  <c r="W613" i="157"/>
  <c r="W606" i="157"/>
  <c r="W622" i="157" s="1"/>
  <c r="V70" i="37" s="1"/>
  <c r="V69" i="37" s="1"/>
  <c r="W527" i="157"/>
  <c r="W524" i="157"/>
  <c r="W505" i="157"/>
  <c r="W503" i="157"/>
  <c r="W473" i="157"/>
  <c r="W442" i="157"/>
  <c r="W555" i="157" s="1"/>
  <c r="V67" i="37" s="1"/>
  <c r="W441" i="157"/>
  <c r="W438" i="157"/>
  <c r="W551" i="157" s="1"/>
  <c r="V63" i="37" s="1"/>
  <c r="W417" i="157"/>
  <c r="W415" i="157"/>
  <c r="W411" i="157"/>
  <c r="W402" i="157"/>
  <c r="W394" i="157"/>
  <c r="W386" i="157"/>
  <c r="W365" i="157"/>
  <c r="W308" i="157"/>
  <c r="W281" i="157"/>
  <c r="W243" i="157"/>
  <c r="W208" i="157"/>
  <c r="W176" i="157"/>
  <c r="W123" i="157"/>
  <c r="W86" i="157"/>
  <c r="W53" i="157"/>
  <c r="W2062" i="156"/>
  <c r="V435" i="37" s="1"/>
  <c r="W2061" i="156"/>
  <c r="V434" i="37" s="1"/>
  <c r="W2058" i="156"/>
  <c r="V431" i="37" s="1"/>
  <c r="W2044" i="156"/>
  <c r="V417" i="37" s="1"/>
  <c r="W2041" i="156"/>
  <c r="W2010" i="156"/>
  <c r="W1982" i="156"/>
  <c r="V266" i="37" s="1"/>
  <c r="W1981" i="156"/>
  <c r="V265" i="37" s="1"/>
  <c r="W1978" i="156"/>
  <c r="V262" i="37" s="1"/>
  <c r="W1964" i="156"/>
  <c r="V248" i="37" s="1"/>
  <c r="W1961" i="156"/>
  <c r="W1963" i="156" s="1"/>
  <c r="V247" i="37" s="1"/>
  <c r="W1921" i="156"/>
  <c r="V244" i="37" s="1"/>
  <c r="W1904" i="156"/>
  <c r="V227" i="37" s="1"/>
  <c r="W1834" i="156"/>
  <c r="W1922" i="156" s="1"/>
  <c r="V245" i="37" s="1"/>
  <c r="W1752" i="156"/>
  <c r="V202" i="37" s="1"/>
  <c r="W1734" i="156"/>
  <c r="V184" i="37" s="1"/>
  <c r="W1730" i="156"/>
  <c r="W1753" i="156" s="1"/>
  <c r="V203" i="37" s="1"/>
  <c r="W1718" i="156"/>
  <c r="W1749" i="156" s="1"/>
  <c r="V199" i="37" s="1"/>
  <c r="W1633" i="156"/>
  <c r="V137" i="37" s="1"/>
  <c r="W1632" i="156"/>
  <c r="V136" i="37" s="1"/>
  <c r="W1629" i="156"/>
  <c r="V133" i="37" s="1"/>
  <c r="W1615" i="156"/>
  <c r="V119" i="37" s="1"/>
  <c r="W1612" i="156"/>
  <c r="W1592" i="156"/>
  <c r="W1614" i="156" s="1"/>
  <c r="V118" i="37" s="1"/>
  <c r="V117" i="37" s="1"/>
  <c r="W1492" i="156"/>
  <c r="W1489" i="156"/>
  <c r="W1468" i="156"/>
  <c r="W1498" i="156" s="1"/>
  <c r="W1467" i="156"/>
  <c r="W1466" i="156"/>
  <c r="W1464" i="156"/>
  <c r="W1448" i="156"/>
  <c r="W1442" i="156"/>
  <c r="W1432" i="156"/>
  <c r="W1410" i="156"/>
  <c r="W1396" i="156"/>
  <c r="W1364" i="156"/>
  <c r="W1355" i="156"/>
  <c r="W1346" i="156"/>
  <c r="W1326" i="156"/>
  <c r="W1316" i="156"/>
  <c r="W1285" i="156"/>
  <c r="W1278" i="156"/>
  <c r="W1243" i="156"/>
  <c r="W1219" i="156"/>
  <c r="W1161" i="156"/>
  <c r="W1523" i="156" s="1"/>
  <c r="W1160" i="156"/>
  <c r="W1522" i="156" s="1"/>
  <c r="V37" i="37" s="1"/>
  <c r="W1157" i="156"/>
  <c r="W1519" i="156" s="1"/>
  <c r="V33" i="37" s="1"/>
  <c r="W1137" i="156"/>
  <c r="W1496" i="156" s="1"/>
  <c r="V10" i="37" s="1"/>
  <c r="W1134" i="156"/>
  <c r="W1129" i="156"/>
  <c r="W1107" i="156"/>
  <c r="W1098" i="156"/>
  <c r="W1076" i="156"/>
  <c r="W1054" i="156"/>
  <c r="W1021" i="156"/>
  <c r="W1013" i="156"/>
  <c r="W997" i="156"/>
  <c r="W976" i="156"/>
  <c r="W952" i="156"/>
  <c r="W926" i="156"/>
  <c r="W902" i="156"/>
  <c r="W880" i="156"/>
  <c r="W841" i="156"/>
  <c r="W819" i="156"/>
  <c r="W796" i="156"/>
  <c r="W763" i="156"/>
  <c r="W696" i="156"/>
  <c r="W670" i="156"/>
  <c r="W630" i="156"/>
  <c r="W607" i="156"/>
  <c r="W562" i="156"/>
  <c r="W521" i="156"/>
  <c r="W515" i="156"/>
  <c r="W505" i="156"/>
  <c r="W528" i="156" s="1"/>
  <c r="V441" i="37" s="1"/>
  <c r="W504" i="156"/>
  <c r="W503" i="156"/>
  <c r="W526" i="156" s="1"/>
  <c r="V439" i="37" s="1"/>
  <c r="V471" i="37" s="1"/>
  <c r="W502" i="156"/>
  <c r="W489" i="156"/>
  <c r="W479" i="156"/>
  <c r="W460" i="156"/>
  <c r="W454" i="156"/>
  <c r="W420" i="156"/>
  <c r="W391" i="156"/>
  <c r="W379" i="156"/>
  <c r="W353" i="156"/>
  <c r="W548" i="156" s="1"/>
  <c r="V466" i="37" s="1"/>
  <c r="W349" i="156"/>
  <c r="W543" i="156" s="1"/>
  <c r="V462" i="37" s="1"/>
  <c r="W334" i="156"/>
  <c r="W333" i="156"/>
  <c r="W330" i="156"/>
  <c r="W321" i="156"/>
  <c r="W312" i="156"/>
  <c r="W295" i="156"/>
  <c r="W245" i="156"/>
  <c r="W207" i="156"/>
  <c r="W151" i="156"/>
  <c r="W109" i="156"/>
  <c r="W79" i="156"/>
  <c r="W501" i="156" l="1"/>
  <c r="W1835" i="156"/>
  <c r="W1903" i="156" s="1"/>
  <c r="V226" i="37" s="1"/>
  <c r="W1551" i="156"/>
  <c r="V38" i="37"/>
  <c r="V501" i="37" s="1"/>
  <c r="W1019" i="157"/>
  <c r="V289" i="37" s="1"/>
  <c r="W932" i="157"/>
  <c r="V268" i="37" s="1"/>
  <c r="V204" i="37"/>
  <c r="V96" i="37"/>
  <c r="W554" i="157"/>
  <c r="V66" i="37" s="1"/>
  <c r="W504" i="157"/>
  <c r="W530" i="157"/>
  <c r="V42" i="37" s="1"/>
  <c r="W1465" i="156"/>
  <c r="W1526" i="156"/>
  <c r="V12" i="37"/>
  <c r="V473" i="37" s="1"/>
  <c r="W1497" i="156"/>
  <c r="V11" i="37"/>
  <c r="W527" i="156"/>
  <c r="V440" i="37" s="1"/>
  <c r="W728" i="157"/>
  <c r="V139" i="37" s="1"/>
  <c r="V138" i="37" s="1"/>
  <c r="W416" i="157"/>
  <c r="W2043" i="156"/>
  <c r="V416" i="37" s="1"/>
  <c r="V246" i="37"/>
  <c r="V500" i="37"/>
  <c r="W1136" i="156"/>
  <c r="W525" i="156"/>
  <c r="V438" i="37" s="1"/>
  <c r="V470" i="37" s="1"/>
  <c r="W332" i="156"/>
  <c r="W524" i="156" s="1"/>
  <c r="V437" i="37" s="1"/>
  <c r="W1547" i="156"/>
  <c r="W1550" i="156"/>
  <c r="W1731" i="156"/>
  <c r="W1733" i="156" s="1"/>
  <c r="W1918" i="156"/>
  <c r="V241" i="37" s="1"/>
  <c r="V225" i="37" s="1"/>
  <c r="W1495" i="156" l="1"/>
  <c r="V9" i="37" s="1"/>
  <c r="V8" i="37" s="1"/>
  <c r="V495" i="37"/>
  <c r="V472" i="37"/>
  <c r="W1732" i="156"/>
  <c r="V183" i="37"/>
  <c r="V182" i="37" s="1"/>
  <c r="W529" i="157"/>
  <c r="V41" i="37" s="1"/>
  <c r="V40" i="37" s="1"/>
  <c r="W1525" i="156"/>
  <c r="W1524" i="156"/>
  <c r="V469" i="37" l="1"/>
  <c r="V468" i="37" s="1"/>
  <c r="D248" i="156" l="1"/>
  <c r="M138" i="157" l="1"/>
  <c r="D428" i="156" l="1"/>
  <c r="D218" i="156"/>
  <c r="K1051" i="156" l="1"/>
  <c r="K119" i="156" l="1"/>
  <c r="D1313" i="156" l="1"/>
  <c r="E1482" i="156" l="1"/>
  <c r="C1482" i="156"/>
  <c r="Y925" i="157" l="1"/>
  <c r="V1718" i="156" l="1"/>
  <c r="D928" i="157" l="1"/>
  <c r="D924" i="157"/>
  <c r="D923" i="157"/>
  <c r="D922" i="157"/>
  <c r="D921" i="157"/>
  <c r="D912" i="157"/>
  <c r="H484" i="156"/>
  <c r="C486" i="156"/>
  <c r="J484" i="156"/>
  <c r="L484" i="156" s="1"/>
  <c r="I484" i="156"/>
  <c r="M484" i="156" s="1"/>
  <c r="N484" i="156" s="1"/>
  <c r="F484" i="156"/>
  <c r="U351" i="37" l="1"/>
  <c r="U116" i="37"/>
  <c r="U115" i="37"/>
  <c r="V65" i="57"/>
  <c r="V64" i="57"/>
  <c r="U350" i="37" s="1"/>
  <c r="V61" i="57"/>
  <c r="U347" i="37" s="1"/>
  <c r="V47" i="57"/>
  <c r="U333" i="37" s="1"/>
  <c r="V45" i="57"/>
  <c r="V46" i="57" s="1"/>
  <c r="U332" i="37" s="1"/>
  <c r="V62" i="46"/>
  <c r="V61" i="46"/>
  <c r="V58" i="46"/>
  <c r="U112" i="37" s="1"/>
  <c r="V44" i="46"/>
  <c r="U98" i="37" s="1"/>
  <c r="V42" i="46"/>
  <c r="V43" i="46" s="1"/>
  <c r="U97" i="37" s="1"/>
  <c r="V2062" i="156"/>
  <c r="U435" i="37" s="1"/>
  <c r="V2061" i="156"/>
  <c r="U434" i="37" s="1"/>
  <c r="V2058" i="156"/>
  <c r="U431" i="37" s="1"/>
  <c r="V2044" i="156"/>
  <c r="U417" i="37" s="1"/>
  <c r="V2041" i="156"/>
  <c r="V2010" i="156"/>
  <c r="V1982" i="156"/>
  <c r="U266" i="37" s="1"/>
  <c r="V1981" i="156"/>
  <c r="U265" i="37" s="1"/>
  <c r="V1978" i="156"/>
  <c r="U262" i="37" s="1"/>
  <c r="V1964" i="156"/>
  <c r="U248" i="37" s="1"/>
  <c r="V1961" i="156"/>
  <c r="V1963" i="156" s="1"/>
  <c r="U247" i="37" s="1"/>
  <c r="V1921" i="156"/>
  <c r="U244" i="37" s="1"/>
  <c r="V1904" i="156"/>
  <c r="U227" i="37" s="1"/>
  <c r="V1834" i="156"/>
  <c r="V1922" i="156" s="1"/>
  <c r="U245" i="37" s="1"/>
  <c r="V1822" i="156"/>
  <c r="V1918" i="156" s="1"/>
  <c r="U241" i="37" s="1"/>
  <c r="V1752" i="156"/>
  <c r="U202" i="37" s="1"/>
  <c r="V1734" i="156"/>
  <c r="U184" i="37" s="1"/>
  <c r="V1730" i="156"/>
  <c r="V1731" i="156" s="1"/>
  <c r="V1733" i="156" s="1"/>
  <c r="U183" i="37" s="1"/>
  <c r="V1749" i="156"/>
  <c r="U199" i="37" s="1"/>
  <c r="V1633" i="156"/>
  <c r="U137" i="37" s="1"/>
  <c r="V1632" i="156"/>
  <c r="U136" i="37" s="1"/>
  <c r="V1629" i="156"/>
  <c r="U133" i="37" s="1"/>
  <c r="V1615" i="156"/>
  <c r="U119" i="37" s="1"/>
  <c r="V1612" i="156"/>
  <c r="V1592" i="156"/>
  <c r="V1492" i="156"/>
  <c r="V1489" i="156"/>
  <c r="V1468" i="156"/>
  <c r="V1498" i="156" s="1"/>
  <c r="V1467" i="156"/>
  <c r="V1497" i="156" s="1"/>
  <c r="V1466" i="156"/>
  <c r="V1464" i="156"/>
  <c r="V1448" i="156"/>
  <c r="V1442" i="156"/>
  <c r="V1432" i="156"/>
  <c r="V1410" i="156"/>
  <c r="V1396" i="156"/>
  <c r="V1364" i="156"/>
  <c r="V1355" i="156"/>
  <c r="V1346" i="156"/>
  <c r="V1326" i="156"/>
  <c r="V1316" i="156"/>
  <c r="V1285" i="156"/>
  <c r="V1278" i="156"/>
  <c r="V1243" i="156"/>
  <c r="V1219" i="156"/>
  <c r="V1161" i="156"/>
  <c r="V1523" i="156" s="1"/>
  <c r="V1551" i="156" s="1"/>
  <c r="V1160" i="156"/>
  <c r="V1522" i="156" s="1"/>
  <c r="U37" i="37" s="1"/>
  <c r="V1157" i="156"/>
  <c r="V1137" i="156"/>
  <c r="V1496" i="156" s="1"/>
  <c r="U10" i="37" s="1"/>
  <c r="V1134" i="156"/>
  <c r="V1129" i="156"/>
  <c r="V1107" i="156"/>
  <c r="V1098" i="156"/>
  <c r="V1076" i="156"/>
  <c r="V1054" i="156"/>
  <c r="V1021" i="156"/>
  <c r="V1013" i="156"/>
  <c r="V997" i="156"/>
  <c r="V976" i="156"/>
  <c r="V952" i="156"/>
  <c r="V926" i="156"/>
  <c r="V902" i="156"/>
  <c r="V880" i="156"/>
  <c r="V841" i="156"/>
  <c r="V819" i="156"/>
  <c r="V796" i="156"/>
  <c r="V763" i="156"/>
  <c r="V696" i="156"/>
  <c r="V670" i="156"/>
  <c r="V630" i="156"/>
  <c r="V607" i="156"/>
  <c r="V562" i="156"/>
  <c r="V1136" i="156" s="1"/>
  <c r="V521" i="156"/>
  <c r="V515" i="156"/>
  <c r="V505" i="156"/>
  <c r="V528" i="156" s="1"/>
  <c r="U441" i="37" s="1"/>
  <c r="V504" i="156"/>
  <c r="V503" i="156"/>
  <c r="V526" i="156" s="1"/>
  <c r="U439" i="37" s="1"/>
  <c r="V502" i="156"/>
  <c r="V489" i="156"/>
  <c r="V479" i="156"/>
  <c r="V460" i="156"/>
  <c r="V454" i="156"/>
  <c r="V420" i="156"/>
  <c r="V391" i="156"/>
  <c r="V379" i="156"/>
  <c r="V353" i="156"/>
  <c r="V548" i="156" s="1"/>
  <c r="U466" i="37" s="1"/>
  <c r="V349" i="156"/>
  <c r="V334" i="156"/>
  <c r="V527" i="156" s="1"/>
  <c r="U440" i="37" s="1"/>
  <c r="V333" i="156"/>
  <c r="V330" i="156"/>
  <c r="V321" i="156"/>
  <c r="V312" i="156"/>
  <c r="V295" i="156"/>
  <c r="V245" i="156"/>
  <c r="V207" i="156"/>
  <c r="V151" i="156"/>
  <c r="V109" i="156"/>
  <c r="V79" i="156"/>
  <c r="V1404" i="157"/>
  <c r="U414" i="37" s="1"/>
  <c r="V1403" i="157"/>
  <c r="U413" i="37" s="1"/>
  <c r="V1400" i="157"/>
  <c r="U410" i="37" s="1"/>
  <c r="V1386" i="157"/>
  <c r="U396" i="37" s="1"/>
  <c r="V1384" i="157"/>
  <c r="V1385" i="157" s="1"/>
  <c r="U395" i="37" s="1"/>
  <c r="V1350" i="157"/>
  <c r="U393" i="37" s="1"/>
  <c r="V1349" i="157"/>
  <c r="U392" i="37" s="1"/>
  <c r="V1346" i="157"/>
  <c r="U389" i="37" s="1"/>
  <c r="V1332" i="157"/>
  <c r="U375" i="37" s="1"/>
  <c r="V1330" i="157"/>
  <c r="V1331" i="157" s="1"/>
  <c r="U374" i="37" s="1"/>
  <c r="V1296" i="157"/>
  <c r="U372" i="37" s="1"/>
  <c r="V1295" i="157"/>
  <c r="U371" i="37" s="1"/>
  <c r="V1292" i="157"/>
  <c r="U368" i="37" s="1"/>
  <c r="V1278" i="157"/>
  <c r="U354" i="37" s="1"/>
  <c r="V1276" i="157"/>
  <c r="V1239" i="157"/>
  <c r="V1204" i="157"/>
  <c r="V1167" i="157"/>
  <c r="U330" i="37" s="1"/>
  <c r="V1166" i="157"/>
  <c r="U329" i="37" s="1"/>
  <c r="V1163" i="157"/>
  <c r="U326" i="37" s="1"/>
  <c r="V1149" i="157"/>
  <c r="U312" i="37" s="1"/>
  <c r="V1147" i="157"/>
  <c r="V1109" i="157"/>
  <c r="V1077" i="157"/>
  <c r="V1039" i="157"/>
  <c r="U309" i="37" s="1"/>
  <c r="V1038" i="157"/>
  <c r="U307" i="37" s="1"/>
  <c r="V1034" i="157"/>
  <c r="U304" i="37" s="1"/>
  <c r="V1020" i="157"/>
  <c r="U290" i="37" s="1"/>
  <c r="V1017" i="157"/>
  <c r="V994" i="157"/>
  <c r="V951" i="157"/>
  <c r="U287" i="37" s="1"/>
  <c r="V950" i="157"/>
  <c r="U286" i="37" s="1"/>
  <c r="V947" i="157"/>
  <c r="U283" i="37" s="1"/>
  <c r="V933" i="157"/>
  <c r="U269" i="37" s="1"/>
  <c r="V930" i="157"/>
  <c r="V908" i="157"/>
  <c r="V864" i="157"/>
  <c r="U224" i="37" s="1"/>
  <c r="V863" i="157"/>
  <c r="U223" i="37" s="1"/>
  <c r="V860" i="157"/>
  <c r="U220" i="37" s="1"/>
  <c r="V846" i="157"/>
  <c r="U206" i="37" s="1"/>
  <c r="V843" i="157"/>
  <c r="V845" i="157" s="1"/>
  <c r="U205" i="37" s="1"/>
  <c r="V811" i="157"/>
  <c r="U181" i="37" s="1"/>
  <c r="V810" i="157"/>
  <c r="U180" i="37" s="1"/>
  <c r="V807" i="157"/>
  <c r="U177" i="37" s="1"/>
  <c r="V793" i="157"/>
  <c r="U163" i="37" s="1"/>
  <c r="V790" i="157"/>
  <c r="V792" i="157" s="1"/>
  <c r="U162" i="37" s="1"/>
  <c r="V749" i="157"/>
  <c r="U160" i="37" s="1"/>
  <c r="V748" i="157"/>
  <c r="U159" i="37" s="1"/>
  <c r="V745" i="157"/>
  <c r="U156" i="37" s="1"/>
  <c r="V730" i="157"/>
  <c r="U141" i="37" s="1"/>
  <c r="V729" i="157"/>
  <c r="U140" i="37" s="1"/>
  <c r="V727" i="157"/>
  <c r="V728" i="157" s="1"/>
  <c r="U139" i="37" s="1"/>
  <c r="V689" i="157"/>
  <c r="V647" i="157"/>
  <c r="U95" i="37" s="1"/>
  <c r="V646" i="157"/>
  <c r="U94" i="37" s="1"/>
  <c r="V643" i="157"/>
  <c r="U91" i="37" s="1"/>
  <c r="V623" i="157"/>
  <c r="U71" i="37" s="1"/>
  <c r="V613" i="157"/>
  <c r="V606" i="157"/>
  <c r="V622" i="157" s="1"/>
  <c r="U70" i="37" s="1"/>
  <c r="V555" i="157"/>
  <c r="U67" i="37" s="1"/>
  <c r="V527" i="157"/>
  <c r="V524" i="157"/>
  <c r="V505" i="157"/>
  <c r="V503" i="157"/>
  <c r="V473" i="157"/>
  <c r="V442" i="157"/>
  <c r="V441" i="157"/>
  <c r="V438" i="157"/>
  <c r="V417" i="157"/>
  <c r="V415" i="157"/>
  <c r="V411" i="157"/>
  <c r="V402" i="157"/>
  <c r="V394" i="157"/>
  <c r="V386" i="157"/>
  <c r="V365" i="157"/>
  <c r="V308" i="157"/>
  <c r="V281" i="157"/>
  <c r="V243" i="157"/>
  <c r="V208" i="157"/>
  <c r="V176" i="157"/>
  <c r="V123" i="157"/>
  <c r="V86" i="157"/>
  <c r="V53" i="157"/>
  <c r="V1835" i="156" l="1"/>
  <c r="V1903" i="156" s="1"/>
  <c r="U226" i="37" s="1"/>
  <c r="V1753" i="156"/>
  <c r="U203" i="37" s="1"/>
  <c r="V2043" i="156"/>
  <c r="U416" i="37" s="1"/>
  <c r="V1614" i="156"/>
  <c r="U118" i="37" s="1"/>
  <c r="U38" i="37"/>
  <c r="U501" i="37" s="1"/>
  <c r="U204" i="37"/>
  <c r="U96" i="37"/>
  <c r="U69" i="37"/>
  <c r="U161" i="37"/>
  <c r="U138" i="37"/>
  <c r="V1019" i="157"/>
  <c r="U289" i="37" s="1"/>
  <c r="V1277" i="157"/>
  <c r="U353" i="37" s="1"/>
  <c r="V1148" i="157"/>
  <c r="U311" i="37" s="1"/>
  <c r="V1526" i="156"/>
  <c r="U12" i="37"/>
  <c r="U11" i="37"/>
  <c r="V1465" i="156"/>
  <c r="V1495" i="156" s="1"/>
  <c r="U9" i="37" s="1"/>
  <c r="V932" i="157"/>
  <c r="U268" i="37" s="1"/>
  <c r="V551" i="157"/>
  <c r="U63" i="37" s="1"/>
  <c r="V504" i="157"/>
  <c r="V554" i="157"/>
  <c r="U66" i="37" s="1"/>
  <c r="U500" i="37" s="1"/>
  <c r="V530" i="157"/>
  <c r="U42" i="37" s="1"/>
  <c r="V416" i="157"/>
  <c r="U182" i="37"/>
  <c r="V1519" i="156"/>
  <c r="U33" i="37" s="1"/>
  <c r="U495" i="37" s="1"/>
  <c r="V543" i="156"/>
  <c r="U462" i="37" s="1"/>
  <c r="V525" i="156"/>
  <c r="U438" i="37" s="1"/>
  <c r="V501" i="156"/>
  <c r="V332" i="156"/>
  <c r="U471" i="37"/>
  <c r="U473" i="37"/>
  <c r="U117" i="37"/>
  <c r="U225" i="37"/>
  <c r="U246" i="37"/>
  <c r="U472" i="37"/>
  <c r="V1732" i="156"/>
  <c r="V1550" i="156"/>
  <c r="V1547" i="156" l="1"/>
  <c r="U8" i="37"/>
  <c r="U470" i="37"/>
  <c r="V529" i="157"/>
  <c r="U41" i="37" s="1"/>
  <c r="U40" i="37" s="1"/>
  <c r="V1525" i="156"/>
  <c r="V524" i="156"/>
  <c r="U437" i="37" s="1"/>
  <c r="U469" i="37" l="1"/>
  <c r="V1524" i="156"/>
  <c r="U468" i="37" l="1"/>
  <c r="AB670" i="156" l="1"/>
  <c r="AC670" i="156"/>
  <c r="E921" i="157" l="1"/>
  <c r="E487" i="156" l="1"/>
  <c r="U1822" i="156" l="1"/>
  <c r="T351" i="37" l="1"/>
  <c r="T350" i="37"/>
  <c r="T332" i="37"/>
  <c r="T116" i="37"/>
  <c r="T115" i="37"/>
  <c r="U65" i="57"/>
  <c r="U64" i="57"/>
  <c r="U61" i="57"/>
  <c r="T347" i="37" s="1"/>
  <c r="U47" i="57"/>
  <c r="T333" i="37" s="1"/>
  <c r="U45" i="57"/>
  <c r="U46" i="57" s="1"/>
  <c r="U62" i="46"/>
  <c r="U61" i="46"/>
  <c r="U58" i="46"/>
  <c r="T112" i="37" s="1"/>
  <c r="U44" i="46"/>
  <c r="T98" i="37" s="1"/>
  <c r="U42" i="46"/>
  <c r="U43" i="46" s="1"/>
  <c r="T97" i="37" s="1"/>
  <c r="U1404" i="157"/>
  <c r="T414" i="37" s="1"/>
  <c r="U1403" i="157"/>
  <c r="T413" i="37" s="1"/>
  <c r="U1400" i="157"/>
  <c r="T410" i="37" s="1"/>
  <c r="U1386" i="157"/>
  <c r="T396" i="37" s="1"/>
  <c r="U1384" i="157"/>
  <c r="U1385" i="157" s="1"/>
  <c r="T395" i="37" s="1"/>
  <c r="U1350" i="157"/>
  <c r="T393" i="37" s="1"/>
  <c r="U1349" i="157"/>
  <c r="T392" i="37" s="1"/>
  <c r="U1346" i="157"/>
  <c r="T389" i="37" s="1"/>
  <c r="U1332" i="157"/>
  <c r="T375" i="37" s="1"/>
  <c r="U1330" i="157"/>
  <c r="U1331" i="157" s="1"/>
  <c r="T374" i="37" s="1"/>
  <c r="U1296" i="157"/>
  <c r="T372" i="37" s="1"/>
  <c r="U1295" i="157"/>
  <c r="T371" i="37" s="1"/>
  <c r="U1292" i="157"/>
  <c r="T368" i="37" s="1"/>
  <c r="U1278" i="157"/>
  <c r="T354" i="37" s="1"/>
  <c r="U1276" i="157"/>
  <c r="U1239" i="157"/>
  <c r="U1204" i="157"/>
  <c r="U1167" i="157"/>
  <c r="T330" i="37" s="1"/>
  <c r="U1166" i="157"/>
  <c r="T329" i="37" s="1"/>
  <c r="U1163" i="157"/>
  <c r="T326" i="37" s="1"/>
  <c r="U1149" i="157"/>
  <c r="T312" i="37" s="1"/>
  <c r="U1147" i="157"/>
  <c r="U1148" i="157" s="1"/>
  <c r="T311" i="37" s="1"/>
  <c r="U1109" i="157"/>
  <c r="U1077" i="157"/>
  <c r="U1039" i="157"/>
  <c r="T309" i="37" s="1"/>
  <c r="U1038" i="157"/>
  <c r="T307" i="37" s="1"/>
  <c r="U1034" i="157"/>
  <c r="T304" i="37" s="1"/>
  <c r="U1020" i="157"/>
  <c r="T290" i="37" s="1"/>
  <c r="U1017" i="157"/>
  <c r="U994" i="157"/>
  <c r="U951" i="157"/>
  <c r="T287" i="37" s="1"/>
  <c r="U950" i="157"/>
  <c r="T286" i="37" s="1"/>
  <c r="U947" i="157"/>
  <c r="T283" i="37" s="1"/>
  <c r="U933" i="157"/>
  <c r="T269" i="37" s="1"/>
  <c r="U930" i="157"/>
  <c r="U908" i="157"/>
  <c r="U864" i="157"/>
  <c r="T224" i="37" s="1"/>
  <c r="U863" i="157"/>
  <c r="T223" i="37" s="1"/>
  <c r="U860" i="157"/>
  <c r="T220" i="37" s="1"/>
  <c r="U846" i="157"/>
  <c r="T206" i="37" s="1"/>
  <c r="U843" i="157"/>
  <c r="U845" i="157" s="1"/>
  <c r="T205" i="37" s="1"/>
  <c r="U811" i="157"/>
  <c r="T181" i="37" s="1"/>
  <c r="U810" i="157"/>
  <c r="T180" i="37" s="1"/>
  <c r="U807" i="157"/>
  <c r="T177" i="37" s="1"/>
  <c r="U793" i="157"/>
  <c r="T163" i="37" s="1"/>
  <c r="U790" i="157"/>
  <c r="U792" i="157" s="1"/>
  <c r="T162" i="37" s="1"/>
  <c r="U749" i="157"/>
  <c r="T160" i="37" s="1"/>
  <c r="U748" i="157"/>
  <c r="T159" i="37" s="1"/>
  <c r="U745" i="157"/>
  <c r="T156" i="37" s="1"/>
  <c r="U730" i="157"/>
  <c r="T141" i="37" s="1"/>
  <c r="U729" i="157"/>
  <c r="T140" i="37" s="1"/>
  <c r="U727" i="157"/>
  <c r="U689" i="157"/>
  <c r="U647" i="157"/>
  <c r="T95" i="37" s="1"/>
  <c r="U646" i="157"/>
  <c r="T94" i="37" s="1"/>
  <c r="U643" i="157"/>
  <c r="T91" i="37" s="1"/>
  <c r="U623" i="157"/>
  <c r="T71" i="37" s="1"/>
  <c r="U613" i="157"/>
  <c r="U606" i="157"/>
  <c r="U622" i="157" s="1"/>
  <c r="T70" i="37" s="1"/>
  <c r="U527" i="157"/>
  <c r="U524" i="157"/>
  <c r="U505" i="157"/>
  <c r="U503" i="157"/>
  <c r="U504" i="157" s="1"/>
  <c r="U473" i="157"/>
  <c r="U442" i="157"/>
  <c r="U555" i="157" s="1"/>
  <c r="T67" i="37" s="1"/>
  <c r="U441" i="157"/>
  <c r="U554" i="157" s="1"/>
  <c r="T66" i="37" s="1"/>
  <c r="U438" i="157"/>
  <c r="U551" i="157" s="1"/>
  <c r="T63" i="37" s="1"/>
  <c r="U417" i="157"/>
  <c r="U415" i="157"/>
  <c r="U411" i="157"/>
  <c r="U402" i="157"/>
  <c r="U394" i="157"/>
  <c r="U386" i="157"/>
  <c r="U365" i="157"/>
  <c r="U308" i="157"/>
  <c r="U281" i="157"/>
  <c r="U243" i="157"/>
  <c r="U208" i="157"/>
  <c r="U176" i="157"/>
  <c r="U123" i="157"/>
  <c r="U86" i="157"/>
  <c r="U53" i="157"/>
  <c r="U2062" i="156"/>
  <c r="T435" i="37" s="1"/>
  <c r="U2061" i="156"/>
  <c r="T434" i="37" s="1"/>
  <c r="U2058" i="156"/>
  <c r="T431" i="37" s="1"/>
  <c r="U2044" i="156"/>
  <c r="T417" i="37" s="1"/>
  <c r="U2041" i="156"/>
  <c r="U2010" i="156"/>
  <c r="U1982" i="156"/>
  <c r="T266" i="37" s="1"/>
  <c r="U1981" i="156"/>
  <c r="T265" i="37" s="1"/>
  <c r="U1978" i="156"/>
  <c r="T262" i="37" s="1"/>
  <c r="U1964" i="156"/>
  <c r="T248" i="37" s="1"/>
  <c r="U1961" i="156"/>
  <c r="U1963" i="156" s="1"/>
  <c r="T247" i="37" s="1"/>
  <c r="U1921" i="156"/>
  <c r="T244" i="37" s="1"/>
  <c r="U1904" i="156"/>
  <c r="T227" i="37" s="1"/>
  <c r="U1835" i="156"/>
  <c r="U1903" i="156" s="1"/>
  <c r="T226" i="37" s="1"/>
  <c r="U1834" i="156"/>
  <c r="U1922" i="156" s="1"/>
  <c r="T245" i="37" s="1"/>
  <c r="U1918" i="156"/>
  <c r="T241" i="37" s="1"/>
  <c r="U1752" i="156"/>
  <c r="T202" i="37" s="1"/>
  <c r="U1734" i="156"/>
  <c r="T184" i="37" s="1"/>
  <c r="U1730" i="156"/>
  <c r="U1731" i="156" s="1"/>
  <c r="U1733" i="156" s="1"/>
  <c r="T183" i="37" s="1"/>
  <c r="U1718" i="156"/>
  <c r="U1749" i="156" s="1"/>
  <c r="T199" i="37" s="1"/>
  <c r="U1633" i="156"/>
  <c r="T137" i="37" s="1"/>
  <c r="U1632" i="156"/>
  <c r="T136" i="37" s="1"/>
  <c r="U1629" i="156"/>
  <c r="T133" i="37" s="1"/>
  <c r="U1615" i="156"/>
  <c r="T119" i="37" s="1"/>
  <c r="U1612" i="156"/>
  <c r="U1614" i="156" s="1"/>
  <c r="T118" i="37" s="1"/>
  <c r="U1592" i="156"/>
  <c r="U1492" i="156"/>
  <c r="U1489" i="156"/>
  <c r="U1468" i="156"/>
  <c r="U1498" i="156" s="1"/>
  <c r="U1467" i="156"/>
  <c r="U1497" i="156" s="1"/>
  <c r="U1466" i="156"/>
  <c r="U1464" i="156"/>
  <c r="U1448" i="156"/>
  <c r="U1442" i="156"/>
  <c r="U1432" i="156"/>
  <c r="U1410" i="156"/>
  <c r="U1396" i="156"/>
  <c r="U1364" i="156"/>
  <c r="U1355" i="156"/>
  <c r="U1346" i="156"/>
  <c r="U1326" i="156"/>
  <c r="U1316" i="156"/>
  <c r="U1285" i="156"/>
  <c r="U1278" i="156"/>
  <c r="U1243" i="156"/>
  <c r="U1219" i="156"/>
  <c r="U1161" i="156"/>
  <c r="U1523" i="156" s="1"/>
  <c r="U1551" i="156" s="1"/>
  <c r="U1160" i="156"/>
  <c r="U1522" i="156" s="1"/>
  <c r="T37" i="37" s="1"/>
  <c r="U1157" i="156"/>
  <c r="U1137" i="156"/>
  <c r="U1496" i="156" s="1"/>
  <c r="U1134" i="156"/>
  <c r="U1129" i="156"/>
  <c r="U1107" i="156"/>
  <c r="U1098" i="156"/>
  <c r="U1076" i="156"/>
  <c r="U1054" i="156"/>
  <c r="U1021" i="156"/>
  <c r="U1013" i="156"/>
  <c r="U997" i="156"/>
  <c r="U976" i="156"/>
  <c r="U952" i="156"/>
  <c r="U926" i="156"/>
  <c r="U902" i="156"/>
  <c r="U880" i="156"/>
  <c r="U841" i="156"/>
  <c r="U819" i="156"/>
  <c r="U796" i="156"/>
  <c r="U763" i="156"/>
  <c r="U696" i="156"/>
  <c r="U670" i="156"/>
  <c r="U630" i="156"/>
  <c r="U607" i="156"/>
  <c r="U562" i="156"/>
  <c r="U521" i="156"/>
  <c r="U515" i="156"/>
  <c r="U505" i="156"/>
  <c r="U528" i="156" s="1"/>
  <c r="T441" i="37" s="1"/>
  <c r="U504" i="156"/>
  <c r="U503" i="156"/>
  <c r="U526" i="156" s="1"/>
  <c r="T439" i="37" s="1"/>
  <c r="U502" i="156"/>
  <c r="U489" i="156"/>
  <c r="U479" i="156"/>
  <c r="U460" i="156"/>
  <c r="U454" i="156"/>
  <c r="U420" i="156"/>
  <c r="U391" i="156"/>
  <c r="U379" i="156"/>
  <c r="U353" i="156"/>
  <c r="U548" i="156" s="1"/>
  <c r="T466" i="37" s="1"/>
  <c r="U349" i="156"/>
  <c r="U334" i="156"/>
  <c r="U527" i="156" s="1"/>
  <c r="T440" i="37" s="1"/>
  <c r="U333" i="156"/>
  <c r="U330" i="156"/>
  <c r="U321" i="156"/>
  <c r="U312" i="156"/>
  <c r="U295" i="156"/>
  <c r="U245" i="156"/>
  <c r="U207" i="156"/>
  <c r="U151" i="156"/>
  <c r="U109" i="156"/>
  <c r="U79" i="156"/>
  <c r="U1753" i="156" l="1"/>
  <c r="T203" i="37" s="1"/>
  <c r="U932" i="157"/>
  <c r="T268" i="37" s="1"/>
  <c r="U332" i="156"/>
  <c r="U1019" i="157"/>
  <c r="T289" i="37" s="1"/>
  <c r="U530" i="157"/>
  <c r="T42" i="37" s="1"/>
  <c r="U1277" i="157"/>
  <c r="T353" i="37" s="1"/>
  <c r="U1526" i="156"/>
  <c r="T12" i="37"/>
  <c r="U1465" i="156"/>
  <c r="T11" i="37"/>
  <c r="T472" i="37" s="1"/>
  <c r="U525" i="156"/>
  <c r="T438" i="37" s="1"/>
  <c r="T117" i="37"/>
  <c r="T182" i="37"/>
  <c r="T204" i="37"/>
  <c r="T96" i="37"/>
  <c r="T161" i="37"/>
  <c r="T246" i="37"/>
  <c r="T473" i="37"/>
  <c r="T38" i="37"/>
  <c r="T501" i="37" s="1"/>
  <c r="T69" i="37"/>
  <c r="U416" i="157"/>
  <c r="U529" i="157" s="1"/>
  <c r="T41" i="37" s="1"/>
  <c r="U2043" i="156"/>
  <c r="T416" i="37" s="1"/>
  <c r="T225" i="37"/>
  <c r="U728" i="157"/>
  <c r="T139" i="37" s="1"/>
  <c r="T138" i="37" s="1"/>
  <c r="U1519" i="156"/>
  <c r="T33" i="37" s="1"/>
  <c r="U1136" i="156"/>
  <c r="U1495" i="156" s="1"/>
  <c r="T9" i="37" s="1"/>
  <c r="T8" i="37" s="1"/>
  <c r="T10" i="37"/>
  <c r="T500" i="37"/>
  <c r="U543" i="156"/>
  <c r="T462" i="37" s="1"/>
  <c r="T495" i="37" s="1"/>
  <c r="U501" i="156"/>
  <c r="U524" i="156" s="1"/>
  <c r="T471" i="37"/>
  <c r="U1732" i="156"/>
  <c r="U1550" i="156"/>
  <c r="E1314" i="156"/>
  <c r="C1314" i="156"/>
  <c r="U1525" i="156" l="1"/>
  <c r="T40" i="37"/>
  <c r="T470" i="37"/>
  <c r="T437" i="37"/>
  <c r="T469" i="37" s="1"/>
  <c r="U1524" i="156"/>
  <c r="U1547" i="156"/>
  <c r="AC1448" i="156"/>
  <c r="AB1448" i="156"/>
  <c r="AB1013" i="156"/>
  <c r="T468" i="37" l="1"/>
  <c r="E602" i="156"/>
  <c r="D38" i="156" l="1"/>
  <c r="S351" i="37" l="1"/>
  <c r="S350" i="37"/>
  <c r="S116" i="37"/>
  <c r="S115" i="37"/>
  <c r="S112" i="37"/>
  <c r="S98" i="37"/>
  <c r="T65" i="57"/>
  <c r="T64" i="57"/>
  <c r="T61" i="57"/>
  <c r="S347" i="37" s="1"/>
  <c r="T47" i="57"/>
  <c r="S333" i="37" s="1"/>
  <c r="T45" i="57"/>
  <c r="T46" i="57" s="1"/>
  <c r="S332" i="37" s="1"/>
  <c r="T62" i="46"/>
  <c r="T61" i="46"/>
  <c r="T58" i="46"/>
  <c r="T44" i="46"/>
  <c r="T42" i="46"/>
  <c r="T43" i="46" s="1"/>
  <c r="S97" i="37" s="1"/>
  <c r="T1404" i="157"/>
  <c r="S414" i="37" s="1"/>
  <c r="T1403" i="157"/>
  <c r="S413" i="37" s="1"/>
  <c r="T1400" i="157"/>
  <c r="S410" i="37" s="1"/>
  <c r="T1386" i="157"/>
  <c r="S396" i="37" s="1"/>
  <c r="T1384" i="157"/>
  <c r="T1385" i="157" s="1"/>
  <c r="S395" i="37" s="1"/>
  <c r="T1350" i="157"/>
  <c r="S393" i="37" s="1"/>
  <c r="T1349" i="157"/>
  <c r="S392" i="37" s="1"/>
  <c r="T1346" i="157"/>
  <c r="S389" i="37" s="1"/>
  <c r="T1332" i="157"/>
  <c r="S375" i="37" s="1"/>
  <c r="T1330" i="157"/>
  <c r="T1331" i="157" s="1"/>
  <c r="S374" i="37" s="1"/>
  <c r="T1296" i="157"/>
  <c r="S372" i="37" s="1"/>
  <c r="T1295" i="157"/>
  <c r="S371" i="37" s="1"/>
  <c r="T1292" i="157"/>
  <c r="S368" i="37" s="1"/>
  <c r="T1278" i="157"/>
  <c r="S354" i="37" s="1"/>
  <c r="T1276" i="157"/>
  <c r="T1239" i="157"/>
  <c r="T1204" i="157"/>
  <c r="T1167" i="157"/>
  <c r="S330" i="37" s="1"/>
  <c r="T1166" i="157"/>
  <c r="S329" i="37" s="1"/>
  <c r="T1163" i="157"/>
  <c r="S326" i="37" s="1"/>
  <c r="T1149" i="157"/>
  <c r="S312" i="37" s="1"/>
  <c r="T1147" i="157"/>
  <c r="T1109" i="157"/>
  <c r="T1077" i="157"/>
  <c r="T1039" i="157"/>
  <c r="S309" i="37" s="1"/>
  <c r="T1038" i="157"/>
  <c r="S307" i="37" s="1"/>
  <c r="T1034" i="157"/>
  <c r="S304" i="37" s="1"/>
  <c r="T1020" i="157"/>
  <c r="S290" i="37" s="1"/>
  <c r="T1017" i="157"/>
  <c r="T994" i="157"/>
  <c r="T951" i="157"/>
  <c r="S287" i="37" s="1"/>
  <c r="T950" i="157"/>
  <c r="S286" i="37" s="1"/>
  <c r="T947" i="157"/>
  <c r="S283" i="37" s="1"/>
  <c r="T933" i="157"/>
  <c r="S269" i="37" s="1"/>
  <c r="T930" i="157"/>
  <c r="T908" i="157"/>
  <c r="T864" i="157"/>
  <c r="S224" i="37" s="1"/>
  <c r="T863" i="157"/>
  <c r="S223" i="37" s="1"/>
  <c r="T860" i="157"/>
  <c r="S220" i="37" s="1"/>
  <c r="T846" i="157"/>
  <c r="S206" i="37" s="1"/>
  <c r="T843" i="157"/>
  <c r="T845" i="157" s="1"/>
  <c r="S205" i="37" s="1"/>
  <c r="T811" i="157"/>
  <c r="S181" i="37" s="1"/>
  <c r="T810" i="157"/>
  <c r="S180" i="37" s="1"/>
  <c r="T807" i="157"/>
  <c r="S177" i="37" s="1"/>
  <c r="T793" i="157"/>
  <c r="S163" i="37" s="1"/>
  <c r="T790" i="157"/>
  <c r="T792" i="157" s="1"/>
  <c r="S162" i="37" s="1"/>
  <c r="T749" i="157"/>
  <c r="S160" i="37" s="1"/>
  <c r="T748" i="157"/>
  <c r="S159" i="37" s="1"/>
  <c r="T745" i="157"/>
  <c r="S156" i="37" s="1"/>
  <c r="T730" i="157"/>
  <c r="S141" i="37" s="1"/>
  <c r="T729" i="157"/>
  <c r="S140" i="37" s="1"/>
  <c r="T727" i="157"/>
  <c r="T689" i="157"/>
  <c r="T647" i="157"/>
  <c r="S95" i="37" s="1"/>
  <c r="T646" i="157"/>
  <c r="S94" i="37" s="1"/>
  <c r="T643" i="157"/>
  <c r="S91" i="37" s="1"/>
  <c r="T623" i="157"/>
  <c r="S71" i="37" s="1"/>
  <c r="T613" i="157"/>
  <c r="T606" i="157"/>
  <c r="T527" i="157"/>
  <c r="T524" i="157"/>
  <c r="T505" i="157"/>
  <c r="T503" i="157"/>
  <c r="T473" i="157"/>
  <c r="T442" i="157"/>
  <c r="T555" i="157" s="1"/>
  <c r="S67" i="37" s="1"/>
  <c r="T441" i="157"/>
  <c r="T438" i="157"/>
  <c r="T417" i="157"/>
  <c r="T530" i="157" s="1"/>
  <c r="S42" i="37" s="1"/>
  <c r="T415" i="157"/>
  <c r="T411" i="157"/>
  <c r="T402" i="157"/>
  <c r="T394" i="157"/>
  <c r="T386" i="157"/>
  <c r="T365" i="157"/>
  <c r="T308" i="157"/>
  <c r="T281" i="157"/>
  <c r="T243" i="157"/>
  <c r="T208" i="157"/>
  <c r="T176" i="157"/>
  <c r="T123" i="157"/>
  <c r="T86" i="157"/>
  <c r="T53" i="157"/>
  <c r="T1148" i="157" l="1"/>
  <c r="S311" i="37" s="1"/>
  <c r="S204" i="37"/>
  <c r="T554" i="157"/>
  <c r="S66" i="37" s="1"/>
  <c r="S96" i="37"/>
  <c r="S161" i="37"/>
  <c r="T622" i="157"/>
  <c r="S70" i="37" s="1"/>
  <c r="S69" i="37" s="1"/>
  <c r="T1277" i="157"/>
  <c r="S353" i="37" s="1"/>
  <c r="T1019" i="157"/>
  <c r="S289" i="37" s="1"/>
  <c r="T932" i="157"/>
  <c r="S268" i="37" s="1"/>
  <c r="T728" i="157"/>
  <c r="S139" i="37" s="1"/>
  <c r="S138" i="37" s="1"/>
  <c r="T551" i="157"/>
  <c r="S63" i="37" s="1"/>
  <c r="T504" i="157"/>
  <c r="T416" i="157"/>
  <c r="T1822" i="156"/>
  <c r="T1718" i="156"/>
  <c r="T529" i="157" l="1"/>
  <c r="S41" i="37" s="1"/>
  <c r="S40" i="37" s="1"/>
  <c r="T997" i="156"/>
  <c r="S997" i="156"/>
  <c r="T2062" i="156"/>
  <c r="S435" i="37" s="1"/>
  <c r="T2061" i="156"/>
  <c r="S434" i="37" s="1"/>
  <c r="T2058" i="156"/>
  <c r="S431" i="37" s="1"/>
  <c r="T2044" i="156"/>
  <c r="S417" i="37" s="1"/>
  <c r="T2041" i="156"/>
  <c r="T2010" i="156"/>
  <c r="T1982" i="156"/>
  <c r="S266" i="37" s="1"/>
  <c r="T1981" i="156"/>
  <c r="S265" i="37" s="1"/>
  <c r="T1978" i="156"/>
  <c r="S262" i="37" s="1"/>
  <c r="T1964" i="156"/>
  <c r="S248" i="37" s="1"/>
  <c r="T1961" i="156"/>
  <c r="T1963" i="156" s="1"/>
  <c r="S247" i="37" s="1"/>
  <c r="T1921" i="156"/>
  <c r="S244" i="37" s="1"/>
  <c r="T1904" i="156"/>
  <c r="S227" i="37" s="1"/>
  <c r="T1834" i="156"/>
  <c r="T1922" i="156" s="1"/>
  <c r="S245" i="37" s="1"/>
  <c r="T1835" i="156"/>
  <c r="T1903" i="156" s="1"/>
  <c r="S226" i="37" s="1"/>
  <c r="T1752" i="156"/>
  <c r="S202" i="37" s="1"/>
  <c r="T1734" i="156"/>
  <c r="S184" i="37" s="1"/>
  <c r="T1730" i="156"/>
  <c r="T1753" i="156" s="1"/>
  <c r="S203" i="37" s="1"/>
  <c r="T1749" i="156"/>
  <c r="S199" i="37" s="1"/>
  <c r="T1633" i="156"/>
  <c r="S137" i="37" s="1"/>
  <c r="T1632" i="156"/>
  <c r="S136" i="37" s="1"/>
  <c r="T1629" i="156"/>
  <c r="S133" i="37" s="1"/>
  <c r="T1615" i="156"/>
  <c r="S119" i="37" s="1"/>
  <c r="T1612" i="156"/>
  <c r="T1592" i="156"/>
  <c r="T1492" i="156"/>
  <c r="T1489" i="156"/>
  <c r="T1468" i="156"/>
  <c r="T1498" i="156" s="1"/>
  <c r="S12" i="37" s="1"/>
  <c r="T1467" i="156"/>
  <c r="T1466" i="156"/>
  <c r="T1464" i="156"/>
  <c r="T1448" i="156"/>
  <c r="T1442" i="156"/>
  <c r="T1432" i="156"/>
  <c r="T1410" i="156"/>
  <c r="T1396" i="156"/>
  <c r="T1364" i="156"/>
  <c r="T1355" i="156"/>
  <c r="T1346" i="156"/>
  <c r="T1326" i="156"/>
  <c r="T1316" i="156"/>
  <c r="T1285" i="156"/>
  <c r="T1278" i="156"/>
  <c r="T1243" i="156"/>
  <c r="T1219" i="156"/>
  <c r="T1161" i="156"/>
  <c r="T1523" i="156" s="1"/>
  <c r="T1160" i="156"/>
  <c r="T1157" i="156"/>
  <c r="T1137" i="156"/>
  <c r="T1496" i="156" s="1"/>
  <c r="S10" i="37" s="1"/>
  <c r="T1134" i="156"/>
  <c r="T1129" i="156"/>
  <c r="T1107" i="156"/>
  <c r="T1098" i="156"/>
  <c r="T1076" i="156"/>
  <c r="T1054" i="156"/>
  <c r="T1021" i="156"/>
  <c r="T1013" i="156"/>
  <c r="T976" i="156"/>
  <c r="T952" i="156"/>
  <c r="T926" i="156"/>
  <c r="T902" i="156"/>
  <c r="T880" i="156"/>
  <c r="T841" i="156"/>
  <c r="T819" i="156"/>
  <c r="T796" i="156"/>
  <c r="T763" i="156"/>
  <c r="T696" i="156"/>
  <c r="T670" i="156"/>
  <c r="T630" i="156"/>
  <c r="T607" i="156"/>
  <c r="T562" i="156"/>
  <c r="T521" i="156"/>
  <c r="T515" i="156"/>
  <c r="T505" i="156"/>
  <c r="T528" i="156" s="1"/>
  <c r="S441" i="37" s="1"/>
  <c r="T504" i="156"/>
  <c r="T503" i="156"/>
  <c r="T526" i="156" s="1"/>
  <c r="S439" i="37" s="1"/>
  <c r="S471" i="37" s="1"/>
  <c r="T502" i="156"/>
  <c r="T489" i="156"/>
  <c r="T479" i="156"/>
  <c r="T460" i="156"/>
  <c r="T454" i="156"/>
  <c r="T420" i="156"/>
  <c r="T391" i="156"/>
  <c r="T379" i="156"/>
  <c r="T353" i="156"/>
  <c r="T349" i="156"/>
  <c r="T334" i="156"/>
  <c r="T333" i="156"/>
  <c r="T330" i="156"/>
  <c r="T321" i="156"/>
  <c r="T312" i="156"/>
  <c r="T295" i="156"/>
  <c r="T245" i="156"/>
  <c r="T207" i="156"/>
  <c r="T151" i="156"/>
  <c r="T109" i="156"/>
  <c r="T79" i="156"/>
  <c r="T1551" i="156" l="1"/>
  <c r="S38" i="37"/>
  <c r="S501" i="37" s="1"/>
  <c r="S246" i="37"/>
  <c r="S473" i="37"/>
  <c r="T1497" i="156"/>
  <c r="S11" i="37"/>
  <c r="T527" i="156"/>
  <c r="S440" i="37" s="1"/>
  <c r="T2043" i="156"/>
  <c r="S416" i="37" s="1"/>
  <c r="T1614" i="156"/>
  <c r="S118" i="37" s="1"/>
  <c r="S117" i="37" s="1"/>
  <c r="T1522" i="156"/>
  <c r="S37" i="37" s="1"/>
  <c r="T1465" i="156"/>
  <c r="T1519" i="156"/>
  <c r="S33" i="37" s="1"/>
  <c r="T1136" i="156"/>
  <c r="T548" i="156"/>
  <c r="S466" i="37" s="1"/>
  <c r="T525" i="156"/>
  <c r="S438" i="37" s="1"/>
  <c r="S470" i="37" s="1"/>
  <c r="T501" i="156"/>
  <c r="T332" i="156"/>
  <c r="T543" i="156"/>
  <c r="S462" i="37" s="1"/>
  <c r="T1526" i="156"/>
  <c r="T1731" i="156"/>
  <c r="T1733" i="156" s="1"/>
  <c r="T1918" i="156"/>
  <c r="S241" i="37" s="1"/>
  <c r="S225" i="37" s="1"/>
  <c r="T1525" i="156" l="1"/>
  <c r="S472" i="37"/>
  <c r="S495" i="37"/>
  <c r="T1550" i="156"/>
  <c r="S500" i="37"/>
  <c r="T1732" i="156"/>
  <c r="S183" i="37"/>
  <c r="S182" i="37" s="1"/>
  <c r="T1547" i="156"/>
  <c r="T1495" i="156"/>
  <c r="S9" i="37" s="1"/>
  <c r="T524" i="156"/>
  <c r="S437" i="37" s="1"/>
  <c r="S469" i="37" l="1"/>
  <c r="S8" i="37"/>
  <c r="T1524" i="156"/>
  <c r="S468" i="37" l="1"/>
  <c r="D427" i="156"/>
  <c r="I615" i="156" l="1"/>
  <c r="E506" i="156"/>
  <c r="C506" i="156"/>
  <c r="E370" i="156"/>
  <c r="C370" i="156"/>
  <c r="D364" i="156"/>
  <c r="D370" i="156" s="1"/>
  <c r="E514" i="156"/>
  <c r="C514" i="156"/>
  <c r="D388" i="156"/>
  <c r="F388" i="156" l="1"/>
  <c r="F364" i="156"/>
  <c r="F370" i="156" s="1"/>
  <c r="M361" i="156" l="1"/>
  <c r="AC763" i="156"/>
  <c r="AB330" i="156"/>
  <c r="H485" i="156" l="1"/>
  <c r="F485" i="156"/>
  <c r="H464" i="156"/>
  <c r="S1730" i="156" l="1"/>
  <c r="S1834" i="156"/>
  <c r="S503" i="156"/>
  <c r="S526" i="156" s="1"/>
  <c r="R350" i="37"/>
  <c r="R115" i="37"/>
  <c r="R439" i="37" l="1"/>
  <c r="S65" i="57"/>
  <c r="R351" i="37" s="1"/>
  <c r="S64" i="57"/>
  <c r="S61" i="57"/>
  <c r="S47" i="57"/>
  <c r="S45" i="57"/>
  <c r="S46" i="57" s="1"/>
  <c r="S62" i="46"/>
  <c r="R116" i="37" s="1"/>
  <c r="S61" i="46"/>
  <c r="S58" i="46"/>
  <c r="S44" i="46"/>
  <c r="S42" i="46"/>
  <c r="S43" i="46" s="1"/>
  <c r="S1753" i="156"/>
  <c r="S1404" i="157"/>
  <c r="S1403" i="157"/>
  <c r="S1400" i="157"/>
  <c r="S1386" i="157"/>
  <c r="S1384" i="157"/>
  <c r="S1385" i="157" s="1"/>
  <c r="S1350" i="157"/>
  <c r="S1349" i="157"/>
  <c r="S1346" i="157"/>
  <c r="S1332" i="157"/>
  <c r="S1330" i="157"/>
  <c r="S1331" i="157" s="1"/>
  <c r="S1296" i="157"/>
  <c r="S1295" i="157"/>
  <c r="S1292" i="157"/>
  <c r="S1278" i="157"/>
  <c r="S1276" i="157"/>
  <c r="S1277" i="157" s="1"/>
  <c r="S1239" i="157"/>
  <c r="S1204" i="157"/>
  <c r="S1167" i="157"/>
  <c r="S1166" i="157"/>
  <c r="S1163" i="157"/>
  <c r="S1149" i="157"/>
  <c r="S1147" i="157"/>
  <c r="S1109" i="157"/>
  <c r="S1077" i="157"/>
  <c r="S1039" i="157"/>
  <c r="S1038" i="157"/>
  <c r="S1034" i="157"/>
  <c r="S1020" i="157"/>
  <c r="S1017" i="157"/>
  <c r="S994" i="157"/>
  <c r="S951" i="157"/>
  <c r="S950" i="157"/>
  <c r="S947" i="157"/>
  <c r="S933" i="157"/>
  <c r="S930" i="157"/>
  <c r="S908" i="157"/>
  <c r="S864" i="157"/>
  <c r="S863" i="157"/>
  <c r="S860" i="157"/>
  <c r="S846" i="157"/>
  <c r="S843" i="157"/>
  <c r="S845" i="157" s="1"/>
  <c r="S811" i="157"/>
  <c r="S810" i="157"/>
  <c r="S807" i="157"/>
  <c r="S793" i="157"/>
  <c r="S790" i="157"/>
  <c r="S792" i="157" s="1"/>
  <c r="S749" i="157"/>
  <c r="S748" i="157"/>
  <c r="S745" i="157"/>
  <c r="S729" i="157"/>
  <c r="S727" i="157"/>
  <c r="S730" i="157"/>
  <c r="S689" i="157"/>
  <c r="S647" i="157"/>
  <c r="S646" i="157"/>
  <c r="S643" i="157"/>
  <c r="S623" i="157"/>
  <c r="S613" i="157"/>
  <c r="S606" i="157"/>
  <c r="S527" i="157"/>
  <c r="S524" i="157"/>
  <c r="S505" i="157"/>
  <c r="S503" i="157"/>
  <c r="S473" i="157"/>
  <c r="S504" i="157" s="1"/>
  <c r="S442" i="157"/>
  <c r="S555" i="157" s="1"/>
  <c r="S441" i="157"/>
  <c r="S554" i="157" s="1"/>
  <c r="S438" i="157"/>
  <c r="S417" i="157"/>
  <c r="S415" i="157"/>
  <c r="S411" i="157"/>
  <c r="S402" i="157"/>
  <c r="S394" i="157"/>
  <c r="S386" i="157"/>
  <c r="S365" i="157"/>
  <c r="S308" i="157"/>
  <c r="S281" i="157"/>
  <c r="S243" i="157"/>
  <c r="S208" i="157"/>
  <c r="S176" i="157"/>
  <c r="S123" i="157"/>
  <c r="S86" i="157"/>
  <c r="S53" i="157"/>
  <c r="S1134" i="156"/>
  <c r="S2062" i="156"/>
  <c r="S2061" i="156"/>
  <c r="S2058" i="156"/>
  <c r="S2044" i="156"/>
  <c r="S2041" i="156"/>
  <c r="S2010" i="156"/>
  <c r="S1982" i="156"/>
  <c r="S1981" i="156"/>
  <c r="S1978" i="156"/>
  <c r="S1964" i="156"/>
  <c r="S1961" i="156"/>
  <c r="S1963" i="156" s="1"/>
  <c r="S1922" i="156"/>
  <c r="S1921" i="156"/>
  <c r="S1904" i="156"/>
  <c r="S1835" i="156"/>
  <c r="S1903" i="156" s="1"/>
  <c r="S1822" i="156"/>
  <c r="S1918" i="156" s="1"/>
  <c r="S1752" i="156"/>
  <c r="S1734" i="156"/>
  <c r="S1718" i="156"/>
  <c r="S1749" i="156" s="1"/>
  <c r="S1633" i="156"/>
  <c r="S1632" i="156"/>
  <c r="S1629" i="156"/>
  <c r="S1615" i="156"/>
  <c r="S1612" i="156"/>
  <c r="S1592" i="156"/>
  <c r="S1492" i="156"/>
  <c r="S1489" i="156"/>
  <c r="S1468" i="156"/>
  <c r="S1498" i="156" s="1"/>
  <c r="R12" i="37" s="1"/>
  <c r="S1467" i="156"/>
  <c r="R11" i="37" s="1"/>
  <c r="S1466" i="156"/>
  <c r="S1464" i="156"/>
  <c r="S1448" i="156"/>
  <c r="S1442" i="156"/>
  <c r="S1432" i="156"/>
  <c r="S1410" i="156"/>
  <c r="S1396" i="156"/>
  <c r="S1364" i="156"/>
  <c r="S1355" i="156"/>
  <c r="S1346" i="156"/>
  <c r="S1326" i="156"/>
  <c r="S1316" i="156"/>
  <c r="S1285" i="156"/>
  <c r="S1278" i="156"/>
  <c r="S1243" i="156"/>
  <c r="S1219" i="156"/>
  <c r="S1161" i="156"/>
  <c r="S1523" i="156" s="1"/>
  <c r="S1160" i="156"/>
  <c r="S1522" i="156" s="1"/>
  <c r="S1157" i="156"/>
  <c r="S1137" i="156"/>
  <c r="S1496" i="156" s="1"/>
  <c r="S1129" i="156"/>
  <c r="S1107" i="156"/>
  <c r="S1098" i="156"/>
  <c r="S1076" i="156"/>
  <c r="S1054" i="156"/>
  <c r="S1021" i="156"/>
  <c r="S1013" i="156"/>
  <c r="S976" i="156"/>
  <c r="S952" i="156"/>
  <c r="S926" i="156"/>
  <c r="S902" i="156"/>
  <c r="S880" i="156"/>
  <c r="S841" i="156"/>
  <c r="S819" i="156"/>
  <c r="S796" i="156"/>
  <c r="S763" i="156"/>
  <c r="S696" i="156"/>
  <c r="S670" i="156"/>
  <c r="S630" i="156"/>
  <c r="S607" i="156"/>
  <c r="S562" i="156"/>
  <c r="S521" i="156"/>
  <c r="S515" i="156"/>
  <c r="S505" i="156"/>
  <c r="S528" i="156" s="1"/>
  <c r="S504" i="156"/>
  <c r="S502" i="156"/>
  <c r="S489" i="156"/>
  <c r="S479" i="156"/>
  <c r="S460" i="156"/>
  <c r="S454" i="156"/>
  <c r="S420" i="156"/>
  <c r="S391" i="156"/>
  <c r="S379" i="156"/>
  <c r="S353" i="156"/>
  <c r="S548" i="156" s="1"/>
  <c r="S349" i="156"/>
  <c r="S334" i="156"/>
  <c r="S333" i="156"/>
  <c r="S330" i="156"/>
  <c r="S321" i="156"/>
  <c r="S312" i="156"/>
  <c r="S295" i="156"/>
  <c r="S245" i="156"/>
  <c r="S1614" i="156" l="1"/>
  <c r="S527" i="156"/>
  <c r="S525" i="156"/>
  <c r="R199" i="37"/>
  <c r="R332" i="37"/>
  <c r="S1148" i="157"/>
  <c r="R311" i="37" s="1"/>
  <c r="R133" i="37"/>
  <c r="R440" i="37"/>
  <c r="R472" i="37" s="1"/>
  <c r="R441" i="37"/>
  <c r="R473" i="37" s="1"/>
  <c r="S1497" i="156"/>
  <c r="R118" i="37"/>
  <c r="R136" i="37"/>
  <c r="R202" i="37"/>
  <c r="R262" i="37"/>
  <c r="S2043" i="156"/>
  <c r="R203" i="37"/>
  <c r="S543" i="156"/>
  <c r="S1526" i="156"/>
  <c r="R137" i="37"/>
  <c r="R466" i="37"/>
  <c r="R119" i="37"/>
  <c r="R247" i="37"/>
  <c r="R431" i="37"/>
  <c r="R333" i="37"/>
  <c r="R347" i="37"/>
  <c r="R353" i="37"/>
  <c r="R374" i="37"/>
  <c r="S551" i="157"/>
  <c r="R205" i="37"/>
  <c r="R159" i="37"/>
  <c r="R177" i="37"/>
  <c r="R91" i="37"/>
  <c r="S728" i="157"/>
  <c r="R326" i="37"/>
  <c r="S622" i="157"/>
  <c r="R395" i="37"/>
  <c r="R67" i="37"/>
  <c r="R97" i="37"/>
  <c r="R112" i="37"/>
  <c r="R98" i="37"/>
  <c r="R162" i="37"/>
  <c r="R269" i="37"/>
  <c r="R307" i="37"/>
  <c r="R375" i="37"/>
  <c r="R156" i="37"/>
  <c r="R163" i="37"/>
  <c r="R224" i="37"/>
  <c r="R283" i="37"/>
  <c r="R309" i="37"/>
  <c r="R330" i="37"/>
  <c r="R372" i="37"/>
  <c r="R389" i="37"/>
  <c r="R396" i="37"/>
  <c r="R94" i="37"/>
  <c r="R181" i="37"/>
  <c r="R329" i="37"/>
  <c r="R414" i="37"/>
  <c r="S530" i="157"/>
  <c r="R206" i="37"/>
  <c r="R286" i="37"/>
  <c r="R290" i="37"/>
  <c r="R312" i="37"/>
  <c r="R354" i="37"/>
  <c r="R392" i="37"/>
  <c r="R410" i="37"/>
  <c r="R95" i="37"/>
  <c r="R140" i="37"/>
  <c r="R223" i="37"/>
  <c r="R371" i="37"/>
  <c r="R139" i="37"/>
  <c r="R160" i="37"/>
  <c r="R180" i="37"/>
  <c r="R220" i="37"/>
  <c r="R287" i="37"/>
  <c r="R304" i="37"/>
  <c r="R368" i="37"/>
  <c r="R393" i="37"/>
  <c r="R413" i="37"/>
  <c r="R66" i="37"/>
  <c r="R71" i="37"/>
  <c r="R226" i="37"/>
  <c r="R266" i="37"/>
  <c r="S1551" i="156"/>
  <c r="R184" i="37"/>
  <c r="R227" i="37"/>
  <c r="R248" i="37"/>
  <c r="R434" i="37"/>
  <c r="R10" i="37"/>
  <c r="R37" i="37"/>
  <c r="R244" i="37"/>
  <c r="R435" i="37"/>
  <c r="R38" i="37"/>
  <c r="R241" i="37"/>
  <c r="R245" i="37"/>
  <c r="R265" i="37"/>
  <c r="R417" i="37"/>
  <c r="S1550" i="156"/>
  <c r="S1019" i="157"/>
  <c r="S932" i="157"/>
  <c r="S416" i="157"/>
  <c r="S529" i="157" s="1"/>
  <c r="S1519" i="156"/>
  <c r="S1547" i="156" s="1"/>
  <c r="S1465" i="156"/>
  <c r="S1136" i="156"/>
  <c r="S1495" i="156" s="1"/>
  <c r="S501" i="156"/>
  <c r="S1731" i="156"/>
  <c r="S1733" i="156" s="1"/>
  <c r="S1525" i="156" l="1"/>
  <c r="R438" i="37"/>
  <c r="R33" i="37"/>
  <c r="R416" i="37"/>
  <c r="R117" i="37"/>
  <c r="R462" i="37"/>
  <c r="R246" i="37"/>
  <c r="R289" i="37"/>
  <c r="R63" i="37"/>
  <c r="R70" i="37"/>
  <c r="R69" i="37" s="1"/>
  <c r="R268" i="37"/>
  <c r="R501" i="37"/>
  <c r="R138" i="37"/>
  <c r="R96" i="37"/>
  <c r="R500" i="37"/>
  <c r="R495" i="37"/>
  <c r="R161" i="37"/>
  <c r="R42" i="37"/>
  <c r="R470" i="37" s="1"/>
  <c r="R41" i="37"/>
  <c r="R204" i="37"/>
  <c r="R9" i="37"/>
  <c r="R8" i="37" s="1"/>
  <c r="R225" i="37"/>
  <c r="S1732" i="156"/>
  <c r="R183" i="37"/>
  <c r="R182" i="37" s="1"/>
  <c r="R40" i="37" l="1"/>
  <c r="S207" i="156" l="1"/>
  <c r="S151" i="156"/>
  <c r="S109" i="156" l="1"/>
  <c r="S79" i="156" l="1"/>
  <c r="S332" i="156" s="1"/>
  <c r="S524" i="156" s="1"/>
  <c r="R141" i="37"/>
  <c r="AC730" i="157"/>
  <c r="Y730" i="157"/>
  <c r="Q439" i="37"/>
  <c r="P439" i="37"/>
  <c r="O439" i="37"/>
  <c r="N439" i="37"/>
  <c r="AB700" i="157"/>
  <c r="Z700" i="157" s="1"/>
  <c r="AA700" i="157" s="1"/>
  <c r="AA730" i="157" s="1"/>
  <c r="R700" i="157"/>
  <c r="R730" i="157" s="1"/>
  <c r="Q700" i="157"/>
  <c r="Q730" i="157" s="1"/>
  <c r="P700" i="157"/>
  <c r="P730" i="157" s="1"/>
  <c r="O700" i="157"/>
  <c r="O730" i="157" s="1"/>
  <c r="M700" i="157"/>
  <c r="M730" i="157" s="1"/>
  <c r="K700" i="157"/>
  <c r="E700" i="157"/>
  <c r="D700" i="157"/>
  <c r="D730" i="157" s="1"/>
  <c r="C700" i="157"/>
  <c r="C730" i="157" s="1"/>
  <c r="N697" i="157"/>
  <c r="N695" i="157"/>
  <c r="N693" i="157"/>
  <c r="J697" i="157"/>
  <c r="L697" i="157" s="1"/>
  <c r="J695" i="157"/>
  <c r="L695" i="157" s="1"/>
  <c r="J693" i="157"/>
  <c r="K699" i="157"/>
  <c r="I697" i="157"/>
  <c r="I700" i="157" s="1"/>
  <c r="I730" i="157" s="1"/>
  <c r="I695" i="157"/>
  <c r="I693" i="157"/>
  <c r="H697" i="157"/>
  <c r="H695" i="157"/>
  <c r="H693" i="157"/>
  <c r="F697" i="157"/>
  <c r="F695" i="157"/>
  <c r="F693" i="157"/>
  <c r="E699" i="157"/>
  <c r="C699" i="157"/>
  <c r="Z487" i="156"/>
  <c r="AA487" i="156" s="1"/>
  <c r="R487" i="156"/>
  <c r="Q487" i="156"/>
  <c r="P487" i="156"/>
  <c r="O487" i="156"/>
  <c r="M487" i="156"/>
  <c r="K487" i="156"/>
  <c r="H487" i="156"/>
  <c r="G487" i="156"/>
  <c r="F487" i="156"/>
  <c r="C487" i="156"/>
  <c r="Z485" i="156"/>
  <c r="AA485" i="156" s="1"/>
  <c r="N485" i="156"/>
  <c r="N487" i="156" s="1"/>
  <c r="K486" i="156"/>
  <c r="J485" i="156"/>
  <c r="L485" i="156" s="1"/>
  <c r="L487" i="156" s="1"/>
  <c r="I485" i="156"/>
  <c r="E486" i="156"/>
  <c r="Z465" i="156"/>
  <c r="AA465" i="156" s="1"/>
  <c r="AC467" i="156"/>
  <c r="AB467" i="156"/>
  <c r="K360" i="156"/>
  <c r="K426" i="156"/>
  <c r="K466" i="156"/>
  <c r="N465" i="156"/>
  <c r="J465" i="156"/>
  <c r="I465" i="156"/>
  <c r="E466" i="156"/>
  <c r="C466" i="156"/>
  <c r="Z425" i="156"/>
  <c r="AA425" i="156" s="1"/>
  <c r="Z427" i="156"/>
  <c r="AA427" i="156" s="1"/>
  <c r="R427" i="156"/>
  <c r="Q427" i="156"/>
  <c r="P427" i="156"/>
  <c r="O427" i="156"/>
  <c r="M427" i="156"/>
  <c r="K427" i="156"/>
  <c r="G427" i="156"/>
  <c r="E427" i="156"/>
  <c r="C427" i="156"/>
  <c r="N425" i="156"/>
  <c r="N427" i="156" s="1"/>
  <c r="J425" i="156"/>
  <c r="J427" i="156" s="1"/>
  <c r="I425" i="156"/>
  <c r="H425" i="156"/>
  <c r="H427" i="156" s="1"/>
  <c r="F425" i="156"/>
  <c r="F427" i="156" s="1"/>
  <c r="E426" i="156"/>
  <c r="C426" i="156"/>
  <c r="Z361" i="156"/>
  <c r="AA361" i="156" s="1"/>
  <c r="R361" i="156"/>
  <c r="Q361" i="156"/>
  <c r="P361" i="156"/>
  <c r="O361" i="156"/>
  <c r="K361" i="156"/>
  <c r="G361" i="156"/>
  <c r="E361" i="156"/>
  <c r="D361" i="156"/>
  <c r="D503" i="156" s="1"/>
  <c r="D526" i="156" s="1"/>
  <c r="C361" i="156"/>
  <c r="C503" i="156" s="1"/>
  <c r="C526" i="156" s="1"/>
  <c r="N359" i="156"/>
  <c r="N361" i="156" s="1"/>
  <c r="J359" i="156"/>
  <c r="L359" i="156" s="1"/>
  <c r="L361" i="156" s="1"/>
  <c r="I359" i="156"/>
  <c r="I361" i="156" s="1"/>
  <c r="H359" i="156"/>
  <c r="H361" i="156" s="1"/>
  <c r="E360" i="156"/>
  <c r="C360" i="156"/>
  <c r="F359" i="156"/>
  <c r="F361" i="156" s="1"/>
  <c r="R437" i="37" l="1"/>
  <c r="R469" i="37" s="1"/>
  <c r="S1524" i="156"/>
  <c r="N700" i="157"/>
  <c r="I487" i="156"/>
  <c r="I427" i="156"/>
  <c r="B439" i="37"/>
  <c r="B141" i="37"/>
  <c r="O141" i="37"/>
  <c r="P141" i="37"/>
  <c r="H141" i="37"/>
  <c r="G730" i="157"/>
  <c r="L141" i="37"/>
  <c r="Q141" i="37"/>
  <c r="N141" i="37"/>
  <c r="G700" i="157"/>
  <c r="AB730" i="157"/>
  <c r="AB141" i="37"/>
  <c r="E503" i="156"/>
  <c r="F503" i="156" s="1"/>
  <c r="I503" i="156"/>
  <c r="AB503" i="156"/>
  <c r="AB526" i="156" s="1"/>
  <c r="M503" i="156"/>
  <c r="M526" i="156" s="1"/>
  <c r="R468" i="37"/>
  <c r="Z141" i="37"/>
  <c r="X141" i="37"/>
  <c r="C141" i="37"/>
  <c r="F700" i="157"/>
  <c r="J361" i="156"/>
  <c r="L425" i="156"/>
  <c r="L427" i="156" s="1"/>
  <c r="J487" i="156"/>
  <c r="X439" i="37"/>
  <c r="X471" i="37" s="1"/>
  <c r="C439" i="37"/>
  <c r="C471" i="37" s="1"/>
  <c r="K730" i="157"/>
  <c r="K503" i="156"/>
  <c r="Z730" i="157"/>
  <c r="E730" i="157"/>
  <c r="H700" i="157"/>
  <c r="R471" i="37"/>
  <c r="J700" i="157"/>
  <c r="J730" i="157" s="1"/>
  <c r="Z467" i="156"/>
  <c r="AA467" i="156" s="1"/>
  <c r="AA503" i="156" s="1"/>
  <c r="AA526" i="156" s="1"/>
  <c r="AC503" i="156"/>
  <c r="AC526" i="156" s="1"/>
  <c r="L693" i="157"/>
  <c r="B471" i="37" l="1"/>
  <c r="J503" i="156"/>
  <c r="J526" i="156" s="1"/>
  <c r="I439" i="37" s="1"/>
  <c r="E526" i="156"/>
  <c r="AA141" i="37"/>
  <c r="F141" i="37"/>
  <c r="Y141" i="37"/>
  <c r="L439" i="37"/>
  <c r="L471" i="37" s="1"/>
  <c r="AA439" i="37"/>
  <c r="AA471" i="37" s="1"/>
  <c r="G503" i="156"/>
  <c r="I526" i="156"/>
  <c r="AB439" i="37"/>
  <c r="AB471" i="37" s="1"/>
  <c r="L700" i="157"/>
  <c r="I141" i="37"/>
  <c r="Z439" i="37"/>
  <c r="Z471" i="37" s="1"/>
  <c r="J141" i="37"/>
  <c r="N730" i="157"/>
  <c r="L730" i="157"/>
  <c r="K526" i="156"/>
  <c r="L503" i="156"/>
  <c r="N503" i="156"/>
  <c r="H503" i="156"/>
  <c r="H730" i="157"/>
  <c r="F730" i="157"/>
  <c r="D141" i="37"/>
  <c r="Z503" i="156"/>
  <c r="Z526" i="156" s="1"/>
  <c r="D439" i="37" l="1"/>
  <c r="D471" i="37" s="1"/>
  <c r="E471" i="37" s="1"/>
  <c r="F526" i="156"/>
  <c r="H526" i="156"/>
  <c r="G439" i="37" s="1"/>
  <c r="G141" i="37"/>
  <c r="G526" i="156"/>
  <c r="H439" i="37"/>
  <c r="H471" i="37" s="1"/>
  <c r="Y439" i="37"/>
  <c r="Y471" i="37" s="1"/>
  <c r="E141" i="37"/>
  <c r="K141" i="37"/>
  <c r="I471" i="37"/>
  <c r="F471" i="37" s="1"/>
  <c r="E439" i="37"/>
  <c r="M141" i="37"/>
  <c r="L526" i="156"/>
  <c r="J439" i="37"/>
  <c r="J471" i="37" s="1"/>
  <c r="N526" i="156"/>
  <c r="G471" i="37" l="1"/>
  <c r="F439" i="37"/>
  <c r="K439" i="37"/>
  <c r="M439" i="37"/>
  <c r="M471" i="37"/>
  <c r="K471" i="37"/>
  <c r="D1202" i="156" l="1"/>
  <c r="AC281" i="157" l="1"/>
  <c r="AB281" i="157"/>
  <c r="AB613" i="157" l="1"/>
  <c r="AB1464" i="156"/>
  <c r="AC1464" i="156"/>
  <c r="AB1442" i="156"/>
  <c r="AC1442" i="156"/>
  <c r="D56" i="156" l="1"/>
  <c r="F56" i="156" s="1"/>
  <c r="AA612" i="156" l="1"/>
  <c r="P1918" i="156" l="1"/>
  <c r="P1917" i="156"/>
  <c r="P1916" i="156"/>
  <c r="P1914" i="156"/>
  <c r="P1905" i="156"/>
  <c r="P1904" i="156"/>
  <c r="O1918" i="156"/>
  <c r="O1904" i="156"/>
  <c r="E170" i="157" l="1"/>
  <c r="D1369" i="156" l="1"/>
  <c r="Q351" i="37" l="1"/>
  <c r="Q350" i="37"/>
  <c r="Q116" i="37"/>
  <c r="Q115" i="37"/>
  <c r="R65" i="57"/>
  <c r="R64" i="57"/>
  <c r="R61" i="57"/>
  <c r="R47" i="57"/>
  <c r="R45" i="57"/>
  <c r="R46" i="57" s="1"/>
  <c r="R62" i="46"/>
  <c r="R61" i="46"/>
  <c r="R58" i="46"/>
  <c r="R44" i="46"/>
  <c r="R42" i="46"/>
  <c r="R43" i="46" s="1"/>
  <c r="R2062" i="156"/>
  <c r="R2061" i="156"/>
  <c r="R2058" i="156"/>
  <c r="R2044" i="156"/>
  <c r="R2041" i="156"/>
  <c r="R2010" i="156"/>
  <c r="R1982" i="156"/>
  <c r="R1981" i="156"/>
  <c r="R1978" i="156"/>
  <c r="R1964" i="156"/>
  <c r="R1961" i="156"/>
  <c r="R1963" i="156" s="1"/>
  <c r="R1921" i="156"/>
  <c r="R1904" i="156"/>
  <c r="R1834" i="156"/>
  <c r="R1922" i="156" s="1"/>
  <c r="R1822" i="156"/>
  <c r="R1918" i="156" s="1"/>
  <c r="R1752" i="156"/>
  <c r="R1734" i="156"/>
  <c r="R1730" i="156"/>
  <c r="R1753" i="156" s="1"/>
  <c r="R1718" i="156"/>
  <c r="R1749" i="156" s="1"/>
  <c r="R1731" i="156"/>
  <c r="R1733" i="156" s="1"/>
  <c r="R1633" i="156"/>
  <c r="R1632" i="156"/>
  <c r="R1629" i="156"/>
  <c r="R1615" i="156"/>
  <c r="R1612" i="156"/>
  <c r="R1592" i="156"/>
  <c r="R1404" i="157"/>
  <c r="R1403" i="157"/>
  <c r="R1400" i="157"/>
  <c r="R1386" i="157"/>
  <c r="R1384" i="157"/>
  <c r="R1385" i="157" s="1"/>
  <c r="R1350" i="157"/>
  <c r="R1349" i="157"/>
  <c r="R1346" i="157"/>
  <c r="R1332" i="157"/>
  <c r="R1330" i="157"/>
  <c r="R1331" i="157" s="1"/>
  <c r="F1248" i="157"/>
  <c r="F1247" i="157"/>
  <c r="F1246" i="157"/>
  <c r="F1245" i="157"/>
  <c r="F1244" i="157"/>
  <c r="F1243" i="157"/>
  <c r="R1296" i="157"/>
  <c r="R1295" i="157"/>
  <c r="R1292" i="157"/>
  <c r="R1278" i="157"/>
  <c r="R1276" i="157"/>
  <c r="R1239" i="157"/>
  <c r="R1204" i="157"/>
  <c r="D1132" i="157"/>
  <c r="D1131" i="157"/>
  <c r="D1130" i="157"/>
  <c r="D1129" i="157"/>
  <c r="D1128" i="157"/>
  <c r="D1127" i="157"/>
  <c r="D1126" i="157"/>
  <c r="D1125" i="157"/>
  <c r="R1167" i="157"/>
  <c r="R1166" i="157"/>
  <c r="R1163" i="157"/>
  <c r="R1149" i="157"/>
  <c r="R1147" i="157"/>
  <c r="R1835" i="156" l="1"/>
  <c r="R1903" i="156" s="1"/>
  <c r="R1277" i="157"/>
  <c r="Q199" i="37"/>
  <c r="R1614" i="156"/>
  <c r="Q137" i="37"/>
  <c r="Q262" i="37"/>
  <c r="Q119" i="37"/>
  <c r="Q133" i="37"/>
  <c r="Q202" i="37"/>
  <c r="R2043" i="156"/>
  <c r="Q136" i="37"/>
  <c r="Q203" i="37"/>
  <c r="Q431" i="37"/>
  <c r="Q347" i="37"/>
  <c r="Q332" i="37"/>
  <c r="Q333" i="37"/>
  <c r="Q97" i="37"/>
  <c r="Q98" i="37"/>
  <c r="Q112" i="37"/>
  <c r="Q329" i="37"/>
  <c r="Q326" i="37"/>
  <c r="Q371" i="37"/>
  <c r="Q374" i="37"/>
  <c r="Q393" i="37"/>
  <c r="Q413" i="37"/>
  <c r="Q372" i="37"/>
  <c r="Q375" i="37"/>
  <c r="Q395" i="37"/>
  <c r="Q414" i="37"/>
  <c r="Q330" i="37"/>
  <c r="Q354" i="37"/>
  <c r="Q389" i="37"/>
  <c r="Q396" i="37"/>
  <c r="Q312" i="37"/>
  <c r="Q353" i="37"/>
  <c r="Q368" i="37"/>
  <c r="Q392" i="37"/>
  <c r="Q410" i="37"/>
  <c r="Q227" i="37"/>
  <c r="Q248" i="37"/>
  <c r="Q417" i="37"/>
  <c r="Q416" i="37"/>
  <c r="Q241" i="37"/>
  <c r="R1732" i="156"/>
  <c r="Q183" i="37"/>
  <c r="Q244" i="37"/>
  <c r="Q265" i="37"/>
  <c r="Q434" i="37"/>
  <c r="Q247" i="37"/>
  <c r="Q184" i="37"/>
  <c r="Q226" i="37"/>
  <c r="Q245" i="37"/>
  <c r="Q266" i="37"/>
  <c r="Q435" i="37"/>
  <c r="Q96" i="37"/>
  <c r="Q182" i="37" l="1"/>
  <c r="Q118" i="37"/>
  <c r="Q117" i="37" s="1"/>
  <c r="Q246" i="37"/>
  <c r="Q225" i="37"/>
  <c r="R1109" i="157"/>
  <c r="R1077" i="157"/>
  <c r="R1039" i="157"/>
  <c r="R1038" i="157"/>
  <c r="R1034" i="157"/>
  <c r="R1020" i="157"/>
  <c r="R1017" i="157"/>
  <c r="R994" i="157"/>
  <c r="R951" i="157"/>
  <c r="R950" i="157"/>
  <c r="R947" i="157"/>
  <c r="R933" i="157"/>
  <c r="R930" i="157"/>
  <c r="R908" i="157"/>
  <c r="R864" i="157"/>
  <c r="R863" i="157"/>
  <c r="R860" i="157"/>
  <c r="R846" i="157"/>
  <c r="R843" i="157"/>
  <c r="R845" i="157" s="1"/>
  <c r="R811" i="157"/>
  <c r="R810" i="157"/>
  <c r="R807" i="157"/>
  <c r="R793" i="157"/>
  <c r="R790" i="157"/>
  <c r="R792" i="157" s="1"/>
  <c r="R749" i="157"/>
  <c r="R748" i="157"/>
  <c r="R745" i="157"/>
  <c r="R729" i="157"/>
  <c r="R727" i="157"/>
  <c r="R728" i="157" s="1"/>
  <c r="R689" i="157"/>
  <c r="R647" i="157"/>
  <c r="R646" i="157"/>
  <c r="R643" i="157"/>
  <c r="R623" i="157"/>
  <c r="R613" i="157"/>
  <c r="R606" i="157"/>
  <c r="R622" i="157" s="1"/>
  <c r="R527" i="157"/>
  <c r="R524" i="157"/>
  <c r="R505" i="157"/>
  <c r="R503" i="157"/>
  <c r="R473" i="157"/>
  <c r="R442" i="157"/>
  <c r="R555" i="157" s="1"/>
  <c r="R441" i="157"/>
  <c r="R438" i="157"/>
  <c r="R551" i="157" s="1"/>
  <c r="R417" i="157"/>
  <c r="R415" i="157"/>
  <c r="R411" i="157"/>
  <c r="R402" i="157"/>
  <c r="R394" i="157"/>
  <c r="R386" i="157"/>
  <c r="R365" i="157"/>
  <c r="R308" i="157"/>
  <c r="R281" i="157"/>
  <c r="R243" i="157"/>
  <c r="R208" i="157"/>
  <c r="R176" i="157"/>
  <c r="R123" i="157"/>
  <c r="R86" i="157"/>
  <c r="R53" i="157"/>
  <c r="R1492" i="156"/>
  <c r="R1489" i="156"/>
  <c r="R1468" i="156"/>
  <c r="R1498" i="156" s="1"/>
  <c r="R1466" i="156"/>
  <c r="R1464" i="156"/>
  <c r="R1448" i="156"/>
  <c r="R1442" i="156"/>
  <c r="R1432" i="156"/>
  <c r="R1410" i="156"/>
  <c r="R1396" i="156"/>
  <c r="R1364" i="156"/>
  <c r="R1355" i="156"/>
  <c r="R1346" i="156"/>
  <c r="R1326" i="156"/>
  <c r="R1316" i="156"/>
  <c r="R1285" i="156"/>
  <c r="R1278" i="156"/>
  <c r="R1243" i="156"/>
  <c r="R1219" i="156"/>
  <c r="R1161" i="156"/>
  <c r="R1523" i="156" s="1"/>
  <c r="R1160" i="156"/>
  <c r="R1522" i="156" s="1"/>
  <c r="R1157" i="156"/>
  <c r="R1519" i="156" s="1"/>
  <c r="R1137" i="156"/>
  <c r="R1496" i="156" s="1"/>
  <c r="R1129" i="156"/>
  <c r="R1107" i="156"/>
  <c r="R1098" i="156"/>
  <c r="R1076" i="156"/>
  <c r="R1054" i="156"/>
  <c r="R1021" i="156"/>
  <c r="R1013" i="156"/>
  <c r="R976" i="156"/>
  <c r="R952" i="156"/>
  <c r="R926" i="156"/>
  <c r="R902" i="156"/>
  <c r="R880" i="156"/>
  <c r="R841" i="156"/>
  <c r="R819" i="156"/>
  <c r="R796" i="156"/>
  <c r="R763" i="156"/>
  <c r="R696" i="156"/>
  <c r="R670" i="156"/>
  <c r="R630" i="156"/>
  <c r="R607" i="156"/>
  <c r="R562" i="156"/>
  <c r="R1465" i="156" l="1"/>
  <c r="R504" i="157"/>
  <c r="Q159" i="37"/>
  <c r="Q177" i="37"/>
  <c r="R932" i="157"/>
  <c r="R1019" i="157"/>
  <c r="Q205" i="37"/>
  <c r="Q139" i="37"/>
  <c r="Q67" i="37"/>
  <c r="Q71" i="37"/>
  <c r="Q156" i="37"/>
  <c r="Q163" i="37"/>
  <c r="Q223" i="37"/>
  <c r="Q269" i="37"/>
  <c r="Q289" i="37"/>
  <c r="Q307" i="37"/>
  <c r="Q91" i="37"/>
  <c r="Q224" i="37"/>
  <c r="Q283" i="37"/>
  <c r="Q309" i="37"/>
  <c r="Q63" i="37"/>
  <c r="Q70" i="37"/>
  <c r="Q94" i="37"/>
  <c r="Q160" i="37"/>
  <c r="Q180" i="37"/>
  <c r="Q206" i="37"/>
  <c r="Q286" i="37"/>
  <c r="Q290" i="37"/>
  <c r="Q95" i="37"/>
  <c r="Q140" i="37"/>
  <c r="Q162" i="37"/>
  <c r="Q181" i="37"/>
  <c r="Q220" i="37"/>
  <c r="Q287" i="37"/>
  <c r="Q304" i="37"/>
  <c r="Q38" i="37"/>
  <c r="R1551" i="156"/>
  <c r="Q501" i="37"/>
  <c r="Q138" i="37"/>
  <c r="R416" i="157"/>
  <c r="R529" i="157" s="1"/>
  <c r="R530" i="157"/>
  <c r="R554" i="157"/>
  <c r="R1148" i="157"/>
  <c r="Q10" i="37"/>
  <c r="Q12" i="37"/>
  <c r="R1136" i="156"/>
  <c r="R1495" i="156" s="1"/>
  <c r="Q33" i="37"/>
  <c r="Q37" i="37"/>
  <c r="Q161" i="37" l="1"/>
  <c r="Q268" i="37"/>
  <c r="Q42" i="37"/>
  <c r="Q311" i="37"/>
  <c r="Q69" i="37"/>
  <c r="Q66" i="37"/>
  <c r="Q41" i="37"/>
  <c r="Q40" i="37" s="1"/>
  <c r="Q204" i="37"/>
  <c r="Q9" i="37"/>
  <c r="Q8" i="37" s="1"/>
  <c r="R521" i="156" l="1"/>
  <c r="R515" i="156"/>
  <c r="R505" i="156"/>
  <c r="R528" i="156" s="1"/>
  <c r="R502" i="156"/>
  <c r="R489" i="156"/>
  <c r="R479" i="156"/>
  <c r="R460" i="156"/>
  <c r="R454" i="156"/>
  <c r="Q441" i="37" l="1"/>
  <c r="Q473" i="37" s="1"/>
  <c r="R1526" i="156"/>
  <c r="R420" i="156"/>
  <c r="R391" i="156"/>
  <c r="R379" i="156"/>
  <c r="R501" i="156" l="1"/>
  <c r="R353" i="156"/>
  <c r="R548" i="156" s="1"/>
  <c r="Q353" i="156"/>
  <c r="R349" i="156"/>
  <c r="R543" i="156" s="1"/>
  <c r="R333" i="156"/>
  <c r="R525" i="156" s="1"/>
  <c r="R330" i="156"/>
  <c r="R321" i="156"/>
  <c r="R312" i="156"/>
  <c r="R295" i="156"/>
  <c r="R245" i="156"/>
  <c r="R207" i="156"/>
  <c r="R151" i="156"/>
  <c r="R109" i="156"/>
  <c r="R79" i="156"/>
  <c r="R332" i="156" s="1"/>
  <c r="R524" i="156" s="1"/>
  <c r="R1467" i="156"/>
  <c r="R334" i="156"/>
  <c r="R504" i="156"/>
  <c r="R1497" i="156" l="1"/>
  <c r="Q11" i="37"/>
  <c r="Q438" i="37"/>
  <c r="Q470" i="37" s="1"/>
  <c r="R1525" i="156"/>
  <c r="Q437" i="37"/>
  <c r="Q469" i="37" s="1"/>
  <c r="R1524" i="156"/>
  <c r="Q462" i="37"/>
  <c r="Q495" i="37" s="1"/>
  <c r="R1547" i="156"/>
  <c r="Q466" i="37"/>
  <c r="Q500" i="37" s="1"/>
  <c r="R1550" i="156"/>
  <c r="R527" i="156"/>
  <c r="Q440" i="37" l="1"/>
  <c r="Q472" i="37" s="1"/>
  <c r="Q468" i="37"/>
  <c r="Z1274" i="157" l="1"/>
  <c r="AA1274" i="157" l="1"/>
  <c r="E230" i="157"/>
  <c r="E177" i="156" l="1"/>
  <c r="F1275" i="157" l="1"/>
  <c r="C348" i="156"/>
  <c r="E348" i="156"/>
  <c r="AC420" i="156" l="1"/>
  <c r="AB420" i="156"/>
  <c r="E60" i="156" l="1"/>
  <c r="D11" i="46" l="1"/>
  <c r="P1834" i="156" l="1"/>
  <c r="P1922" i="156" s="1"/>
  <c r="O1834" i="156"/>
  <c r="P1833" i="156"/>
  <c r="P1921" i="156" s="1"/>
  <c r="O1833" i="156"/>
  <c r="O1730" i="156"/>
  <c r="Y1730" i="156" s="1"/>
  <c r="P1730" i="156"/>
  <c r="P1728" i="156"/>
  <c r="O1728" i="156"/>
  <c r="P1718" i="156"/>
  <c r="O1718" i="156"/>
  <c r="D1260" i="157"/>
  <c r="D1259" i="157"/>
  <c r="D1258" i="157"/>
  <c r="D1257" i="157"/>
  <c r="D1256" i="157"/>
  <c r="D1255" i="157"/>
  <c r="D1254" i="157"/>
  <c r="D1253" i="157"/>
  <c r="P1702" i="156"/>
  <c r="O1702" i="156"/>
  <c r="Y1702" i="156" s="1"/>
  <c r="Y1734" i="156" l="1"/>
  <c r="Y2065" i="156" s="1"/>
  <c r="Y2086" i="156" s="1"/>
  <c r="Y1833" i="156"/>
  <c r="O1921" i="156"/>
  <c r="Y1834" i="156"/>
  <c r="Y1922" i="156" s="1"/>
  <c r="O1922" i="156"/>
  <c r="Y1753" i="156"/>
  <c r="Y1731" i="156"/>
  <c r="Y1733" i="156" s="1"/>
  <c r="P351" i="37"/>
  <c r="P350" i="37"/>
  <c r="P116" i="37"/>
  <c r="P115" i="37"/>
  <c r="Q65" i="57"/>
  <c r="Q64" i="57"/>
  <c r="Q61" i="57"/>
  <c r="Q45" i="57"/>
  <c r="Q46" i="57" s="1"/>
  <c r="Q62" i="46"/>
  <c r="Q61" i="46"/>
  <c r="Q58" i="46"/>
  <c r="Q42" i="46"/>
  <c r="Q43" i="46" s="1"/>
  <c r="Q1404" i="157"/>
  <c r="P1404" i="157"/>
  <c r="Q1403" i="157"/>
  <c r="Q1400" i="157"/>
  <c r="Q1384" i="157"/>
  <c r="Q1385" i="157" s="1"/>
  <c r="Q1350" i="157"/>
  <c r="Q1349" i="157"/>
  <c r="Q1346" i="157"/>
  <c r="Q1330" i="157"/>
  <c r="Q1331" i="157" s="1"/>
  <c r="Q1296" i="157"/>
  <c r="Q1295" i="157"/>
  <c r="Q1292" i="157"/>
  <c r="Q1276" i="157"/>
  <c r="Y1238" i="157"/>
  <c r="Y1237" i="157"/>
  <c r="Y1228" i="157"/>
  <c r="Q1239" i="157"/>
  <c r="Q1204" i="157"/>
  <c r="Y1203" i="157"/>
  <c r="Y1202" i="157"/>
  <c r="Y1193" i="157"/>
  <c r="Q1167" i="157"/>
  <c r="Q1166" i="157"/>
  <c r="Q1163" i="157"/>
  <c r="Q1147" i="157"/>
  <c r="Q1109" i="157"/>
  <c r="Y1108" i="157"/>
  <c r="Y1107" i="157"/>
  <c r="Y1099" i="157"/>
  <c r="Y1076" i="157"/>
  <c r="Y1075" i="157"/>
  <c r="Y1067" i="157"/>
  <c r="Y1051" i="157"/>
  <c r="Q1077" i="157"/>
  <c r="Q1039" i="157"/>
  <c r="Q1038" i="157"/>
  <c r="Q1034" i="157"/>
  <c r="Q1017" i="157"/>
  <c r="Q994" i="157"/>
  <c r="Q951" i="157"/>
  <c r="Q950" i="157"/>
  <c r="Q947" i="157"/>
  <c r="Q930" i="157"/>
  <c r="Q932" i="157" s="1"/>
  <c r="Q908" i="157"/>
  <c r="Q864" i="157"/>
  <c r="Q863" i="157"/>
  <c r="Q860" i="157"/>
  <c r="Q843" i="157"/>
  <c r="Q845" i="157" s="1"/>
  <c r="Q811" i="157"/>
  <c r="Q810" i="157"/>
  <c r="Q807" i="157"/>
  <c r="Q790" i="157"/>
  <c r="Q792" i="157" s="1"/>
  <c r="Q749" i="157"/>
  <c r="Q748" i="157"/>
  <c r="Q745" i="157"/>
  <c r="Q727" i="157"/>
  <c r="Q728" i="157" s="1"/>
  <c r="Q689" i="157"/>
  <c r="Y726" i="157"/>
  <c r="Q647" i="157"/>
  <c r="Q646" i="157"/>
  <c r="Q643" i="157"/>
  <c r="Q613" i="157"/>
  <c r="Q606" i="157"/>
  <c r="Q527" i="157"/>
  <c r="Q524" i="157"/>
  <c r="Q503" i="157"/>
  <c r="Q473" i="157"/>
  <c r="Q442" i="157"/>
  <c r="Q555" i="157" s="1"/>
  <c r="Q441" i="157"/>
  <c r="Q554" i="157" s="1"/>
  <c r="Q438" i="157"/>
  <c r="Q551" i="157" s="1"/>
  <c r="Q415" i="157"/>
  <c r="Q411" i="157"/>
  <c r="Q402" i="157"/>
  <c r="Q394" i="157"/>
  <c r="Q386" i="157"/>
  <c r="Q365" i="157"/>
  <c r="Q308" i="157"/>
  <c r="Q281" i="157"/>
  <c r="Q243" i="157"/>
  <c r="Q208" i="157"/>
  <c r="Q176" i="157"/>
  <c r="Q123" i="157"/>
  <c r="Q86" i="157"/>
  <c r="Q53" i="157"/>
  <c r="Q2062" i="156"/>
  <c r="Q2061" i="156"/>
  <c r="Q2058" i="156"/>
  <c r="Q2041" i="156"/>
  <c r="Q2010" i="156"/>
  <c r="Q1982" i="156"/>
  <c r="Q1981" i="156"/>
  <c r="Q1978" i="156"/>
  <c r="Q1961" i="156"/>
  <c r="Q1963" i="156" s="1"/>
  <c r="AC1922" i="156"/>
  <c r="AB1922" i="156"/>
  <c r="Q1922" i="156"/>
  <c r="AC1921" i="156"/>
  <c r="AB1921" i="156"/>
  <c r="Q1921" i="156"/>
  <c r="AC1918" i="156"/>
  <c r="AB1918" i="156"/>
  <c r="Q1918" i="156"/>
  <c r="AC1904" i="156"/>
  <c r="AB1904" i="156"/>
  <c r="Q1904" i="156"/>
  <c r="Q1835" i="156"/>
  <c r="Q1903" i="156" s="1"/>
  <c r="Y1732" i="156" l="1"/>
  <c r="Y1835" i="156"/>
  <c r="Y1903" i="156" s="1"/>
  <c r="Y2064" i="156" s="1"/>
  <c r="Y1921" i="156"/>
  <c r="Y2084" i="156"/>
  <c r="Y2112" i="156" s="1"/>
  <c r="Q1277" i="157"/>
  <c r="Q1019" i="157"/>
  <c r="Q622" i="157"/>
  <c r="P431" i="37"/>
  <c r="P262" i="37"/>
  <c r="P347" i="37"/>
  <c r="P332" i="37"/>
  <c r="P159" i="37"/>
  <c r="P177" i="37"/>
  <c r="P268" i="37"/>
  <c r="P97" i="37"/>
  <c r="P112" i="37"/>
  <c r="P374" i="37"/>
  <c r="P180" i="37"/>
  <c r="P309" i="37"/>
  <c r="P371" i="37"/>
  <c r="P389" i="37"/>
  <c r="P410" i="37"/>
  <c r="P91" i="37"/>
  <c r="P139" i="37"/>
  <c r="P181" i="37"/>
  <c r="P224" i="37"/>
  <c r="P286" i="37"/>
  <c r="P289" i="37"/>
  <c r="P330" i="37"/>
  <c r="P353" i="37"/>
  <c r="P372" i="37"/>
  <c r="P392" i="37"/>
  <c r="P413" i="37"/>
  <c r="P160" i="37"/>
  <c r="P283" i="37"/>
  <c r="Q416" i="157"/>
  <c r="P63" i="37"/>
  <c r="P94" i="37"/>
  <c r="P156" i="37"/>
  <c r="P162" i="37"/>
  <c r="P205" i="37"/>
  <c r="P287" i="37"/>
  <c r="P304" i="37"/>
  <c r="P393" i="37"/>
  <c r="P67" i="37"/>
  <c r="P223" i="37"/>
  <c r="P329" i="37"/>
  <c r="P66" i="37"/>
  <c r="P70" i="37"/>
  <c r="P95" i="37"/>
  <c r="P220" i="37"/>
  <c r="P307" i="37"/>
  <c r="P326" i="37"/>
  <c r="P368" i="37"/>
  <c r="P395" i="37"/>
  <c r="P414" i="37"/>
  <c r="P244" i="37"/>
  <c r="P265" i="37"/>
  <c r="P226" i="37"/>
  <c r="P241" i="37"/>
  <c r="P266" i="37"/>
  <c r="P434" i="37"/>
  <c r="P247" i="37"/>
  <c r="P435" i="37"/>
  <c r="Q1148" i="157"/>
  <c r="Q504" i="157"/>
  <c r="Q529" i="157" s="1"/>
  <c r="Q2043" i="156"/>
  <c r="P245" i="37"/>
  <c r="E1753" i="156"/>
  <c r="C1753" i="156"/>
  <c r="P1753" i="156"/>
  <c r="O1753" i="156"/>
  <c r="P1752" i="156"/>
  <c r="O1752" i="156"/>
  <c r="P1749" i="156"/>
  <c r="O1749" i="156"/>
  <c r="AC1753" i="156"/>
  <c r="AB1753" i="156"/>
  <c r="AC1752" i="156"/>
  <c r="AB1752" i="156"/>
  <c r="AC1749" i="156"/>
  <c r="AB1749" i="156"/>
  <c r="Q1753" i="156"/>
  <c r="Q1752" i="156"/>
  <c r="Q1749" i="156"/>
  <c r="E1747" i="156"/>
  <c r="C1747" i="156"/>
  <c r="C1745" i="156"/>
  <c r="E1736" i="156"/>
  <c r="C1736" i="156"/>
  <c r="E1735" i="156"/>
  <c r="C1735" i="156"/>
  <c r="AC1734" i="156"/>
  <c r="AB1734" i="156"/>
  <c r="Q1734" i="156"/>
  <c r="P1734" i="156"/>
  <c r="O1734" i="156"/>
  <c r="Y2083" i="156" l="1"/>
  <c r="Y2111" i="156" s="1"/>
  <c r="P199" i="37"/>
  <c r="P202" i="37"/>
  <c r="P203" i="37"/>
  <c r="P41" i="37"/>
  <c r="P311" i="37"/>
  <c r="P416" i="37"/>
  <c r="Q1731" i="156"/>
  <c r="Q1733" i="156" s="1"/>
  <c r="Q1633" i="156"/>
  <c r="Q1632" i="156"/>
  <c r="Q1629" i="156"/>
  <c r="Q1612" i="156"/>
  <c r="Q1592" i="156"/>
  <c r="Q1492" i="156"/>
  <c r="Q1489" i="156"/>
  <c r="Q1468" i="156"/>
  <c r="Q1498" i="156" s="1"/>
  <c r="Q1467" i="156"/>
  <c r="Q1464" i="156"/>
  <c r="Q1448" i="156"/>
  <c r="Q1442" i="156"/>
  <c r="Q1432" i="156"/>
  <c r="Q1410" i="156"/>
  <c r="Q1396" i="156"/>
  <c r="Q1364" i="156"/>
  <c r="Q1355" i="156"/>
  <c r="Q1346" i="156"/>
  <c r="Q1326" i="156"/>
  <c r="Q1316" i="156"/>
  <c r="Q1285" i="156"/>
  <c r="P1285" i="156"/>
  <c r="Q1278" i="156"/>
  <c r="Q1243" i="156"/>
  <c r="Q1219" i="156"/>
  <c r="Q1465" i="156" l="1"/>
  <c r="Q1614" i="156"/>
  <c r="P136" i="37"/>
  <c r="P11" i="37"/>
  <c r="P12" i="37"/>
  <c r="P137" i="37"/>
  <c r="Q2084" i="156"/>
  <c r="P183" i="37"/>
  <c r="Q1732" i="156"/>
  <c r="Q2064" i="156"/>
  <c r="Q1497" i="156"/>
  <c r="Q2083" i="156"/>
  <c r="P133" i="37"/>
  <c r="Q2080" i="156"/>
  <c r="Q1161" i="156"/>
  <c r="Q1523" i="156" s="1"/>
  <c r="Q1160" i="156"/>
  <c r="Q1522" i="156" s="1"/>
  <c r="Q1157" i="156"/>
  <c r="Q1519" i="156" s="1"/>
  <c r="Q1129" i="156"/>
  <c r="Q1107" i="156"/>
  <c r="Q1098" i="156"/>
  <c r="Q1076" i="156"/>
  <c r="Q1054" i="156"/>
  <c r="Q1029" i="156"/>
  <c r="Q1021" i="156"/>
  <c r="Q1013" i="156"/>
  <c r="Q1005" i="156"/>
  <c r="Q997" i="156"/>
  <c r="Q976" i="156"/>
  <c r="Q952" i="156"/>
  <c r="Q926" i="156"/>
  <c r="Q902" i="156"/>
  <c r="Q880" i="156"/>
  <c r="Q841" i="156"/>
  <c r="Q819" i="156"/>
  <c r="Q796" i="156"/>
  <c r="Q763" i="156"/>
  <c r="Q730" i="156"/>
  <c r="Q696" i="156"/>
  <c r="Q670" i="156"/>
  <c r="Q630" i="156"/>
  <c r="Q1136" i="156" s="1"/>
  <c r="Q1495" i="156" s="1"/>
  <c r="Q607" i="156"/>
  <c r="Q562" i="156"/>
  <c r="Q521" i="156"/>
  <c r="Q515" i="156"/>
  <c r="Q505" i="156"/>
  <c r="Q528" i="156" s="1"/>
  <c r="Q504" i="156"/>
  <c r="Q489" i="156"/>
  <c r="Q479" i="156"/>
  <c r="Q460" i="156"/>
  <c r="Q454" i="156"/>
  <c r="Q420" i="156"/>
  <c r="Q391" i="156"/>
  <c r="Q379" i="156"/>
  <c r="Q349" i="156"/>
  <c r="Q334" i="156"/>
  <c r="Q330" i="156"/>
  <c r="Q321" i="156"/>
  <c r="Q312" i="156"/>
  <c r="Q295" i="156"/>
  <c r="Q245" i="156"/>
  <c r="Q207" i="156"/>
  <c r="Q151" i="156"/>
  <c r="Q109" i="156"/>
  <c r="P118" i="37" l="1"/>
  <c r="P441" i="37"/>
  <c r="P473" i="37" s="1"/>
  <c r="Q527" i="156"/>
  <c r="Q548" i="156"/>
  <c r="Q1550" i="156" s="1"/>
  <c r="Q543" i="156"/>
  <c r="P33" i="37"/>
  <c r="Q1526" i="156"/>
  <c r="P37" i="37"/>
  <c r="P38" i="37"/>
  <c r="P501" i="37" s="1"/>
  <c r="Q1551" i="156"/>
  <c r="P462" i="37" l="1"/>
  <c r="P466" i="37"/>
  <c r="P500" i="37" s="1"/>
  <c r="P440" i="37"/>
  <c r="P472" i="37" s="1"/>
  <c r="P495" i="37"/>
  <c r="Q1547" i="156"/>
  <c r="Y1083" i="157"/>
  <c r="Q1964" i="156"/>
  <c r="P227" i="37"/>
  <c r="P225" i="37" s="1"/>
  <c r="P184" i="37"/>
  <c r="P182" i="37" s="1"/>
  <c r="P9" i="37"/>
  <c r="Q1386" i="157"/>
  <c r="Q1332" i="157"/>
  <c r="Q47" i="57"/>
  <c r="Q44" i="46"/>
  <c r="Q1615" i="156"/>
  <c r="Q2044" i="156"/>
  <c r="Q1149" i="157"/>
  <c r="Q1278" i="157"/>
  <c r="Y1212" i="157"/>
  <c r="Y1177" i="157"/>
  <c r="Q1020" i="157"/>
  <c r="Q933" i="157"/>
  <c r="Q846" i="157"/>
  <c r="Q793" i="157"/>
  <c r="Q729" i="157"/>
  <c r="Q623" i="157"/>
  <c r="Q505" i="157"/>
  <c r="Q417" i="157"/>
  <c r="Q1466" i="156"/>
  <c r="Q1137" i="156"/>
  <c r="Q333" i="156"/>
  <c r="Q502" i="156"/>
  <c r="Q501" i="156"/>
  <c r="Q79" i="156"/>
  <c r="Q332" i="156" s="1"/>
  <c r="P119" i="37" l="1"/>
  <c r="P117" i="37" s="1"/>
  <c r="Q1496" i="156"/>
  <c r="P333" i="37"/>
  <c r="P98" i="37"/>
  <c r="P96" i="37" s="1"/>
  <c r="P206" i="37"/>
  <c r="P204" i="37" s="1"/>
  <c r="P71" i="37"/>
  <c r="P69" i="37" s="1"/>
  <c r="P140" i="37"/>
  <c r="P138" i="37" s="1"/>
  <c r="P269" i="37"/>
  <c r="P354" i="37"/>
  <c r="P375" i="37"/>
  <c r="P163" i="37"/>
  <c r="P161" i="37" s="1"/>
  <c r="P290" i="37"/>
  <c r="P312" i="37"/>
  <c r="P396" i="37"/>
  <c r="P248" i="37"/>
  <c r="P246" i="37" s="1"/>
  <c r="Q2065" i="156"/>
  <c r="Q530" i="157"/>
  <c r="Q525" i="156"/>
  <c r="Q1525" i="156" s="1"/>
  <c r="Q524" i="156"/>
  <c r="P10" i="37"/>
  <c r="P8" i="37" s="1"/>
  <c r="P417" i="37"/>
  <c r="P42" i="37" l="1"/>
  <c r="P40" i="37" s="1"/>
  <c r="P438" i="37"/>
  <c r="Q523" i="156"/>
  <c r="Q1524" i="156"/>
  <c r="P437" i="37"/>
  <c r="P469" i="37" s="1"/>
  <c r="D1050" i="157"/>
  <c r="D1049" i="157"/>
  <c r="D1048" i="157"/>
  <c r="D1047" i="157"/>
  <c r="D1046" i="157"/>
  <c r="D1045" i="157"/>
  <c r="D1044" i="157"/>
  <c r="D1043" i="157"/>
  <c r="N602" i="157"/>
  <c r="K603" i="157"/>
  <c r="I602" i="157"/>
  <c r="H602" i="157"/>
  <c r="E603" i="157"/>
  <c r="D602" i="157"/>
  <c r="F602" i="157" s="1"/>
  <c r="C603" i="157"/>
  <c r="E437" i="157"/>
  <c r="C437" i="157"/>
  <c r="D271" i="157"/>
  <c r="D1834" i="156"/>
  <c r="D1831" i="156"/>
  <c r="D1830" i="156"/>
  <c r="F1827" i="156"/>
  <c r="D1821" i="156"/>
  <c r="D1820" i="156"/>
  <c r="D1818" i="156"/>
  <c r="F1805" i="156"/>
  <c r="P470" i="37" l="1"/>
  <c r="P468" i="37" s="1"/>
  <c r="F271" i="157"/>
  <c r="J602" i="157"/>
  <c r="L602" i="157" s="1"/>
  <c r="D1730" i="156"/>
  <c r="D1729" i="156"/>
  <c r="D1735" i="156" s="1"/>
  <c r="D1726" i="156"/>
  <c r="D1717" i="156"/>
  <c r="D1724" i="156"/>
  <c r="D1723" i="156"/>
  <c r="D1722" i="156"/>
  <c r="D1721" i="156"/>
  <c r="D1720" i="156"/>
  <c r="D1716" i="156"/>
  <c r="D1747" i="156" s="1"/>
  <c r="D1714" i="156"/>
  <c r="D1745" i="156" s="1"/>
  <c r="D1736" i="156"/>
  <c r="E1156" i="156"/>
  <c r="C1156" i="156"/>
  <c r="P484" i="37" l="1"/>
  <c r="D1753" i="156"/>
  <c r="F785" i="156"/>
  <c r="E1037" i="157" l="1"/>
  <c r="E642" i="157"/>
  <c r="E1488" i="156"/>
  <c r="E542" i="156"/>
  <c r="E1224" i="157"/>
  <c r="E1189" i="157"/>
  <c r="E1745" i="156"/>
  <c r="AC1466" i="156"/>
  <c r="AB1466" i="156"/>
  <c r="P1466" i="156"/>
  <c r="O1466" i="156"/>
  <c r="P502" i="156"/>
  <c r="O502" i="156"/>
  <c r="D1047" i="156"/>
  <c r="F1047" i="156" l="1"/>
  <c r="K2036" i="156"/>
  <c r="E62" i="46" l="1"/>
  <c r="AC1489" i="156" l="1"/>
  <c r="AB1432" i="156"/>
  <c r="AC1326" i="156"/>
  <c r="AB1326" i="156"/>
  <c r="AB926" i="156" l="1"/>
  <c r="AC926" i="156"/>
  <c r="AB902" i="156"/>
  <c r="AC902" i="156"/>
  <c r="AC1467" i="156"/>
  <c r="AB1467" i="156"/>
  <c r="P1467" i="156"/>
  <c r="O1467" i="156"/>
  <c r="N1467" i="156"/>
  <c r="M1467" i="156"/>
  <c r="L1467" i="156"/>
  <c r="K1467" i="156"/>
  <c r="J1467" i="156"/>
  <c r="I1467" i="156"/>
  <c r="H1467" i="156"/>
  <c r="G1467" i="156"/>
  <c r="E1467" i="156"/>
  <c r="C1467" i="156"/>
  <c r="Z1178" i="156"/>
  <c r="D1178" i="156"/>
  <c r="C1497" i="156" l="1"/>
  <c r="J11" i="37"/>
  <c r="I1497" i="156"/>
  <c r="M1497" i="156"/>
  <c r="AA11" i="37"/>
  <c r="D11" i="37"/>
  <c r="J1497" i="156"/>
  <c r="N1497" i="156"/>
  <c r="AC1497" i="156"/>
  <c r="F11" i="37"/>
  <c r="N11" i="37"/>
  <c r="H1497" i="156"/>
  <c r="L1497" i="156"/>
  <c r="P1497" i="156"/>
  <c r="D1467" i="156"/>
  <c r="C11" i="37" s="1"/>
  <c r="Z1467" i="156"/>
  <c r="AA1178" i="156"/>
  <c r="AA1467" i="156" s="1"/>
  <c r="G11" i="37"/>
  <c r="K11" i="37"/>
  <c r="G1497" i="156"/>
  <c r="K1497" i="156"/>
  <c r="AB1497" i="156"/>
  <c r="B11" i="37"/>
  <c r="H11" i="37"/>
  <c r="L11" i="37"/>
  <c r="I11" i="37"/>
  <c r="M11" i="37"/>
  <c r="AB11" i="37"/>
  <c r="O11" i="37"/>
  <c r="X11" i="37"/>
  <c r="O1497" i="156"/>
  <c r="E1497" i="156"/>
  <c r="F1178" i="156"/>
  <c r="E107" i="156"/>
  <c r="D11" i="57"/>
  <c r="D35" i="57"/>
  <c r="D36" i="57"/>
  <c r="D37" i="57"/>
  <c r="D38" i="57"/>
  <c r="D41" i="57"/>
  <c r="D44" i="57"/>
  <c r="Z1497" i="156" l="1"/>
  <c r="D1497" i="156"/>
  <c r="Y11" i="37"/>
  <c r="F1467" i="156"/>
  <c r="F1497" i="156" s="1"/>
  <c r="Z11" i="37"/>
  <c r="AA1497" i="156"/>
  <c r="N527" i="156"/>
  <c r="M527" i="156"/>
  <c r="L527" i="156"/>
  <c r="K527" i="156"/>
  <c r="J527" i="156"/>
  <c r="I527" i="156"/>
  <c r="H527" i="156"/>
  <c r="G527" i="156"/>
  <c r="AC504" i="156"/>
  <c r="AB504" i="156"/>
  <c r="P504" i="156"/>
  <c r="O504" i="156"/>
  <c r="E504" i="156"/>
  <c r="C504" i="156"/>
  <c r="D362" i="156"/>
  <c r="D504" i="156" s="1"/>
  <c r="Z362" i="156"/>
  <c r="H440" i="37" l="1"/>
  <c r="H472" i="37" s="1"/>
  <c r="G440" i="37"/>
  <c r="G472" i="37" s="1"/>
  <c r="K440" i="37"/>
  <c r="K472" i="37" s="1"/>
  <c r="L440" i="37"/>
  <c r="L472" i="37" s="1"/>
  <c r="M440" i="37"/>
  <c r="M472" i="37" s="1"/>
  <c r="F440" i="37"/>
  <c r="F472" i="37" s="1"/>
  <c r="J440" i="37"/>
  <c r="J472" i="37" s="1"/>
  <c r="E11" i="37"/>
  <c r="F362" i="156"/>
  <c r="I440" i="37"/>
  <c r="I472" i="37" s="1"/>
  <c r="AA362" i="156"/>
  <c r="Z488" i="156"/>
  <c r="Z428" i="156"/>
  <c r="AC334" i="156"/>
  <c r="AC527" i="156" s="1"/>
  <c r="AB334" i="156"/>
  <c r="AB527" i="156" s="1"/>
  <c r="P334" i="156"/>
  <c r="P527" i="156" s="1"/>
  <c r="O334" i="156"/>
  <c r="O527" i="156" s="1"/>
  <c r="E334" i="156"/>
  <c r="E527" i="156" s="1"/>
  <c r="C334" i="156"/>
  <c r="C527" i="156" s="1"/>
  <c r="Z218" i="156"/>
  <c r="Z169" i="156"/>
  <c r="D169" i="156"/>
  <c r="B440" i="37" l="1"/>
  <c r="B472" i="37" s="1"/>
  <c r="O440" i="37"/>
  <c r="O472" i="37" s="1"/>
  <c r="AA440" i="37"/>
  <c r="AA472" i="37" s="1"/>
  <c r="D440" i="37"/>
  <c r="D472" i="37" s="1"/>
  <c r="AB440" i="37"/>
  <c r="AB472" i="37" s="1"/>
  <c r="N440" i="37"/>
  <c r="N472" i="37" s="1"/>
  <c r="F218" i="156"/>
  <c r="F428" i="156"/>
  <c r="F169" i="156"/>
  <c r="AA218" i="156"/>
  <c r="Z504" i="156"/>
  <c r="AA488" i="156"/>
  <c r="AA428" i="156"/>
  <c r="AA169" i="156"/>
  <c r="F488" i="156"/>
  <c r="D120" i="156"/>
  <c r="Z120" i="156"/>
  <c r="Z92" i="156"/>
  <c r="D92" i="156"/>
  <c r="D36" i="156"/>
  <c r="Z36" i="156"/>
  <c r="F36" i="156" l="1"/>
  <c r="F92" i="156"/>
  <c r="AA504" i="156"/>
  <c r="AA120" i="156"/>
  <c r="AA92" i="156"/>
  <c r="AA36" i="156"/>
  <c r="Z334" i="156"/>
  <c r="Z527" i="156" s="1"/>
  <c r="F504" i="156"/>
  <c r="F527" i="156" s="1"/>
  <c r="F120" i="156"/>
  <c r="D334" i="156"/>
  <c r="D527" i="156" s="1"/>
  <c r="Y440" i="37" l="1"/>
  <c r="Y472" i="37" s="1"/>
  <c r="E440" i="37"/>
  <c r="X440" i="37"/>
  <c r="X472" i="37" s="1"/>
  <c r="C440" i="37"/>
  <c r="C472" i="37" s="1"/>
  <c r="E472" i="37" s="1"/>
  <c r="AA334" i="156"/>
  <c r="AA527" i="156" s="1"/>
  <c r="F1146" i="157"/>
  <c r="F1119" i="157"/>
  <c r="F1118" i="157"/>
  <c r="F1117" i="157"/>
  <c r="F1116" i="157"/>
  <c r="F1115" i="157"/>
  <c r="F1114" i="157"/>
  <c r="F1113" i="157"/>
  <c r="Z440" i="37" l="1"/>
  <c r="Z472" i="37" s="1"/>
  <c r="M465" i="37" l="1"/>
  <c r="M412" i="37"/>
  <c r="N1326" i="157"/>
  <c r="N1072" i="157"/>
  <c r="N838" i="157"/>
  <c r="N1610" i="156"/>
  <c r="N1588" i="156"/>
  <c r="N1240" i="156"/>
  <c r="N1095" i="156" l="1"/>
  <c r="N1073" i="156"/>
  <c r="N923" i="156"/>
  <c r="N384" i="156"/>
  <c r="N238" i="156"/>
  <c r="J1787" i="156" l="1"/>
  <c r="J1786" i="156"/>
  <c r="J1785" i="156"/>
  <c r="J1784" i="156"/>
  <c r="J1783" i="156"/>
  <c r="Z1145" i="157" l="1"/>
  <c r="AA1145" i="157" l="1"/>
  <c r="G546" i="156"/>
  <c r="H519" i="156"/>
  <c r="G519" i="156"/>
  <c r="K278" i="157" l="1"/>
  <c r="K1727" i="156"/>
  <c r="E1727" i="156"/>
  <c r="C1727" i="156"/>
  <c r="K1394" i="156"/>
  <c r="H1393" i="156"/>
  <c r="G1394" i="156"/>
  <c r="E1394" i="156"/>
  <c r="E1395" i="156" s="1"/>
  <c r="C1394" i="156"/>
  <c r="K1283" i="156"/>
  <c r="E1283" i="156"/>
  <c r="E1284" i="156" s="1"/>
  <c r="C1283" i="156"/>
  <c r="C1284" i="156" s="1"/>
  <c r="K1276" i="156"/>
  <c r="E1276" i="156"/>
  <c r="E1277" i="156" s="1"/>
  <c r="C1276" i="156"/>
  <c r="C1277" i="156" s="1"/>
  <c r="M1241" i="156"/>
  <c r="K1241" i="156"/>
  <c r="E1241" i="156"/>
  <c r="E1242" i="156" s="1"/>
  <c r="C1241" i="156"/>
  <c r="C1242" i="156" s="1"/>
  <c r="K1127" i="156"/>
  <c r="E1127" i="156"/>
  <c r="E1128" i="156" s="1"/>
  <c r="C1127" i="156"/>
  <c r="C1128" i="156" s="1"/>
  <c r="M1096" i="156"/>
  <c r="K1096" i="156"/>
  <c r="E1096" i="156"/>
  <c r="E1097" i="156" s="1"/>
  <c r="C1096" i="156"/>
  <c r="C1097" i="156" s="1"/>
  <c r="M1074" i="156"/>
  <c r="K1074" i="156"/>
  <c r="E1074" i="156"/>
  <c r="E1075" i="156" s="1"/>
  <c r="C1074" i="156"/>
  <c r="C1075" i="156" s="1"/>
  <c r="K1052" i="156"/>
  <c r="H1051" i="156"/>
  <c r="E1052" i="156"/>
  <c r="E1053" i="156" s="1"/>
  <c r="C1052" i="156"/>
  <c r="C1053" i="156" s="1"/>
  <c r="K995" i="156"/>
  <c r="E995" i="156"/>
  <c r="E996" i="156" s="1"/>
  <c r="C995" i="156"/>
  <c r="C996" i="156" s="1"/>
  <c r="K974" i="156"/>
  <c r="E974" i="156"/>
  <c r="E975" i="156" s="1"/>
  <c r="C974" i="156"/>
  <c r="C975" i="156" s="1"/>
  <c r="K950" i="156"/>
  <c r="E950" i="156"/>
  <c r="E951" i="156" s="1"/>
  <c r="C950" i="156"/>
  <c r="C951" i="156" s="1"/>
  <c r="M924" i="156"/>
  <c r="K924" i="156"/>
  <c r="E924" i="156"/>
  <c r="C924" i="156"/>
  <c r="C900" i="156"/>
  <c r="C901" i="156" s="1"/>
  <c r="K900" i="156"/>
  <c r="E900" i="156"/>
  <c r="E901" i="156" s="1"/>
  <c r="K839" i="156"/>
  <c r="E839" i="156"/>
  <c r="E840" i="156" s="1"/>
  <c r="C839" i="156"/>
  <c r="C840" i="156" s="1"/>
  <c r="K1284" i="156" l="1"/>
  <c r="K1242" i="156"/>
  <c r="K1075" i="156"/>
  <c r="K996" i="156"/>
  <c r="H1394" i="156"/>
  <c r="H950" i="156"/>
  <c r="H951" i="156" s="1"/>
  <c r="H995" i="156"/>
  <c r="H996" i="156" s="1"/>
  <c r="K1053" i="156"/>
  <c r="H1074" i="156"/>
  <c r="N1074" i="156"/>
  <c r="K1128" i="156"/>
  <c r="H1276" i="156"/>
  <c r="K1395" i="156"/>
  <c r="H1395" i="156" s="1"/>
  <c r="H1727" i="156"/>
  <c r="H839" i="156"/>
  <c r="H1096" i="156"/>
  <c r="H1097" i="156" s="1"/>
  <c r="N1096" i="156"/>
  <c r="K1277" i="156"/>
  <c r="C1395" i="156"/>
  <c r="K840" i="156"/>
  <c r="K951" i="156"/>
  <c r="H974" i="156"/>
  <c r="H975" i="156" s="1"/>
  <c r="K1097" i="156"/>
  <c r="K901" i="156"/>
  <c r="H924" i="156"/>
  <c r="N924" i="156"/>
  <c r="K975" i="156"/>
  <c r="H1127" i="156"/>
  <c r="H1241" i="156"/>
  <c r="N1241" i="156"/>
  <c r="H1283" i="156"/>
  <c r="H1052" i="156"/>
  <c r="H900" i="156"/>
  <c r="N1242" i="156" l="1"/>
  <c r="N1097" i="156"/>
  <c r="N1075" i="156"/>
  <c r="H840" i="156"/>
  <c r="H1128" i="156"/>
  <c r="K817" i="156"/>
  <c r="E817" i="156"/>
  <c r="E818" i="156" s="1"/>
  <c r="C817" i="156"/>
  <c r="C818" i="156" s="1"/>
  <c r="K794" i="156"/>
  <c r="E794" i="156"/>
  <c r="E795" i="156" s="1"/>
  <c r="C794" i="156"/>
  <c r="C795" i="156" s="1"/>
  <c r="K761" i="156"/>
  <c r="E761" i="156"/>
  <c r="C761" i="156"/>
  <c r="C762" i="156" s="1"/>
  <c r="E728" i="156"/>
  <c r="F728" i="156" s="1"/>
  <c r="K818" i="156" l="1"/>
  <c r="K795" i="156"/>
  <c r="K762" i="156"/>
  <c r="H817" i="156"/>
  <c r="H761" i="156"/>
  <c r="E762" i="156"/>
  <c r="H794" i="156"/>
  <c r="N762" i="156" l="1"/>
  <c r="J1828" i="156"/>
  <c r="J1827" i="156"/>
  <c r="J1826" i="156"/>
  <c r="J1825" i="156"/>
  <c r="J1824" i="156"/>
  <c r="D1727" i="156"/>
  <c r="F1727" i="156" l="1"/>
  <c r="K1216" i="156"/>
  <c r="K878" i="156"/>
  <c r="K1491" i="156" l="1"/>
  <c r="K728" i="156"/>
  <c r="K694" i="156"/>
  <c r="E694" i="156"/>
  <c r="C694" i="156"/>
  <c r="K668" i="156"/>
  <c r="E668" i="156"/>
  <c r="C668" i="156"/>
  <c r="K605" i="156"/>
  <c r="E605" i="156"/>
  <c r="C605" i="156"/>
  <c r="K418" i="156"/>
  <c r="E418" i="156"/>
  <c r="E419" i="156" s="1"/>
  <c r="C418" i="156"/>
  <c r="C419" i="156" s="1"/>
  <c r="K377" i="156"/>
  <c r="E377" i="156"/>
  <c r="C377" i="156"/>
  <c r="E243" i="156"/>
  <c r="K293" i="156"/>
  <c r="E293" i="156"/>
  <c r="C293" i="156"/>
  <c r="K294" i="156"/>
  <c r="K243" i="156"/>
  <c r="K1159" i="156" l="1"/>
  <c r="C520" i="156"/>
  <c r="H605" i="156"/>
  <c r="H694" i="156"/>
  <c r="H377" i="156"/>
  <c r="H668" i="156"/>
  <c r="E520" i="156"/>
  <c r="H418" i="156"/>
  <c r="K419" i="156"/>
  <c r="K520" i="156"/>
  <c r="H293" i="156"/>
  <c r="K1958" i="156" l="1"/>
  <c r="K1832" i="156"/>
  <c r="E39" i="46" l="1"/>
  <c r="AC1147" i="157" l="1"/>
  <c r="AB394" i="157"/>
  <c r="AC394" i="157"/>
  <c r="AB1364" i="156" l="1"/>
  <c r="AB489" i="156" l="1"/>
  <c r="AB460" i="156"/>
  <c r="AC321" i="156"/>
  <c r="H148" i="156" l="1"/>
  <c r="I2080" i="156" l="1"/>
  <c r="J2080" i="156"/>
  <c r="K2080" i="156"/>
  <c r="L2080" i="156"/>
  <c r="M2080" i="156"/>
  <c r="N2080" i="156"/>
  <c r="O456" i="37" l="1"/>
  <c r="O451" i="37"/>
  <c r="O426" i="37"/>
  <c r="O425" i="37"/>
  <c r="O424" i="37"/>
  <c r="O423" i="37"/>
  <c r="O422" i="37"/>
  <c r="O421" i="37"/>
  <c r="O420" i="37"/>
  <c r="O419" i="37"/>
  <c r="O412" i="37"/>
  <c r="O408" i="37"/>
  <c r="O407" i="37"/>
  <c r="O406" i="37"/>
  <c r="O405" i="37"/>
  <c r="O404" i="37"/>
  <c r="O403" i="37"/>
  <c r="O402" i="37"/>
  <c r="O401" i="37"/>
  <c r="O400" i="37"/>
  <c r="O399" i="37"/>
  <c r="O398" i="37"/>
  <c r="O397" i="37"/>
  <c r="O386" i="37"/>
  <c r="O383" i="37"/>
  <c r="O382" i="37"/>
  <c r="O381" i="37"/>
  <c r="O380" i="37"/>
  <c r="O379" i="37"/>
  <c r="O378" i="37"/>
  <c r="O377" i="37"/>
  <c r="O367" i="37"/>
  <c r="O366" i="37"/>
  <c r="O365" i="37"/>
  <c r="O364" i="37"/>
  <c r="O363" i="37"/>
  <c r="O362" i="37"/>
  <c r="O361" i="37"/>
  <c r="O360" i="37"/>
  <c r="O359" i="37"/>
  <c r="O358" i="37"/>
  <c r="O357" i="37"/>
  <c r="O356" i="37"/>
  <c r="O355" i="37"/>
  <c r="O345" i="37"/>
  <c r="O344" i="37"/>
  <c r="O343" i="37"/>
  <c r="O342" i="37"/>
  <c r="O341" i="37"/>
  <c r="O340" i="37"/>
  <c r="O339" i="37"/>
  <c r="O338" i="37"/>
  <c r="O337" i="37"/>
  <c r="O336" i="37"/>
  <c r="O335" i="37"/>
  <c r="O334" i="37"/>
  <c r="O323" i="37"/>
  <c r="O318" i="37"/>
  <c r="O317" i="37"/>
  <c r="O316" i="37"/>
  <c r="O315" i="37"/>
  <c r="O314" i="37"/>
  <c r="O313" i="37"/>
  <c r="O303" i="37"/>
  <c r="O302" i="37"/>
  <c r="O301" i="37"/>
  <c r="O300" i="37"/>
  <c r="O299" i="37"/>
  <c r="O298" i="37"/>
  <c r="O297" i="37"/>
  <c r="O296" i="37"/>
  <c r="O295" i="37"/>
  <c r="O294" i="37"/>
  <c r="O293" i="37"/>
  <c r="O292" i="37"/>
  <c r="O291" i="37"/>
  <c r="O285" i="37"/>
  <c r="O282" i="37"/>
  <c r="O281" i="37"/>
  <c r="O280" i="37"/>
  <c r="O279" i="37"/>
  <c r="O278" i="37"/>
  <c r="O277" i="37"/>
  <c r="O276" i="37"/>
  <c r="O275" i="37"/>
  <c r="O274" i="37"/>
  <c r="O273" i="37"/>
  <c r="O272" i="37"/>
  <c r="O271" i="37"/>
  <c r="O270" i="37"/>
  <c r="O259" i="37"/>
  <c r="O243" i="37"/>
  <c r="O242" i="37"/>
  <c r="O238" i="37"/>
  <c r="O236" i="37"/>
  <c r="O235" i="37"/>
  <c r="O234" i="37"/>
  <c r="O233" i="37"/>
  <c r="O232" i="37"/>
  <c r="O231" i="37"/>
  <c r="O230" i="37"/>
  <c r="O229" i="37"/>
  <c r="O209" i="37"/>
  <c r="O208" i="37"/>
  <c r="O207" i="37"/>
  <c r="O198" i="37"/>
  <c r="O197" i="37"/>
  <c r="O196" i="37"/>
  <c r="O195" i="37"/>
  <c r="O194" i="37"/>
  <c r="O193" i="37"/>
  <c r="O192" i="37"/>
  <c r="O191" i="37"/>
  <c r="O190" i="37"/>
  <c r="O189" i="37"/>
  <c r="O188" i="37"/>
  <c r="O187" i="37"/>
  <c r="O186" i="37"/>
  <c r="O185" i="37"/>
  <c r="O144" i="37"/>
  <c r="O143" i="37"/>
  <c r="O135" i="37"/>
  <c r="O132" i="37"/>
  <c r="O131" i="37"/>
  <c r="O130" i="37"/>
  <c r="O129" i="37"/>
  <c r="O128" i="37"/>
  <c r="O127" i="37"/>
  <c r="O126" i="37"/>
  <c r="O125" i="37"/>
  <c r="O124" i="37"/>
  <c r="O123" i="37"/>
  <c r="O122" i="37"/>
  <c r="O121" i="37"/>
  <c r="O120" i="37"/>
  <c r="O111" i="37"/>
  <c r="O110" i="37"/>
  <c r="O109" i="37"/>
  <c r="O108" i="37"/>
  <c r="O107" i="37"/>
  <c r="O106" i="37"/>
  <c r="O105" i="37"/>
  <c r="O104" i="37"/>
  <c r="O103" i="37"/>
  <c r="O102" i="37"/>
  <c r="O101" i="37"/>
  <c r="O100" i="37"/>
  <c r="O99" i="37"/>
  <c r="O90" i="37"/>
  <c r="O89" i="37"/>
  <c r="O88" i="37"/>
  <c r="O87" i="37"/>
  <c r="O86" i="37"/>
  <c r="O85" i="37"/>
  <c r="O84" i="37"/>
  <c r="O83" i="37"/>
  <c r="O82" i="37"/>
  <c r="O81" i="37"/>
  <c r="O80" i="37"/>
  <c r="O79" i="37"/>
  <c r="O78" i="37"/>
  <c r="O77" i="37"/>
  <c r="O76" i="37"/>
  <c r="O75" i="37"/>
  <c r="O74" i="37"/>
  <c r="O73" i="37"/>
  <c r="O72" i="37"/>
  <c r="O54" i="37"/>
  <c r="O30" i="37"/>
  <c r="O29" i="37"/>
  <c r="O28" i="37"/>
  <c r="O27" i="37"/>
  <c r="O24" i="37"/>
  <c r="O22" i="37"/>
  <c r="P65" i="57"/>
  <c r="O351" i="37" s="1"/>
  <c r="P64" i="57"/>
  <c r="O350" i="37" s="1"/>
  <c r="P63" i="57"/>
  <c r="O349" i="37" s="1"/>
  <c r="P62" i="57"/>
  <c r="O348" i="37" s="1"/>
  <c r="P61" i="57"/>
  <c r="P60" i="57"/>
  <c r="O346" i="37" s="1"/>
  <c r="P47" i="57"/>
  <c r="P45" i="57"/>
  <c r="P46" i="57" s="1"/>
  <c r="P62" i="46"/>
  <c r="O116" i="37" s="1"/>
  <c r="P61" i="46"/>
  <c r="O115" i="37" s="1"/>
  <c r="P60" i="46"/>
  <c r="O114" i="37" s="1"/>
  <c r="P59" i="46"/>
  <c r="O113" i="37" s="1"/>
  <c r="P58" i="46"/>
  <c r="P44" i="46"/>
  <c r="P42" i="46"/>
  <c r="P43" i="46" s="1"/>
  <c r="P1446" i="157"/>
  <c r="P1425" i="157"/>
  <c r="P1424" i="157"/>
  <c r="P1423" i="157"/>
  <c r="P1422" i="157"/>
  <c r="O414" i="37"/>
  <c r="P1403" i="157"/>
  <c r="P1401" i="157"/>
  <c r="P1400" i="157"/>
  <c r="P1399" i="157"/>
  <c r="P1386" i="157"/>
  <c r="P1384" i="157"/>
  <c r="P1385" i="157" s="1"/>
  <c r="P1350" i="157"/>
  <c r="P1349" i="157"/>
  <c r="P1348" i="157"/>
  <c r="P1347" i="157"/>
  <c r="P1346" i="157"/>
  <c r="P1345" i="157"/>
  <c r="P1344" i="157"/>
  <c r="P1342" i="157"/>
  <c r="P1341" i="157"/>
  <c r="P1333" i="157"/>
  <c r="P1332" i="157"/>
  <c r="P1330" i="157"/>
  <c r="P1331" i="157" s="1"/>
  <c r="P1296" i="157"/>
  <c r="P1295" i="157"/>
  <c r="P1294" i="157"/>
  <c r="P1293" i="157"/>
  <c r="P1292" i="157"/>
  <c r="P1278" i="157"/>
  <c r="P1276" i="157"/>
  <c r="P1239" i="157"/>
  <c r="P1204" i="157"/>
  <c r="P1167" i="157"/>
  <c r="P1166" i="157"/>
  <c r="P1165" i="157"/>
  <c r="P1164" i="157"/>
  <c r="P1163" i="157"/>
  <c r="P1162" i="157"/>
  <c r="P1161" i="157"/>
  <c r="P1159" i="157"/>
  <c r="P1158" i="157"/>
  <c r="P1157" i="157"/>
  <c r="P1156" i="157"/>
  <c r="P1149" i="157"/>
  <c r="P1147" i="157"/>
  <c r="P1109" i="157"/>
  <c r="P1077" i="157"/>
  <c r="P1039" i="157"/>
  <c r="P1038" i="157"/>
  <c r="P1036" i="157"/>
  <c r="P1035" i="157"/>
  <c r="P1034" i="157"/>
  <c r="P1020" i="157"/>
  <c r="P1017" i="157"/>
  <c r="P994" i="157"/>
  <c r="P951" i="157"/>
  <c r="P950" i="157"/>
  <c r="P948" i="157"/>
  <c r="P947" i="157"/>
  <c r="P933" i="157"/>
  <c r="P930" i="157"/>
  <c r="P908" i="157"/>
  <c r="P864" i="157"/>
  <c r="P863" i="157"/>
  <c r="P862" i="157"/>
  <c r="P861" i="157"/>
  <c r="P860" i="157"/>
  <c r="P859" i="157"/>
  <c r="P858" i="157"/>
  <c r="P857" i="157"/>
  <c r="P856" i="157"/>
  <c r="P855" i="157"/>
  <c r="P854" i="157"/>
  <c r="P853" i="157"/>
  <c r="P852" i="157"/>
  <c r="P851" i="157"/>
  <c r="P850" i="157"/>
  <c r="P846" i="157"/>
  <c r="P843" i="157"/>
  <c r="P845" i="157" s="1"/>
  <c r="P811" i="157"/>
  <c r="P810" i="157"/>
  <c r="P809" i="157"/>
  <c r="P808" i="157"/>
  <c r="P807" i="157"/>
  <c r="P806" i="157"/>
  <c r="P805" i="157"/>
  <c r="P804" i="157"/>
  <c r="P803" i="157"/>
  <c r="P802" i="157"/>
  <c r="P801" i="157"/>
  <c r="P800" i="157"/>
  <c r="P799" i="157"/>
  <c r="P798" i="157"/>
  <c r="P797" i="157"/>
  <c r="P796" i="157"/>
  <c r="P795" i="157"/>
  <c r="P794" i="157"/>
  <c r="P793" i="157"/>
  <c r="P790" i="157"/>
  <c r="P792" i="157" s="1"/>
  <c r="P749" i="157"/>
  <c r="P748" i="157"/>
  <c r="P747" i="157"/>
  <c r="P746" i="157"/>
  <c r="P745" i="157"/>
  <c r="P744" i="157"/>
  <c r="P743" i="157"/>
  <c r="P742" i="157"/>
  <c r="P741" i="157"/>
  <c r="P740" i="157"/>
  <c r="P739" i="157"/>
  <c r="P738" i="157"/>
  <c r="P737" i="157"/>
  <c r="P736" i="157"/>
  <c r="P735" i="157"/>
  <c r="P734" i="157"/>
  <c r="P731" i="157"/>
  <c r="P729" i="157"/>
  <c r="P727" i="157"/>
  <c r="P689" i="157"/>
  <c r="P647" i="157"/>
  <c r="P646" i="157"/>
  <c r="P645" i="157"/>
  <c r="P644" i="157"/>
  <c r="P643" i="157"/>
  <c r="P623" i="157"/>
  <c r="P613" i="157"/>
  <c r="P606" i="157"/>
  <c r="P550" i="157"/>
  <c r="P549" i="157"/>
  <c r="P548" i="157"/>
  <c r="P546" i="157"/>
  <c r="P545" i="157"/>
  <c r="P537" i="157"/>
  <c r="P536" i="157"/>
  <c r="P535" i="157"/>
  <c r="P534" i="157"/>
  <c r="P533" i="157"/>
  <c r="P527" i="157"/>
  <c r="P526" i="157"/>
  <c r="P553" i="157" s="1"/>
  <c r="P525" i="157"/>
  <c r="P524" i="157"/>
  <c r="P518" i="157"/>
  <c r="P544" i="157" s="1"/>
  <c r="P517" i="157"/>
  <c r="P543" i="157" s="1"/>
  <c r="P515" i="157"/>
  <c r="P541" i="157" s="1"/>
  <c r="P514" i="157"/>
  <c r="P540" i="157" s="1"/>
  <c r="P513" i="157"/>
  <c r="P539" i="157" s="1"/>
  <c r="P512" i="157"/>
  <c r="P538" i="157" s="1"/>
  <c r="P505" i="157"/>
  <c r="P503" i="157"/>
  <c r="P473" i="157"/>
  <c r="P442" i="157"/>
  <c r="P555" i="157" s="1"/>
  <c r="P441" i="157"/>
  <c r="P439" i="157"/>
  <c r="P552" i="157" s="1"/>
  <c r="P438" i="157"/>
  <c r="P551" i="157" s="1"/>
  <c r="P434" i="157"/>
  <c r="P547" i="157" s="1"/>
  <c r="P419" i="157"/>
  <c r="P532" i="157" s="1"/>
  <c r="P418" i="157"/>
  <c r="P531" i="157" s="1"/>
  <c r="P417" i="157"/>
  <c r="P530" i="157" s="1"/>
  <c r="P415" i="157"/>
  <c r="P411" i="157"/>
  <c r="P402" i="157"/>
  <c r="P394" i="157"/>
  <c r="P386" i="157"/>
  <c r="P365" i="157"/>
  <c r="P308" i="157"/>
  <c r="P281" i="157"/>
  <c r="P243" i="157"/>
  <c r="P208" i="157"/>
  <c r="P176" i="157"/>
  <c r="P123" i="157"/>
  <c r="P86" i="157"/>
  <c r="P53" i="157"/>
  <c r="P2103" i="156"/>
  <c r="P2099" i="156"/>
  <c r="P2096" i="156"/>
  <c r="P2095" i="156"/>
  <c r="P2094" i="156"/>
  <c r="P2093" i="156"/>
  <c r="P2092" i="156"/>
  <c r="P2091" i="156"/>
  <c r="P2090" i="156"/>
  <c r="P2066" i="156"/>
  <c r="P2062" i="156"/>
  <c r="P2061" i="156"/>
  <c r="P2060" i="156"/>
  <c r="P2059" i="156"/>
  <c r="P2058" i="156"/>
  <c r="P2057" i="156"/>
  <c r="P2054" i="156"/>
  <c r="P2045" i="156"/>
  <c r="P2044" i="156"/>
  <c r="P2041" i="156"/>
  <c r="P2010" i="156"/>
  <c r="P1982" i="156"/>
  <c r="P1981" i="156"/>
  <c r="P1980" i="156"/>
  <c r="P1979" i="156"/>
  <c r="P1978" i="156"/>
  <c r="P1977" i="156"/>
  <c r="P1976" i="156"/>
  <c r="P1974" i="156"/>
  <c r="P1973" i="156"/>
  <c r="P1972" i="156"/>
  <c r="P1971" i="156"/>
  <c r="P1970" i="156"/>
  <c r="P1969" i="156"/>
  <c r="P1968" i="156"/>
  <c r="P1967" i="156"/>
  <c r="P1966" i="156"/>
  <c r="P1965" i="156"/>
  <c r="P1964" i="156"/>
  <c r="P1961" i="156"/>
  <c r="P1963" i="156" s="1"/>
  <c r="O245" i="37"/>
  <c r="O241" i="37"/>
  <c r="O240" i="37"/>
  <c r="O239" i="37"/>
  <c r="O237" i="37"/>
  <c r="O228" i="37"/>
  <c r="O227" i="37"/>
  <c r="P1900" i="156"/>
  <c r="P1869" i="156"/>
  <c r="P1835" i="156"/>
  <c r="P1903" i="156" s="1"/>
  <c r="P1794" i="156"/>
  <c r="O203" i="37"/>
  <c r="O202" i="37"/>
  <c r="P1751" i="156"/>
  <c r="P1750" i="156"/>
  <c r="O199" i="37"/>
  <c r="O184" i="37"/>
  <c r="P1731" i="156"/>
  <c r="P1733" i="156" s="1"/>
  <c r="P1691" i="156"/>
  <c r="P1672" i="156"/>
  <c r="P1633" i="156"/>
  <c r="P1632" i="156"/>
  <c r="P1630" i="156"/>
  <c r="P1629" i="156"/>
  <c r="P1615" i="156"/>
  <c r="P1612" i="156"/>
  <c r="P1592" i="156"/>
  <c r="P1541" i="156"/>
  <c r="P1521" i="156"/>
  <c r="P1520" i="156"/>
  <c r="P1517" i="156"/>
  <c r="P1511" i="156"/>
  <c r="P1492" i="156"/>
  <c r="P1489" i="156"/>
  <c r="P1488" i="156"/>
  <c r="P1487" i="156"/>
  <c r="P1482" i="156"/>
  <c r="P1470" i="156"/>
  <c r="P1469" i="156"/>
  <c r="P1499" i="156" s="1"/>
  <c r="P1468" i="156"/>
  <c r="P1498" i="156" s="1"/>
  <c r="P1464" i="156"/>
  <c r="P1448" i="156"/>
  <c r="P1442" i="156"/>
  <c r="P1432" i="156"/>
  <c r="P1410" i="156"/>
  <c r="P1396" i="156"/>
  <c r="P1390" i="156"/>
  <c r="P1386" i="156"/>
  <c r="P1364" i="156"/>
  <c r="P1355" i="156"/>
  <c r="P1346" i="156"/>
  <c r="P1326" i="156"/>
  <c r="P1316" i="156"/>
  <c r="P1309" i="156"/>
  <c r="P1278" i="156"/>
  <c r="P1243" i="156"/>
  <c r="P1219" i="156"/>
  <c r="P1161" i="156"/>
  <c r="P1523" i="156" s="1"/>
  <c r="P1160" i="156"/>
  <c r="P1522" i="156" s="1"/>
  <c r="P1157" i="156"/>
  <c r="P1156" i="156"/>
  <c r="P1150" i="156"/>
  <c r="P1147" i="156"/>
  <c r="P1509" i="156" s="1"/>
  <c r="P1138" i="156"/>
  <c r="P1137" i="156"/>
  <c r="P1496" i="156" s="1"/>
  <c r="P1129" i="156"/>
  <c r="P1107" i="156"/>
  <c r="P1098" i="156"/>
  <c r="P1076" i="156"/>
  <c r="P1054" i="156"/>
  <c r="P1029" i="156"/>
  <c r="P1021" i="156"/>
  <c r="P1013" i="156"/>
  <c r="P1005" i="156"/>
  <c r="P997" i="156"/>
  <c r="P976" i="156"/>
  <c r="P952" i="156"/>
  <c r="P926" i="156"/>
  <c r="P902" i="156"/>
  <c r="P880" i="156"/>
  <c r="P841" i="156"/>
  <c r="P819" i="156"/>
  <c r="P796" i="156"/>
  <c r="P763" i="156"/>
  <c r="P730" i="156"/>
  <c r="P696" i="156"/>
  <c r="P670" i="156"/>
  <c r="P630" i="156"/>
  <c r="P607" i="156"/>
  <c r="P562" i="156"/>
  <c r="P546" i="156"/>
  <c r="P545" i="156"/>
  <c r="P544" i="156"/>
  <c r="P535" i="156"/>
  <c r="P521" i="156"/>
  <c r="P515" i="156"/>
  <c r="P514" i="156"/>
  <c r="P510" i="156"/>
  <c r="P509" i="156"/>
  <c r="P508" i="156"/>
  <c r="P507" i="156"/>
  <c r="P530" i="156" s="1"/>
  <c r="P505" i="156"/>
  <c r="P528" i="156" s="1"/>
  <c r="P498" i="156"/>
  <c r="P489" i="156"/>
  <c r="P479" i="156"/>
  <c r="P460" i="156"/>
  <c r="P454" i="156"/>
  <c r="P420" i="156"/>
  <c r="P407" i="156"/>
  <c r="P506" i="156" s="1"/>
  <c r="P391" i="156"/>
  <c r="P379" i="156"/>
  <c r="P353" i="156"/>
  <c r="P349" i="156"/>
  <c r="P348" i="156"/>
  <c r="P346" i="156"/>
  <c r="P540" i="156" s="1"/>
  <c r="P345" i="156"/>
  <c r="P539" i="156" s="1"/>
  <c r="P342" i="156"/>
  <c r="P536" i="156" s="1"/>
  <c r="P341" i="156"/>
  <c r="P340" i="156"/>
  <c r="P339" i="156"/>
  <c r="P336" i="156"/>
  <c r="P547" i="156" s="1"/>
  <c r="P335" i="156"/>
  <c r="P333" i="156"/>
  <c r="P525" i="156" s="1"/>
  <c r="P330" i="156"/>
  <c r="P328" i="156"/>
  <c r="P321" i="156"/>
  <c r="P319" i="156"/>
  <c r="P312" i="156"/>
  <c r="P310" i="156"/>
  <c r="P306" i="156"/>
  <c r="P299" i="156"/>
  <c r="P295" i="156"/>
  <c r="P287" i="156"/>
  <c r="P248" i="156"/>
  <c r="P245" i="156"/>
  <c r="P225" i="156"/>
  <c r="P220" i="156" s="1"/>
  <c r="P207" i="156"/>
  <c r="P177" i="156"/>
  <c r="P151" i="156"/>
  <c r="P139" i="156"/>
  <c r="P127" i="156"/>
  <c r="P122" i="156" s="1"/>
  <c r="P109" i="156"/>
  <c r="P98" i="156"/>
  <c r="P79" i="156"/>
  <c r="O454" i="37" l="1"/>
  <c r="O34" i="37"/>
  <c r="O201" i="37"/>
  <c r="O249" i="37"/>
  <c r="O253" i="37"/>
  <c r="P2075" i="156"/>
  <c r="P2097" i="156" s="1"/>
  <c r="O418" i="37"/>
  <c r="O432" i="37"/>
  <c r="O455" i="37"/>
  <c r="O463" i="37"/>
  <c r="O35" i="37"/>
  <c r="O250" i="37"/>
  <c r="O254" i="37"/>
  <c r="O258" i="37"/>
  <c r="O263" i="37"/>
  <c r="O427" i="37"/>
  <c r="O433" i="37"/>
  <c r="P1543" i="156"/>
  <c r="P2104" i="156" s="1"/>
  <c r="P1549" i="156"/>
  <c r="O251" i="37"/>
  <c r="O255" i="37"/>
  <c r="O260" i="37"/>
  <c r="O264" i="37"/>
  <c r="P2079" i="156"/>
  <c r="P1544" i="156"/>
  <c r="P2105" i="156" s="1"/>
  <c r="O465" i="37"/>
  <c r="O498" i="37" s="1"/>
  <c r="O13" i="37"/>
  <c r="O31" i="37"/>
  <c r="O134" i="37"/>
  <c r="O200" i="37"/>
  <c r="O252" i="37"/>
  <c r="O256" i="37"/>
  <c r="O261" i="37"/>
  <c r="O23" i="37"/>
  <c r="P548" i="156"/>
  <c r="O431" i="37"/>
  <c r="O136" i="37"/>
  <c r="O262" i="37"/>
  <c r="O119" i="37"/>
  <c r="O137" i="37"/>
  <c r="O133" i="37"/>
  <c r="O333" i="37"/>
  <c r="O347" i="37"/>
  <c r="O332" i="37"/>
  <c r="P1451" i="157"/>
  <c r="O50" i="37"/>
  <c r="O481" i="37" s="1"/>
  <c r="O55" i="37"/>
  <c r="O47" i="37"/>
  <c r="O58" i="37"/>
  <c r="O92" i="37"/>
  <c r="O157" i="37"/>
  <c r="P1410" i="157"/>
  <c r="O170" i="37"/>
  <c r="O174" i="37"/>
  <c r="O178" i="37"/>
  <c r="O212" i="37"/>
  <c r="O216" i="37"/>
  <c r="O305" i="37"/>
  <c r="O324" i="37"/>
  <c r="O328" i="37"/>
  <c r="O369" i="37"/>
  <c r="O385" i="37"/>
  <c r="O411" i="37"/>
  <c r="O51" i="37"/>
  <c r="O482" i="37" s="1"/>
  <c r="P1440" i="157"/>
  <c r="P1452" i="157"/>
  <c r="O93" i="37"/>
  <c r="O158" i="37"/>
  <c r="O167" i="37"/>
  <c r="O171" i="37"/>
  <c r="O175" i="37"/>
  <c r="O179" i="37"/>
  <c r="O213" i="37"/>
  <c r="O221" i="37"/>
  <c r="O284" i="37"/>
  <c r="O306" i="37"/>
  <c r="O325" i="37"/>
  <c r="O391" i="37"/>
  <c r="P1435" i="157"/>
  <c r="P1437" i="157"/>
  <c r="P1426" i="157"/>
  <c r="O159" i="37"/>
  <c r="O164" i="37"/>
  <c r="O168" i="37"/>
  <c r="O172" i="37"/>
  <c r="O176" i="37"/>
  <c r="O214" i="37"/>
  <c r="O218" i="37"/>
  <c r="O222" i="37"/>
  <c r="O321" i="37"/>
  <c r="O388" i="37"/>
  <c r="O44" i="37"/>
  <c r="O53" i="37"/>
  <c r="P1438" i="157"/>
  <c r="O57" i="37"/>
  <c r="O62" i="37"/>
  <c r="O142" i="37"/>
  <c r="P1409" i="157"/>
  <c r="O169" i="37"/>
  <c r="O173" i="37"/>
  <c r="O177" i="37"/>
  <c r="O211" i="37"/>
  <c r="O215" i="37"/>
  <c r="O219" i="37"/>
  <c r="O322" i="37"/>
  <c r="O327" i="37"/>
  <c r="O112" i="37"/>
  <c r="O97" i="37"/>
  <c r="O98" i="37"/>
  <c r="O145" i="37"/>
  <c r="O149" i="37"/>
  <c r="O153" i="37"/>
  <c r="O162" i="37"/>
  <c r="O205" i="37"/>
  <c r="O220" i="37"/>
  <c r="O224" i="37"/>
  <c r="O283" i="37"/>
  <c r="O374" i="37"/>
  <c r="O395" i="37"/>
  <c r="O63" i="37"/>
  <c r="O146" i="37"/>
  <c r="O150" i="37"/>
  <c r="O154" i="37"/>
  <c r="O163" i="37"/>
  <c r="O206" i="37"/>
  <c r="O329" i="37"/>
  <c r="O375" i="37"/>
  <c r="O71" i="37"/>
  <c r="O94" i="37"/>
  <c r="O140" i="37"/>
  <c r="O147" i="37"/>
  <c r="O151" i="37"/>
  <c r="O180" i="37"/>
  <c r="O286" i="37"/>
  <c r="O290" i="37"/>
  <c r="O307" i="37"/>
  <c r="O326" i="37"/>
  <c r="O330" i="37"/>
  <c r="O354" i="37"/>
  <c r="O371" i="37"/>
  <c r="O392" i="37"/>
  <c r="O91" i="37"/>
  <c r="O95" i="37"/>
  <c r="O148" i="37"/>
  <c r="O152" i="37"/>
  <c r="O156" i="37"/>
  <c r="O160" i="37"/>
  <c r="O181" i="37"/>
  <c r="O223" i="37"/>
  <c r="O269" i="37"/>
  <c r="O287" i="37"/>
  <c r="O304" i="37"/>
  <c r="O309" i="37"/>
  <c r="O312" i="37"/>
  <c r="O368" i="37"/>
  <c r="O372" i="37"/>
  <c r="O389" i="37"/>
  <c r="O393" i="37"/>
  <c r="O410" i="37"/>
  <c r="O466" i="37"/>
  <c r="O247" i="37"/>
  <c r="O438" i="37"/>
  <c r="O37" i="37"/>
  <c r="O265" i="37"/>
  <c r="O417" i="37"/>
  <c r="O435" i="37"/>
  <c r="O441" i="37"/>
  <c r="O266" i="37"/>
  <c r="O442" i="37"/>
  <c r="P622" i="157"/>
  <c r="O331" i="37"/>
  <c r="P1277" i="157"/>
  <c r="P1411" i="157"/>
  <c r="P1148" i="157"/>
  <c r="P1902" i="156"/>
  <c r="O226" i="37" s="1"/>
  <c r="P1551" i="156"/>
  <c r="O38" i="37"/>
  <c r="P1526" i="156"/>
  <c r="P2087" i="156" s="1"/>
  <c r="O12" i="37"/>
  <c r="P1525" i="156"/>
  <c r="O10" i="37"/>
  <c r="P531" i="156"/>
  <c r="P543" i="156"/>
  <c r="P1500" i="156"/>
  <c r="P1539" i="156"/>
  <c r="P2100" i="156" s="1"/>
  <c r="O257" i="37"/>
  <c r="O458" i="37"/>
  <c r="P347" i="156"/>
  <c r="P541" i="156" s="1"/>
  <c r="P501" i="156"/>
  <c r="P500" i="156" s="1"/>
  <c r="P1512" i="156"/>
  <c r="P2065" i="156"/>
  <c r="P2080" i="156"/>
  <c r="P2084" i="156"/>
  <c r="O459" i="37"/>
  <c r="P533" i="156"/>
  <c r="P1548" i="156"/>
  <c r="O244" i="37"/>
  <c r="P2081" i="156"/>
  <c r="O25" i="37"/>
  <c r="O464" i="37"/>
  <c r="P332" i="156"/>
  <c r="P524" i="156" s="1"/>
  <c r="P337" i="156"/>
  <c r="P529" i="156" s="1"/>
  <c r="P542" i="156"/>
  <c r="P1527" i="156"/>
  <c r="P2088" i="156" s="1"/>
  <c r="P1518" i="156"/>
  <c r="P2076" i="156"/>
  <c r="P2082" i="156"/>
  <c r="P2110" i="156" s="1"/>
  <c r="O248" i="37"/>
  <c r="O430" i="37"/>
  <c r="O434" i="37"/>
  <c r="O67" i="37"/>
  <c r="P728" i="157"/>
  <c r="P1414" i="157"/>
  <c r="P1442" i="157" s="1"/>
  <c r="P1428" i="157"/>
  <c r="P1456" i="157" s="1"/>
  <c r="P1450" i="157"/>
  <c r="O43" i="37"/>
  <c r="O59" i="37"/>
  <c r="O165" i="37"/>
  <c r="O210" i="37"/>
  <c r="O319" i="37"/>
  <c r="P554" i="157"/>
  <c r="P1453" i="157"/>
  <c r="P1418" i="157"/>
  <c r="P1415" i="157"/>
  <c r="P1443" i="157" s="1"/>
  <c r="P1429" i="157"/>
  <c r="P1457" i="157" s="1"/>
  <c r="P1419" i="157"/>
  <c r="P1407" i="157"/>
  <c r="P1434" i="157" s="1"/>
  <c r="P1430" i="157"/>
  <c r="O48" i="37"/>
  <c r="O52" i="37"/>
  <c r="O483" i="37" s="1"/>
  <c r="O56" i="37"/>
  <c r="O60" i="37"/>
  <c r="O64" i="37"/>
  <c r="O166" i="37"/>
  <c r="O320" i="37"/>
  <c r="O390" i="37"/>
  <c r="P1454" i="157"/>
  <c r="P1408" i="157"/>
  <c r="P1436" i="157" s="1"/>
  <c r="P1420" i="157"/>
  <c r="P1448" i="157" s="1"/>
  <c r="P1431" i="157"/>
  <c r="P1459" i="157" s="1"/>
  <c r="O45" i="37"/>
  <c r="O49" i="37"/>
  <c r="O480" i="37" s="1"/>
  <c r="O61" i="37"/>
  <c r="O65" i="37"/>
  <c r="O370" i="37"/>
  <c r="O387" i="37"/>
  <c r="O396" i="37"/>
  <c r="P1413" i="157"/>
  <c r="P1441" i="157" s="1"/>
  <c r="P1417" i="157"/>
  <c r="P1445" i="157" s="1"/>
  <c r="P1412" i="157"/>
  <c r="P1416" i="157"/>
  <c r="P1444" i="157" s="1"/>
  <c r="O42" i="37"/>
  <c r="O46" i="37"/>
  <c r="O155" i="37"/>
  <c r="O217" i="37"/>
  <c r="O376" i="37"/>
  <c r="O384" i="37"/>
  <c r="O409" i="37"/>
  <c r="O413" i="37"/>
  <c r="O478" i="37"/>
  <c r="P2043" i="156"/>
  <c r="P1019" i="157"/>
  <c r="P932" i="157"/>
  <c r="P791" i="157"/>
  <c r="P1421" i="157"/>
  <c r="P1427" i="157" s="1"/>
  <c r="P1455" i="157" s="1"/>
  <c r="P1614" i="156"/>
  <c r="P621" i="157"/>
  <c r="P504" i="157"/>
  <c r="P416" i="157"/>
  <c r="P1519" i="156"/>
  <c r="P1465" i="156"/>
  <c r="P1136" i="156"/>
  <c r="P1439" i="157"/>
  <c r="P1550" i="156"/>
  <c r="O452" i="37" l="1"/>
  <c r="O26" i="37"/>
  <c r="O445" i="37"/>
  <c r="O32" i="37"/>
  <c r="O96" i="37"/>
  <c r="O14" i="37"/>
  <c r="O161" i="37"/>
  <c r="O373" i="37"/>
  <c r="O204" i="37"/>
  <c r="O479" i="37"/>
  <c r="O485" i="37"/>
  <c r="O474" i="37"/>
  <c r="O139" i="37"/>
  <c r="O138" i="37" s="1"/>
  <c r="O428" i="37"/>
  <c r="O311" i="37"/>
  <c r="O310" i="37" s="1"/>
  <c r="O429" i="37"/>
  <c r="O70" i="37"/>
  <c r="O69" i="37" s="1"/>
  <c r="P1447" i="157"/>
  <c r="O353" i="37"/>
  <c r="O352" i="37" s="1"/>
  <c r="O33" i="37"/>
  <c r="O461" i="37"/>
  <c r="O462" i="37"/>
  <c r="O495" i="37" s="1"/>
  <c r="O473" i="37"/>
  <c r="O246" i="37"/>
  <c r="O501" i="37"/>
  <c r="O437" i="37"/>
  <c r="O436" i="37" s="1"/>
  <c r="P523" i="156"/>
  <c r="O470" i="37"/>
  <c r="O476" i="37"/>
  <c r="O492" i="37"/>
  <c r="P1540" i="156"/>
  <c r="P2101" i="156" s="1"/>
  <c r="O496" i="37"/>
  <c r="P529" i="157"/>
  <c r="P528" i="157" s="1"/>
  <c r="O487" i="37"/>
  <c r="O491" i="37"/>
  <c r="P1546" i="156"/>
  <c r="P2107" i="156" s="1"/>
  <c r="O394" i="37"/>
  <c r="O497" i="37"/>
  <c r="P1537" i="156"/>
  <c r="P2098" i="156" s="1"/>
  <c r="P2109" i="156"/>
  <c r="P1547" i="156"/>
  <c r="P2108" i="156" s="1"/>
  <c r="O488" i="37"/>
  <c r="O494" i="37"/>
  <c r="O443" i="37"/>
  <c r="O475" i="37" s="1"/>
  <c r="P1528" i="156"/>
  <c r="P2089" i="156" s="1"/>
  <c r="P2042" i="156"/>
  <c r="O416" i="37"/>
  <c r="O415" i="37" s="1"/>
  <c r="P1732" i="156"/>
  <c r="O183" i="37"/>
  <c r="O182" i="37" s="1"/>
  <c r="P1613" i="156"/>
  <c r="O118" i="37"/>
  <c r="O117" i="37" s="1"/>
  <c r="P2083" i="156"/>
  <c r="P2111" i="156" s="1"/>
  <c r="P2086" i="156"/>
  <c r="P2112" i="156"/>
  <c r="P1545" i="156"/>
  <c r="P2106" i="156" s="1"/>
  <c r="O460" i="37"/>
  <c r="O493" i="37" s="1"/>
  <c r="O225" i="37"/>
  <c r="P1018" i="157"/>
  <c r="O289" i="37"/>
  <c r="O288" i="37" s="1"/>
  <c r="P1458" i="157"/>
  <c r="O66" i="37"/>
  <c r="O500" i="37" s="1"/>
  <c r="P931" i="157"/>
  <c r="O268" i="37"/>
  <c r="O267" i="37" s="1"/>
  <c r="O477" i="37"/>
  <c r="P1406" i="157"/>
  <c r="P1449" i="157"/>
  <c r="P2064" i="156"/>
  <c r="P1495" i="156"/>
  <c r="P1135" i="156"/>
  <c r="P1433" i="157" l="1"/>
  <c r="O41" i="37"/>
  <c r="O40" i="37" s="1"/>
  <c r="P1524" i="156"/>
  <c r="P2085" i="156" s="1"/>
  <c r="O9" i="37"/>
  <c r="O8" i="37" s="1"/>
  <c r="O469" i="37" l="1"/>
  <c r="O468" i="37" s="1"/>
  <c r="D1238" i="157"/>
  <c r="D1235" i="157"/>
  <c r="D1232" i="157"/>
  <c r="D1231" i="157"/>
  <c r="D1230" i="157"/>
  <c r="D1227" i="157"/>
  <c r="D1226" i="157"/>
  <c r="D1224" i="157"/>
  <c r="D1223" i="157"/>
  <c r="D1222" i="157"/>
  <c r="D1221" i="157"/>
  <c r="D1220" i="157"/>
  <c r="D1219" i="157"/>
  <c r="D1218" i="157"/>
  <c r="D1217" i="157"/>
  <c r="D1216" i="157"/>
  <c r="D1215" i="157"/>
  <c r="D1211" i="157"/>
  <c r="D1210" i="157"/>
  <c r="D1209" i="157"/>
  <c r="D1208" i="157"/>
  <c r="D1207" i="157"/>
  <c r="D1203" i="157"/>
  <c r="D1200" i="157"/>
  <c r="D1197" i="157"/>
  <c r="D1196" i="157"/>
  <c r="D1195" i="157"/>
  <c r="D1192" i="157"/>
  <c r="D1191" i="157"/>
  <c r="D1189" i="157"/>
  <c r="D1188" i="157"/>
  <c r="D1187" i="157"/>
  <c r="D1186" i="157"/>
  <c r="D1185" i="157"/>
  <c r="D1184" i="157"/>
  <c r="D1183" i="157"/>
  <c r="D1182" i="157"/>
  <c r="D1181" i="157"/>
  <c r="D1180" i="157"/>
  <c r="D1176" i="157"/>
  <c r="D1817" i="156"/>
  <c r="D1816" i="156"/>
  <c r="D1815" i="156"/>
  <c r="D1814" i="156"/>
  <c r="D1813" i="156"/>
  <c r="D1812" i="156"/>
  <c r="D1811" i="156"/>
  <c r="D1810" i="156"/>
  <c r="D2040" i="156" l="1"/>
  <c r="D2037" i="156"/>
  <c r="D2035" i="156"/>
  <c r="J2035" i="156" s="1"/>
  <c r="D2034" i="156"/>
  <c r="J2034" i="156" s="1"/>
  <c r="D2031" i="156"/>
  <c r="D2030" i="156"/>
  <c r="D2028" i="156"/>
  <c r="D2027" i="156"/>
  <c r="D2026" i="156"/>
  <c r="D2025" i="156"/>
  <c r="D2024" i="156"/>
  <c r="D2023" i="156"/>
  <c r="D2022" i="156"/>
  <c r="D2021" i="156"/>
  <c r="D2020" i="156"/>
  <c r="D2009" i="156"/>
  <c r="D2006" i="156"/>
  <c r="D2004" i="156"/>
  <c r="J2004" i="156" s="1"/>
  <c r="D2001" i="156"/>
  <c r="D2000" i="156"/>
  <c r="D1999" i="156"/>
  <c r="D1998" i="156"/>
  <c r="D1997" i="156"/>
  <c r="D1996" i="156"/>
  <c r="D1995" i="156"/>
  <c r="D1994" i="156"/>
  <c r="D1993" i="156"/>
  <c r="D1992" i="156"/>
  <c r="D1960" i="156"/>
  <c r="D1957" i="156"/>
  <c r="D1956" i="156"/>
  <c r="D1954" i="156"/>
  <c r="J1954" i="156" s="1"/>
  <c r="D1953" i="156"/>
  <c r="J1953" i="156" s="1"/>
  <c r="D1952" i="156"/>
  <c r="J1952" i="156" s="1"/>
  <c r="D1951" i="156"/>
  <c r="J1951" i="156" s="1"/>
  <c r="D1948" i="156"/>
  <c r="D1947" i="156"/>
  <c r="D1945" i="156"/>
  <c r="D1320" i="156"/>
  <c r="D1314" i="156"/>
  <c r="D1308" i="156"/>
  <c r="D1307" i="156"/>
  <c r="D1305" i="156"/>
  <c r="D1304" i="156"/>
  <c r="D1303" i="156"/>
  <c r="D1302" i="156"/>
  <c r="D1301" i="156"/>
  <c r="D1300" i="156"/>
  <c r="D1299" i="156"/>
  <c r="D1298" i="156"/>
  <c r="D1297" i="156"/>
  <c r="D1282" i="156"/>
  <c r="D1283" i="156" s="1"/>
  <c r="D1275" i="156"/>
  <c r="D1276" i="156" s="1"/>
  <c r="D1271" i="156"/>
  <c r="D1270" i="156"/>
  <c r="D1269" i="156"/>
  <c r="D1268" i="156"/>
  <c r="D1258" i="156"/>
  <c r="D1259" i="156"/>
  <c r="D1256" i="156"/>
  <c r="D1255" i="156"/>
  <c r="D1254" i="156"/>
  <c r="D1253" i="156"/>
  <c r="D1252" i="156"/>
  <c r="D1251" i="156"/>
  <c r="D1250" i="156"/>
  <c r="D1249" i="156"/>
  <c r="D1248" i="156"/>
  <c r="D1240" i="156"/>
  <c r="D1241" i="156" s="1"/>
  <c r="D1236" i="156"/>
  <c r="D1235" i="156"/>
  <c r="F1235" i="156" s="1"/>
  <c r="D1233" i="156"/>
  <c r="D1232" i="156"/>
  <c r="D1231" i="156"/>
  <c r="D1230" i="156"/>
  <c r="D1229" i="156"/>
  <c r="D1228" i="156"/>
  <c r="D1227" i="156"/>
  <c r="D1226" i="156"/>
  <c r="D1225" i="156"/>
  <c r="D1218" i="156"/>
  <c r="D1215" i="156"/>
  <c r="D1214" i="156"/>
  <c r="D1211" i="156"/>
  <c r="D1210" i="156"/>
  <c r="D1209" i="156"/>
  <c r="D1208" i="156"/>
  <c r="D1207" i="156"/>
  <c r="D1206" i="156"/>
  <c r="D1132" i="156"/>
  <c r="D1126" i="156"/>
  <c r="D1127" i="156" s="1"/>
  <c r="D1122" i="156"/>
  <c r="D1121" i="156"/>
  <c r="D1120" i="156"/>
  <c r="D1119" i="156"/>
  <c r="D1118" i="156"/>
  <c r="D1117" i="156"/>
  <c r="D1116" i="156"/>
  <c r="D1115" i="156"/>
  <c r="D1114" i="156"/>
  <c r="D1113" i="156"/>
  <c r="D1103" i="156"/>
  <c r="D1095" i="156"/>
  <c r="D1096" i="156" s="1"/>
  <c r="D1091" i="156"/>
  <c r="D1090" i="156"/>
  <c r="D1089" i="156"/>
  <c r="D1088" i="156"/>
  <c r="D1087" i="156"/>
  <c r="D1086" i="156"/>
  <c r="D1085" i="156"/>
  <c r="D1084" i="156"/>
  <c r="D1083" i="156"/>
  <c r="D1082" i="156"/>
  <c r="D1073" i="156"/>
  <c r="D1074" i="156" s="1"/>
  <c r="D1069" i="156"/>
  <c r="D1068" i="156"/>
  <c r="D1067" i="156"/>
  <c r="D1066" i="156"/>
  <c r="D1065" i="156"/>
  <c r="D1064" i="156"/>
  <c r="D1063" i="156"/>
  <c r="D1062" i="156"/>
  <c r="D1061" i="156"/>
  <c r="D1060" i="156"/>
  <c r="D1051" i="156"/>
  <c r="F1051" i="156" s="1"/>
  <c r="D1050" i="156"/>
  <c r="D1044" i="156"/>
  <c r="D1043" i="156"/>
  <c r="D1042" i="156"/>
  <c r="D1041" i="156"/>
  <c r="D1040" i="156"/>
  <c r="D1039" i="156"/>
  <c r="D1038" i="156"/>
  <c r="D1037" i="156"/>
  <c r="D1036" i="156"/>
  <c r="D1035" i="156"/>
  <c r="D1025" i="156"/>
  <c r="D1009" i="156"/>
  <c r="D1001" i="156"/>
  <c r="D994" i="156"/>
  <c r="D995" i="156" s="1"/>
  <c r="D991" i="156"/>
  <c r="D990" i="156"/>
  <c r="D989" i="156"/>
  <c r="D988" i="156"/>
  <c r="D987" i="156"/>
  <c r="D986" i="156"/>
  <c r="D985" i="156"/>
  <c r="D984" i="156"/>
  <c r="D983" i="156"/>
  <c r="D982" i="156"/>
  <c r="D973" i="156"/>
  <c r="D974" i="156" s="1"/>
  <c r="D969" i="156"/>
  <c r="D968" i="156"/>
  <c r="D967" i="156"/>
  <c r="D966" i="156"/>
  <c r="D965" i="156"/>
  <c r="D964" i="156"/>
  <c r="D963" i="156"/>
  <c r="D962" i="156"/>
  <c r="D961" i="156"/>
  <c r="D960" i="156"/>
  <c r="D959" i="156"/>
  <c r="D958" i="156"/>
  <c r="F924" i="156"/>
  <c r="F605" i="156"/>
  <c r="J571" i="156"/>
  <c r="J570" i="156"/>
  <c r="J569" i="156"/>
  <c r="J568" i="156"/>
  <c r="J567" i="156"/>
  <c r="J566" i="156"/>
  <c r="D242" i="156"/>
  <c r="D241" i="156"/>
  <c r="D238" i="156"/>
  <c r="D235" i="156"/>
  <c r="D234" i="156"/>
  <c r="D233" i="156"/>
  <c r="D232" i="156"/>
  <c r="D231" i="156"/>
  <c r="D230" i="156"/>
  <c r="D229" i="156"/>
  <c r="D228" i="156"/>
  <c r="D227" i="156"/>
  <c r="D226" i="156"/>
  <c r="D220" i="156"/>
  <c r="D204" i="156"/>
  <c r="D203" i="156"/>
  <c r="F203" i="156" s="1"/>
  <c r="D200" i="156"/>
  <c r="D199" i="156"/>
  <c r="D196" i="156"/>
  <c r="D195" i="156"/>
  <c r="D194" i="156"/>
  <c r="D193" i="156"/>
  <c r="D192" i="156"/>
  <c r="D191" i="156"/>
  <c r="D190" i="156"/>
  <c r="D189" i="156"/>
  <c r="D188" i="156"/>
  <c r="D187" i="156"/>
  <c r="D186" i="156"/>
  <c r="D185" i="156"/>
  <c r="D184" i="156"/>
  <c r="D183" i="156"/>
  <c r="D182" i="156"/>
  <c r="D181" i="156"/>
  <c r="D180" i="156"/>
  <c r="D179" i="156"/>
  <c r="D178" i="156"/>
  <c r="D175" i="156"/>
  <c r="D174" i="156"/>
  <c r="D173" i="156"/>
  <c r="D172" i="156"/>
  <c r="D171" i="156"/>
  <c r="D145" i="156"/>
  <c r="D546" i="156" s="1"/>
  <c r="D148" i="156"/>
  <c r="D147" i="156"/>
  <c r="D143" i="156"/>
  <c r="D137" i="156"/>
  <c r="D134" i="156"/>
  <c r="D133" i="156"/>
  <c r="D132" i="156"/>
  <c r="D131" i="156"/>
  <c r="D130" i="156"/>
  <c r="D129" i="156"/>
  <c r="D128" i="156"/>
  <c r="D122" i="156"/>
  <c r="D106" i="156"/>
  <c r="D103" i="156"/>
  <c r="D102" i="156"/>
  <c r="D101" i="156"/>
  <c r="D100" i="156"/>
  <c r="D99" i="156"/>
  <c r="D98" i="156"/>
  <c r="D97" i="156"/>
  <c r="D96" i="156"/>
  <c r="D95" i="156"/>
  <c r="D94" i="156"/>
  <c r="D41" i="46"/>
  <c r="D38" i="46"/>
  <c r="D35" i="46"/>
  <c r="D34" i="46"/>
  <c r="D31" i="46"/>
  <c r="D30" i="46"/>
  <c r="D28" i="46"/>
  <c r="D27" i="46"/>
  <c r="D26" i="46"/>
  <c r="D25" i="46"/>
  <c r="D24" i="46"/>
  <c r="D23" i="46"/>
  <c r="D22" i="46"/>
  <c r="D21" i="46"/>
  <c r="D20" i="46"/>
  <c r="D277" i="157"/>
  <c r="D276" i="157"/>
  <c r="D273" i="157"/>
  <c r="D270" i="157"/>
  <c r="D268" i="157"/>
  <c r="D267" i="157"/>
  <c r="D266" i="157"/>
  <c r="D265" i="157"/>
  <c r="D264" i="157"/>
  <c r="D263" i="157"/>
  <c r="D262" i="157"/>
  <c r="D261" i="157"/>
  <c r="D260" i="157"/>
  <c r="D259" i="157"/>
  <c r="D258" i="157"/>
  <c r="D257" i="157"/>
  <c r="D299" i="157"/>
  <c r="D298" i="157"/>
  <c r="D297" i="157"/>
  <c r="D296" i="157"/>
  <c r="D295" i="157"/>
  <c r="D294" i="157"/>
  <c r="D293" i="157"/>
  <c r="D292" i="157"/>
  <c r="D291" i="157"/>
  <c r="D290" i="157"/>
  <c r="D306" i="157"/>
  <c r="D305" i="157"/>
  <c r="D312" i="157"/>
  <c r="D327" i="157"/>
  <c r="D364" i="157"/>
  <c r="D363" i="157"/>
  <c r="D362" i="157"/>
  <c r="D361" i="157"/>
  <c r="D360" i="157"/>
  <c r="D359" i="157"/>
  <c r="D358" i="157"/>
  <c r="D357" i="157"/>
  <c r="D356" i="157"/>
  <c r="D355" i="157"/>
  <c r="D354" i="157"/>
  <c r="D353" i="157"/>
  <c r="D352" i="157"/>
  <c r="D351" i="157"/>
  <c r="D350" i="157"/>
  <c r="D349" i="157"/>
  <c r="D348" i="157"/>
  <c r="D347" i="157"/>
  <c r="D346" i="157"/>
  <c r="D345" i="157"/>
  <c r="D344" i="157"/>
  <c r="D343" i="157"/>
  <c r="D342" i="157"/>
  <c r="D341" i="157"/>
  <c r="D340" i="157"/>
  <c r="D339" i="157"/>
  <c r="D338" i="157"/>
  <c r="D337" i="157"/>
  <c r="D336" i="157"/>
  <c r="D335" i="157"/>
  <c r="D334" i="157"/>
  <c r="D333" i="157"/>
  <c r="D332" i="157"/>
  <c r="D379" i="157"/>
  <c r="D380" i="157"/>
  <c r="D384" i="157"/>
  <c r="D390" i="157"/>
  <c r="D398" i="157"/>
  <c r="D407" i="157"/>
  <c r="D414" i="157"/>
  <c r="D1383" i="157"/>
  <c r="D1380" i="157"/>
  <c r="D1379" i="157"/>
  <c r="D1378" i="157"/>
  <c r="D1377" i="157"/>
  <c r="D1374" i="157"/>
  <c r="D1373" i="157"/>
  <c r="D1371" i="157"/>
  <c r="D1370" i="157"/>
  <c r="D1369" i="157"/>
  <c r="D1368" i="157"/>
  <c r="D1367" i="157"/>
  <c r="D1366" i="157"/>
  <c r="D1365" i="157"/>
  <c r="D1364" i="157"/>
  <c r="D1363" i="157"/>
  <c r="D1329" i="157"/>
  <c r="D1326" i="157"/>
  <c r="D1323" i="157"/>
  <c r="D1320" i="157"/>
  <c r="D1319" i="157"/>
  <c r="D1317" i="157"/>
  <c r="D1316" i="157"/>
  <c r="D1315" i="157"/>
  <c r="D1314" i="157"/>
  <c r="D1313" i="157"/>
  <c r="D1312" i="157"/>
  <c r="D1311" i="157"/>
  <c r="D1310" i="157"/>
  <c r="D1309" i="157"/>
  <c r="D1300" i="157"/>
  <c r="D920" i="157"/>
  <c r="D919" i="157"/>
  <c r="D918" i="157"/>
  <c r="D917" i="157"/>
  <c r="D916" i="157"/>
  <c r="D915" i="157"/>
  <c r="D914" i="157"/>
  <c r="D913" i="157"/>
  <c r="D907" i="157"/>
  <c r="D904" i="157"/>
  <c r="D901" i="157"/>
  <c r="D900" i="157"/>
  <c r="D899" i="157"/>
  <c r="D898" i="157"/>
  <c r="D897" i="157"/>
  <c r="D896" i="157"/>
  <c r="D893" i="157"/>
  <c r="D892" i="157"/>
  <c r="D890" i="157"/>
  <c r="D889" i="157"/>
  <c r="D888" i="157"/>
  <c r="D887" i="157"/>
  <c r="D886" i="157"/>
  <c r="D885" i="157"/>
  <c r="D884" i="157"/>
  <c r="D883" i="157"/>
  <c r="D882" i="157"/>
  <c r="F874" i="157"/>
  <c r="F873" i="157"/>
  <c r="F872" i="157"/>
  <c r="F871" i="157"/>
  <c r="F870" i="157"/>
  <c r="F869" i="157"/>
  <c r="F868" i="157"/>
  <c r="D842" i="157"/>
  <c r="D839" i="157"/>
  <c r="D836" i="157"/>
  <c r="D835" i="157"/>
  <c r="D832" i="157"/>
  <c r="D831" i="157"/>
  <c r="D829" i="157"/>
  <c r="D828" i="157"/>
  <c r="D827" i="157"/>
  <c r="D826" i="157"/>
  <c r="D825" i="157"/>
  <c r="D824" i="157"/>
  <c r="D823" i="157"/>
  <c r="D822" i="157"/>
  <c r="D821" i="157"/>
  <c r="D726" i="157"/>
  <c r="D723" i="157"/>
  <c r="D720" i="157"/>
  <c r="D718" i="157"/>
  <c r="D715" i="157"/>
  <c r="D714" i="157"/>
  <c r="D712" i="157"/>
  <c r="D711" i="157"/>
  <c r="D710" i="157"/>
  <c r="D709" i="157"/>
  <c r="D708" i="157"/>
  <c r="D707" i="157"/>
  <c r="D706" i="157"/>
  <c r="D705" i="157"/>
  <c r="D704" i="157"/>
  <c r="D698" i="157"/>
  <c r="D696" i="157"/>
  <c r="D694" i="157"/>
  <c r="D692" i="157"/>
  <c r="D688" i="157"/>
  <c r="D685" i="157"/>
  <c r="D682" i="157"/>
  <c r="D681" i="157"/>
  <c r="D680" i="157"/>
  <c r="D679" i="157"/>
  <c r="D678" i="157"/>
  <c r="D677" i="157"/>
  <c r="D674" i="157"/>
  <c r="D673" i="157"/>
  <c r="D671" i="157"/>
  <c r="D670" i="157"/>
  <c r="D669" i="157"/>
  <c r="D668" i="157"/>
  <c r="D667" i="157"/>
  <c r="D666" i="157"/>
  <c r="D665" i="157"/>
  <c r="D664" i="157"/>
  <c r="D663" i="157"/>
  <c r="D609" i="157"/>
  <c r="D605" i="157"/>
  <c r="D601" i="157"/>
  <c r="D603" i="157" s="1"/>
  <c r="D598" i="157"/>
  <c r="D597" i="157"/>
  <c r="D596" i="157"/>
  <c r="D595" i="157"/>
  <c r="D594" i="157"/>
  <c r="D593" i="157"/>
  <c r="D592" i="157"/>
  <c r="D591" i="157"/>
  <c r="D589" i="157"/>
  <c r="D588" i="157"/>
  <c r="D585" i="157"/>
  <c r="D584" i="157"/>
  <c r="D582" i="157"/>
  <c r="D581" i="157"/>
  <c r="D580" i="157"/>
  <c r="D579" i="157"/>
  <c r="D578" i="157"/>
  <c r="D577" i="157"/>
  <c r="D576" i="157"/>
  <c r="D575" i="157"/>
  <c r="D574" i="157"/>
  <c r="D32" i="57"/>
  <c r="D31" i="57"/>
  <c r="D29" i="57"/>
  <c r="D204" i="157"/>
  <c r="D201" i="157"/>
  <c r="D195" i="157"/>
  <c r="D187" i="157"/>
  <c r="D186" i="157"/>
  <c r="D469" i="157"/>
  <c r="D466" i="157"/>
  <c r="D465" i="157"/>
  <c r="D464" i="157"/>
  <c r="D460" i="157"/>
  <c r="D459" i="157"/>
  <c r="F459" i="157" s="1"/>
  <c r="D455" i="157"/>
  <c r="D499" i="157"/>
  <c r="D494" i="157"/>
  <c r="D493" i="157"/>
  <c r="D489" i="157"/>
  <c r="D1016" i="157"/>
  <c r="D1015" i="157"/>
  <c r="D1014" i="157"/>
  <c r="D1013" i="157"/>
  <c r="D1012" i="157"/>
  <c r="D1009" i="157"/>
  <c r="D999" i="157"/>
  <c r="D993" i="157"/>
  <c r="D990" i="157"/>
  <c r="F990" i="157" s="1"/>
  <c r="D987" i="157"/>
  <c r="D986" i="157"/>
  <c r="D985" i="157"/>
  <c r="D984" i="157"/>
  <c r="D983" i="157"/>
  <c r="D980" i="157"/>
  <c r="D979" i="157"/>
  <c r="D977" i="157"/>
  <c r="D976" i="157"/>
  <c r="D975" i="157"/>
  <c r="D974" i="157"/>
  <c r="D973" i="157"/>
  <c r="D972" i="157"/>
  <c r="D971" i="157"/>
  <c r="D970" i="157"/>
  <c r="D969" i="157"/>
  <c r="D964" i="157"/>
  <c r="D789" i="157"/>
  <c r="D786" i="157"/>
  <c r="F786" i="157" s="1"/>
  <c r="D785" i="157"/>
  <c r="D782" i="157"/>
  <c r="D781" i="157"/>
  <c r="D780" i="157"/>
  <c r="D779" i="157"/>
  <c r="D778" i="157"/>
  <c r="D775" i="157"/>
  <c r="D774" i="157"/>
  <c r="D772" i="157"/>
  <c r="D771" i="157"/>
  <c r="D770" i="157"/>
  <c r="D769" i="157"/>
  <c r="D768" i="157"/>
  <c r="D767" i="157"/>
  <c r="D766" i="157"/>
  <c r="D765" i="157"/>
  <c r="D764" i="157"/>
  <c r="D172" i="157"/>
  <c r="D169" i="157"/>
  <c r="D168" i="157"/>
  <c r="D167" i="157"/>
  <c r="D166" i="157"/>
  <c r="D165" i="157"/>
  <c r="D163" i="157"/>
  <c r="D162" i="157"/>
  <c r="D159" i="157"/>
  <c r="D158" i="157"/>
  <c r="D154" i="157"/>
  <c r="D119" i="157"/>
  <c r="D116" i="157"/>
  <c r="D115" i="157"/>
  <c r="D112" i="157"/>
  <c r="D109" i="157"/>
  <c r="D106" i="157"/>
  <c r="D84" i="157"/>
  <c r="D81" i="157"/>
  <c r="D78" i="157"/>
  <c r="D75" i="157"/>
  <c r="D74" i="157"/>
  <c r="D72" i="157"/>
  <c r="D49" i="157"/>
  <c r="D46" i="157"/>
  <c r="D45" i="157"/>
  <c r="D43" i="157"/>
  <c r="D42" i="157"/>
  <c r="D41" i="157"/>
  <c r="D38" i="157"/>
  <c r="D37" i="157"/>
  <c r="D36" i="157"/>
  <c r="D35" i="157"/>
  <c r="D34" i="157"/>
  <c r="D33" i="157"/>
  <c r="D32" i="157"/>
  <c r="D31" i="157"/>
  <c r="D30" i="157"/>
  <c r="D29" i="157"/>
  <c r="D28" i="157"/>
  <c r="D12" i="157"/>
  <c r="D239" i="157"/>
  <c r="D236" i="157"/>
  <c r="D233" i="157"/>
  <c r="D232" i="157"/>
  <c r="D217" i="157"/>
  <c r="D1610" i="156"/>
  <c r="D1605" i="156"/>
  <c r="D1604" i="156"/>
  <c r="D1603" i="156"/>
  <c r="D1602" i="156"/>
  <c r="D1601" i="156"/>
  <c r="D1600" i="156"/>
  <c r="D1599" i="156"/>
  <c r="D1598" i="156"/>
  <c r="D1591" i="156"/>
  <c r="D1588" i="156"/>
  <c r="D1585" i="156"/>
  <c r="D1584" i="156"/>
  <c r="D1583" i="156"/>
  <c r="D1582" i="156"/>
  <c r="D1579" i="156"/>
  <c r="D1578" i="156"/>
  <c r="D1576" i="156"/>
  <c r="D1575" i="156"/>
  <c r="D1574" i="156"/>
  <c r="D1573" i="156"/>
  <c r="D1572" i="156"/>
  <c r="D1571" i="156"/>
  <c r="D1570" i="156"/>
  <c r="D1569" i="156"/>
  <c r="D1568" i="156"/>
  <c r="D2029" i="156"/>
  <c r="D252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70" i="156"/>
  <c r="D269" i="156"/>
  <c r="D268" i="156"/>
  <c r="D267" i="156"/>
  <c r="D266" i="156"/>
  <c r="D265" i="156"/>
  <c r="D264" i="156"/>
  <c r="D263" i="156"/>
  <c r="D262" i="156"/>
  <c r="D261" i="156"/>
  <c r="D260" i="156"/>
  <c r="D259" i="156"/>
  <c r="D258" i="156"/>
  <c r="D257" i="156"/>
  <c r="D256" i="156"/>
  <c r="D255" i="156"/>
  <c r="D285" i="156"/>
  <c r="D292" i="156"/>
  <c r="D291" i="156"/>
  <c r="D299" i="156"/>
  <c r="D303" i="156"/>
  <c r="D305" i="156"/>
  <c r="D308" i="156"/>
  <c r="D389" i="156"/>
  <c r="D387" i="156"/>
  <c r="D384" i="156"/>
  <c r="D376" i="156"/>
  <c r="D377" i="156" s="1"/>
  <c r="D373" i="156"/>
  <c r="D369" i="156"/>
  <c r="D368" i="156"/>
  <c r="D358" i="156"/>
  <c r="D360" i="156" s="1"/>
  <c r="D1199" i="156"/>
  <c r="D1198" i="156"/>
  <c r="D1193" i="156"/>
  <c r="D1192" i="156"/>
  <c r="D1190" i="156"/>
  <c r="D1189" i="156"/>
  <c r="D1188" i="156"/>
  <c r="D1187" i="156"/>
  <c r="D1186" i="156"/>
  <c r="D1185" i="156"/>
  <c r="D1184" i="156"/>
  <c r="D1183" i="156"/>
  <c r="D1182" i="156"/>
  <c r="D1165" i="156"/>
  <c r="F727" i="156"/>
  <c r="D458" i="156"/>
  <c r="D453" i="156"/>
  <c r="D452" i="156"/>
  <c r="D451" i="156"/>
  <c r="D450" i="156"/>
  <c r="D449" i="156"/>
  <c r="D448" i="156"/>
  <c r="D447" i="156"/>
  <c r="D446" i="156"/>
  <c r="D445" i="156"/>
  <c r="D444" i="156"/>
  <c r="D443" i="156"/>
  <c r="D442" i="156"/>
  <c r="D441" i="156"/>
  <c r="D440" i="156"/>
  <c r="D439" i="156"/>
  <c r="D438" i="156"/>
  <c r="D437" i="156"/>
  <c r="D436" i="156"/>
  <c r="D431" i="156"/>
  <c r="D426" i="156"/>
  <c r="D417" i="156"/>
  <c r="D418" i="156" s="1"/>
  <c r="D413" i="156"/>
  <c r="D412" i="156"/>
  <c r="D512" i="156" s="1"/>
  <c r="D535" i="156" s="1"/>
  <c r="D410" i="156"/>
  <c r="D409" i="156"/>
  <c r="D509" i="156" s="1"/>
  <c r="D408" i="156"/>
  <c r="D407" i="156"/>
  <c r="D514" i="156" l="1"/>
  <c r="D520" i="156"/>
  <c r="D510" i="156"/>
  <c r="D513" i="156"/>
  <c r="F199" i="156"/>
  <c r="D201" i="156"/>
  <c r="D699" i="157"/>
  <c r="F1013" i="157"/>
  <c r="F306" i="157"/>
  <c r="F1014" i="157"/>
  <c r="F589" i="157"/>
  <c r="F233" i="157"/>
  <c r="F1015" i="157"/>
  <c r="F1016" i="157"/>
  <c r="F436" i="156"/>
  <c r="F440" i="156"/>
  <c r="F444" i="156"/>
  <c r="F448" i="156"/>
  <c r="F452" i="156"/>
  <c r="F1271" i="156"/>
  <c r="F437" i="156"/>
  <c r="F441" i="156"/>
  <c r="F445" i="156"/>
  <c r="F449" i="156"/>
  <c r="F453" i="156"/>
  <c r="F1268" i="156"/>
  <c r="F438" i="156"/>
  <c r="F442" i="156"/>
  <c r="F446" i="156"/>
  <c r="F450" i="156"/>
  <c r="F1269" i="156"/>
  <c r="F439" i="156"/>
  <c r="F443" i="156"/>
  <c r="F447" i="156"/>
  <c r="F451" i="156"/>
  <c r="F1270" i="156"/>
  <c r="D437" i="157"/>
  <c r="F1012" i="157"/>
  <c r="D1037" i="157"/>
  <c r="F588" i="157"/>
  <c r="D642" i="157"/>
  <c r="D975" i="156"/>
  <c r="F974" i="156"/>
  <c r="D996" i="156"/>
  <c r="F995" i="156"/>
  <c r="D1075" i="156"/>
  <c r="F1074" i="156"/>
  <c r="D1097" i="156"/>
  <c r="F1096" i="156"/>
  <c r="D1242" i="156"/>
  <c r="F1241" i="156"/>
  <c r="D1128" i="156"/>
  <c r="F1127" i="156"/>
  <c r="D1277" i="156"/>
  <c r="F1276" i="156"/>
  <c r="F900" i="156"/>
  <c r="F950" i="156"/>
  <c r="D1284" i="156"/>
  <c r="F1283" i="156"/>
  <c r="F839" i="156"/>
  <c r="D1052" i="156"/>
  <c r="D1053" i="156" s="1"/>
  <c r="F694" i="156"/>
  <c r="D419" i="156"/>
  <c r="F418" i="156"/>
  <c r="F668" i="156"/>
  <c r="F377" i="156"/>
  <c r="D293" i="156"/>
  <c r="F293" i="156" s="1"/>
  <c r="F483" i="156" l="1"/>
  <c r="F1052" i="156"/>
  <c r="F817" i="156"/>
  <c r="D473" i="156"/>
  <c r="D506" i="156" s="1"/>
  <c r="D470" i="156"/>
  <c r="D464" i="156"/>
  <c r="D1463" i="156"/>
  <c r="D1462" i="156"/>
  <c r="D1461" i="156"/>
  <c r="D1460" i="156"/>
  <c r="D1459" i="156"/>
  <c r="D1458" i="156"/>
  <c r="D1457" i="156"/>
  <c r="D1456" i="156"/>
  <c r="D1455" i="156"/>
  <c r="D1454" i="156"/>
  <c r="D1453" i="156"/>
  <c r="D1452" i="156"/>
  <c r="D1447" i="156"/>
  <c r="D1446" i="156"/>
  <c r="D1441" i="156"/>
  <c r="D1440" i="156"/>
  <c r="D1439" i="156"/>
  <c r="D1438" i="156"/>
  <c r="D1437" i="156"/>
  <c r="D1430" i="156"/>
  <c r="D1429" i="156"/>
  <c r="D1428" i="156"/>
  <c r="D1427" i="156"/>
  <c r="D1426" i="156"/>
  <c r="D1425" i="156"/>
  <c r="D1424" i="156"/>
  <c r="D1423" i="156"/>
  <c r="D1422" i="156"/>
  <c r="D1421" i="156"/>
  <c r="D1420" i="156"/>
  <c r="D1419" i="156"/>
  <c r="D1418" i="156"/>
  <c r="D1417" i="156"/>
  <c r="D1415" i="156"/>
  <c r="D1408" i="156"/>
  <c r="D1407" i="156"/>
  <c r="D1406" i="156"/>
  <c r="D1405" i="156"/>
  <c r="D1404" i="156"/>
  <c r="D1403" i="156"/>
  <c r="D1401" i="156"/>
  <c r="D1393" i="156"/>
  <c r="D1394" i="156" s="1"/>
  <c r="D1388" i="156"/>
  <c r="D1379" i="156"/>
  <c r="D1378" i="156"/>
  <c r="D1377" i="156"/>
  <c r="D1376" i="156"/>
  <c r="D1375" i="156"/>
  <c r="D1374" i="156"/>
  <c r="D1373" i="156"/>
  <c r="D1372" i="156"/>
  <c r="D1371" i="156"/>
  <c r="D1370" i="156"/>
  <c r="D1360" i="156"/>
  <c r="D1351" i="156"/>
  <c r="D1345" i="156"/>
  <c r="D1344" i="156"/>
  <c r="D1341" i="156"/>
  <c r="D1340" i="156"/>
  <c r="D1339" i="156"/>
  <c r="D1338" i="156"/>
  <c r="D1337" i="156"/>
  <c r="D1336" i="156"/>
  <c r="D1335" i="156"/>
  <c r="D1334" i="156"/>
  <c r="D1333" i="156"/>
  <c r="D1332" i="156"/>
  <c r="D1324" i="156"/>
  <c r="D1156" i="156"/>
  <c r="F739" i="156"/>
  <c r="D76" i="156"/>
  <c r="D73" i="156"/>
  <c r="D72" i="156"/>
  <c r="D71" i="156"/>
  <c r="D70" i="156"/>
  <c r="D69" i="156"/>
  <c r="D68" i="156"/>
  <c r="D67" i="156"/>
  <c r="D66" i="156"/>
  <c r="D65" i="156"/>
  <c r="D63" i="156"/>
  <c r="D62" i="156"/>
  <c r="D58" i="156"/>
  <c r="D57" i="156"/>
  <c r="D55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39" i="156"/>
  <c r="D40" i="156"/>
  <c r="D34" i="156"/>
  <c r="F34" i="156" s="1"/>
  <c r="D33" i="156"/>
  <c r="F33" i="156" s="1"/>
  <c r="D32" i="156"/>
  <c r="F32" i="156" s="1"/>
  <c r="D31" i="156"/>
  <c r="F31" i="156" s="1"/>
  <c r="D30" i="156"/>
  <c r="F30" i="156" s="1"/>
  <c r="D29" i="156"/>
  <c r="F29" i="156" s="1"/>
  <c r="D28" i="156"/>
  <c r="F28" i="156" s="1"/>
  <c r="D27" i="156"/>
  <c r="F27" i="156" s="1"/>
  <c r="D26" i="156"/>
  <c r="F26" i="156" s="1"/>
  <c r="D25" i="156"/>
  <c r="F25" i="156" s="1"/>
  <c r="D24" i="156"/>
  <c r="F24" i="156" s="1"/>
  <c r="D23" i="156"/>
  <c r="F23" i="156" s="1"/>
  <c r="D22" i="156"/>
  <c r="F22" i="156" s="1"/>
  <c r="D21" i="156"/>
  <c r="F21" i="156" s="1"/>
  <c r="D20" i="156"/>
  <c r="F20" i="156" s="1"/>
  <c r="D19" i="156"/>
  <c r="F19" i="156" s="1"/>
  <c r="D18" i="156"/>
  <c r="F18" i="156" s="1"/>
  <c r="D17" i="156"/>
  <c r="F17" i="156" s="1"/>
  <c r="D1482" i="156" l="1"/>
  <c r="D466" i="156"/>
  <c r="F464" i="156"/>
  <c r="D348" i="156"/>
  <c r="D542" i="156" s="1"/>
  <c r="F1345" i="156"/>
  <c r="F1403" i="156"/>
  <c r="F1407" i="156"/>
  <c r="F1418" i="156"/>
  <c r="F1422" i="156"/>
  <c r="F1426" i="156"/>
  <c r="F1404" i="156"/>
  <c r="F1408" i="156"/>
  <c r="F1419" i="156"/>
  <c r="F1423" i="156"/>
  <c r="F1427" i="156"/>
  <c r="F1405" i="156"/>
  <c r="F1420" i="156"/>
  <c r="F1424" i="156"/>
  <c r="F1428" i="156"/>
  <c r="F1344" i="156"/>
  <c r="F1406" i="156"/>
  <c r="F1417" i="156"/>
  <c r="F1421" i="156"/>
  <c r="F1425" i="156"/>
  <c r="D1395" i="156"/>
  <c r="F1394" i="156"/>
  <c r="F761" i="156"/>
  <c r="F794" i="156"/>
  <c r="F1082" i="157"/>
  <c r="F1081" i="157"/>
  <c r="F1080" i="157"/>
  <c r="F961" i="157"/>
  <c r="F960" i="157"/>
  <c r="F959" i="157"/>
  <c r="F958" i="157"/>
  <c r="F957" i="157"/>
  <c r="F956" i="157"/>
  <c r="F955" i="157"/>
  <c r="F1238" i="157" l="1"/>
  <c r="F1208" i="157"/>
  <c r="F1207" i="157"/>
  <c r="F1176" i="157"/>
  <c r="F1174" i="157"/>
  <c r="F1172" i="157"/>
  <c r="F1175" i="157"/>
  <c r="F1173" i="157"/>
  <c r="F1171" i="157"/>
  <c r="F1211" i="157"/>
  <c r="F1210" i="157"/>
  <c r="F1209" i="157"/>
  <c r="F299" i="157" l="1"/>
  <c r="K351" i="156" l="1"/>
  <c r="E351" i="156"/>
  <c r="D351" i="156"/>
  <c r="C351" i="156"/>
  <c r="H351" i="156" l="1"/>
  <c r="F351" i="156"/>
  <c r="M519" i="156"/>
  <c r="K519" i="156"/>
  <c r="E519" i="156"/>
  <c r="C519" i="156"/>
  <c r="E1481" i="156" l="1"/>
  <c r="D1481" i="156"/>
  <c r="C1481" i="156"/>
  <c r="D1479" i="156"/>
  <c r="E1470" i="156"/>
  <c r="D1470" i="156"/>
  <c r="D1380" i="156"/>
  <c r="D1194" i="156"/>
  <c r="K144" i="156"/>
  <c r="E144" i="156"/>
  <c r="C144" i="156"/>
  <c r="H144" i="156" l="1"/>
  <c r="C1290" i="157"/>
  <c r="D803" i="157"/>
  <c r="E517" i="157"/>
  <c r="C517" i="157"/>
  <c r="E2056" i="156"/>
  <c r="C2056" i="156"/>
  <c r="C1485" i="156"/>
  <c r="E512" i="156"/>
  <c r="E535" i="156" s="1"/>
  <c r="C512" i="156"/>
  <c r="C535" i="156" s="1"/>
  <c r="B429" i="37" l="1"/>
  <c r="D429" i="37"/>
  <c r="C173" i="37"/>
  <c r="E345" i="156"/>
  <c r="Z40" i="46"/>
  <c r="Z1382" i="157"/>
  <c r="Z1328" i="157"/>
  <c r="Z1202" i="157"/>
  <c r="AA1202" i="157" s="1"/>
  <c r="Z992" i="157"/>
  <c r="Z906" i="157"/>
  <c r="Z841" i="157"/>
  <c r="Z788" i="157"/>
  <c r="Z725" i="157"/>
  <c r="AB386" i="157"/>
  <c r="Z1833" i="156"/>
  <c r="Z1728" i="156"/>
  <c r="Z1590" i="156"/>
  <c r="AB1521" i="156"/>
  <c r="Z1217" i="156"/>
  <c r="Z78" i="156"/>
  <c r="Z108" i="156"/>
  <c r="Z150" i="156"/>
  <c r="Z140" i="156"/>
  <c r="Z206" i="156"/>
  <c r="Z244" i="156"/>
  <c r="Z378" i="156"/>
  <c r="Z561" i="156"/>
  <c r="Z606" i="156"/>
  <c r="Z669" i="156"/>
  <c r="Z695" i="156"/>
  <c r="Z729" i="156"/>
  <c r="AA40" i="46" l="1"/>
  <c r="AA1382" i="157"/>
  <c r="AA788" i="157"/>
  <c r="AA725" i="157"/>
  <c r="AA1833" i="156"/>
  <c r="AA1921" i="156" s="1"/>
  <c r="Z1921" i="156"/>
  <c r="AA1728" i="156"/>
  <c r="AA1752" i="156" s="1"/>
  <c r="Z1752" i="156"/>
  <c r="AA841" i="157"/>
  <c r="AA992" i="157"/>
  <c r="AA606" i="156"/>
  <c r="AA206" i="156"/>
  <c r="AA150" i="156"/>
  <c r="AA78" i="156"/>
  <c r="AA1590" i="156"/>
  <c r="AA729" i="156"/>
  <c r="AA669" i="156"/>
  <c r="AA561" i="156"/>
  <c r="AA244" i="156"/>
  <c r="AA108" i="156"/>
  <c r="AA1217" i="156"/>
  <c r="AA1328" i="157"/>
  <c r="AA906" i="157"/>
  <c r="AA140" i="156"/>
  <c r="AA695" i="156"/>
  <c r="E1149" i="156"/>
  <c r="E1511" i="156" s="1"/>
  <c r="C1149" i="156"/>
  <c r="C1511" i="156" s="1"/>
  <c r="AB349" i="156" l="1"/>
  <c r="O349" i="156"/>
  <c r="AC349" i="156"/>
  <c r="AA135" i="156" l="1"/>
  <c r="AB79" i="156"/>
  <c r="E1095" i="157" l="1"/>
  <c r="E1063" i="157"/>
  <c r="E803" i="157"/>
  <c r="D173" i="37" l="1"/>
  <c r="E1479" i="156"/>
  <c r="K464" i="37" l="1"/>
  <c r="AB952" i="156" l="1"/>
  <c r="AB976" i="156"/>
  <c r="AB997" i="156"/>
  <c r="AB1054" i="156"/>
  <c r="AB1076" i="156"/>
  <c r="AB1107" i="156"/>
  <c r="AB1129" i="156"/>
  <c r="AB1219" i="156"/>
  <c r="AB1243" i="156"/>
  <c r="AB1278" i="156"/>
  <c r="AB1285" i="156"/>
  <c r="AB1316" i="156"/>
  <c r="E1272" i="156" l="1"/>
  <c r="E283" i="156" l="1"/>
  <c r="E104" i="156" l="1"/>
  <c r="AB1134" i="156" l="1"/>
  <c r="Z1237" i="157"/>
  <c r="AA1237" i="157" s="1"/>
  <c r="Z1075" i="157"/>
  <c r="AB2041" i="156"/>
  <c r="AB2010" i="156"/>
  <c r="AB1835" i="156"/>
  <c r="AB1903" i="156" s="1"/>
  <c r="K879" i="156"/>
  <c r="AB321" i="156" l="1"/>
  <c r="F41" i="46"/>
  <c r="F15" i="46"/>
  <c r="F14" i="46"/>
  <c r="F13" i="46"/>
  <c r="F12" i="46"/>
  <c r="F11" i="46"/>
  <c r="F44" i="57"/>
  <c r="F16" i="57"/>
  <c r="F15" i="57"/>
  <c r="F14" i="57"/>
  <c r="F13" i="57"/>
  <c r="F12" i="57"/>
  <c r="F11" i="57"/>
  <c r="F1203" i="157"/>
  <c r="F923" i="157"/>
  <c r="F1108" i="157"/>
  <c r="F1076" i="157"/>
  <c r="F1050" i="157"/>
  <c r="F1049" i="157"/>
  <c r="F1048" i="157"/>
  <c r="F1047" i="157"/>
  <c r="F1046" i="157"/>
  <c r="F1045" i="157"/>
  <c r="F1044" i="157"/>
  <c r="F1043" i="157"/>
  <c r="E878" i="156"/>
  <c r="E1159" i="156" s="1"/>
  <c r="C878" i="156"/>
  <c r="E414" i="156"/>
  <c r="E149" i="156"/>
  <c r="E150" i="156" s="1"/>
  <c r="C879" i="156" l="1"/>
  <c r="H878" i="156"/>
  <c r="E879" i="156"/>
  <c r="K170" i="157"/>
  <c r="H243" i="156"/>
  <c r="C243" i="156"/>
  <c r="K1217" i="156" l="1"/>
  <c r="D308" i="37"/>
  <c r="C1037" i="157"/>
  <c r="AC61" i="57"/>
  <c r="AB61" i="57"/>
  <c r="Y61" i="57"/>
  <c r="O61" i="57"/>
  <c r="AC65" i="57"/>
  <c r="AB65" i="57"/>
  <c r="Y65" i="57"/>
  <c r="O65" i="57"/>
  <c r="E65" i="57"/>
  <c r="D65" i="57"/>
  <c r="C65" i="57"/>
  <c r="Y64" i="57"/>
  <c r="O64" i="57"/>
  <c r="AC63" i="57"/>
  <c r="AB63" i="57"/>
  <c r="Y63" i="57"/>
  <c r="O63" i="57"/>
  <c r="AC62" i="57"/>
  <c r="AB62" i="57"/>
  <c r="AA62" i="57"/>
  <c r="Z62" i="57"/>
  <c r="Y62" i="57"/>
  <c r="O62" i="57"/>
  <c r="E60" i="57"/>
  <c r="D60" i="57"/>
  <c r="C60" i="57"/>
  <c r="E59" i="57"/>
  <c r="D59" i="57"/>
  <c r="C59" i="57"/>
  <c r="E57" i="57"/>
  <c r="D57" i="57"/>
  <c r="C57" i="57"/>
  <c r="E48" i="57"/>
  <c r="D48" i="57"/>
  <c r="C48" i="57"/>
  <c r="AC47" i="57"/>
  <c r="AB47" i="57"/>
  <c r="Y47" i="57"/>
  <c r="O47" i="57"/>
  <c r="Z44" i="57"/>
  <c r="Z65" i="57" s="1"/>
  <c r="O45" i="57"/>
  <c r="O46" i="57" s="1"/>
  <c r="AC45" i="57"/>
  <c r="K42" i="57"/>
  <c r="E42" i="57"/>
  <c r="E63" i="57" s="1"/>
  <c r="C42" i="57"/>
  <c r="C63" i="57" s="1"/>
  <c r="I41" i="57"/>
  <c r="I42" i="57" s="1"/>
  <c r="I63" i="57" s="1"/>
  <c r="H41" i="57"/>
  <c r="F41" i="57"/>
  <c r="K39" i="57"/>
  <c r="E39" i="57"/>
  <c r="E62" i="57" s="1"/>
  <c r="C39" i="57"/>
  <c r="C62" i="57" s="1"/>
  <c r="I38" i="57"/>
  <c r="M38" i="57" s="1"/>
  <c r="N38" i="57" s="1"/>
  <c r="H38" i="57"/>
  <c r="F38" i="57"/>
  <c r="I37" i="57"/>
  <c r="M37" i="57" s="1"/>
  <c r="N37" i="57" s="1"/>
  <c r="H37" i="57"/>
  <c r="J37" i="57"/>
  <c r="L37" i="57" s="1"/>
  <c r="I36" i="57"/>
  <c r="H36" i="57"/>
  <c r="J36" i="57"/>
  <c r="L36" i="57" s="1"/>
  <c r="I35" i="57"/>
  <c r="M35" i="57" s="1"/>
  <c r="N35" i="57" s="1"/>
  <c r="H35" i="57"/>
  <c r="F35" i="57"/>
  <c r="Z33" i="57"/>
  <c r="E33" i="57"/>
  <c r="E61" i="57" s="1"/>
  <c r="C33" i="57"/>
  <c r="C61" i="57" s="1"/>
  <c r="F32" i="57"/>
  <c r="F31" i="57"/>
  <c r="F29" i="57"/>
  <c r="Z17" i="57"/>
  <c r="K17" i="57"/>
  <c r="E17" i="57"/>
  <c r="E47" i="57" s="1"/>
  <c r="C17" i="57"/>
  <c r="C47" i="57" s="1"/>
  <c r="I16" i="57"/>
  <c r="M16" i="57" s="1"/>
  <c r="N16" i="57" s="1"/>
  <c r="H16" i="57"/>
  <c r="J16" i="57"/>
  <c r="L16" i="57" s="1"/>
  <c r="I15" i="57"/>
  <c r="M15" i="57" s="1"/>
  <c r="N15" i="57" s="1"/>
  <c r="H15" i="57"/>
  <c r="J15" i="57"/>
  <c r="L15" i="57" s="1"/>
  <c r="I14" i="57"/>
  <c r="M14" i="57" s="1"/>
  <c r="N14" i="57" s="1"/>
  <c r="H14" i="57"/>
  <c r="J14" i="57"/>
  <c r="L14" i="57" s="1"/>
  <c r="I13" i="57"/>
  <c r="M13" i="57" s="1"/>
  <c r="N13" i="57" s="1"/>
  <c r="H13" i="57"/>
  <c r="J13" i="57"/>
  <c r="L13" i="57" s="1"/>
  <c r="I12" i="57"/>
  <c r="M12" i="57" s="1"/>
  <c r="N12" i="57" s="1"/>
  <c r="H12" i="57"/>
  <c r="J12" i="57"/>
  <c r="L12" i="57" s="1"/>
  <c r="I11" i="57"/>
  <c r="H11" i="57"/>
  <c r="D17" i="57"/>
  <c r="D47" i="57" s="1"/>
  <c r="AC62" i="46"/>
  <c r="AB62" i="46"/>
  <c r="Y62" i="46"/>
  <c r="O62" i="46"/>
  <c r="D62" i="46"/>
  <c r="C62" i="46"/>
  <c r="AC61" i="46"/>
  <c r="AB61" i="46"/>
  <c r="AA61" i="46"/>
  <c r="Z61" i="46"/>
  <c r="Y61" i="46"/>
  <c r="O61" i="46"/>
  <c r="AA60" i="46"/>
  <c r="Z60" i="46"/>
  <c r="Y60" i="46"/>
  <c r="O60" i="46"/>
  <c r="AC59" i="46"/>
  <c r="AB59" i="46"/>
  <c r="AA59" i="46"/>
  <c r="Z59" i="46"/>
  <c r="Y59" i="46"/>
  <c r="O59" i="46"/>
  <c r="E60" i="46"/>
  <c r="AC58" i="46"/>
  <c r="AB58" i="46"/>
  <c r="Y58" i="46"/>
  <c r="O58" i="46"/>
  <c r="E57" i="46"/>
  <c r="D57" i="46"/>
  <c r="C57" i="46"/>
  <c r="E56" i="46"/>
  <c r="D56" i="46"/>
  <c r="C56" i="46"/>
  <c r="E54" i="46"/>
  <c r="D54" i="46"/>
  <c r="E45" i="46"/>
  <c r="D45" i="46"/>
  <c r="C54" i="46"/>
  <c r="C45" i="46"/>
  <c r="AC44" i="46"/>
  <c r="AB44" i="46"/>
  <c r="Y44" i="46"/>
  <c r="O44" i="46"/>
  <c r="Z41" i="46"/>
  <c r="Z62" i="46" s="1"/>
  <c r="O42" i="46"/>
  <c r="O43" i="46" s="1"/>
  <c r="AC39" i="46"/>
  <c r="AC42" i="46" s="1"/>
  <c r="AB39" i="46"/>
  <c r="AB42" i="46" s="1"/>
  <c r="AB43" i="46" s="1"/>
  <c r="K39" i="46"/>
  <c r="C39" i="46"/>
  <c r="C60" i="46" s="1"/>
  <c r="I38" i="46"/>
  <c r="I39" i="46" s="1"/>
  <c r="I60" i="46" s="1"/>
  <c r="H38" i="46"/>
  <c r="F38" i="46"/>
  <c r="K36" i="46"/>
  <c r="E36" i="46"/>
  <c r="E59" i="46" s="1"/>
  <c r="C36" i="46"/>
  <c r="C59" i="46" s="1"/>
  <c r="I35" i="46"/>
  <c r="M35" i="46" s="1"/>
  <c r="N35" i="46" s="1"/>
  <c r="H35" i="46"/>
  <c r="J35" i="46"/>
  <c r="L35" i="46" s="1"/>
  <c r="I34" i="46"/>
  <c r="M34" i="46" s="1"/>
  <c r="N34" i="46" s="1"/>
  <c r="H34" i="46"/>
  <c r="F34" i="46"/>
  <c r="Z32" i="46"/>
  <c r="E32" i="46"/>
  <c r="E58" i="46" s="1"/>
  <c r="C32" i="46"/>
  <c r="C58" i="46" s="1"/>
  <c r="F31" i="46"/>
  <c r="F30" i="46"/>
  <c r="F28" i="46"/>
  <c r="Z16" i="46"/>
  <c r="K16" i="46"/>
  <c r="E16" i="46"/>
  <c r="E44" i="46" s="1"/>
  <c r="C16" i="46"/>
  <c r="C44" i="46" s="1"/>
  <c r="I15" i="46"/>
  <c r="M15" i="46" s="1"/>
  <c r="N15" i="46" s="1"/>
  <c r="H15" i="46"/>
  <c r="J15" i="46"/>
  <c r="I14" i="46"/>
  <c r="M14" i="46" s="1"/>
  <c r="N14" i="46" s="1"/>
  <c r="H14" i="46"/>
  <c r="J14" i="46"/>
  <c r="I13" i="46"/>
  <c r="M13" i="46" s="1"/>
  <c r="N13" i="46" s="1"/>
  <c r="H13" i="46"/>
  <c r="J13" i="46"/>
  <c r="I12" i="46"/>
  <c r="M12" i="46" s="1"/>
  <c r="N12" i="46" s="1"/>
  <c r="H12" i="46"/>
  <c r="J12" i="46"/>
  <c r="I11" i="46"/>
  <c r="H11" i="46"/>
  <c r="AC1404" i="157"/>
  <c r="AB1404" i="157"/>
  <c r="O1404" i="157"/>
  <c r="E1404" i="157"/>
  <c r="C1404" i="157"/>
  <c r="AC1401" i="157"/>
  <c r="AB1401" i="157"/>
  <c r="O1401" i="157"/>
  <c r="AC1400" i="157"/>
  <c r="AB1400" i="157"/>
  <c r="O1400" i="157"/>
  <c r="E1399" i="157"/>
  <c r="C1399" i="157"/>
  <c r="E1398" i="157"/>
  <c r="C1398" i="157"/>
  <c r="E1396" i="157"/>
  <c r="C1396" i="157"/>
  <c r="E1387" i="157"/>
  <c r="C1387" i="157"/>
  <c r="AC1386" i="157"/>
  <c r="AB1386" i="157"/>
  <c r="O1386" i="157"/>
  <c r="AC1403" i="157"/>
  <c r="AB1403" i="157"/>
  <c r="O1384" i="157"/>
  <c r="O1385" i="157" s="1"/>
  <c r="AC1350" i="157"/>
  <c r="AB1350" i="157"/>
  <c r="O1350" i="157"/>
  <c r="E1350" i="157"/>
  <c r="C1350" i="157"/>
  <c r="O1348" i="157"/>
  <c r="AC1347" i="157"/>
  <c r="AB1347" i="157"/>
  <c r="O1347" i="157"/>
  <c r="AC1346" i="157"/>
  <c r="AB1346" i="157"/>
  <c r="O1346" i="157"/>
  <c r="E1345" i="157"/>
  <c r="C1345" i="157"/>
  <c r="E1344" i="157"/>
  <c r="C1344" i="157"/>
  <c r="E1342" i="157"/>
  <c r="C1342" i="157"/>
  <c r="E1333" i="157"/>
  <c r="C1333" i="157"/>
  <c r="AC1332" i="157"/>
  <c r="AB1332" i="157"/>
  <c r="O1332" i="157"/>
  <c r="J1300" i="157"/>
  <c r="F1301" i="157"/>
  <c r="J1302" i="157"/>
  <c r="L1302" i="157" s="1"/>
  <c r="J1303" i="157"/>
  <c r="L1303" i="157" s="1"/>
  <c r="J1304" i="157"/>
  <c r="L1304" i="157" s="1"/>
  <c r="Z1383" i="157"/>
  <c r="Z1404" i="157" s="1"/>
  <c r="Y1404" i="157"/>
  <c r="F1383" i="157"/>
  <c r="AC1384" i="157"/>
  <c r="AB1384" i="157"/>
  <c r="AB1385" i="157" s="1"/>
  <c r="Z1403" i="157"/>
  <c r="Y1403" i="157"/>
  <c r="K1381" i="157"/>
  <c r="E1381" i="157"/>
  <c r="E1382" i="157" s="1"/>
  <c r="E1403" i="157" s="1"/>
  <c r="C1381" i="157"/>
  <c r="C1382" i="157" s="1"/>
  <c r="C1403" i="157" s="1"/>
  <c r="I1380" i="157"/>
  <c r="M1380" i="157" s="1"/>
  <c r="N1380" i="157" s="1"/>
  <c r="H1380" i="157"/>
  <c r="F1380" i="157"/>
  <c r="I1379" i="157"/>
  <c r="M1379" i="157" s="1"/>
  <c r="N1379" i="157" s="1"/>
  <c r="F1379" i="157"/>
  <c r="I1378" i="157"/>
  <c r="M1378" i="157" s="1"/>
  <c r="N1378" i="157" s="1"/>
  <c r="H1378" i="157"/>
  <c r="J1378" i="157"/>
  <c r="L1378" i="157" s="1"/>
  <c r="I1377" i="157"/>
  <c r="M1377" i="157" s="1"/>
  <c r="N1377" i="157" s="1"/>
  <c r="H1377" i="157"/>
  <c r="Z1375" i="157"/>
  <c r="Y1400" i="157"/>
  <c r="E1375" i="157"/>
  <c r="E1400" i="157" s="1"/>
  <c r="C1375" i="157"/>
  <c r="C1400" i="157" s="1"/>
  <c r="D1399" i="157"/>
  <c r="F1373" i="157"/>
  <c r="F1371" i="157"/>
  <c r="F1362" i="157"/>
  <c r="Z1359" i="157"/>
  <c r="Y1386" i="157"/>
  <c r="K1359" i="157"/>
  <c r="E1359" i="157"/>
  <c r="E1386" i="157" s="1"/>
  <c r="C1359" i="157"/>
  <c r="C1386" i="157" s="1"/>
  <c r="I1358" i="157"/>
  <c r="M1358" i="157" s="1"/>
  <c r="N1358" i="157" s="1"/>
  <c r="H1358" i="157"/>
  <c r="J1358" i="157"/>
  <c r="L1358" i="157" s="1"/>
  <c r="I1357" i="157"/>
  <c r="M1357" i="157" s="1"/>
  <c r="N1357" i="157" s="1"/>
  <c r="H1357" i="157"/>
  <c r="J1357" i="157"/>
  <c r="L1357" i="157" s="1"/>
  <c r="I1356" i="157"/>
  <c r="M1356" i="157" s="1"/>
  <c r="N1356" i="157" s="1"/>
  <c r="H1356" i="157"/>
  <c r="J1356" i="157"/>
  <c r="L1356" i="157" s="1"/>
  <c r="I1355" i="157"/>
  <c r="M1355" i="157" s="1"/>
  <c r="N1355" i="157" s="1"/>
  <c r="H1355" i="157"/>
  <c r="F1355" i="157"/>
  <c r="I1354" i="157"/>
  <c r="H1354" i="157"/>
  <c r="J1354" i="157"/>
  <c r="Z1329" i="157"/>
  <c r="Z1350" i="157" s="1"/>
  <c r="Y1350" i="157"/>
  <c r="O1330" i="157"/>
  <c r="O1331" i="157" s="1"/>
  <c r="AC1327" i="157"/>
  <c r="AC1330" i="157" s="1"/>
  <c r="AB1327" i="157"/>
  <c r="AB1330" i="157" s="1"/>
  <c r="AB1331" i="157" s="1"/>
  <c r="Y1348" i="157"/>
  <c r="K1327" i="157"/>
  <c r="E1327" i="157"/>
  <c r="E1348" i="157" s="1"/>
  <c r="C1327" i="157"/>
  <c r="C1348" i="157" s="1"/>
  <c r="I1326" i="157"/>
  <c r="H1326" i="157"/>
  <c r="Z1347" i="157"/>
  <c r="Y1347" i="157"/>
  <c r="K1324" i="157"/>
  <c r="E1324" i="157"/>
  <c r="E1347" i="157" s="1"/>
  <c r="C1324" i="157"/>
  <c r="C1347" i="157" s="1"/>
  <c r="I1323" i="157"/>
  <c r="M1323" i="157" s="1"/>
  <c r="N1323" i="157" s="1"/>
  <c r="H1323" i="157"/>
  <c r="J1323" i="157"/>
  <c r="L1323" i="157" s="1"/>
  <c r="Z1321" i="157"/>
  <c r="Y1346" i="157"/>
  <c r="E1321" i="157"/>
  <c r="E1346" i="157" s="1"/>
  <c r="C1321" i="157"/>
  <c r="C1346" i="157" s="1"/>
  <c r="D1345" i="157"/>
  <c r="F1319" i="157"/>
  <c r="F1317" i="157"/>
  <c r="F1308" i="157"/>
  <c r="Z1305" i="157"/>
  <c r="Y1332" i="157"/>
  <c r="K1305" i="157"/>
  <c r="E1305" i="157"/>
  <c r="E1332" i="157" s="1"/>
  <c r="C1305" i="157"/>
  <c r="C1332" i="157" s="1"/>
  <c r="I1304" i="157"/>
  <c r="M1304" i="157" s="1"/>
  <c r="N1304" i="157" s="1"/>
  <c r="H1304" i="157"/>
  <c r="I1303" i="157"/>
  <c r="M1303" i="157" s="1"/>
  <c r="N1303" i="157" s="1"/>
  <c r="H1303" i="157"/>
  <c r="I1302" i="157"/>
  <c r="M1302" i="157" s="1"/>
  <c r="N1302" i="157" s="1"/>
  <c r="H1302" i="157"/>
  <c r="I1301" i="157"/>
  <c r="M1301" i="157" s="1"/>
  <c r="N1301" i="157" s="1"/>
  <c r="H1301" i="157"/>
  <c r="I1300" i="157"/>
  <c r="H1300" i="157"/>
  <c r="AC1278" i="157"/>
  <c r="AB1278" i="157"/>
  <c r="Y1278" i="157"/>
  <c r="O1278" i="157"/>
  <c r="AC1296" i="157"/>
  <c r="AB1296" i="157"/>
  <c r="Y1296" i="157"/>
  <c r="O1296" i="157"/>
  <c r="E1296" i="157"/>
  <c r="D1296" i="157"/>
  <c r="C1296" i="157"/>
  <c r="Y1294" i="157"/>
  <c r="O1294" i="157"/>
  <c r="AC1293" i="157"/>
  <c r="AB1293" i="157"/>
  <c r="Y1293" i="157"/>
  <c r="O1293" i="157"/>
  <c r="AC1292" i="157"/>
  <c r="AB1292" i="157"/>
  <c r="Y1292" i="157"/>
  <c r="O1292" i="157"/>
  <c r="E1291" i="157"/>
  <c r="D1291" i="157"/>
  <c r="C1291" i="157"/>
  <c r="E1290" i="157"/>
  <c r="D1290" i="157"/>
  <c r="E1288" i="157"/>
  <c r="D1288" i="157"/>
  <c r="C1288" i="157"/>
  <c r="E1279" i="157"/>
  <c r="D1279" i="157"/>
  <c r="C1279" i="157"/>
  <c r="Y1276" i="157"/>
  <c r="F1269" i="157"/>
  <c r="Z1275" i="157"/>
  <c r="O1276" i="157"/>
  <c r="AC1273" i="157"/>
  <c r="AC1276" i="157" s="1"/>
  <c r="AB1273" i="157"/>
  <c r="K1273" i="157"/>
  <c r="E1273" i="157"/>
  <c r="D1273" i="157"/>
  <c r="C1273" i="157"/>
  <c r="J1272" i="157"/>
  <c r="J1273" i="157" s="1"/>
  <c r="I1272" i="157"/>
  <c r="I1273" i="157" s="1"/>
  <c r="H1272" i="157"/>
  <c r="F1272" i="157"/>
  <c r="Z1270" i="157"/>
  <c r="K1270" i="157"/>
  <c r="E1270" i="157"/>
  <c r="D1270" i="157"/>
  <c r="C1270" i="157"/>
  <c r="J1269" i="157"/>
  <c r="I1269" i="157"/>
  <c r="M1269" i="157" s="1"/>
  <c r="N1269" i="157" s="1"/>
  <c r="H1269" i="157"/>
  <c r="J1268" i="157"/>
  <c r="L1268" i="157" s="1"/>
  <c r="I1268" i="157"/>
  <c r="M1268" i="157" s="1"/>
  <c r="N1268" i="157" s="1"/>
  <c r="H1268" i="157"/>
  <c r="F1268" i="157"/>
  <c r="J1267" i="157"/>
  <c r="L1267" i="157" s="1"/>
  <c r="I1267" i="157"/>
  <c r="H1267" i="157"/>
  <c r="F1267" i="157"/>
  <c r="Z1238" i="157"/>
  <c r="O1239" i="157"/>
  <c r="AC1236" i="157"/>
  <c r="AC1239" i="157" s="1"/>
  <c r="AB1236" i="157"/>
  <c r="AB1239" i="157" s="1"/>
  <c r="K1236" i="157"/>
  <c r="E1236" i="157"/>
  <c r="D1236" i="157"/>
  <c r="C1236" i="157"/>
  <c r="J1235" i="157"/>
  <c r="J1236" i="157" s="1"/>
  <c r="I1235" i="157"/>
  <c r="I1236" i="157" s="1"/>
  <c r="H1235" i="157"/>
  <c r="F1235" i="157"/>
  <c r="K1233" i="157"/>
  <c r="E1233" i="157"/>
  <c r="D1233" i="157"/>
  <c r="C1233" i="157"/>
  <c r="J1232" i="157"/>
  <c r="I1232" i="157"/>
  <c r="M1232" i="157" s="1"/>
  <c r="N1232" i="157" s="1"/>
  <c r="H1232" i="157"/>
  <c r="J1231" i="157"/>
  <c r="L1231" i="157" s="1"/>
  <c r="I1231" i="157"/>
  <c r="M1231" i="157" s="1"/>
  <c r="N1231" i="157" s="1"/>
  <c r="H1231" i="157"/>
  <c r="F1231" i="157"/>
  <c r="J1230" i="157"/>
  <c r="I1230" i="157"/>
  <c r="M1230" i="157" s="1"/>
  <c r="N1230" i="157" s="1"/>
  <c r="H1230" i="157"/>
  <c r="F1230" i="157"/>
  <c r="K1198" i="157"/>
  <c r="E1198" i="157"/>
  <c r="D1198" i="157"/>
  <c r="C1198" i="157"/>
  <c r="J1197" i="157"/>
  <c r="I1197" i="157"/>
  <c r="M1197" i="157" s="1"/>
  <c r="N1197" i="157" s="1"/>
  <c r="H1197" i="157"/>
  <c r="Z1265" i="157"/>
  <c r="E1265" i="157"/>
  <c r="D1265" i="157"/>
  <c r="C1265" i="157"/>
  <c r="F1264" i="157"/>
  <c r="F1263" i="157"/>
  <c r="F1261" i="157"/>
  <c r="F1252" i="157"/>
  <c r="Z1249" i="157"/>
  <c r="K1249" i="157"/>
  <c r="E1249" i="157"/>
  <c r="D1249" i="157"/>
  <c r="C1249" i="157"/>
  <c r="J1248" i="157"/>
  <c r="L1248" i="157" s="1"/>
  <c r="I1248" i="157"/>
  <c r="M1248" i="157" s="1"/>
  <c r="N1248" i="157" s="1"/>
  <c r="H1248" i="157"/>
  <c r="J1247" i="157"/>
  <c r="L1247" i="157" s="1"/>
  <c r="I1247" i="157"/>
  <c r="M1247" i="157" s="1"/>
  <c r="N1247" i="157" s="1"/>
  <c r="H1247" i="157"/>
  <c r="J1246" i="157"/>
  <c r="L1246" i="157" s="1"/>
  <c r="I1246" i="157"/>
  <c r="M1246" i="157" s="1"/>
  <c r="N1246" i="157" s="1"/>
  <c r="H1246" i="157"/>
  <c r="J1245" i="157"/>
  <c r="L1245" i="157" s="1"/>
  <c r="I1245" i="157"/>
  <c r="M1245" i="157" s="1"/>
  <c r="N1245" i="157" s="1"/>
  <c r="H1245" i="157"/>
  <c r="J1244" i="157"/>
  <c r="L1244" i="157" s="1"/>
  <c r="I1244" i="157"/>
  <c r="H1244" i="157"/>
  <c r="J1243" i="157"/>
  <c r="L1243" i="157" s="1"/>
  <c r="I1243" i="157"/>
  <c r="M1243" i="157" s="1"/>
  <c r="N1243" i="157" s="1"/>
  <c r="H1243" i="157"/>
  <c r="Z1228" i="157"/>
  <c r="E1228" i="157"/>
  <c r="D1228" i="157"/>
  <c r="C1228" i="157"/>
  <c r="F1227" i="157"/>
  <c r="F1226" i="157"/>
  <c r="F1224" i="157"/>
  <c r="F1215" i="157"/>
  <c r="Z1212" i="157"/>
  <c r="K1212" i="157"/>
  <c r="E1212" i="157"/>
  <c r="D1212" i="157"/>
  <c r="C1212" i="157"/>
  <c r="J1211" i="157"/>
  <c r="L1211" i="157" s="1"/>
  <c r="I1211" i="157"/>
  <c r="M1211" i="157" s="1"/>
  <c r="N1211" i="157" s="1"/>
  <c r="H1211" i="157"/>
  <c r="J1210" i="157"/>
  <c r="L1210" i="157" s="1"/>
  <c r="I1210" i="157"/>
  <c r="M1210" i="157" s="1"/>
  <c r="N1210" i="157" s="1"/>
  <c r="H1210" i="157"/>
  <c r="J1209" i="157"/>
  <c r="L1209" i="157" s="1"/>
  <c r="I1209" i="157"/>
  <c r="M1209" i="157" s="1"/>
  <c r="N1209" i="157" s="1"/>
  <c r="H1209" i="157"/>
  <c r="J1208" i="157"/>
  <c r="L1208" i="157" s="1"/>
  <c r="I1208" i="157"/>
  <c r="M1208" i="157" s="1"/>
  <c r="N1208" i="157" s="1"/>
  <c r="H1208" i="157"/>
  <c r="J1207" i="157"/>
  <c r="L1207" i="157" s="1"/>
  <c r="I1207" i="157"/>
  <c r="H1207" i="157"/>
  <c r="Z1203" i="157"/>
  <c r="O1204" i="157"/>
  <c r="AC1201" i="157"/>
  <c r="AB1201" i="157"/>
  <c r="AB1204" i="157" s="1"/>
  <c r="K1201" i="157"/>
  <c r="E1201" i="157"/>
  <c r="D1201" i="157"/>
  <c r="C1201" i="157"/>
  <c r="J1200" i="157"/>
  <c r="J1201" i="157" s="1"/>
  <c r="I1200" i="157"/>
  <c r="M1200" i="157" s="1"/>
  <c r="N1200" i="157" s="1"/>
  <c r="H1200" i="157"/>
  <c r="F1200" i="157"/>
  <c r="Z1198" i="157"/>
  <c r="J1196" i="157"/>
  <c r="L1196" i="157" s="1"/>
  <c r="I1196" i="157"/>
  <c r="M1196" i="157" s="1"/>
  <c r="N1196" i="157" s="1"/>
  <c r="H1196" i="157"/>
  <c r="F1196" i="157"/>
  <c r="J1195" i="157"/>
  <c r="J1198" i="157" s="1"/>
  <c r="I1195" i="157"/>
  <c r="H1195" i="157"/>
  <c r="F1195" i="157"/>
  <c r="Z1193" i="157"/>
  <c r="E1193" i="157"/>
  <c r="D1193" i="157"/>
  <c r="C1193" i="157"/>
  <c r="F1192" i="157"/>
  <c r="F1191" i="157"/>
  <c r="F1189" i="157"/>
  <c r="F1180" i="157"/>
  <c r="Z1177" i="157"/>
  <c r="K1177" i="157"/>
  <c r="E1177" i="157"/>
  <c r="D1177" i="157"/>
  <c r="C1177" i="157"/>
  <c r="J1176" i="157"/>
  <c r="L1176" i="157" s="1"/>
  <c r="I1176" i="157"/>
  <c r="M1176" i="157" s="1"/>
  <c r="N1176" i="157" s="1"/>
  <c r="H1176" i="157"/>
  <c r="J1175" i="157"/>
  <c r="L1175" i="157" s="1"/>
  <c r="I1175" i="157"/>
  <c r="M1175" i="157" s="1"/>
  <c r="N1175" i="157" s="1"/>
  <c r="H1175" i="157"/>
  <c r="J1174" i="157"/>
  <c r="L1174" i="157" s="1"/>
  <c r="I1174" i="157"/>
  <c r="M1174" i="157" s="1"/>
  <c r="N1174" i="157" s="1"/>
  <c r="H1174" i="157"/>
  <c r="J1173" i="157"/>
  <c r="L1173" i="157" s="1"/>
  <c r="I1173" i="157"/>
  <c r="M1173" i="157" s="1"/>
  <c r="N1173" i="157" s="1"/>
  <c r="H1173" i="157"/>
  <c r="J1172" i="157"/>
  <c r="L1172" i="157" s="1"/>
  <c r="I1172" i="157"/>
  <c r="M1172" i="157" s="1"/>
  <c r="N1172" i="157" s="1"/>
  <c r="H1172" i="157"/>
  <c r="J1171" i="157"/>
  <c r="L1171" i="157" s="1"/>
  <c r="I1171" i="157"/>
  <c r="H1171" i="157"/>
  <c r="AC1167" i="157"/>
  <c r="AB1167" i="157"/>
  <c r="O1167" i="157"/>
  <c r="E1167" i="157"/>
  <c r="D1167" i="157"/>
  <c r="C1167" i="157"/>
  <c r="O1165" i="157"/>
  <c r="AC1164" i="157"/>
  <c r="AB1164" i="157"/>
  <c r="O1164" i="157"/>
  <c r="AC1163" i="157"/>
  <c r="AB1163" i="157"/>
  <c r="O1163" i="157"/>
  <c r="E1162" i="157"/>
  <c r="D1162" i="157"/>
  <c r="C1162" i="157"/>
  <c r="E1161" i="157"/>
  <c r="D1161" i="157"/>
  <c r="C1161" i="157"/>
  <c r="E1159" i="157"/>
  <c r="D1159" i="157"/>
  <c r="C1159" i="157"/>
  <c r="E1150" i="157"/>
  <c r="D1150" i="157"/>
  <c r="C1150" i="157"/>
  <c r="AC1149" i="157"/>
  <c r="AB1149" i="157"/>
  <c r="O1149" i="157"/>
  <c r="Z1146" i="157"/>
  <c r="O1147" i="157"/>
  <c r="AC1144" i="157"/>
  <c r="AB1144" i="157"/>
  <c r="AB1147" i="157" s="1"/>
  <c r="K1144" i="157"/>
  <c r="E1144" i="157"/>
  <c r="C1144" i="157"/>
  <c r="I1143" i="157"/>
  <c r="M1143" i="157" s="1"/>
  <c r="H1143" i="157"/>
  <c r="F1143" i="157"/>
  <c r="Z1141" i="157"/>
  <c r="K1141" i="157"/>
  <c r="E1141" i="157"/>
  <c r="C1141" i="157"/>
  <c r="I1140" i="157"/>
  <c r="M1140" i="157" s="1"/>
  <c r="N1140" i="157" s="1"/>
  <c r="H1140" i="157"/>
  <c r="J1140" i="157"/>
  <c r="L1140" i="157" s="1"/>
  <c r="I1139" i="157"/>
  <c r="M1139" i="157" s="1"/>
  <c r="N1139" i="157" s="1"/>
  <c r="H1139" i="157"/>
  <c r="Z1137" i="157"/>
  <c r="E1137" i="157"/>
  <c r="C1137" i="157"/>
  <c r="F1136" i="157"/>
  <c r="F1135" i="157"/>
  <c r="F1133" i="157"/>
  <c r="Z1121" i="157"/>
  <c r="K1121" i="157"/>
  <c r="E1121" i="157"/>
  <c r="C1121" i="157"/>
  <c r="I1120" i="157"/>
  <c r="M1120" i="157" s="1"/>
  <c r="N1120" i="157" s="1"/>
  <c r="H1120" i="157"/>
  <c r="J1120" i="157"/>
  <c r="L1120" i="157" s="1"/>
  <c r="I1119" i="157"/>
  <c r="M1119" i="157" s="1"/>
  <c r="N1119" i="157" s="1"/>
  <c r="H1119" i="157"/>
  <c r="J1119" i="157"/>
  <c r="L1119" i="157" s="1"/>
  <c r="I1118" i="157"/>
  <c r="M1118" i="157" s="1"/>
  <c r="N1118" i="157" s="1"/>
  <c r="H1118" i="157"/>
  <c r="J1118" i="157"/>
  <c r="L1118" i="157" s="1"/>
  <c r="I1117" i="157"/>
  <c r="M1117" i="157" s="1"/>
  <c r="N1117" i="157" s="1"/>
  <c r="H1117" i="157"/>
  <c r="J1117" i="157"/>
  <c r="L1117" i="157" s="1"/>
  <c r="I1116" i="157"/>
  <c r="M1116" i="157" s="1"/>
  <c r="N1116" i="157" s="1"/>
  <c r="H1116" i="157"/>
  <c r="J1116" i="157"/>
  <c r="L1116" i="157" s="1"/>
  <c r="I1115" i="157"/>
  <c r="M1115" i="157" s="1"/>
  <c r="N1115" i="157" s="1"/>
  <c r="H1115" i="157"/>
  <c r="J1115" i="157"/>
  <c r="L1115" i="157" s="1"/>
  <c r="I1114" i="157"/>
  <c r="M1114" i="157" s="1"/>
  <c r="N1114" i="157" s="1"/>
  <c r="H1114" i="157"/>
  <c r="J1114" i="157"/>
  <c r="L1114" i="157" s="1"/>
  <c r="I1113" i="157"/>
  <c r="M1113" i="157" s="1"/>
  <c r="N1113" i="157" s="1"/>
  <c r="H1113" i="157"/>
  <c r="Z1108" i="157"/>
  <c r="O1109" i="157"/>
  <c r="AC1109" i="157"/>
  <c r="AB1107" i="157"/>
  <c r="K1106" i="157"/>
  <c r="E1106" i="157"/>
  <c r="C1106" i="157"/>
  <c r="I1105" i="157"/>
  <c r="M1105" i="157" s="1"/>
  <c r="K1103" i="157"/>
  <c r="E1103" i="157"/>
  <c r="C1103" i="157"/>
  <c r="I1102" i="157"/>
  <c r="M1102" i="157" s="1"/>
  <c r="J1102" i="157"/>
  <c r="I1101" i="157"/>
  <c r="M1101" i="157" s="1"/>
  <c r="N1101" i="157" s="1"/>
  <c r="H1101" i="157"/>
  <c r="F1101" i="157"/>
  <c r="Z1099" i="157"/>
  <c r="E1099" i="157"/>
  <c r="C1099" i="157"/>
  <c r="F1097" i="157"/>
  <c r="F1095" i="157"/>
  <c r="Z1083" i="157"/>
  <c r="K1083" i="157"/>
  <c r="E1083" i="157"/>
  <c r="C1083" i="157"/>
  <c r="I1082" i="157"/>
  <c r="M1082" i="157" s="1"/>
  <c r="N1082" i="157" s="1"/>
  <c r="H1082" i="157"/>
  <c r="J1082" i="157"/>
  <c r="L1082" i="157" s="1"/>
  <c r="I1081" i="157"/>
  <c r="M1081" i="157" s="1"/>
  <c r="N1081" i="157" s="1"/>
  <c r="H1081" i="157"/>
  <c r="J1081" i="157"/>
  <c r="L1081" i="157" s="1"/>
  <c r="I1080" i="157"/>
  <c r="H1080" i="157"/>
  <c r="Z1076" i="157"/>
  <c r="Y1167" i="157"/>
  <c r="O1077" i="157"/>
  <c r="AC1074" i="157"/>
  <c r="AC1077" i="157" s="1"/>
  <c r="AB1074" i="157"/>
  <c r="AB1077" i="157" s="1"/>
  <c r="Y1165" i="157"/>
  <c r="K1074" i="157"/>
  <c r="E1074" i="157"/>
  <c r="C1074" i="157"/>
  <c r="I1073" i="157"/>
  <c r="I1074" i="157" s="1"/>
  <c r="H1073" i="157"/>
  <c r="F1073" i="157"/>
  <c r="Y1164" i="157"/>
  <c r="K1071" i="157"/>
  <c r="E1071" i="157"/>
  <c r="C1071" i="157"/>
  <c r="I1070" i="157"/>
  <c r="M1070" i="157" s="1"/>
  <c r="N1070" i="157" s="1"/>
  <c r="H1070" i="157"/>
  <c r="J1070" i="157"/>
  <c r="L1070" i="157" s="1"/>
  <c r="I1069" i="157"/>
  <c r="M1069" i="157" s="1"/>
  <c r="N1069" i="157" s="1"/>
  <c r="H1069" i="157"/>
  <c r="F1069" i="157"/>
  <c r="Z1067" i="157"/>
  <c r="Y1163" i="157"/>
  <c r="E1067" i="157"/>
  <c r="C1067" i="157"/>
  <c r="F1066" i="157"/>
  <c r="F1065" i="157"/>
  <c r="F1063" i="157"/>
  <c r="Z1051" i="157"/>
  <c r="K1051" i="157"/>
  <c r="E1051" i="157"/>
  <c r="C1051" i="157"/>
  <c r="I1050" i="157"/>
  <c r="M1050" i="157" s="1"/>
  <c r="N1050" i="157" s="1"/>
  <c r="H1050" i="157"/>
  <c r="J1050" i="157"/>
  <c r="L1050" i="157" s="1"/>
  <c r="I1049" i="157"/>
  <c r="M1049" i="157" s="1"/>
  <c r="N1049" i="157" s="1"/>
  <c r="H1049" i="157"/>
  <c r="J1049" i="157"/>
  <c r="L1049" i="157" s="1"/>
  <c r="I1048" i="157"/>
  <c r="M1048" i="157" s="1"/>
  <c r="N1048" i="157" s="1"/>
  <c r="H1048" i="157"/>
  <c r="J1048" i="157"/>
  <c r="L1048" i="157" s="1"/>
  <c r="I1047" i="157"/>
  <c r="M1047" i="157" s="1"/>
  <c r="N1047" i="157" s="1"/>
  <c r="H1047" i="157"/>
  <c r="J1047" i="157"/>
  <c r="L1047" i="157" s="1"/>
  <c r="I1046" i="157"/>
  <c r="M1046" i="157" s="1"/>
  <c r="N1046" i="157" s="1"/>
  <c r="H1046" i="157"/>
  <c r="J1046" i="157"/>
  <c r="L1046" i="157" s="1"/>
  <c r="I1045" i="157"/>
  <c r="M1045" i="157" s="1"/>
  <c r="N1045" i="157" s="1"/>
  <c r="H1045" i="157"/>
  <c r="J1045" i="157"/>
  <c r="L1045" i="157" s="1"/>
  <c r="I1044" i="157"/>
  <c r="M1044" i="157" s="1"/>
  <c r="N1044" i="157" s="1"/>
  <c r="H1044" i="157"/>
  <c r="J1044" i="157"/>
  <c r="L1044" i="157" s="1"/>
  <c r="I1043" i="157"/>
  <c r="M1043" i="157" s="1"/>
  <c r="H1043" i="157"/>
  <c r="AC1039" i="157"/>
  <c r="AB1039" i="157"/>
  <c r="O1039" i="157"/>
  <c r="E1039" i="157"/>
  <c r="C1039" i="157"/>
  <c r="O1036" i="157"/>
  <c r="AC1035" i="157"/>
  <c r="AB1035" i="157"/>
  <c r="O1035" i="157"/>
  <c r="AC1034" i="157"/>
  <c r="AB1034" i="157"/>
  <c r="O1034" i="157"/>
  <c r="E1033" i="157"/>
  <c r="C1033" i="157"/>
  <c r="E1032" i="157"/>
  <c r="C1032" i="157"/>
  <c r="E1030" i="157"/>
  <c r="C1030" i="157"/>
  <c r="C1021" i="157"/>
  <c r="AC1020" i="157"/>
  <c r="AB1020" i="157"/>
  <c r="O1020" i="157"/>
  <c r="C308" i="37"/>
  <c r="D1008" i="157"/>
  <c r="D1007" i="157"/>
  <c r="D1006" i="157"/>
  <c r="D1005" i="157"/>
  <c r="D1004" i="157"/>
  <c r="D1003" i="157"/>
  <c r="D1002" i="157"/>
  <c r="D1001" i="157"/>
  <c r="D1000" i="157"/>
  <c r="Y1035" i="157"/>
  <c r="Z993" i="157"/>
  <c r="Z1039" i="157" s="1"/>
  <c r="Y1039" i="157"/>
  <c r="O994" i="157"/>
  <c r="AC991" i="157"/>
  <c r="AC994" i="157" s="1"/>
  <c r="AB991" i="157"/>
  <c r="AB994" i="157" s="1"/>
  <c r="Y1036" i="157"/>
  <c r="K991" i="157"/>
  <c r="E991" i="157"/>
  <c r="E1036" i="157" s="1"/>
  <c r="C991" i="157"/>
  <c r="C1036" i="157" s="1"/>
  <c r="I990" i="157"/>
  <c r="M990" i="157" s="1"/>
  <c r="N990" i="157" s="1"/>
  <c r="H990" i="157"/>
  <c r="Z1035" i="157"/>
  <c r="K988" i="157"/>
  <c r="E988" i="157"/>
  <c r="E1035" i="157" s="1"/>
  <c r="C988" i="157"/>
  <c r="C1035" i="157" s="1"/>
  <c r="I987" i="157"/>
  <c r="M987" i="157" s="1"/>
  <c r="H987" i="157"/>
  <c r="I986" i="157"/>
  <c r="M986" i="157" s="1"/>
  <c r="N986" i="157" s="1"/>
  <c r="H986" i="157"/>
  <c r="J986" i="157"/>
  <c r="L986" i="157" s="1"/>
  <c r="I985" i="157"/>
  <c r="H985" i="157"/>
  <c r="J985" i="157"/>
  <c r="L985" i="157" s="1"/>
  <c r="I984" i="157"/>
  <c r="M984" i="157" s="1"/>
  <c r="N984" i="157" s="1"/>
  <c r="H984" i="157"/>
  <c r="J984" i="157"/>
  <c r="L984" i="157" s="1"/>
  <c r="I983" i="157"/>
  <c r="M983" i="157" s="1"/>
  <c r="N983" i="157" s="1"/>
  <c r="H983" i="157"/>
  <c r="F983" i="157"/>
  <c r="Z981" i="157"/>
  <c r="E981" i="157"/>
  <c r="C981" i="157"/>
  <c r="F980" i="157"/>
  <c r="F979" i="157"/>
  <c r="F977" i="157"/>
  <c r="F968" i="157"/>
  <c r="Z965" i="157"/>
  <c r="Y1020" i="157"/>
  <c r="K965" i="157"/>
  <c r="E965" i="157"/>
  <c r="E1020" i="157" s="1"/>
  <c r="C965" i="157"/>
  <c r="C1020" i="157" s="1"/>
  <c r="I964" i="157"/>
  <c r="M964" i="157" s="1"/>
  <c r="N964" i="157" s="1"/>
  <c r="J964" i="157"/>
  <c r="I963" i="157"/>
  <c r="M963" i="157" s="1"/>
  <c r="N963" i="157" s="1"/>
  <c r="H963" i="157"/>
  <c r="J963" i="157"/>
  <c r="L963" i="157" s="1"/>
  <c r="I962" i="157"/>
  <c r="M962" i="157" s="1"/>
  <c r="N962" i="157" s="1"/>
  <c r="H962" i="157"/>
  <c r="J962" i="157"/>
  <c r="L962" i="157" s="1"/>
  <c r="I961" i="157"/>
  <c r="M961" i="157" s="1"/>
  <c r="N961" i="157" s="1"/>
  <c r="H961" i="157"/>
  <c r="J961" i="157"/>
  <c r="L961" i="157" s="1"/>
  <c r="I960" i="157"/>
  <c r="M960" i="157" s="1"/>
  <c r="N960" i="157" s="1"/>
  <c r="H960" i="157"/>
  <c r="J960" i="157"/>
  <c r="L960" i="157" s="1"/>
  <c r="I959" i="157"/>
  <c r="M959" i="157" s="1"/>
  <c r="N959" i="157" s="1"/>
  <c r="H959" i="157"/>
  <c r="J959" i="157"/>
  <c r="L959" i="157" s="1"/>
  <c r="I958" i="157"/>
  <c r="M958" i="157" s="1"/>
  <c r="N958" i="157" s="1"/>
  <c r="H958" i="157"/>
  <c r="J958" i="157"/>
  <c r="L958" i="157" s="1"/>
  <c r="I957" i="157"/>
  <c r="M957" i="157" s="1"/>
  <c r="N957" i="157" s="1"/>
  <c r="H957" i="157"/>
  <c r="J957" i="157"/>
  <c r="L957" i="157" s="1"/>
  <c r="I956" i="157"/>
  <c r="H956" i="157"/>
  <c r="J956" i="157"/>
  <c r="L956" i="157" s="1"/>
  <c r="I955" i="157"/>
  <c r="M955" i="157" s="1"/>
  <c r="N955" i="157" s="1"/>
  <c r="H955" i="157"/>
  <c r="AC951" i="157"/>
  <c r="AB951" i="157"/>
  <c r="O951" i="157"/>
  <c r="E951" i="157"/>
  <c r="C951" i="157"/>
  <c r="AC948" i="157"/>
  <c r="AB948" i="157"/>
  <c r="O948" i="157"/>
  <c r="AC947" i="157"/>
  <c r="AB947" i="157"/>
  <c r="O947" i="157"/>
  <c r="E946" i="157"/>
  <c r="C946" i="157"/>
  <c r="E945" i="157"/>
  <c r="C945" i="157"/>
  <c r="E943" i="157"/>
  <c r="C943" i="157"/>
  <c r="E934" i="157"/>
  <c r="C934" i="157"/>
  <c r="AC933" i="157"/>
  <c r="AB933" i="157"/>
  <c r="O933" i="157"/>
  <c r="AB930" i="157"/>
  <c r="O930" i="157"/>
  <c r="AC929" i="157"/>
  <c r="K929" i="157"/>
  <c r="E929" i="157"/>
  <c r="C929" i="157"/>
  <c r="Z928" i="157"/>
  <c r="Y928" i="157"/>
  <c r="I928" i="157"/>
  <c r="I929" i="157" s="1"/>
  <c r="J928" i="157"/>
  <c r="Z925" i="157"/>
  <c r="E925" i="157"/>
  <c r="C925" i="157"/>
  <c r="F924" i="157"/>
  <c r="F921" i="157"/>
  <c r="F912" i="157"/>
  <c r="F896" i="157"/>
  <c r="J897" i="157"/>
  <c r="L897" i="157" s="1"/>
  <c r="J898" i="157"/>
  <c r="L898" i="157" s="1"/>
  <c r="J899" i="157"/>
  <c r="L899" i="157" s="1"/>
  <c r="F900" i="157"/>
  <c r="J901" i="157"/>
  <c r="L901" i="157" s="1"/>
  <c r="K878" i="157"/>
  <c r="E878" i="157"/>
  <c r="E933" i="157" s="1"/>
  <c r="C878" i="157"/>
  <c r="C933" i="157" s="1"/>
  <c r="J874" i="157"/>
  <c r="L874" i="157" s="1"/>
  <c r="J873" i="157"/>
  <c r="L873" i="157" s="1"/>
  <c r="J872" i="157"/>
  <c r="L872" i="157" s="1"/>
  <c r="J871" i="157"/>
  <c r="L871" i="157" s="1"/>
  <c r="J870" i="157"/>
  <c r="L870" i="157" s="1"/>
  <c r="J869" i="157"/>
  <c r="L869" i="157" s="1"/>
  <c r="J868" i="157"/>
  <c r="L868" i="157" s="1"/>
  <c r="I874" i="157"/>
  <c r="M874" i="157" s="1"/>
  <c r="N874" i="157" s="1"/>
  <c r="I873" i="157"/>
  <c r="M873" i="157" s="1"/>
  <c r="N873" i="157" s="1"/>
  <c r="I872" i="157"/>
  <c r="M872" i="157" s="1"/>
  <c r="N872" i="157" s="1"/>
  <c r="I871" i="157"/>
  <c r="M871" i="157" s="1"/>
  <c r="N871" i="157" s="1"/>
  <c r="I870" i="157"/>
  <c r="M870" i="157" s="1"/>
  <c r="N870" i="157" s="1"/>
  <c r="I869" i="157"/>
  <c r="M869" i="157" s="1"/>
  <c r="N869" i="157" s="1"/>
  <c r="I868" i="157"/>
  <c r="H874" i="157"/>
  <c r="H873" i="157"/>
  <c r="H872" i="157"/>
  <c r="H871" i="157"/>
  <c r="H870" i="157"/>
  <c r="H869" i="157"/>
  <c r="H868" i="157"/>
  <c r="Z907" i="157"/>
  <c r="Z951" i="157" s="1"/>
  <c r="Y951" i="157"/>
  <c r="O908" i="157"/>
  <c r="AC905" i="157"/>
  <c r="AC908" i="157" s="1"/>
  <c r="AB905" i="157"/>
  <c r="AB908" i="157" s="1"/>
  <c r="K905" i="157"/>
  <c r="C905" i="157"/>
  <c r="I904" i="157"/>
  <c r="I905" i="157" s="1"/>
  <c r="H904" i="157"/>
  <c r="F904" i="157"/>
  <c r="Z948" i="157"/>
  <c r="Y948" i="157"/>
  <c r="K902" i="157"/>
  <c r="E902" i="157"/>
  <c r="E948" i="157" s="1"/>
  <c r="C902" i="157"/>
  <c r="C948" i="157" s="1"/>
  <c r="I901" i="157"/>
  <c r="M901" i="157" s="1"/>
  <c r="N901" i="157" s="1"/>
  <c r="H901" i="157"/>
  <c r="I900" i="157"/>
  <c r="M900" i="157" s="1"/>
  <c r="N900" i="157" s="1"/>
  <c r="H900" i="157"/>
  <c r="I899" i="157"/>
  <c r="H899" i="157"/>
  <c r="I898" i="157"/>
  <c r="M898" i="157" s="1"/>
  <c r="N898" i="157" s="1"/>
  <c r="H898" i="157"/>
  <c r="I897" i="157"/>
  <c r="M897" i="157" s="1"/>
  <c r="N897" i="157" s="1"/>
  <c r="H897" i="157"/>
  <c r="I896" i="157"/>
  <c r="M896" i="157" s="1"/>
  <c r="N896" i="157" s="1"/>
  <c r="H896" i="157"/>
  <c r="Z894" i="157"/>
  <c r="E894" i="157"/>
  <c r="C894" i="157"/>
  <c r="F893" i="157"/>
  <c r="F892" i="157"/>
  <c r="F890" i="157"/>
  <c r="F881" i="157"/>
  <c r="Z878" i="157"/>
  <c r="Y933" i="157"/>
  <c r="I877" i="157"/>
  <c r="M877" i="157" s="1"/>
  <c r="N877" i="157" s="1"/>
  <c r="H877" i="157"/>
  <c r="J877" i="157"/>
  <c r="L877" i="157" s="1"/>
  <c r="I876" i="157"/>
  <c r="H876" i="157"/>
  <c r="J876" i="157"/>
  <c r="L876" i="157" s="1"/>
  <c r="I875" i="157"/>
  <c r="M875" i="157" s="1"/>
  <c r="N875" i="157" s="1"/>
  <c r="H875" i="157"/>
  <c r="J875" i="157"/>
  <c r="AC864" i="157"/>
  <c r="AB864" i="157"/>
  <c r="O864" i="157"/>
  <c r="E864" i="157"/>
  <c r="C864" i="157"/>
  <c r="AC861" i="157"/>
  <c r="AB861" i="157"/>
  <c r="O861" i="157"/>
  <c r="O862" i="157"/>
  <c r="AC860" i="157"/>
  <c r="AB860" i="157"/>
  <c r="O860" i="157"/>
  <c r="E859" i="157"/>
  <c r="C859" i="157"/>
  <c r="E858" i="157"/>
  <c r="C858" i="157"/>
  <c r="E856" i="157"/>
  <c r="C856" i="157"/>
  <c r="E847" i="157"/>
  <c r="C847" i="157"/>
  <c r="AC846" i="157"/>
  <c r="AB846" i="157"/>
  <c r="O846" i="157"/>
  <c r="Z842" i="157"/>
  <c r="Z864" i="157" s="1"/>
  <c r="Y864" i="157"/>
  <c r="O843" i="157"/>
  <c r="O845" i="157" s="1"/>
  <c r="AC840" i="157"/>
  <c r="AC843" i="157" s="1"/>
  <c r="AB840" i="157"/>
  <c r="AB843" i="157" s="1"/>
  <c r="AB845" i="157" s="1"/>
  <c r="Y862" i="157"/>
  <c r="K840" i="157"/>
  <c r="E840" i="157"/>
  <c r="E862" i="157" s="1"/>
  <c r="C840" i="157"/>
  <c r="C862" i="157" s="1"/>
  <c r="I839" i="157"/>
  <c r="M839" i="157" s="1"/>
  <c r="N839" i="157" s="1"/>
  <c r="H839" i="157"/>
  <c r="D840" i="157"/>
  <c r="D862" i="157" s="1"/>
  <c r="Z861" i="157"/>
  <c r="Y861" i="157"/>
  <c r="K837" i="157"/>
  <c r="E837" i="157"/>
  <c r="E861" i="157" s="1"/>
  <c r="C837" i="157"/>
  <c r="C861" i="157" s="1"/>
  <c r="I836" i="157"/>
  <c r="M836" i="157" s="1"/>
  <c r="N836" i="157" s="1"/>
  <c r="H836" i="157"/>
  <c r="J836" i="157"/>
  <c r="L836" i="157" s="1"/>
  <c r="I835" i="157"/>
  <c r="M835" i="157" s="1"/>
  <c r="N835" i="157" s="1"/>
  <c r="H835" i="157"/>
  <c r="Z833" i="157"/>
  <c r="Y860" i="157"/>
  <c r="E833" i="157"/>
  <c r="E860" i="157" s="1"/>
  <c r="C833" i="157"/>
  <c r="C860" i="157" s="1"/>
  <c r="D859" i="157"/>
  <c r="F831" i="157"/>
  <c r="F829" i="157"/>
  <c r="F820" i="157"/>
  <c r="Z817" i="157"/>
  <c r="Y846" i="157"/>
  <c r="K817" i="157"/>
  <c r="E817" i="157"/>
  <c r="E846" i="157" s="1"/>
  <c r="C817" i="157"/>
  <c r="C846" i="157" s="1"/>
  <c r="I816" i="157"/>
  <c r="M816" i="157" s="1"/>
  <c r="N816" i="157" s="1"/>
  <c r="H816" i="157"/>
  <c r="F816" i="157"/>
  <c r="I815" i="157"/>
  <c r="H815" i="157"/>
  <c r="J815" i="157"/>
  <c r="AC807" i="157"/>
  <c r="AB807" i="157"/>
  <c r="O807" i="157"/>
  <c r="AC811" i="157"/>
  <c r="AB811" i="157"/>
  <c r="O811" i="157"/>
  <c r="E811" i="157"/>
  <c r="C811" i="157"/>
  <c r="O809" i="157"/>
  <c r="AC808" i="157"/>
  <c r="AB808" i="157"/>
  <c r="O808" i="157"/>
  <c r="E806" i="157"/>
  <c r="E805" i="157"/>
  <c r="C806" i="157"/>
  <c r="C805" i="157"/>
  <c r="C803" i="157"/>
  <c r="E794" i="157"/>
  <c r="C794" i="157"/>
  <c r="AC793" i="157"/>
  <c r="AB793" i="157"/>
  <c r="O793" i="157"/>
  <c r="I786" i="157"/>
  <c r="M786" i="157" s="1"/>
  <c r="N786" i="157" s="1"/>
  <c r="K787" i="157"/>
  <c r="E787" i="157"/>
  <c r="E809" i="157" s="1"/>
  <c r="C787" i="157"/>
  <c r="C809" i="157" s="1"/>
  <c r="J786" i="157"/>
  <c r="L786" i="157" s="1"/>
  <c r="E740" i="157"/>
  <c r="C740" i="157"/>
  <c r="AC749" i="157"/>
  <c r="AB749" i="157"/>
  <c r="O749" i="157"/>
  <c r="E749" i="157"/>
  <c r="C749" i="157"/>
  <c r="O747" i="157"/>
  <c r="AC746" i="157"/>
  <c r="AB746" i="157"/>
  <c r="O746" i="157"/>
  <c r="AC745" i="157"/>
  <c r="AB745" i="157"/>
  <c r="O745" i="157"/>
  <c r="E744" i="157"/>
  <c r="C744" i="157"/>
  <c r="E743" i="157"/>
  <c r="C743" i="157"/>
  <c r="E742" i="157"/>
  <c r="C742" i="157"/>
  <c r="AC731" i="157"/>
  <c r="AB731" i="157"/>
  <c r="AA731" i="157"/>
  <c r="Z731" i="157"/>
  <c r="Y731" i="157"/>
  <c r="O731" i="157"/>
  <c r="E731" i="157"/>
  <c r="C731" i="157"/>
  <c r="AC729" i="157"/>
  <c r="AB729" i="157"/>
  <c r="O729" i="157"/>
  <c r="Z789" i="157"/>
  <c r="Z811" i="157" s="1"/>
  <c r="Y811" i="157"/>
  <c r="O810" i="157"/>
  <c r="AC787" i="157"/>
  <c r="AC810" i="157" s="1"/>
  <c r="AB787" i="157"/>
  <c r="AB810" i="157" s="1"/>
  <c r="Y809" i="157"/>
  <c r="I785" i="157"/>
  <c r="H785" i="157"/>
  <c r="Z808" i="157"/>
  <c r="Y808" i="157"/>
  <c r="K783" i="157"/>
  <c r="E783" i="157"/>
  <c r="E808" i="157" s="1"/>
  <c r="C783" i="157"/>
  <c r="C808" i="157" s="1"/>
  <c r="I782" i="157"/>
  <c r="M782" i="157" s="1"/>
  <c r="H782" i="157"/>
  <c r="J782" i="157"/>
  <c r="I781" i="157"/>
  <c r="M781" i="157" s="1"/>
  <c r="N781" i="157" s="1"/>
  <c r="H781" i="157"/>
  <c r="J781" i="157"/>
  <c r="L781" i="157" s="1"/>
  <c r="I780" i="157"/>
  <c r="M780" i="157" s="1"/>
  <c r="N780" i="157" s="1"/>
  <c r="H780" i="157"/>
  <c r="F780" i="157"/>
  <c r="I779" i="157"/>
  <c r="M779" i="157" s="1"/>
  <c r="N779" i="157" s="1"/>
  <c r="H779" i="157"/>
  <c r="I778" i="157"/>
  <c r="M778" i="157" s="1"/>
  <c r="N778" i="157" s="1"/>
  <c r="H778" i="157"/>
  <c r="J778" i="157"/>
  <c r="Z776" i="157"/>
  <c r="Y807" i="157"/>
  <c r="E776" i="157"/>
  <c r="E807" i="157" s="1"/>
  <c r="C776" i="157"/>
  <c r="C807" i="157" s="1"/>
  <c r="F775" i="157"/>
  <c r="F774" i="157"/>
  <c r="F772" i="157"/>
  <c r="F763" i="157"/>
  <c r="Z760" i="157"/>
  <c r="Y793" i="157"/>
  <c r="K760" i="157"/>
  <c r="E760" i="157"/>
  <c r="E793" i="157" s="1"/>
  <c r="C760" i="157"/>
  <c r="C793" i="157" s="1"/>
  <c r="I759" i="157"/>
  <c r="M759" i="157" s="1"/>
  <c r="N759" i="157" s="1"/>
  <c r="H759" i="157"/>
  <c r="J759" i="157"/>
  <c r="L759" i="157" s="1"/>
  <c r="I758" i="157"/>
  <c r="M758" i="157" s="1"/>
  <c r="N758" i="157" s="1"/>
  <c r="H758" i="157"/>
  <c r="J758" i="157"/>
  <c r="L758" i="157" s="1"/>
  <c r="I757" i="157"/>
  <c r="M757" i="157" s="1"/>
  <c r="N757" i="157" s="1"/>
  <c r="H757" i="157"/>
  <c r="J757" i="157"/>
  <c r="L757" i="157" s="1"/>
  <c r="I756" i="157"/>
  <c r="M756" i="157" s="1"/>
  <c r="N756" i="157" s="1"/>
  <c r="H756" i="157"/>
  <c r="J756" i="157"/>
  <c r="L756" i="157" s="1"/>
  <c r="I755" i="157"/>
  <c r="M755" i="157" s="1"/>
  <c r="N755" i="157" s="1"/>
  <c r="H755" i="157"/>
  <c r="J755" i="157"/>
  <c r="L755" i="157" s="1"/>
  <c r="I754" i="157"/>
  <c r="M754" i="157" s="1"/>
  <c r="N754" i="157" s="1"/>
  <c r="H754" i="157"/>
  <c r="J754" i="157"/>
  <c r="L754" i="157" s="1"/>
  <c r="I753" i="157"/>
  <c r="H753" i="157"/>
  <c r="J753" i="157"/>
  <c r="Z726" i="157"/>
  <c r="O727" i="157"/>
  <c r="AC727" i="157"/>
  <c r="AB727" i="157"/>
  <c r="K724" i="157"/>
  <c r="E724" i="157"/>
  <c r="C724" i="157"/>
  <c r="I723" i="157"/>
  <c r="M723" i="157" s="1"/>
  <c r="N723" i="157" s="1"/>
  <c r="H723" i="157"/>
  <c r="D724" i="157"/>
  <c r="K721" i="157"/>
  <c r="E721" i="157"/>
  <c r="C721" i="157"/>
  <c r="I720" i="157"/>
  <c r="M720" i="157" s="1"/>
  <c r="N720" i="157" s="1"/>
  <c r="H720" i="157"/>
  <c r="J720" i="157"/>
  <c r="L720" i="157" s="1"/>
  <c r="Z716" i="157"/>
  <c r="E716" i="157"/>
  <c r="C716" i="157"/>
  <c r="F715" i="157"/>
  <c r="F714" i="157"/>
  <c r="F712" i="157"/>
  <c r="F703" i="157"/>
  <c r="Z699" i="157"/>
  <c r="I698" i="157"/>
  <c r="M698" i="157" s="1"/>
  <c r="N698" i="157" s="1"/>
  <c r="H698" i="157"/>
  <c r="F698" i="157"/>
  <c r="I696" i="157"/>
  <c r="M696" i="157" s="1"/>
  <c r="N696" i="157" s="1"/>
  <c r="H696" i="157"/>
  <c r="J696" i="157"/>
  <c r="L696" i="157" s="1"/>
  <c r="I694" i="157"/>
  <c r="M694" i="157" s="1"/>
  <c r="N694" i="157" s="1"/>
  <c r="H694" i="157"/>
  <c r="J694" i="157"/>
  <c r="L694" i="157" s="1"/>
  <c r="I692" i="157"/>
  <c r="H692" i="157"/>
  <c r="J692" i="157"/>
  <c r="Z688" i="157"/>
  <c r="F688" i="157"/>
  <c r="O689" i="157"/>
  <c r="AC689" i="157"/>
  <c r="K686" i="157"/>
  <c r="E686" i="157"/>
  <c r="C686" i="157"/>
  <c r="I685" i="157"/>
  <c r="M685" i="157" s="1"/>
  <c r="N685" i="157" s="1"/>
  <c r="H685" i="157"/>
  <c r="F685" i="157"/>
  <c r="Y746" i="157"/>
  <c r="K683" i="157"/>
  <c r="E683" i="157"/>
  <c r="C683" i="157"/>
  <c r="I682" i="157"/>
  <c r="M682" i="157" s="1"/>
  <c r="N682" i="157" s="1"/>
  <c r="H682" i="157"/>
  <c r="F682" i="157"/>
  <c r="I681" i="157"/>
  <c r="M681" i="157" s="1"/>
  <c r="N681" i="157" s="1"/>
  <c r="H681" i="157"/>
  <c r="J681" i="157"/>
  <c r="L681" i="157" s="1"/>
  <c r="I680" i="157"/>
  <c r="M680" i="157" s="1"/>
  <c r="N680" i="157" s="1"/>
  <c r="H680" i="157"/>
  <c r="J680" i="157"/>
  <c r="L680" i="157" s="1"/>
  <c r="I679" i="157"/>
  <c r="M679" i="157" s="1"/>
  <c r="N679" i="157" s="1"/>
  <c r="H679" i="157"/>
  <c r="J679" i="157"/>
  <c r="L679" i="157" s="1"/>
  <c r="I678" i="157"/>
  <c r="M678" i="157" s="1"/>
  <c r="N678" i="157" s="1"/>
  <c r="H678" i="157"/>
  <c r="F678" i="157"/>
  <c r="I677" i="157"/>
  <c r="H677" i="157"/>
  <c r="J677" i="157"/>
  <c r="Z675" i="157"/>
  <c r="E675" i="157"/>
  <c r="C675" i="157"/>
  <c r="F673" i="157"/>
  <c r="F671" i="157"/>
  <c r="F662" i="157"/>
  <c r="Z659" i="157"/>
  <c r="K659" i="157"/>
  <c r="E659" i="157"/>
  <c r="C659" i="157"/>
  <c r="I658" i="157"/>
  <c r="M658" i="157" s="1"/>
  <c r="N658" i="157" s="1"/>
  <c r="H658" i="157"/>
  <c r="J658" i="157"/>
  <c r="L658" i="157" s="1"/>
  <c r="I657" i="157"/>
  <c r="M657" i="157" s="1"/>
  <c r="N657" i="157" s="1"/>
  <c r="H657" i="157"/>
  <c r="J657" i="157"/>
  <c r="L657" i="157" s="1"/>
  <c r="I656" i="157"/>
  <c r="M656" i="157" s="1"/>
  <c r="N656" i="157" s="1"/>
  <c r="H656" i="157"/>
  <c r="F656" i="157"/>
  <c r="I655" i="157"/>
  <c r="M655" i="157" s="1"/>
  <c r="N655" i="157" s="1"/>
  <c r="H655" i="157"/>
  <c r="J655" i="157"/>
  <c r="L655" i="157" s="1"/>
  <c r="I654" i="157"/>
  <c r="M654" i="157" s="1"/>
  <c r="N654" i="157" s="1"/>
  <c r="H654" i="157"/>
  <c r="F654" i="157"/>
  <c r="I653" i="157"/>
  <c r="M653" i="157" s="1"/>
  <c r="N653" i="157" s="1"/>
  <c r="H653" i="157"/>
  <c r="I652" i="157"/>
  <c r="M652" i="157" s="1"/>
  <c r="N652" i="157" s="1"/>
  <c r="H652" i="157"/>
  <c r="J652" i="157"/>
  <c r="L652" i="157" s="1"/>
  <c r="I651" i="157"/>
  <c r="H651" i="157"/>
  <c r="J651" i="157"/>
  <c r="AC647" i="157"/>
  <c r="AB647" i="157"/>
  <c r="O647" i="157"/>
  <c r="E647" i="157"/>
  <c r="C647" i="157"/>
  <c r="O645" i="157"/>
  <c r="AC643" i="157"/>
  <c r="AB643" i="157"/>
  <c r="O643" i="157"/>
  <c r="O644" i="157"/>
  <c r="F270" i="157"/>
  <c r="C642" i="157"/>
  <c r="E639" i="157"/>
  <c r="C639" i="157"/>
  <c r="E636" i="157"/>
  <c r="C636" i="157"/>
  <c r="E635" i="157"/>
  <c r="C635" i="157"/>
  <c r="E633" i="157"/>
  <c r="C633" i="157"/>
  <c r="E624" i="157"/>
  <c r="C624" i="157"/>
  <c r="AC623" i="157"/>
  <c r="AB623" i="157"/>
  <c r="O623" i="157"/>
  <c r="I596" i="157"/>
  <c r="M596" i="157" s="1"/>
  <c r="N596" i="157" s="1"/>
  <c r="I595" i="157"/>
  <c r="M595" i="157" s="1"/>
  <c r="N595" i="157" s="1"/>
  <c r="I594" i="157"/>
  <c r="M594" i="157" s="1"/>
  <c r="N594" i="157" s="1"/>
  <c r="I593" i="157"/>
  <c r="M593" i="157" s="1"/>
  <c r="N593" i="157" s="1"/>
  <c r="I592" i="157"/>
  <c r="M592" i="157" s="1"/>
  <c r="N592" i="157" s="1"/>
  <c r="H596" i="157"/>
  <c r="H595" i="157"/>
  <c r="H594" i="157"/>
  <c r="H593" i="157"/>
  <c r="H592" i="157"/>
  <c r="F596" i="157"/>
  <c r="J595" i="157"/>
  <c r="L595" i="157" s="1"/>
  <c r="J594" i="157"/>
  <c r="L594" i="157" s="1"/>
  <c r="F593" i="157"/>
  <c r="F592" i="157"/>
  <c r="I569" i="157"/>
  <c r="M569" i="157" s="1"/>
  <c r="N569" i="157" s="1"/>
  <c r="H569" i="157"/>
  <c r="K570" i="157"/>
  <c r="E570" i="157"/>
  <c r="E623" i="157" s="1"/>
  <c r="C570" i="157"/>
  <c r="C623" i="157" s="1"/>
  <c r="J569" i="157"/>
  <c r="L569" i="157" s="1"/>
  <c r="AC613" i="157"/>
  <c r="O613" i="157"/>
  <c r="Z612" i="157"/>
  <c r="Y613" i="157"/>
  <c r="E612" i="157"/>
  <c r="E641" i="157" s="1"/>
  <c r="C612" i="157"/>
  <c r="C641" i="157" s="1"/>
  <c r="F609" i="157"/>
  <c r="Z605" i="157"/>
  <c r="Z647" i="157" s="1"/>
  <c r="Y647" i="157"/>
  <c r="O606" i="157"/>
  <c r="AC606" i="157"/>
  <c r="Y645" i="157"/>
  <c r="E645" i="157"/>
  <c r="C645" i="157"/>
  <c r="I601" i="157"/>
  <c r="H601" i="157"/>
  <c r="F601" i="157"/>
  <c r="Y644" i="157"/>
  <c r="K599" i="157"/>
  <c r="E599" i="157"/>
  <c r="E644" i="157" s="1"/>
  <c r="C599" i="157"/>
  <c r="C644" i="157" s="1"/>
  <c r="I598" i="157"/>
  <c r="M598" i="157" s="1"/>
  <c r="N598" i="157" s="1"/>
  <c r="H598" i="157"/>
  <c r="J598" i="157"/>
  <c r="L598" i="157" s="1"/>
  <c r="I597" i="157"/>
  <c r="M597" i="157" s="1"/>
  <c r="N597" i="157" s="1"/>
  <c r="H597" i="157"/>
  <c r="J597" i="157"/>
  <c r="L597" i="157" s="1"/>
  <c r="I591" i="157"/>
  <c r="H591" i="157"/>
  <c r="Z586" i="157"/>
  <c r="E586" i="157"/>
  <c r="E637" i="157" s="1"/>
  <c r="C586" i="157"/>
  <c r="D636" i="157"/>
  <c r="F584" i="157"/>
  <c r="F582" i="157"/>
  <c r="F573" i="157"/>
  <c r="Z570" i="157"/>
  <c r="Y623" i="157"/>
  <c r="I568" i="157"/>
  <c r="M568" i="157" s="1"/>
  <c r="N568" i="157" s="1"/>
  <c r="H568" i="157"/>
  <c r="F568" i="157"/>
  <c r="I567" i="157"/>
  <c r="M567" i="157" s="1"/>
  <c r="N567" i="157" s="1"/>
  <c r="H567" i="157"/>
  <c r="F567" i="157"/>
  <c r="I566" i="157"/>
  <c r="M566" i="157" s="1"/>
  <c r="N566" i="157" s="1"/>
  <c r="H566" i="157"/>
  <c r="J566" i="157"/>
  <c r="L566" i="157" s="1"/>
  <c r="I565" i="157"/>
  <c r="M565" i="157" s="1"/>
  <c r="N565" i="157" s="1"/>
  <c r="H565" i="157"/>
  <c r="F565" i="157"/>
  <c r="I564" i="157"/>
  <c r="M564" i="157" s="1"/>
  <c r="N564" i="157" s="1"/>
  <c r="H564" i="157"/>
  <c r="J564" i="157"/>
  <c r="L564" i="157" s="1"/>
  <c r="I563" i="157"/>
  <c r="M563" i="157" s="1"/>
  <c r="N563" i="157" s="1"/>
  <c r="H563" i="157"/>
  <c r="F563" i="157"/>
  <c r="I562" i="157"/>
  <c r="M562" i="157" s="1"/>
  <c r="N562" i="157" s="1"/>
  <c r="H562" i="157"/>
  <c r="J562" i="157"/>
  <c r="L562" i="157" s="1"/>
  <c r="I561" i="157"/>
  <c r="M561" i="157" s="1"/>
  <c r="N561" i="157" s="1"/>
  <c r="H561" i="157"/>
  <c r="F561" i="157"/>
  <c r="I560" i="157"/>
  <c r="M560" i="157" s="1"/>
  <c r="N560" i="157" s="1"/>
  <c r="H560" i="157"/>
  <c r="AC365" i="157"/>
  <c r="AB365" i="157"/>
  <c r="O365" i="157"/>
  <c r="Z330" i="157"/>
  <c r="Y365" i="157"/>
  <c r="AC308" i="157"/>
  <c r="AB308" i="157"/>
  <c r="O308" i="157"/>
  <c r="AB527" i="157"/>
  <c r="AC526" i="157"/>
  <c r="AB526" i="157"/>
  <c r="O526" i="157"/>
  <c r="AC525" i="157"/>
  <c r="AB525" i="157"/>
  <c r="O525" i="157"/>
  <c r="AC524" i="157"/>
  <c r="AB524" i="157"/>
  <c r="O524" i="157"/>
  <c r="E518" i="157"/>
  <c r="C518" i="157"/>
  <c r="E515" i="157"/>
  <c r="C515" i="157"/>
  <c r="E506" i="157"/>
  <c r="C506" i="157"/>
  <c r="AC505" i="157"/>
  <c r="AB505" i="157"/>
  <c r="O505" i="157"/>
  <c r="J465" i="157"/>
  <c r="L465" i="157" s="1"/>
  <c r="I465" i="157"/>
  <c r="M465" i="157" s="1"/>
  <c r="N465" i="157" s="1"/>
  <c r="H465" i="157"/>
  <c r="AB503" i="157"/>
  <c r="Z502" i="157"/>
  <c r="Y502" i="157"/>
  <c r="Z501" i="157"/>
  <c r="K500" i="157"/>
  <c r="E500" i="157"/>
  <c r="C500" i="157"/>
  <c r="C501" i="157" s="1"/>
  <c r="Z499" i="157"/>
  <c r="Y499" i="157"/>
  <c r="I499" i="157"/>
  <c r="M499" i="157" s="1"/>
  <c r="N499" i="157" s="1"/>
  <c r="H499" i="157"/>
  <c r="F499" i="157"/>
  <c r="Z495" i="157"/>
  <c r="E495" i="157"/>
  <c r="C495" i="157"/>
  <c r="F494" i="157"/>
  <c r="D491" i="157"/>
  <c r="D490" i="157"/>
  <c r="F489" i="157"/>
  <c r="D488" i="157"/>
  <c r="D487" i="157"/>
  <c r="D486" i="157"/>
  <c r="D485" i="157"/>
  <c r="D484" i="157"/>
  <c r="D483" i="157"/>
  <c r="D482" i="157"/>
  <c r="D481" i="157"/>
  <c r="Z477" i="157"/>
  <c r="K477" i="157"/>
  <c r="E477" i="157"/>
  <c r="C477" i="157"/>
  <c r="I476" i="157"/>
  <c r="M476" i="157" s="1"/>
  <c r="N476" i="157" s="1"/>
  <c r="H476" i="157"/>
  <c r="J476" i="157"/>
  <c r="AB473" i="157"/>
  <c r="Z472" i="157"/>
  <c r="Y472" i="157"/>
  <c r="AC473" i="157"/>
  <c r="O473" i="157"/>
  <c r="K470" i="157"/>
  <c r="E470" i="157"/>
  <c r="C470" i="157"/>
  <c r="I469" i="157"/>
  <c r="M469" i="157" s="1"/>
  <c r="N469" i="157" s="1"/>
  <c r="H469" i="157"/>
  <c r="J469" i="157"/>
  <c r="Z525" i="157"/>
  <c r="Y525" i="157"/>
  <c r="K467" i="157"/>
  <c r="E467" i="157"/>
  <c r="E525" i="157" s="1"/>
  <c r="C467" i="157"/>
  <c r="C525" i="157" s="1"/>
  <c r="I466" i="157"/>
  <c r="M466" i="157" s="1"/>
  <c r="N466" i="157" s="1"/>
  <c r="H466" i="157"/>
  <c r="I464" i="157"/>
  <c r="M464" i="157" s="1"/>
  <c r="N464" i="157" s="1"/>
  <c r="H464" i="157"/>
  <c r="F464" i="157"/>
  <c r="Z461" i="157"/>
  <c r="E461" i="157"/>
  <c r="C461" i="157"/>
  <c r="F460" i="157"/>
  <c r="D457" i="157"/>
  <c r="D456" i="157"/>
  <c r="F455" i="157"/>
  <c r="Z450" i="157"/>
  <c r="K450" i="157"/>
  <c r="E450" i="157"/>
  <c r="C450" i="157"/>
  <c r="I449" i="157"/>
  <c r="M449" i="157" s="1"/>
  <c r="N449" i="157" s="1"/>
  <c r="H449" i="157"/>
  <c r="J449" i="157"/>
  <c r="L449" i="157" s="1"/>
  <c r="I448" i="157"/>
  <c r="M448" i="157" s="1"/>
  <c r="N448" i="157" s="1"/>
  <c r="H448" i="157"/>
  <c r="J448" i="157"/>
  <c r="L448" i="157" s="1"/>
  <c r="I447" i="157"/>
  <c r="H447" i="157"/>
  <c r="F447" i="157"/>
  <c r="I446" i="157"/>
  <c r="M446" i="157" s="1"/>
  <c r="N446" i="157" s="1"/>
  <c r="H446" i="157"/>
  <c r="J446" i="157"/>
  <c r="AB441" i="157"/>
  <c r="AC439" i="157"/>
  <c r="AB439" i="157"/>
  <c r="O439" i="157"/>
  <c r="AC438" i="157"/>
  <c r="AB438" i="157"/>
  <c r="O438" i="157"/>
  <c r="E434" i="157"/>
  <c r="C434" i="157"/>
  <c r="E431" i="157"/>
  <c r="C431" i="157"/>
  <c r="E430" i="157"/>
  <c r="C430" i="157"/>
  <c r="E428" i="157"/>
  <c r="C428" i="157"/>
  <c r="AC419" i="157"/>
  <c r="AB419" i="157"/>
  <c r="AA419" i="157"/>
  <c r="Z419" i="157"/>
  <c r="Y419" i="157"/>
  <c r="O419" i="157"/>
  <c r="E419" i="157"/>
  <c r="C419" i="157"/>
  <c r="AC418" i="157"/>
  <c r="AB418" i="157"/>
  <c r="AA418" i="157"/>
  <c r="Z418" i="157"/>
  <c r="Y418" i="157"/>
  <c r="O418" i="157"/>
  <c r="E418" i="157"/>
  <c r="E531" i="157" s="1"/>
  <c r="C418" i="157"/>
  <c r="AC417" i="157"/>
  <c r="AB417" i="157"/>
  <c r="O417" i="157"/>
  <c r="AC411" i="157"/>
  <c r="AB411" i="157"/>
  <c r="O411" i="157"/>
  <c r="Z410" i="157"/>
  <c r="Y411" i="157"/>
  <c r="E410" i="157"/>
  <c r="C410" i="157"/>
  <c r="D410" i="157"/>
  <c r="O394" i="157"/>
  <c r="Z393" i="157"/>
  <c r="Y394" i="157"/>
  <c r="E393" i="157"/>
  <c r="C393" i="157"/>
  <c r="F390" i="157"/>
  <c r="O386" i="157"/>
  <c r="Z385" i="157"/>
  <c r="K385" i="157"/>
  <c r="G385" i="157"/>
  <c r="E385" i="157"/>
  <c r="C385" i="157"/>
  <c r="Z384" i="157"/>
  <c r="Y384" i="157"/>
  <c r="I384" i="157"/>
  <c r="I385" i="157" s="1"/>
  <c r="H384" i="157"/>
  <c r="D385" i="157"/>
  <c r="Z381" i="157"/>
  <c r="E381" i="157"/>
  <c r="C381" i="157"/>
  <c r="F380" i="157"/>
  <c r="F379" i="157"/>
  <c r="Z325" i="157"/>
  <c r="Y325" i="157"/>
  <c r="E325" i="157"/>
  <c r="C325" i="157"/>
  <c r="D323" i="157"/>
  <c r="D322" i="157"/>
  <c r="D320" i="157"/>
  <c r="D319" i="157"/>
  <c r="D318" i="157"/>
  <c r="D317" i="157"/>
  <c r="D316" i="157"/>
  <c r="D315" i="157"/>
  <c r="D314" i="157"/>
  <c r="F312" i="157"/>
  <c r="F327" i="157"/>
  <c r="F305" i="157"/>
  <c r="Z303" i="157"/>
  <c r="E303" i="157"/>
  <c r="C303" i="157"/>
  <c r="D301" i="157"/>
  <c r="D300" i="157"/>
  <c r="F290" i="157"/>
  <c r="Z287" i="157"/>
  <c r="K287" i="157"/>
  <c r="E287" i="157"/>
  <c r="C287" i="157"/>
  <c r="I286" i="157"/>
  <c r="M286" i="157" s="1"/>
  <c r="N286" i="157" s="1"/>
  <c r="H286" i="157"/>
  <c r="F286" i="157"/>
  <c r="I285" i="157"/>
  <c r="H285" i="157"/>
  <c r="F285" i="157"/>
  <c r="F247" i="157"/>
  <c r="H247" i="157"/>
  <c r="I247" i="157"/>
  <c r="M247" i="157" s="1"/>
  <c r="N247" i="157" s="1"/>
  <c r="F248" i="157"/>
  <c r="H248" i="157"/>
  <c r="I248" i="157"/>
  <c r="H249" i="157"/>
  <c r="I249" i="157"/>
  <c r="M249" i="157" s="1"/>
  <c r="N249" i="157" s="1"/>
  <c r="H250" i="157"/>
  <c r="I250" i="157"/>
  <c r="M250" i="157" s="1"/>
  <c r="N250" i="157" s="1"/>
  <c r="H251" i="157"/>
  <c r="I251" i="157"/>
  <c r="M251" i="157" s="1"/>
  <c r="N251" i="157" s="1"/>
  <c r="H252" i="157"/>
  <c r="I252" i="157"/>
  <c r="M252" i="157" s="1"/>
  <c r="N252" i="157" s="1"/>
  <c r="C253" i="157"/>
  <c r="E253" i="157"/>
  <c r="K253" i="157"/>
  <c r="Z253" i="157"/>
  <c r="F256" i="157"/>
  <c r="F265" i="157"/>
  <c r="F266" i="157"/>
  <c r="F267" i="157"/>
  <c r="F268" i="157"/>
  <c r="E269" i="157"/>
  <c r="Z269" i="157"/>
  <c r="D274" i="157"/>
  <c r="H273" i="157"/>
  <c r="I273" i="157"/>
  <c r="I274" i="157" s="1"/>
  <c r="C274" i="157"/>
  <c r="E274" i="157"/>
  <c r="K274" i="157"/>
  <c r="J276" i="157"/>
  <c r="H276" i="157"/>
  <c r="I276" i="157"/>
  <c r="M276" i="157" s="1"/>
  <c r="N276" i="157" s="1"/>
  <c r="J277" i="157"/>
  <c r="L277" i="157" s="1"/>
  <c r="H277" i="157"/>
  <c r="I277" i="157"/>
  <c r="C278" i="157"/>
  <c r="E278" i="157"/>
  <c r="Z279" i="157"/>
  <c r="C269" i="157"/>
  <c r="Z280" i="157"/>
  <c r="Y280" i="157"/>
  <c r="AB243" i="157"/>
  <c r="Z242" i="157"/>
  <c r="Y242" i="157"/>
  <c r="Z241" i="157"/>
  <c r="K240" i="157"/>
  <c r="E240" i="157"/>
  <c r="C240" i="157"/>
  <c r="I239" i="157"/>
  <c r="I240" i="157" s="1"/>
  <c r="H239" i="157"/>
  <c r="F239" i="157"/>
  <c r="K237" i="157"/>
  <c r="E237" i="157"/>
  <c r="C237" i="157"/>
  <c r="I236" i="157"/>
  <c r="M236" i="157" s="1"/>
  <c r="N236" i="157" s="1"/>
  <c r="H236" i="157"/>
  <c r="J236" i="157"/>
  <c r="L236" i="157" s="1"/>
  <c r="F232" i="157"/>
  <c r="Z230" i="157"/>
  <c r="C230" i="157"/>
  <c r="D228" i="157"/>
  <c r="D227" i="157"/>
  <c r="D225" i="157"/>
  <c r="D224" i="157"/>
  <c r="D223" i="157"/>
  <c r="D222" i="157"/>
  <c r="D221" i="157"/>
  <c r="D220" i="157"/>
  <c r="D219" i="157"/>
  <c r="Z214" i="157"/>
  <c r="K214" i="157"/>
  <c r="E214" i="157"/>
  <c r="C214" i="157"/>
  <c r="I213" i="157"/>
  <c r="M213" i="157" s="1"/>
  <c r="N213" i="157" s="1"/>
  <c r="H213" i="157"/>
  <c r="F213" i="157"/>
  <c r="I212" i="157"/>
  <c r="M212" i="157" s="1"/>
  <c r="N212" i="157" s="1"/>
  <c r="H212" i="157"/>
  <c r="J212" i="157"/>
  <c r="Z61" i="57" l="1"/>
  <c r="Z47" i="57"/>
  <c r="Z58" i="46"/>
  <c r="Z44" i="46"/>
  <c r="Z1400" i="157"/>
  <c r="Z1386" i="157"/>
  <c r="Z1346" i="157"/>
  <c r="Z1332" i="157"/>
  <c r="Z1020" i="157"/>
  <c r="Z947" i="157"/>
  <c r="Z933" i="157"/>
  <c r="Z860" i="157"/>
  <c r="Z846" i="157"/>
  <c r="Z807" i="157"/>
  <c r="Z793" i="157"/>
  <c r="Z623" i="157"/>
  <c r="Z411" i="157"/>
  <c r="B308" i="37"/>
  <c r="B173" i="37"/>
  <c r="N97" i="37"/>
  <c r="AA205" i="37"/>
  <c r="AA206" i="37"/>
  <c r="M692" i="157"/>
  <c r="I699" i="157"/>
  <c r="O932" i="157"/>
  <c r="E1202" i="157"/>
  <c r="AC46" i="57"/>
  <c r="AC43" i="46"/>
  <c r="AC1385" i="157"/>
  <c r="AC1331" i="157"/>
  <c r="AC845" i="157"/>
  <c r="L15" i="46"/>
  <c r="L14" i="46"/>
  <c r="L13" i="46"/>
  <c r="L12" i="46"/>
  <c r="AA1275" i="157"/>
  <c r="I603" i="157"/>
  <c r="I645" i="157" s="1"/>
  <c r="I787" i="157"/>
  <c r="I809" i="157" s="1"/>
  <c r="D1202" i="157"/>
  <c r="AC930" i="157"/>
  <c r="AC60" i="46"/>
  <c r="C40" i="46"/>
  <c r="C61" i="46" s="1"/>
  <c r="M1144" i="157"/>
  <c r="N1144" i="157" s="1"/>
  <c r="N1143" i="157"/>
  <c r="AB60" i="46"/>
  <c r="I1198" i="157"/>
  <c r="K62" i="57"/>
  <c r="K47" i="57"/>
  <c r="K59" i="46"/>
  <c r="K44" i="46"/>
  <c r="AC530" i="157"/>
  <c r="K63" i="57"/>
  <c r="H39" i="46"/>
  <c r="K60" i="46"/>
  <c r="J252" i="157"/>
  <c r="L252" i="157" s="1"/>
  <c r="F252" i="157"/>
  <c r="J250" i="157"/>
  <c r="L250" i="157" s="1"/>
  <c r="F250" i="157"/>
  <c r="J251" i="157"/>
  <c r="L251" i="157" s="1"/>
  <c r="F251" i="157"/>
  <c r="J249" i="157"/>
  <c r="L249" i="157" s="1"/>
  <c r="F249" i="157"/>
  <c r="F493" i="157"/>
  <c r="F517" i="157" s="1"/>
  <c r="D517" i="157"/>
  <c r="M470" i="157"/>
  <c r="N470" i="157" s="1"/>
  <c r="M500" i="157"/>
  <c r="N500" i="157" s="1"/>
  <c r="K1020" i="157"/>
  <c r="K1035" i="157"/>
  <c r="M991" i="157"/>
  <c r="M1036" i="157" s="1"/>
  <c r="K1332" i="157"/>
  <c r="K1347" i="157"/>
  <c r="K1348" i="157"/>
  <c r="K501" i="157"/>
  <c r="K644" i="157"/>
  <c r="K861" i="157"/>
  <c r="K862" i="157"/>
  <c r="K948" i="157"/>
  <c r="D1350" i="157"/>
  <c r="F1329" i="157"/>
  <c r="K1386" i="157"/>
  <c r="K623" i="157"/>
  <c r="M686" i="157"/>
  <c r="N686" i="157" s="1"/>
  <c r="M724" i="157"/>
  <c r="N724" i="157" s="1"/>
  <c r="K809" i="157"/>
  <c r="K846" i="157"/>
  <c r="M1201" i="157"/>
  <c r="N1201" i="157" s="1"/>
  <c r="K1401" i="157"/>
  <c r="K525" i="157"/>
  <c r="K793" i="157"/>
  <c r="K808" i="157"/>
  <c r="K933" i="157"/>
  <c r="K1036" i="157"/>
  <c r="M1106" i="157"/>
  <c r="AB1109" i="157"/>
  <c r="AB1148" i="157" s="1"/>
  <c r="Z1107" i="157"/>
  <c r="AA1107" i="157" s="1"/>
  <c r="AB45" i="57"/>
  <c r="AB46" i="57" s="1"/>
  <c r="Z43" i="57"/>
  <c r="O728" i="157"/>
  <c r="AB689" i="157"/>
  <c r="AB728" i="157" s="1"/>
  <c r="Z687" i="157"/>
  <c r="AB606" i="157"/>
  <c r="AB622" i="157" s="1"/>
  <c r="Z604" i="157"/>
  <c r="AB64" i="57"/>
  <c r="AC64" i="57"/>
  <c r="D647" i="157"/>
  <c r="F605" i="157"/>
  <c r="D811" i="157"/>
  <c r="F789" i="157"/>
  <c r="D864" i="157"/>
  <c r="F842" i="157"/>
  <c r="D1039" i="157"/>
  <c r="F993" i="157"/>
  <c r="D1387" i="157"/>
  <c r="D1396" i="157"/>
  <c r="D1398" i="157"/>
  <c r="C1401" i="157"/>
  <c r="Z1401" i="157"/>
  <c r="D1404" i="157"/>
  <c r="D744" i="157"/>
  <c r="F718" i="157"/>
  <c r="D951" i="157"/>
  <c r="F907" i="157"/>
  <c r="O1403" i="157"/>
  <c r="Y1401" i="157"/>
  <c r="F1037" i="157"/>
  <c r="K1382" i="157"/>
  <c r="E1401" i="157"/>
  <c r="C43" i="57"/>
  <c r="C64" i="57" s="1"/>
  <c r="F36" i="57"/>
  <c r="AA44" i="57"/>
  <c r="AA65" i="57" s="1"/>
  <c r="D33" i="57"/>
  <c r="AA17" i="57"/>
  <c r="AA47" i="57" s="1"/>
  <c r="I17" i="57"/>
  <c r="I39" i="57"/>
  <c r="G39" i="57" s="1"/>
  <c r="M36" i="57"/>
  <c r="K43" i="57"/>
  <c r="M11" i="57"/>
  <c r="AA33" i="57"/>
  <c r="AA61" i="57" s="1"/>
  <c r="E43" i="57"/>
  <c r="E64" i="57" s="1"/>
  <c r="Y45" i="57"/>
  <c r="D39" i="57"/>
  <c r="H42" i="57"/>
  <c r="F17" i="57"/>
  <c r="G42" i="57"/>
  <c r="J11" i="57"/>
  <c r="F37" i="57"/>
  <c r="M41" i="57"/>
  <c r="H17" i="57"/>
  <c r="J35" i="57"/>
  <c r="H39" i="57"/>
  <c r="J38" i="57"/>
  <c r="L38" i="57" s="1"/>
  <c r="J41" i="57"/>
  <c r="D42" i="57"/>
  <c r="F20" i="57"/>
  <c r="AA16" i="46"/>
  <c r="AA44" i="46" s="1"/>
  <c r="F35" i="46"/>
  <c r="D16" i="46"/>
  <c r="D32" i="46"/>
  <c r="I16" i="46"/>
  <c r="M11" i="46"/>
  <c r="N11" i="46" s="1"/>
  <c r="D36" i="46"/>
  <c r="I36" i="46"/>
  <c r="K40" i="46"/>
  <c r="AA32" i="46"/>
  <c r="AA58" i="46" s="1"/>
  <c r="E40" i="46"/>
  <c r="E61" i="46" s="1"/>
  <c r="M36" i="46"/>
  <c r="M59" i="46" s="1"/>
  <c r="G39" i="46"/>
  <c r="Y42" i="46"/>
  <c r="J11" i="46"/>
  <c r="M38" i="46"/>
  <c r="H16" i="46"/>
  <c r="J34" i="46"/>
  <c r="H36" i="46"/>
  <c r="AA41" i="46"/>
  <c r="AA62" i="46" s="1"/>
  <c r="J38" i="46"/>
  <c r="D39" i="46"/>
  <c r="D60" i="46" s="1"/>
  <c r="F19" i="46"/>
  <c r="AC1348" i="157"/>
  <c r="D1342" i="157"/>
  <c r="D1344" i="157"/>
  <c r="AC1349" i="157"/>
  <c r="AB1348" i="157"/>
  <c r="D1333" i="157"/>
  <c r="O1349" i="157"/>
  <c r="AB1349" i="157"/>
  <c r="I1359" i="157"/>
  <c r="AA1359" i="157"/>
  <c r="AA1386" i="157" s="1"/>
  <c r="D1324" i="157"/>
  <c r="D1292" i="157"/>
  <c r="I1270" i="157"/>
  <c r="G1270" i="157" s="1"/>
  <c r="E1274" i="157"/>
  <c r="D1327" i="157"/>
  <c r="D1348" i="157" s="1"/>
  <c r="H1327" i="157"/>
  <c r="F1358" i="157"/>
  <c r="D1381" i="157"/>
  <c r="D1401" i="157" s="1"/>
  <c r="C1292" i="157"/>
  <c r="C1294" i="157"/>
  <c r="D1278" i="157"/>
  <c r="D1293" i="157"/>
  <c r="Y1384" i="157"/>
  <c r="E1278" i="157"/>
  <c r="D1294" i="157"/>
  <c r="Z1296" i="157"/>
  <c r="AA1321" i="157"/>
  <c r="AA1346" i="157" s="1"/>
  <c r="I1327" i="157"/>
  <c r="M1381" i="157"/>
  <c r="N1381" i="157" s="1"/>
  <c r="K1278" i="157"/>
  <c r="E1292" i="157"/>
  <c r="K1293" i="157"/>
  <c r="C1278" i="157"/>
  <c r="Z1278" i="157"/>
  <c r="Z1292" i="157"/>
  <c r="C1293" i="157"/>
  <c r="Z1293" i="157"/>
  <c r="J1294" i="157"/>
  <c r="K1294" i="157"/>
  <c r="AB1294" i="157"/>
  <c r="AA1305" i="157"/>
  <c r="AA1332" i="157" s="1"/>
  <c r="D1321" i="157"/>
  <c r="D1346" i="157" s="1"/>
  <c r="AA1347" i="157"/>
  <c r="C1328" i="157"/>
  <c r="C1349" i="157" s="1"/>
  <c r="F1377" i="157"/>
  <c r="F1270" i="157"/>
  <c r="Z1273" i="157"/>
  <c r="E1293" i="157"/>
  <c r="E1294" i="157"/>
  <c r="F1300" i="157"/>
  <c r="F1302" i="157"/>
  <c r="F1304" i="157"/>
  <c r="E1328" i="157"/>
  <c r="E1349" i="157" s="1"/>
  <c r="AA1375" i="157"/>
  <c r="AA1400" i="157" s="1"/>
  <c r="D1375" i="157"/>
  <c r="O1277" i="157"/>
  <c r="AC1294" i="157"/>
  <c r="I1305" i="157"/>
  <c r="K1328" i="157"/>
  <c r="F1354" i="157"/>
  <c r="F1356" i="157"/>
  <c r="L1354" i="157"/>
  <c r="M1354" i="157"/>
  <c r="N1354" i="157" s="1"/>
  <c r="F1357" i="157"/>
  <c r="D1359" i="157"/>
  <c r="H1359" i="157"/>
  <c r="F1374" i="157"/>
  <c r="J1377" i="157"/>
  <c r="F1378" i="157"/>
  <c r="H1381" i="157"/>
  <c r="J1355" i="157"/>
  <c r="L1355" i="157" s="1"/>
  <c r="J1380" i="157"/>
  <c r="L1380" i="157" s="1"/>
  <c r="I1381" i="157"/>
  <c r="AA1383" i="157"/>
  <c r="AA1404" i="157" s="1"/>
  <c r="J1379" i="157"/>
  <c r="L1379" i="157" s="1"/>
  <c r="M1324" i="157"/>
  <c r="M1347" i="157" s="1"/>
  <c r="L1300" i="157"/>
  <c r="M1300" i="157"/>
  <c r="N1300" i="157" s="1"/>
  <c r="F1303" i="157"/>
  <c r="D1305" i="157"/>
  <c r="H1305" i="157"/>
  <c r="F1320" i="157"/>
  <c r="F1323" i="157"/>
  <c r="H1324" i="157"/>
  <c r="M1327" i="157"/>
  <c r="M1348" i="157" s="1"/>
  <c r="J1301" i="157"/>
  <c r="L1301" i="157" s="1"/>
  <c r="I1324" i="157"/>
  <c r="I1347" i="157" s="1"/>
  <c r="J1326" i="157"/>
  <c r="AA1329" i="157"/>
  <c r="AA1350" i="157" s="1"/>
  <c r="F1326" i="157"/>
  <c r="O1295" i="157"/>
  <c r="AA1238" i="157"/>
  <c r="F1273" i="157"/>
  <c r="AA1270" i="157"/>
  <c r="M1272" i="157"/>
  <c r="N1272" i="157" s="1"/>
  <c r="D1274" i="157"/>
  <c r="M1267" i="157"/>
  <c r="N1267" i="157" s="1"/>
  <c r="C1274" i="157"/>
  <c r="L1273" i="157"/>
  <c r="G1273" i="157"/>
  <c r="L1272" i="157"/>
  <c r="J1270" i="157"/>
  <c r="K1274" i="157"/>
  <c r="H1270" i="157"/>
  <c r="H1273" i="157"/>
  <c r="H1233" i="157"/>
  <c r="H1236" i="157"/>
  <c r="AA1249" i="157"/>
  <c r="AA1265" i="157"/>
  <c r="F1198" i="157"/>
  <c r="F1233" i="157"/>
  <c r="F1236" i="157"/>
  <c r="E1237" i="157"/>
  <c r="K1237" i="157"/>
  <c r="C1237" i="157"/>
  <c r="M1235" i="157"/>
  <c r="N1235" i="157" s="1"/>
  <c r="J1233" i="157"/>
  <c r="L1233" i="157" s="1"/>
  <c r="I1233" i="157"/>
  <c r="I1237" i="157" s="1"/>
  <c r="M1233" i="157"/>
  <c r="N1233" i="157" s="1"/>
  <c r="L1236" i="157"/>
  <c r="L1230" i="157"/>
  <c r="G1236" i="157"/>
  <c r="L1235" i="157"/>
  <c r="D1237" i="157"/>
  <c r="E1163" i="157"/>
  <c r="E1164" i="157"/>
  <c r="F1193" i="157"/>
  <c r="AA1212" i="157"/>
  <c r="AA1228" i="157"/>
  <c r="E1149" i="157"/>
  <c r="F1228" i="157"/>
  <c r="O1148" i="157"/>
  <c r="K1149" i="157"/>
  <c r="Z1164" i="157"/>
  <c r="C1165" i="157"/>
  <c r="F1159" i="157"/>
  <c r="AA1177" i="157"/>
  <c r="H1212" i="157"/>
  <c r="F1265" i="157"/>
  <c r="Z1149" i="157"/>
  <c r="C1163" i="157"/>
  <c r="C1164" i="157"/>
  <c r="E1165" i="157"/>
  <c r="AC1148" i="157"/>
  <c r="AA1193" i="157"/>
  <c r="C1149" i="157"/>
  <c r="K1165" i="157"/>
  <c r="Z1163" i="157"/>
  <c r="K1164" i="157"/>
  <c r="Z1167" i="157"/>
  <c r="H1177" i="157"/>
  <c r="F1212" i="157"/>
  <c r="I1177" i="157"/>
  <c r="G1177" i="157" s="1"/>
  <c r="Y1149" i="157"/>
  <c r="F1177" i="157"/>
  <c r="L1195" i="157"/>
  <c r="C1202" i="157"/>
  <c r="J1249" i="157"/>
  <c r="H1249" i="157"/>
  <c r="AB1166" i="157"/>
  <c r="M1195" i="157"/>
  <c r="N1195" i="157" s="1"/>
  <c r="F1201" i="157"/>
  <c r="Y1204" i="157"/>
  <c r="AB1165" i="157"/>
  <c r="AC1166" i="157"/>
  <c r="I1212" i="157"/>
  <c r="G1212" i="157" s="1"/>
  <c r="AC1165" i="157"/>
  <c r="AA1198" i="157"/>
  <c r="J1202" i="157"/>
  <c r="Z1201" i="157"/>
  <c r="AA1201" i="157" s="1"/>
  <c r="I1249" i="157"/>
  <c r="F1249" i="157"/>
  <c r="M1244" i="157"/>
  <c r="N1244" i="157" s="1"/>
  <c r="M1207" i="157"/>
  <c r="N1207" i="157" s="1"/>
  <c r="J1212" i="157"/>
  <c r="L1212" i="157" s="1"/>
  <c r="L1201" i="157"/>
  <c r="L1198" i="157"/>
  <c r="G1198" i="157"/>
  <c r="M1171" i="157"/>
  <c r="N1171" i="157" s="1"/>
  <c r="J1177" i="157"/>
  <c r="L1177" i="157" s="1"/>
  <c r="L1200" i="157"/>
  <c r="I1201" i="157"/>
  <c r="I1294" i="157" s="1"/>
  <c r="AA1203" i="157"/>
  <c r="K1202" i="157"/>
  <c r="AC1204" i="157"/>
  <c r="H1198" i="157"/>
  <c r="H1201" i="157"/>
  <c r="O1166" i="157"/>
  <c r="F1140" i="157"/>
  <c r="AA1121" i="157"/>
  <c r="Y1109" i="157"/>
  <c r="H1144" i="157"/>
  <c r="AA1137" i="157"/>
  <c r="D1099" i="157"/>
  <c r="F1099" i="157" s="1"/>
  <c r="D1141" i="157"/>
  <c r="C1145" i="157"/>
  <c r="K1075" i="157"/>
  <c r="C1107" i="157"/>
  <c r="M1071" i="157"/>
  <c r="N1071" i="157" s="1"/>
  <c r="I949" i="157"/>
  <c r="AA1051" i="157"/>
  <c r="Z1144" i="157"/>
  <c r="H1074" i="157"/>
  <c r="AA1141" i="157"/>
  <c r="D1067" i="157"/>
  <c r="F1067" i="157" s="1"/>
  <c r="D1051" i="157"/>
  <c r="F1051" i="157" s="1"/>
  <c r="M1141" i="157"/>
  <c r="N1141" i="157" s="1"/>
  <c r="I1051" i="157"/>
  <c r="G1051" i="157" s="1"/>
  <c r="C1075" i="157"/>
  <c r="I1083" i="157"/>
  <c r="G1083" i="157" s="1"/>
  <c r="AA1083" i="157"/>
  <c r="D1103" i="157"/>
  <c r="F1103" i="157" s="1"/>
  <c r="I1103" i="157"/>
  <c r="G1103" i="157" s="1"/>
  <c r="I1106" i="157"/>
  <c r="F1139" i="157"/>
  <c r="K1145" i="157"/>
  <c r="F1070" i="157"/>
  <c r="E1075" i="157"/>
  <c r="M1080" i="157"/>
  <c r="N1080" i="157" s="1"/>
  <c r="K1107" i="157"/>
  <c r="D1121" i="157"/>
  <c r="D1137" i="157"/>
  <c r="E1145" i="157"/>
  <c r="D1083" i="157"/>
  <c r="F1083" i="157" s="1"/>
  <c r="E1107" i="157"/>
  <c r="AA1067" i="157"/>
  <c r="I1071" i="157"/>
  <c r="G1071" i="157" s="1"/>
  <c r="AA1099" i="157"/>
  <c r="I1121" i="157"/>
  <c r="I1141" i="157"/>
  <c r="I1144" i="157"/>
  <c r="M1121" i="157"/>
  <c r="N1121" i="157" s="1"/>
  <c r="Y1147" i="157"/>
  <c r="J1113" i="157"/>
  <c r="F1120" i="157"/>
  <c r="H1121" i="157"/>
  <c r="J1139" i="157"/>
  <c r="H1141" i="157"/>
  <c r="AA1146" i="157"/>
  <c r="J1143" i="157"/>
  <c r="D1144" i="157"/>
  <c r="F1124" i="157"/>
  <c r="M1103" i="157"/>
  <c r="M1107" i="157" s="1"/>
  <c r="J1080" i="157"/>
  <c r="H1083" i="157"/>
  <c r="J1101" i="157"/>
  <c r="H1103" i="157"/>
  <c r="AA1108" i="157"/>
  <c r="J1105" i="157"/>
  <c r="D1106" i="157"/>
  <c r="F1086" i="157"/>
  <c r="M1051" i="157"/>
  <c r="N1051" i="157" s="1"/>
  <c r="G1074" i="157"/>
  <c r="J1043" i="157"/>
  <c r="M1073" i="157"/>
  <c r="N1073" i="157" s="1"/>
  <c r="H1051" i="157"/>
  <c r="J1069" i="157"/>
  <c r="D1071" i="157"/>
  <c r="F1071" i="157" s="1"/>
  <c r="H1071" i="157"/>
  <c r="AA1076" i="157"/>
  <c r="J1073" i="157"/>
  <c r="D1074" i="157"/>
  <c r="D1075" i="157" s="1"/>
  <c r="F1054" i="157"/>
  <c r="D1033" i="157"/>
  <c r="D1032" i="157"/>
  <c r="H905" i="157"/>
  <c r="C949" i="157"/>
  <c r="D1030" i="157"/>
  <c r="AB1036" i="157"/>
  <c r="AA925" i="157"/>
  <c r="AC1036" i="157"/>
  <c r="O1038" i="157"/>
  <c r="AB1038" i="157"/>
  <c r="D1021" i="157"/>
  <c r="AC1038" i="157"/>
  <c r="AA965" i="157"/>
  <c r="AA1020" i="157" s="1"/>
  <c r="AA981" i="157"/>
  <c r="E947" i="157"/>
  <c r="F984" i="157"/>
  <c r="F985" i="157"/>
  <c r="C992" i="157"/>
  <c r="C1038" i="157" s="1"/>
  <c r="C947" i="157"/>
  <c r="AB932" i="157"/>
  <c r="H965" i="157"/>
  <c r="AA1035" i="157"/>
  <c r="K992" i="157"/>
  <c r="E949" i="157"/>
  <c r="AB949" i="157"/>
  <c r="I988" i="157"/>
  <c r="I1035" i="157" s="1"/>
  <c r="H991" i="157"/>
  <c r="D945" i="157"/>
  <c r="AB950" i="157"/>
  <c r="I991" i="157"/>
  <c r="I1036" i="157" s="1"/>
  <c r="D981" i="157"/>
  <c r="F981" i="157" s="1"/>
  <c r="F962" i="157"/>
  <c r="I965" i="157"/>
  <c r="D965" i="157"/>
  <c r="F963" i="157"/>
  <c r="F986" i="157"/>
  <c r="E992" i="157"/>
  <c r="E1038" i="157" s="1"/>
  <c r="J955" i="157"/>
  <c r="M956" i="157"/>
  <c r="N956" i="157" s="1"/>
  <c r="D988" i="157"/>
  <c r="H988" i="157"/>
  <c r="AA993" i="157"/>
  <c r="AA1039" i="157" s="1"/>
  <c r="J983" i="157"/>
  <c r="M985" i="157"/>
  <c r="N985" i="157" s="1"/>
  <c r="J987" i="157"/>
  <c r="J990" i="157"/>
  <c r="D991" i="157"/>
  <c r="D934" i="157"/>
  <c r="K949" i="157"/>
  <c r="AC950" i="157"/>
  <c r="Y947" i="157"/>
  <c r="C906" i="157"/>
  <c r="C950" i="157" s="1"/>
  <c r="D943" i="157"/>
  <c r="D946" i="157"/>
  <c r="AC949" i="157"/>
  <c r="O950" i="157"/>
  <c r="F901" i="157"/>
  <c r="Z929" i="157"/>
  <c r="D805" i="157"/>
  <c r="AC809" i="157"/>
  <c r="AA928" i="157"/>
  <c r="D856" i="157"/>
  <c r="I878" i="157"/>
  <c r="Y930" i="157"/>
  <c r="J929" i="157"/>
  <c r="D925" i="157"/>
  <c r="D929" i="157"/>
  <c r="O863" i="157"/>
  <c r="M868" i="157"/>
  <c r="N868" i="157" s="1"/>
  <c r="AA878" i="157"/>
  <c r="AA933" i="157" s="1"/>
  <c r="AA894" i="157"/>
  <c r="Y950" i="157"/>
  <c r="J878" i="157"/>
  <c r="J933" i="157" s="1"/>
  <c r="D878" i="157"/>
  <c r="F897" i="157"/>
  <c r="F898" i="157"/>
  <c r="H878" i="157"/>
  <c r="F876" i="157"/>
  <c r="D858" i="157"/>
  <c r="AC862" i="157"/>
  <c r="F875" i="157"/>
  <c r="M876" i="157"/>
  <c r="N876" i="157" s="1"/>
  <c r="I902" i="157"/>
  <c r="AA948" i="157"/>
  <c r="K906" i="157"/>
  <c r="D847" i="157"/>
  <c r="AB863" i="157"/>
  <c r="E906" i="157"/>
  <c r="E950" i="157" s="1"/>
  <c r="AB862" i="157"/>
  <c r="AC863" i="157"/>
  <c r="D894" i="157"/>
  <c r="F894" i="157" s="1"/>
  <c r="L875" i="157"/>
  <c r="G905" i="157"/>
  <c r="F877" i="157"/>
  <c r="F899" i="157"/>
  <c r="M904" i="157"/>
  <c r="N904" i="157" s="1"/>
  <c r="M899" i="157"/>
  <c r="N899" i="157" s="1"/>
  <c r="D902" i="157"/>
  <c r="H902" i="157"/>
  <c r="AA907" i="157"/>
  <c r="AA951" i="157" s="1"/>
  <c r="J896" i="157"/>
  <c r="J900" i="157"/>
  <c r="L900" i="157" s="1"/>
  <c r="J904" i="157"/>
  <c r="D905" i="157"/>
  <c r="AC790" i="157"/>
  <c r="K841" i="157"/>
  <c r="D837" i="157"/>
  <c r="AA833" i="157"/>
  <c r="AA860" i="157" s="1"/>
  <c r="I817" i="157"/>
  <c r="I846" i="157" s="1"/>
  <c r="D806" i="157"/>
  <c r="O790" i="157"/>
  <c r="AB790" i="157"/>
  <c r="F835" i="157"/>
  <c r="I840" i="157"/>
  <c r="H840" i="157"/>
  <c r="D794" i="157"/>
  <c r="AB809" i="157"/>
  <c r="AA817" i="157"/>
  <c r="AA846" i="157" s="1"/>
  <c r="D833" i="157"/>
  <c r="M837" i="157"/>
  <c r="M861" i="157" s="1"/>
  <c r="AA861" i="157"/>
  <c r="C841" i="157"/>
  <c r="C863" i="157" s="1"/>
  <c r="E841" i="157"/>
  <c r="E863" i="157" s="1"/>
  <c r="L815" i="157"/>
  <c r="F815" i="157"/>
  <c r="M815" i="157"/>
  <c r="N815" i="157" s="1"/>
  <c r="D817" i="157"/>
  <c r="H817" i="157"/>
  <c r="F832" i="157"/>
  <c r="J835" i="157"/>
  <c r="F836" i="157"/>
  <c r="H837" i="157"/>
  <c r="M840" i="157"/>
  <c r="M862" i="157" s="1"/>
  <c r="F840" i="157"/>
  <c r="J816" i="157"/>
  <c r="L816" i="157" s="1"/>
  <c r="I837" i="157"/>
  <c r="J839" i="157"/>
  <c r="AA842" i="157"/>
  <c r="AA864" i="157" s="1"/>
  <c r="F839" i="157"/>
  <c r="C729" i="157"/>
  <c r="D743" i="157"/>
  <c r="Z745" i="157"/>
  <c r="I760" i="157"/>
  <c r="I793" i="157" s="1"/>
  <c r="D787" i="157"/>
  <c r="D809" i="157" s="1"/>
  <c r="AA760" i="157"/>
  <c r="AA793" i="157" s="1"/>
  <c r="AA776" i="157"/>
  <c r="AA807" i="157" s="1"/>
  <c r="AA808" i="157"/>
  <c r="K729" i="157"/>
  <c r="E745" i="157"/>
  <c r="E729" i="157"/>
  <c r="C745" i="157"/>
  <c r="F781" i="157"/>
  <c r="Y729" i="157"/>
  <c r="Y745" i="157"/>
  <c r="K746" i="157"/>
  <c r="K747" i="157"/>
  <c r="Z729" i="157"/>
  <c r="I783" i="157"/>
  <c r="C746" i="157"/>
  <c r="Z746" i="157"/>
  <c r="C747" i="157"/>
  <c r="Y747" i="157"/>
  <c r="D749" i="157"/>
  <c r="E746" i="157"/>
  <c r="E747" i="157"/>
  <c r="F785" i="157"/>
  <c r="E788" i="157"/>
  <c r="E810" i="157" s="1"/>
  <c r="F755" i="157"/>
  <c r="F759" i="157"/>
  <c r="AC728" i="157"/>
  <c r="F756" i="157"/>
  <c r="F778" i="157"/>
  <c r="D783" i="157"/>
  <c r="M785" i="157"/>
  <c r="N785" i="157" s="1"/>
  <c r="AA789" i="157"/>
  <c r="AC747" i="157"/>
  <c r="O748" i="157"/>
  <c r="AB748" i="157"/>
  <c r="Y749" i="157"/>
  <c r="C788" i="157"/>
  <c r="C810" i="157" s="1"/>
  <c r="Y810" i="157"/>
  <c r="D731" i="157"/>
  <c r="AC748" i="157"/>
  <c r="Z749" i="157"/>
  <c r="D742" i="157"/>
  <c r="D740" i="157"/>
  <c r="D776" i="157"/>
  <c r="M783" i="157"/>
  <c r="M808" i="157" s="1"/>
  <c r="K788" i="157"/>
  <c r="AB747" i="157"/>
  <c r="J760" i="157"/>
  <c r="L753" i="157"/>
  <c r="G787" i="157"/>
  <c r="L778" i="157"/>
  <c r="F754" i="157"/>
  <c r="F758" i="157"/>
  <c r="F753" i="157"/>
  <c r="F757" i="157"/>
  <c r="D760" i="157"/>
  <c r="H760" i="157"/>
  <c r="F779" i="157"/>
  <c r="J785" i="157"/>
  <c r="J787" i="157" s="1"/>
  <c r="J809" i="157" s="1"/>
  <c r="H787" i="157"/>
  <c r="Z809" i="157"/>
  <c r="M753" i="157"/>
  <c r="N753" i="157" s="1"/>
  <c r="J780" i="157"/>
  <c r="L780" i="157" s="1"/>
  <c r="J779" i="157"/>
  <c r="L779" i="157" s="1"/>
  <c r="H783" i="157"/>
  <c r="C643" i="157"/>
  <c r="O622" i="157"/>
  <c r="AA688" i="157"/>
  <c r="AC622" i="157"/>
  <c r="H724" i="157"/>
  <c r="AA675" i="157"/>
  <c r="H659" i="157"/>
  <c r="D633" i="157"/>
  <c r="AA659" i="157"/>
  <c r="I683" i="157"/>
  <c r="G683" i="157" s="1"/>
  <c r="AA699" i="157"/>
  <c r="C725" i="157"/>
  <c r="E687" i="157"/>
  <c r="H603" i="157"/>
  <c r="I659" i="157"/>
  <c r="G659" i="157" s="1"/>
  <c r="H686" i="157"/>
  <c r="F723" i="157"/>
  <c r="AA726" i="157"/>
  <c r="Z643" i="157"/>
  <c r="D635" i="157"/>
  <c r="D624" i="157"/>
  <c r="AC646" i="157"/>
  <c r="F651" i="157"/>
  <c r="D659" i="157"/>
  <c r="F659" i="157" s="1"/>
  <c r="F655" i="157"/>
  <c r="F677" i="157"/>
  <c r="F681" i="157"/>
  <c r="C687" i="157"/>
  <c r="F720" i="157"/>
  <c r="H721" i="157"/>
  <c r="Y643" i="157"/>
  <c r="F595" i="157"/>
  <c r="M601" i="157"/>
  <c r="E643" i="157"/>
  <c r="K645" i="157"/>
  <c r="Y689" i="157"/>
  <c r="D675" i="157"/>
  <c r="F675" i="157" s="1"/>
  <c r="H699" i="157"/>
  <c r="I721" i="157"/>
  <c r="I724" i="157"/>
  <c r="C637" i="157"/>
  <c r="D639" i="157"/>
  <c r="AB646" i="157"/>
  <c r="M651" i="157"/>
  <c r="N651" i="157" s="1"/>
  <c r="F658" i="157"/>
  <c r="F674" i="157"/>
  <c r="M677" i="157"/>
  <c r="N677" i="157" s="1"/>
  <c r="F680" i="157"/>
  <c r="K687" i="157"/>
  <c r="F692" i="157"/>
  <c r="F696" i="157"/>
  <c r="D716" i="157"/>
  <c r="K725" i="157"/>
  <c r="L692" i="157"/>
  <c r="J721" i="157"/>
  <c r="F694" i="157"/>
  <c r="F724" i="157"/>
  <c r="E725" i="157"/>
  <c r="J698" i="157"/>
  <c r="L698" i="157" s="1"/>
  <c r="AA716" i="157"/>
  <c r="D721" i="157"/>
  <c r="M721" i="157"/>
  <c r="N721" i="157" s="1"/>
  <c r="J723" i="157"/>
  <c r="L677" i="157"/>
  <c r="L651" i="157"/>
  <c r="J653" i="157"/>
  <c r="L653" i="157" s="1"/>
  <c r="F653" i="157"/>
  <c r="J656" i="157"/>
  <c r="L656" i="157" s="1"/>
  <c r="F657" i="157"/>
  <c r="J678" i="157"/>
  <c r="L678" i="157" s="1"/>
  <c r="F679" i="157"/>
  <c r="J682" i="157"/>
  <c r="L682" i="157" s="1"/>
  <c r="I686" i="157"/>
  <c r="F652" i="157"/>
  <c r="J654" i="157"/>
  <c r="L654" i="157" s="1"/>
  <c r="D683" i="157"/>
  <c r="F683" i="157" s="1"/>
  <c r="H683" i="157"/>
  <c r="J685" i="157"/>
  <c r="D686" i="157"/>
  <c r="D747" i="157" s="1"/>
  <c r="O646" i="157"/>
  <c r="AA612" i="157"/>
  <c r="AA613" i="157" s="1"/>
  <c r="F594" i="157"/>
  <c r="J592" i="157"/>
  <c r="L592" i="157" s="1"/>
  <c r="J596" i="157"/>
  <c r="L596" i="157" s="1"/>
  <c r="J593" i="157"/>
  <c r="L593" i="157" s="1"/>
  <c r="AA330" i="157"/>
  <c r="AA365" i="157" s="1"/>
  <c r="AA586" i="157"/>
  <c r="D570" i="157"/>
  <c r="AA605" i="157"/>
  <c r="AA647" i="157" s="1"/>
  <c r="D612" i="157"/>
  <c r="Z308" i="157"/>
  <c r="M570" i="157"/>
  <c r="M623" i="157" s="1"/>
  <c r="I570" i="157"/>
  <c r="E519" i="157"/>
  <c r="C505" i="157"/>
  <c r="Y524" i="157"/>
  <c r="I599" i="157"/>
  <c r="F566" i="157"/>
  <c r="F562" i="157"/>
  <c r="Z613" i="157"/>
  <c r="Y308" i="157"/>
  <c r="K604" i="157"/>
  <c r="Z526" i="157"/>
  <c r="AB504" i="157"/>
  <c r="AB530" i="157"/>
  <c r="Z505" i="157"/>
  <c r="E505" i="157"/>
  <c r="Z524" i="157"/>
  <c r="O527" i="157"/>
  <c r="D599" i="157"/>
  <c r="F598" i="157"/>
  <c r="C604" i="157"/>
  <c r="C646" i="157" s="1"/>
  <c r="K505" i="157"/>
  <c r="C524" i="157"/>
  <c r="Z365" i="157"/>
  <c r="D645" i="157"/>
  <c r="E524" i="157"/>
  <c r="C526" i="157"/>
  <c r="D586" i="157"/>
  <c r="M526" i="157"/>
  <c r="E526" i="157"/>
  <c r="G603" i="157"/>
  <c r="J561" i="157"/>
  <c r="L561" i="157" s="1"/>
  <c r="J565" i="157"/>
  <c r="L565" i="157" s="1"/>
  <c r="J560" i="157"/>
  <c r="J568" i="157"/>
  <c r="L568" i="157" s="1"/>
  <c r="H570" i="157"/>
  <c r="AA570" i="157"/>
  <c r="AA623" i="157" s="1"/>
  <c r="F585" i="157"/>
  <c r="J591" i="157"/>
  <c r="F597" i="157"/>
  <c r="F560" i="157"/>
  <c r="J563" i="157"/>
  <c r="L563" i="157" s="1"/>
  <c r="F564" i="157"/>
  <c r="J567" i="157"/>
  <c r="L567" i="157" s="1"/>
  <c r="F591" i="157"/>
  <c r="H599" i="157"/>
  <c r="J601" i="157"/>
  <c r="J603" i="157" s="1"/>
  <c r="E604" i="157"/>
  <c r="E646" i="157" s="1"/>
  <c r="M591" i="157"/>
  <c r="N591" i="157" s="1"/>
  <c r="D506" i="157"/>
  <c r="O503" i="157"/>
  <c r="O504" i="157" s="1"/>
  <c r="Y505" i="157"/>
  <c r="O530" i="157"/>
  <c r="Y526" i="157"/>
  <c r="E501" i="157"/>
  <c r="M501" i="157"/>
  <c r="D518" i="157"/>
  <c r="C519" i="157"/>
  <c r="K526" i="157"/>
  <c r="AC527" i="157"/>
  <c r="D515" i="157"/>
  <c r="AA502" i="157"/>
  <c r="H470" i="157"/>
  <c r="AA495" i="157"/>
  <c r="AA499" i="157"/>
  <c r="H467" i="157"/>
  <c r="F476" i="157"/>
  <c r="E471" i="157"/>
  <c r="H450" i="157"/>
  <c r="D467" i="157"/>
  <c r="AA477" i="157"/>
  <c r="H477" i="157"/>
  <c r="M467" i="157"/>
  <c r="N467" i="157" s="1"/>
  <c r="AA472" i="157"/>
  <c r="AA525" i="157"/>
  <c r="D470" i="157"/>
  <c r="F470" i="157" s="1"/>
  <c r="D500" i="157"/>
  <c r="F277" i="157"/>
  <c r="F273" i="157"/>
  <c r="D393" i="157"/>
  <c r="F393" i="157" s="1"/>
  <c r="F410" i="157"/>
  <c r="AA450" i="157"/>
  <c r="I477" i="157"/>
  <c r="D495" i="157"/>
  <c r="C471" i="157"/>
  <c r="C527" i="157" s="1"/>
  <c r="K471" i="157"/>
  <c r="AA461" i="157"/>
  <c r="D461" i="157"/>
  <c r="F461" i="157" s="1"/>
  <c r="I450" i="157"/>
  <c r="G450" i="157" s="1"/>
  <c r="F449" i="157"/>
  <c r="F446" i="157"/>
  <c r="L476" i="157"/>
  <c r="M477" i="157"/>
  <c r="N477" i="157" s="1"/>
  <c r="Z503" i="157"/>
  <c r="F480" i="157"/>
  <c r="J499" i="157"/>
  <c r="I500" i="157"/>
  <c r="AC503" i="157"/>
  <c r="D477" i="157"/>
  <c r="H500" i="157"/>
  <c r="L446" i="157"/>
  <c r="J470" i="157"/>
  <c r="L469" i="157"/>
  <c r="J466" i="157"/>
  <c r="L466" i="157" s="1"/>
  <c r="J447" i="157"/>
  <c r="L447" i="157" s="1"/>
  <c r="F448" i="157"/>
  <c r="F453" i="157"/>
  <c r="J464" i="157"/>
  <c r="F466" i="157"/>
  <c r="I467" i="157"/>
  <c r="I470" i="157"/>
  <c r="Y473" i="157"/>
  <c r="F469" i="157"/>
  <c r="Z471" i="157"/>
  <c r="M447" i="157"/>
  <c r="N447" i="157" s="1"/>
  <c r="D450" i="157"/>
  <c r="F450" i="157" s="1"/>
  <c r="AA393" i="157"/>
  <c r="AA394" i="157" s="1"/>
  <c r="AA410" i="157"/>
  <c r="F407" i="157"/>
  <c r="AA269" i="157"/>
  <c r="AA279" i="157"/>
  <c r="F274" i="157"/>
  <c r="AA253" i="157"/>
  <c r="M384" i="157"/>
  <c r="N384" i="157" s="1"/>
  <c r="Z394" i="157"/>
  <c r="K279" i="157"/>
  <c r="AA384" i="157"/>
  <c r="D278" i="157"/>
  <c r="F278" i="157" s="1"/>
  <c r="H253" i="157"/>
  <c r="J273" i="157"/>
  <c r="AA381" i="157"/>
  <c r="E279" i="157"/>
  <c r="F385" i="157"/>
  <c r="J278" i="157"/>
  <c r="L278" i="157" s="1"/>
  <c r="L276" i="157"/>
  <c r="C279" i="157"/>
  <c r="H278" i="157"/>
  <c r="I278" i="157"/>
  <c r="AA325" i="157"/>
  <c r="F276" i="157"/>
  <c r="H274" i="157"/>
  <c r="G274" i="157"/>
  <c r="AA287" i="157"/>
  <c r="D381" i="157"/>
  <c r="Y386" i="157"/>
  <c r="AA303" i="157"/>
  <c r="Z386" i="157"/>
  <c r="AA385" i="157"/>
  <c r="J384" i="157"/>
  <c r="F384" i="157"/>
  <c r="F370" i="157"/>
  <c r="AC386" i="157"/>
  <c r="J247" i="157"/>
  <c r="L247" i="157" s="1"/>
  <c r="D253" i="157"/>
  <c r="F253" i="157" s="1"/>
  <c r="D325" i="157"/>
  <c r="F325" i="157" s="1"/>
  <c r="J248" i="157"/>
  <c r="L248" i="157" s="1"/>
  <c r="I287" i="157"/>
  <c r="M285" i="157"/>
  <c r="N285" i="157" s="1"/>
  <c r="J286" i="157"/>
  <c r="L286" i="157" s="1"/>
  <c r="D287" i="157"/>
  <c r="H287" i="157"/>
  <c r="J285" i="157"/>
  <c r="D303" i="157"/>
  <c r="F303" i="157" s="1"/>
  <c r="I253" i="157"/>
  <c r="G253" i="157" s="1"/>
  <c r="M248" i="157"/>
  <c r="N248" i="157" s="1"/>
  <c r="M277" i="157"/>
  <c r="N277" i="157" s="1"/>
  <c r="M273" i="157"/>
  <c r="N273" i="157" s="1"/>
  <c r="AA280" i="157"/>
  <c r="Y281" i="157"/>
  <c r="C241" i="157"/>
  <c r="AA242" i="157"/>
  <c r="O281" i="157"/>
  <c r="Z281" i="157"/>
  <c r="H214" i="157"/>
  <c r="I237" i="157"/>
  <c r="G237" i="157" s="1"/>
  <c r="D230" i="157"/>
  <c r="F230" i="157" s="1"/>
  <c r="AA214" i="157"/>
  <c r="E241" i="157"/>
  <c r="F212" i="157"/>
  <c r="K241" i="157"/>
  <c r="Y243" i="157"/>
  <c r="AA230" i="157"/>
  <c r="I214" i="157"/>
  <c r="G214" i="157" s="1"/>
  <c r="M239" i="157"/>
  <c r="N239" i="157" s="1"/>
  <c r="D240" i="157"/>
  <c r="F240" i="157" s="1"/>
  <c r="L212" i="157"/>
  <c r="M214" i="157"/>
  <c r="N214" i="157" s="1"/>
  <c r="G240" i="157"/>
  <c r="Z243" i="157"/>
  <c r="AA241" i="157"/>
  <c r="M237" i="157"/>
  <c r="N237" i="157" s="1"/>
  <c r="D214" i="157"/>
  <c r="F214" i="157" s="1"/>
  <c r="D237" i="157"/>
  <c r="H237" i="157"/>
  <c r="H240" i="157"/>
  <c r="O243" i="157"/>
  <c r="J213" i="157"/>
  <c r="L213" i="157" s="1"/>
  <c r="F217" i="157"/>
  <c r="F236" i="157"/>
  <c r="J239" i="157"/>
  <c r="AC243" i="157"/>
  <c r="AA43" i="57" l="1"/>
  <c r="AA687" i="157"/>
  <c r="AA604" i="157"/>
  <c r="Z527" i="157"/>
  <c r="F1387" i="157"/>
  <c r="F943" i="157"/>
  <c r="F1398" i="157"/>
  <c r="E308" i="37"/>
  <c r="F1396" i="157"/>
  <c r="J699" i="157"/>
  <c r="N692" i="157"/>
  <c r="M699" i="157"/>
  <c r="N699" i="157" s="1"/>
  <c r="Y46" i="57"/>
  <c r="Y43" i="46"/>
  <c r="Y1385" i="157"/>
  <c r="AC1277" i="157"/>
  <c r="AC932" i="157"/>
  <c r="AC504" i="157"/>
  <c r="N601" i="157"/>
  <c r="M603" i="157"/>
  <c r="I1165" i="157"/>
  <c r="G988" i="157"/>
  <c r="N526" i="157"/>
  <c r="M16" i="46"/>
  <c r="M44" i="46" s="1"/>
  <c r="AA745" i="157"/>
  <c r="M39" i="46"/>
  <c r="N38" i="46"/>
  <c r="G16" i="46"/>
  <c r="I44" i="46"/>
  <c r="M42" i="57"/>
  <c r="N41" i="57"/>
  <c r="N623" i="157"/>
  <c r="N501" i="157"/>
  <c r="G36" i="46"/>
  <c r="I59" i="46"/>
  <c r="M39" i="57"/>
  <c r="N36" i="57"/>
  <c r="N862" i="157"/>
  <c r="N1348" i="157"/>
  <c r="N840" i="157"/>
  <c r="N1324" i="157"/>
  <c r="N1103" i="157"/>
  <c r="N1107" i="157"/>
  <c r="I43" i="57"/>
  <c r="I64" i="57" s="1"/>
  <c r="I62" i="57"/>
  <c r="N861" i="157"/>
  <c r="N1347" i="157"/>
  <c r="N837" i="157"/>
  <c r="M17" i="57"/>
  <c r="N11" i="57"/>
  <c r="G17" i="57"/>
  <c r="I47" i="57"/>
  <c r="N808" i="157"/>
  <c r="N36" i="46"/>
  <c r="N991" i="157"/>
  <c r="N1327" i="157"/>
  <c r="N570" i="157"/>
  <c r="N783" i="157"/>
  <c r="N59" i="46"/>
  <c r="N1036" i="157"/>
  <c r="N793" i="157"/>
  <c r="K64" i="57"/>
  <c r="K61" i="46"/>
  <c r="F1321" i="157"/>
  <c r="F32" i="46"/>
  <c r="D58" i="46"/>
  <c r="F36" i="46"/>
  <c r="D59" i="46"/>
  <c r="F16" i="46"/>
  <c r="D44" i="46"/>
  <c r="F33" i="57"/>
  <c r="D61" i="57"/>
  <c r="F42" i="57"/>
  <c r="D63" i="57"/>
  <c r="F39" i="57"/>
  <c r="D62" i="57"/>
  <c r="Z689" i="157"/>
  <c r="AA1273" i="157"/>
  <c r="AA1276" i="157" s="1"/>
  <c r="D1328" i="157"/>
  <c r="D1349" i="157" s="1"/>
  <c r="K527" i="157"/>
  <c r="M385" i="157"/>
  <c r="N385" i="157" s="1"/>
  <c r="M599" i="157"/>
  <c r="N599" i="157" s="1"/>
  <c r="M683" i="157"/>
  <c r="M659" i="157"/>
  <c r="N659" i="157" s="1"/>
  <c r="M902" i="157"/>
  <c r="N902" i="157" s="1"/>
  <c r="K950" i="157"/>
  <c r="M988" i="157"/>
  <c r="N988" i="157" s="1"/>
  <c r="K1038" i="157"/>
  <c r="M1083" i="157"/>
  <c r="N1083" i="157" s="1"/>
  <c r="M1212" i="157"/>
  <c r="N1212" i="157" s="1"/>
  <c r="M1305" i="157"/>
  <c r="N1305" i="157" s="1"/>
  <c r="M747" i="157"/>
  <c r="M240" i="157"/>
  <c r="N240" i="157" s="1"/>
  <c r="K646" i="157"/>
  <c r="M274" i="157"/>
  <c r="N274" i="157" s="1"/>
  <c r="M787" i="157"/>
  <c r="N787" i="157" s="1"/>
  <c r="M905" i="157"/>
  <c r="N905" i="157" s="1"/>
  <c r="M965" i="157"/>
  <c r="N965" i="157" s="1"/>
  <c r="M1249" i="157"/>
  <c r="N1249" i="157" s="1"/>
  <c r="M1270" i="157"/>
  <c r="N1270" i="157" s="1"/>
  <c r="M1359" i="157"/>
  <c r="N1359" i="157" s="1"/>
  <c r="K1349" i="157"/>
  <c r="K1403" i="157"/>
  <c r="K748" i="157"/>
  <c r="M760" i="157"/>
  <c r="N760" i="157" s="1"/>
  <c r="K810" i="157"/>
  <c r="M278" i="157"/>
  <c r="N278" i="157" s="1"/>
  <c r="M817" i="157"/>
  <c r="N817" i="157" s="1"/>
  <c r="K863" i="157"/>
  <c r="M1074" i="157"/>
  <c r="M1177" i="157"/>
  <c r="N1177" i="157" s="1"/>
  <c r="M1236" i="157"/>
  <c r="N1236" i="157" s="1"/>
  <c r="M1273" i="157"/>
  <c r="N1273" i="157" s="1"/>
  <c r="C1407" i="157"/>
  <c r="M450" i="157"/>
  <c r="N450" i="157" s="1"/>
  <c r="M287" i="157"/>
  <c r="N287" i="157" s="1"/>
  <c r="M253" i="157"/>
  <c r="N253" i="157" s="1"/>
  <c r="Z63" i="57"/>
  <c r="I1382" i="157"/>
  <c r="I1403" i="157" s="1"/>
  <c r="I1401" i="157"/>
  <c r="F1359" i="157"/>
  <c r="D1386" i="157"/>
  <c r="F1375" i="157"/>
  <c r="D1400" i="157"/>
  <c r="G1359" i="157"/>
  <c r="I1386" i="157"/>
  <c r="M1382" i="157"/>
  <c r="M1403" i="157" s="1"/>
  <c r="M1401" i="157"/>
  <c r="D43" i="57"/>
  <c r="J39" i="57"/>
  <c r="L35" i="57"/>
  <c r="J17" i="57"/>
  <c r="L11" i="57"/>
  <c r="L41" i="57"/>
  <c r="J42" i="57"/>
  <c r="J63" i="57" s="1"/>
  <c r="D40" i="46"/>
  <c r="I40" i="46"/>
  <c r="Z42" i="46"/>
  <c r="Z43" i="46" s="1"/>
  <c r="AA42" i="46"/>
  <c r="AA43" i="46" s="1"/>
  <c r="J16" i="46"/>
  <c r="L11" i="46"/>
  <c r="L38" i="46"/>
  <c r="J39" i="46"/>
  <c r="J60" i="46" s="1"/>
  <c r="M40" i="46"/>
  <c r="M61" i="46" s="1"/>
  <c r="J36" i="46"/>
  <c r="L34" i="46"/>
  <c r="F39" i="46"/>
  <c r="AA1403" i="157"/>
  <c r="AA1401" i="157"/>
  <c r="F1381" i="157"/>
  <c r="D1382" i="157"/>
  <c r="F1327" i="157"/>
  <c r="Y1330" i="157"/>
  <c r="Y1349" i="157"/>
  <c r="AA1348" i="157"/>
  <c r="Z1348" i="157"/>
  <c r="G1305" i="157"/>
  <c r="I1332" i="157"/>
  <c r="G1327" i="157"/>
  <c r="I1348" i="157"/>
  <c r="F1305" i="157"/>
  <c r="D1332" i="157"/>
  <c r="F1324" i="157"/>
  <c r="D1347" i="157"/>
  <c r="I1328" i="157"/>
  <c r="AA1349" i="157"/>
  <c r="I1274" i="157"/>
  <c r="G1274" i="157" s="1"/>
  <c r="K1166" i="157"/>
  <c r="F1202" i="157"/>
  <c r="Z1294" i="157"/>
  <c r="E1295" i="157"/>
  <c r="M1328" i="157"/>
  <c r="M1349" i="157" s="1"/>
  <c r="Z1239" i="157"/>
  <c r="L1270" i="157"/>
  <c r="J1293" i="157"/>
  <c r="C1295" i="157"/>
  <c r="AA1293" i="157"/>
  <c r="AC1295" i="157"/>
  <c r="AA1330" i="157"/>
  <c r="AA1331" i="157" s="1"/>
  <c r="Z1384" i="157"/>
  <c r="Z1385" i="157" s="1"/>
  <c r="L1249" i="157"/>
  <c r="J1278" i="157"/>
  <c r="AA1292" i="157"/>
  <c r="G1324" i="157"/>
  <c r="AA1278" i="157"/>
  <c r="K1295" i="157"/>
  <c r="F1274" i="157"/>
  <c r="D1295" i="157"/>
  <c r="AA1296" i="157"/>
  <c r="G1249" i="157"/>
  <c r="I1278" i="157"/>
  <c r="Y1295" i="157"/>
  <c r="Y1239" i="157"/>
  <c r="AA1384" i="157"/>
  <c r="AA1385" i="157" s="1"/>
  <c r="J1359" i="157"/>
  <c r="I1293" i="157"/>
  <c r="J1381" i="157"/>
  <c r="J1401" i="157" s="1"/>
  <c r="L1377" i="157"/>
  <c r="G1381" i="157"/>
  <c r="L1326" i="157"/>
  <c r="J1327" i="157"/>
  <c r="J1348" i="157" s="1"/>
  <c r="J1305" i="157"/>
  <c r="J1324" i="157"/>
  <c r="AB1276" i="157"/>
  <c r="AB1277" i="157" s="1"/>
  <c r="AB1295" i="157"/>
  <c r="Z1276" i="157"/>
  <c r="M1237" i="157"/>
  <c r="N1237" i="157" s="1"/>
  <c r="J1274" i="157"/>
  <c r="F1237" i="157"/>
  <c r="AA1239" i="157"/>
  <c r="G1233" i="157"/>
  <c r="G1237" i="157"/>
  <c r="J1237" i="157"/>
  <c r="L1237" i="157" s="1"/>
  <c r="Z1204" i="157"/>
  <c r="AA1167" i="157"/>
  <c r="D1165" i="157"/>
  <c r="AA1163" i="157"/>
  <c r="E1166" i="157"/>
  <c r="M1198" i="157"/>
  <c r="N1198" i="157" s="1"/>
  <c r="AA1204" i="157"/>
  <c r="F1121" i="157"/>
  <c r="D1149" i="157"/>
  <c r="L1202" i="157"/>
  <c r="C1166" i="157"/>
  <c r="G1121" i="157"/>
  <c r="I1149" i="157"/>
  <c r="F1137" i="157"/>
  <c r="D1163" i="157"/>
  <c r="AA1144" i="157"/>
  <c r="AA1165" i="157" s="1"/>
  <c r="Z1165" i="157"/>
  <c r="F1141" i="157"/>
  <c r="D1164" i="157"/>
  <c r="G1201" i="157"/>
  <c r="I1202" i="157"/>
  <c r="G1202" i="157" s="1"/>
  <c r="M1145" i="157"/>
  <c r="N1145" i="157" s="1"/>
  <c r="M1164" i="157"/>
  <c r="G1141" i="157"/>
  <c r="I1164" i="157"/>
  <c r="AA1164" i="157"/>
  <c r="AA1149" i="157"/>
  <c r="Y1077" i="157"/>
  <c r="Y1166" i="157"/>
  <c r="Z1077" i="157"/>
  <c r="D1145" i="157"/>
  <c r="I1145" i="157"/>
  <c r="AA1109" i="157"/>
  <c r="F1075" i="157"/>
  <c r="G1144" i="157"/>
  <c r="I1107" i="157"/>
  <c r="G1107" i="157" s="1"/>
  <c r="AA1075" i="157"/>
  <c r="D1107" i="157"/>
  <c r="F1107" i="157" s="1"/>
  <c r="I1075" i="157"/>
  <c r="G1075" i="157" s="1"/>
  <c r="Z1109" i="157"/>
  <c r="F1074" i="157"/>
  <c r="J1141" i="157"/>
  <c r="L1139" i="157"/>
  <c r="J1121" i="157"/>
  <c r="L1113" i="157"/>
  <c r="L1143" i="157"/>
  <c r="J1144" i="157"/>
  <c r="F1144" i="157"/>
  <c r="J1106" i="157"/>
  <c r="J1103" i="157"/>
  <c r="L1103" i="157" s="1"/>
  <c r="L1101" i="157"/>
  <c r="J1083" i="157"/>
  <c r="L1083" i="157" s="1"/>
  <c r="L1080" i="157"/>
  <c r="J1071" i="157"/>
  <c r="L1071" i="157" s="1"/>
  <c r="L1069" i="157"/>
  <c r="L1073" i="157"/>
  <c r="J1074" i="157"/>
  <c r="J1051" i="157"/>
  <c r="L1051" i="157" s="1"/>
  <c r="L1043" i="157"/>
  <c r="G991" i="157"/>
  <c r="AA947" i="157"/>
  <c r="G965" i="157"/>
  <c r="I1020" i="157"/>
  <c r="Z994" i="157"/>
  <c r="Z1038" i="157"/>
  <c r="Y908" i="157"/>
  <c r="D992" i="157"/>
  <c r="D1038" i="157" s="1"/>
  <c r="D1036" i="157"/>
  <c r="F965" i="157"/>
  <c r="D1020" i="157"/>
  <c r="AA1036" i="157"/>
  <c r="Z1036" i="157"/>
  <c r="Y994" i="157"/>
  <c r="Y1038" i="157"/>
  <c r="F988" i="157"/>
  <c r="D1035" i="157"/>
  <c r="I992" i="157"/>
  <c r="I1038" i="157" s="1"/>
  <c r="J988" i="157"/>
  <c r="L983" i="157"/>
  <c r="F991" i="157"/>
  <c r="L990" i="157"/>
  <c r="J991" i="157"/>
  <c r="J1036" i="157" s="1"/>
  <c r="L955" i="157"/>
  <c r="J965" i="157"/>
  <c r="F925" i="157"/>
  <c r="D947" i="157"/>
  <c r="G878" i="157"/>
  <c r="I933" i="157"/>
  <c r="F902" i="157"/>
  <c r="D948" i="157"/>
  <c r="G902" i="157"/>
  <c r="I948" i="157"/>
  <c r="AA929" i="157"/>
  <c r="F878" i="157"/>
  <c r="D933" i="157"/>
  <c r="D949" i="157"/>
  <c r="AA908" i="157"/>
  <c r="Z908" i="157"/>
  <c r="Z930" i="157"/>
  <c r="I906" i="157"/>
  <c r="M878" i="157"/>
  <c r="N878" i="157" s="1"/>
  <c r="D906" i="157"/>
  <c r="F906" i="157" s="1"/>
  <c r="F833" i="157"/>
  <c r="D860" i="157"/>
  <c r="AA862" i="157"/>
  <c r="Z862" i="157"/>
  <c r="G840" i="157"/>
  <c r="I862" i="157"/>
  <c r="F905" i="157"/>
  <c r="Y843" i="157"/>
  <c r="Y863" i="157"/>
  <c r="L878" i="157"/>
  <c r="J902" i="157"/>
  <c r="L896" i="157"/>
  <c r="L904" i="157"/>
  <c r="J905" i="157"/>
  <c r="J949" i="157" s="1"/>
  <c r="G837" i="157"/>
  <c r="I861" i="157"/>
  <c r="G817" i="157"/>
  <c r="D841" i="157"/>
  <c r="D863" i="157" s="1"/>
  <c r="D861" i="157"/>
  <c r="F817" i="157"/>
  <c r="D846" i="157"/>
  <c r="F837" i="157"/>
  <c r="F787" i="157"/>
  <c r="G760" i="157"/>
  <c r="AA811" i="157"/>
  <c r="M841" i="157"/>
  <c r="M863" i="157" s="1"/>
  <c r="I841" i="157"/>
  <c r="Y790" i="157"/>
  <c r="F776" i="157"/>
  <c r="D807" i="157"/>
  <c r="L839" i="157"/>
  <c r="J840" i="157"/>
  <c r="J862" i="157" s="1"/>
  <c r="J817" i="157"/>
  <c r="J837" i="157"/>
  <c r="L835" i="157"/>
  <c r="F760" i="157"/>
  <c r="D793" i="157"/>
  <c r="L760" i="157"/>
  <c r="J793" i="157"/>
  <c r="F783" i="157"/>
  <c r="D808" i="157"/>
  <c r="I788" i="157"/>
  <c r="I810" i="157" s="1"/>
  <c r="I808" i="157"/>
  <c r="D788" i="157"/>
  <c r="M788" i="157"/>
  <c r="M810" i="157" s="1"/>
  <c r="G783" i="157"/>
  <c r="F603" i="157"/>
  <c r="E748" i="157"/>
  <c r="Z747" i="157"/>
  <c r="AA746" i="157"/>
  <c r="C748" i="157"/>
  <c r="AA749" i="157"/>
  <c r="M725" i="157"/>
  <c r="N725" i="157" s="1"/>
  <c r="G699" i="157"/>
  <c r="I729" i="157"/>
  <c r="F716" i="157"/>
  <c r="D745" i="157"/>
  <c r="G721" i="157"/>
  <c r="I746" i="157"/>
  <c r="AA729" i="157"/>
  <c r="F699" i="157"/>
  <c r="D729" i="157"/>
  <c r="L721" i="157"/>
  <c r="Y727" i="157"/>
  <c r="Y748" i="157"/>
  <c r="F721" i="157"/>
  <c r="D746" i="157"/>
  <c r="I747" i="157"/>
  <c r="L785" i="157"/>
  <c r="J783" i="157"/>
  <c r="AA689" i="157"/>
  <c r="I725" i="157"/>
  <c r="G724" i="157"/>
  <c r="I604" i="157"/>
  <c r="I646" i="157" s="1"/>
  <c r="I644" i="157"/>
  <c r="G570" i="157"/>
  <c r="I623" i="157"/>
  <c r="G599" i="157"/>
  <c r="F570" i="157"/>
  <c r="D623" i="157"/>
  <c r="F599" i="157"/>
  <c r="D644" i="157"/>
  <c r="F586" i="157"/>
  <c r="D637" i="157"/>
  <c r="F612" i="157"/>
  <c r="D641" i="157"/>
  <c r="D643" i="157"/>
  <c r="L723" i="157"/>
  <c r="J724" i="157"/>
  <c r="D725" i="157"/>
  <c r="I687" i="157"/>
  <c r="G687" i="157" s="1"/>
  <c r="G686" i="157"/>
  <c r="J659" i="157"/>
  <c r="L659" i="157" s="1"/>
  <c r="D687" i="157"/>
  <c r="F687" i="157" s="1"/>
  <c r="J683" i="157"/>
  <c r="L683" i="157" s="1"/>
  <c r="J686" i="157"/>
  <c r="L685" i="157"/>
  <c r="F686" i="157"/>
  <c r="AA643" i="157"/>
  <c r="Y606" i="157"/>
  <c r="Y646" i="157"/>
  <c r="J570" i="157"/>
  <c r="AA308" i="157"/>
  <c r="M505" i="157"/>
  <c r="N505" i="157" s="1"/>
  <c r="D604" i="157"/>
  <c r="J599" i="157"/>
  <c r="L591" i="157"/>
  <c r="L560" i="157"/>
  <c r="L601" i="157"/>
  <c r="J645" i="157"/>
  <c r="F477" i="157"/>
  <c r="D505" i="157"/>
  <c r="AA505" i="157"/>
  <c r="G467" i="157"/>
  <c r="I525" i="157"/>
  <c r="F495" i="157"/>
  <c r="D524" i="157"/>
  <c r="D519" i="157"/>
  <c r="AA526" i="157"/>
  <c r="AA524" i="157"/>
  <c r="Y503" i="157"/>
  <c r="Y527" i="157"/>
  <c r="H471" i="157"/>
  <c r="G477" i="157"/>
  <c r="I505" i="157"/>
  <c r="F500" i="157"/>
  <c r="D501" i="157"/>
  <c r="D526" i="157"/>
  <c r="M471" i="157"/>
  <c r="M527" i="157" s="1"/>
  <c r="M525" i="157"/>
  <c r="N525" i="157" s="1"/>
  <c r="F467" i="157"/>
  <c r="D525" i="157"/>
  <c r="E527" i="157"/>
  <c r="I526" i="157"/>
  <c r="I501" i="157"/>
  <c r="G501" i="157" s="1"/>
  <c r="D471" i="157"/>
  <c r="F471" i="157" s="1"/>
  <c r="AA501" i="157"/>
  <c r="J450" i="157"/>
  <c r="L450" i="157" s="1"/>
  <c r="J500" i="157"/>
  <c r="L499" i="157"/>
  <c r="J477" i="157"/>
  <c r="H501" i="157"/>
  <c r="G500" i="157"/>
  <c r="I471" i="157"/>
  <c r="G471" i="157" s="1"/>
  <c r="G470" i="157"/>
  <c r="AA471" i="157"/>
  <c r="AA473" i="157" s="1"/>
  <c r="Z473" i="157"/>
  <c r="Z504" i="157" s="1"/>
  <c r="L470" i="157"/>
  <c r="J467" i="157"/>
  <c r="L464" i="157"/>
  <c r="I279" i="157"/>
  <c r="G279" i="157" s="1"/>
  <c r="AA411" i="157"/>
  <c r="F381" i="157"/>
  <c r="F287" i="157"/>
  <c r="G287" i="157"/>
  <c r="G278" i="157"/>
  <c r="H279" i="157"/>
  <c r="AA281" i="157"/>
  <c r="J253" i="157"/>
  <c r="L253" i="157" s="1"/>
  <c r="L273" i="157"/>
  <c r="J274" i="157"/>
  <c r="L274" i="157" s="1"/>
  <c r="D279" i="157"/>
  <c r="F279" i="157" s="1"/>
  <c r="AA386" i="157"/>
  <c r="J385" i="157"/>
  <c r="L384" i="157"/>
  <c r="J287" i="157"/>
  <c r="L285" i="157"/>
  <c r="D269" i="157"/>
  <c r="F269" i="157" s="1"/>
  <c r="H241" i="157"/>
  <c r="D241" i="157"/>
  <c r="F241" i="157" s="1"/>
  <c r="I241" i="157"/>
  <c r="G241" i="157" s="1"/>
  <c r="J214" i="157"/>
  <c r="L214" i="157" s="1"/>
  <c r="AA243" i="157"/>
  <c r="F237" i="157"/>
  <c r="J237" i="157"/>
  <c r="L237" i="157" s="1"/>
  <c r="J240" i="157"/>
  <c r="L239" i="157"/>
  <c r="N44" i="46" l="1"/>
  <c r="M98" i="37" s="1"/>
  <c r="G1020" i="157"/>
  <c r="N1164" i="157"/>
  <c r="M1274" i="157"/>
  <c r="N1274" i="157" s="1"/>
  <c r="N1401" i="157"/>
  <c r="M411" i="37" s="1"/>
  <c r="M113" i="37"/>
  <c r="M163" i="37"/>
  <c r="M390" i="37"/>
  <c r="M306" i="37"/>
  <c r="M178" i="37"/>
  <c r="M391" i="37"/>
  <c r="M221" i="37"/>
  <c r="M71" i="37"/>
  <c r="M222" i="37"/>
  <c r="Y1277" i="157"/>
  <c r="Y932" i="157"/>
  <c r="Y728" i="157"/>
  <c r="Y845" i="157"/>
  <c r="Y1148" i="157"/>
  <c r="Y504" i="157"/>
  <c r="Y1331" i="157"/>
  <c r="Y622" i="157"/>
  <c r="M279" i="157"/>
  <c r="N279" i="157" s="1"/>
  <c r="N527" i="157"/>
  <c r="N16" i="46"/>
  <c r="M47" i="57"/>
  <c r="N47" i="57" s="1"/>
  <c r="N17" i="57"/>
  <c r="M63" i="57"/>
  <c r="N63" i="57" s="1"/>
  <c r="N42" i="57"/>
  <c r="AA1294" i="157"/>
  <c r="G43" i="57"/>
  <c r="M1075" i="157"/>
  <c r="N1075" i="157" s="1"/>
  <c r="N1074" i="157"/>
  <c r="M746" i="157"/>
  <c r="N683" i="157"/>
  <c r="N788" i="157"/>
  <c r="M62" i="57"/>
  <c r="N62" i="57" s="1"/>
  <c r="N39" i="57"/>
  <c r="M60" i="46"/>
  <c r="N60" i="46" s="1"/>
  <c r="N39" i="46"/>
  <c r="N1349" i="157"/>
  <c r="M604" i="157"/>
  <c r="N603" i="157"/>
  <c r="N863" i="157"/>
  <c r="N841" i="157"/>
  <c r="N1382" i="157"/>
  <c r="N1328" i="157"/>
  <c r="M43" i="57"/>
  <c r="N810" i="157"/>
  <c r="N1403" i="157"/>
  <c r="N471" i="157"/>
  <c r="N747" i="157"/>
  <c r="N40" i="46"/>
  <c r="N61" i="46"/>
  <c r="M241" i="157"/>
  <c r="N241" i="157" s="1"/>
  <c r="M729" i="157"/>
  <c r="M1149" i="157"/>
  <c r="G40" i="46"/>
  <c r="I61" i="46"/>
  <c r="L36" i="46"/>
  <c r="J59" i="46"/>
  <c r="F40" i="46"/>
  <c r="D61" i="46"/>
  <c r="L16" i="46"/>
  <c r="J44" i="46"/>
  <c r="F43" i="57"/>
  <c r="D64" i="57"/>
  <c r="L39" i="57"/>
  <c r="J62" i="57"/>
  <c r="L17" i="57"/>
  <c r="J47" i="57"/>
  <c r="M644" i="157"/>
  <c r="M1035" i="157"/>
  <c r="F1328" i="157"/>
  <c r="M906" i="157"/>
  <c r="N906" i="157" s="1"/>
  <c r="M992" i="157"/>
  <c r="N992" i="157" s="1"/>
  <c r="M1294" i="157"/>
  <c r="M1278" i="157"/>
  <c r="G1382" i="157"/>
  <c r="M1165" i="157"/>
  <c r="M1202" i="157"/>
  <c r="N1202" i="157" s="1"/>
  <c r="M846" i="157"/>
  <c r="M1386" i="157"/>
  <c r="M949" i="157"/>
  <c r="M809" i="157"/>
  <c r="M933" i="157"/>
  <c r="M645" i="157"/>
  <c r="M1020" i="157"/>
  <c r="M1332" i="157"/>
  <c r="M948" i="157"/>
  <c r="M687" i="157"/>
  <c r="N687" i="157" s="1"/>
  <c r="AA63" i="57"/>
  <c r="Z45" i="57"/>
  <c r="Z46" i="57" s="1"/>
  <c r="Z64" i="57"/>
  <c r="L1359" i="157"/>
  <c r="J1386" i="157"/>
  <c r="F1382" i="157"/>
  <c r="D1403" i="157"/>
  <c r="L42" i="57"/>
  <c r="J43" i="57"/>
  <c r="L39" i="46"/>
  <c r="J40" i="46"/>
  <c r="L1381" i="157"/>
  <c r="J1382" i="157"/>
  <c r="G1328" i="157"/>
  <c r="I1349" i="157"/>
  <c r="L1324" i="157"/>
  <c r="J1347" i="157"/>
  <c r="Z1330" i="157"/>
  <c r="Z1331" i="157" s="1"/>
  <c r="Z1349" i="157"/>
  <c r="L1305" i="157"/>
  <c r="J1332" i="157"/>
  <c r="Z1295" i="157"/>
  <c r="AA1277" i="157"/>
  <c r="Z1277" i="157"/>
  <c r="I1295" i="157"/>
  <c r="M1293" i="157"/>
  <c r="L1274" i="157"/>
  <c r="J1295" i="157"/>
  <c r="AA1295" i="157"/>
  <c r="L1327" i="157"/>
  <c r="J1328" i="157"/>
  <c r="AA1147" i="157"/>
  <c r="L1121" i="157"/>
  <c r="J1149" i="157"/>
  <c r="J1165" i="157"/>
  <c r="Z1147" i="157"/>
  <c r="Z1148" i="157" s="1"/>
  <c r="Z1166" i="157"/>
  <c r="F1145" i="157"/>
  <c r="D1166" i="157"/>
  <c r="G1145" i="157"/>
  <c r="I1166" i="157"/>
  <c r="L1141" i="157"/>
  <c r="J1164" i="157"/>
  <c r="AA1077" i="157"/>
  <c r="L1144" i="157"/>
  <c r="J1145" i="157"/>
  <c r="J1107" i="157"/>
  <c r="L1107" i="157" s="1"/>
  <c r="L1074" i="157"/>
  <c r="J1075" i="157"/>
  <c r="L1075" i="157" s="1"/>
  <c r="G992" i="157"/>
  <c r="AA994" i="157"/>
  <c r="F992" i="157"/>
  <c r="L965" i="157"/>
  <c r="J1020" i="157"/>
  <c r="L988" i="157"/>
  <c r="J1035" i="157"/>
  <c r="L991" i="157"/>
  <c r="J992" i="157"/>
  <c r="L902" i="157"/>
  <c r="J948" i="157"/>
  <c r="G906" i="157"/>
  <c r="I950" i="157"/>
  <c r="D950" i="157"/>
  <c r="Z932" i="157"/>
  <c r="Z950" i="157"/>
  <c r="AA930" i="157"/>
  <c r="AA932" i="157" s="1"/>
  <c r="AA950" i="157"/>
  <c r="Z843" i="157"/>
  <c r="Z845" i="157" s="1"/>
  <c r="Z863" i="157"/>
  <c r="F841" i="157"/>
  <c r="L905" i="157"/>
  <c r="J906" i="157"/>
  <c r="G841" i="157"/>
  <c r="I863" i="157"/>
  <c r="L837" i="157"/>
  <c r="J861" i="157"/>
  <c r="L817" i="157"/>
  <c r="J846" i="157"/>
  <c r="Z790" i="157"/>
  <c r="Z810" i="157"/>
  <c r="L840" i="157"/>
  <c r="J841" i="157"/>
  <c r="G788" i="157"/>
  <c r="L783" i="157"/>
  <c r="J808" i="157"/>
  <c r="F788" i="157"/>
  <c r="D810" i="157"/>
  <c r="AA809" i="157"/>
  <c r="J747" i="157"/>
  <c r="J746" i="157"/>
  <c r="F725" i="157"/>
  <c r="D748" i="157"/>
  <c r="G725" i="157"/>
  <c r="I748" i="157"/>
  <c r="L699" i="157"/>
  <c r="J729" i="157"/>
  <c r="AA747" i="157"/>
  <c r="Z727" i="157"/>
  <c r="Z728" i="157" s="1"/>
  <c r="Z748" i="157"/>
  <c r="J788" i="157"/>
  <c r="L787" i="157"/>
  <c r="L599" i="157"/>
  <c r="J644" i="157"/>
  <c r="F604" i="157"/>
  <c r="D646" i="157"/>
  <c r="G604" i="157"/>
  <c r="Z606" i="157"/>
  <c r="Z622" i="157" s="1"/>
  <c r="Z646" i="157"/>
  <c r="L570" i="157"/>
  <c r="J623" i="157"/>
  <c r="L724" i="157"/>
  <c r="J725" i="157"/>
  <c r="L686" i="157"/>
  <c r="J687" i="157"/>
  <c r="L687" i="157" s="1"/>
  <c r="I527" i="157"/>
  <c r="L603" i="157"/>
  <c r="J604" i="157"/>
  <c r="J501" i="157"/>
  <c r="L501" i="157" s="1"/>
  <c r="J526" i="157"/>
  <c r="L467" i="157"/>
  <c r="J525" i="157"/>
  <c r="D527" i="157"/>
  <c r="L477" i="157"/>
  <c r="J505" i="157"/>
  <c r="F501" i="157"/>
  <c r="AA503" i="157"/>
  <c r="AA504" i="157" s="1"/>
  <c r="AA527" i="157"/>
  <c r="L500" i="157"/>
  <c r="J471" i="157"/>
  <c r="L471" i="157" s="1"/>
  <c r="L385" i="157"/>
  <c r="L287" i="157"/>
  <c r="J279" i="157"/>
  <c r="L279" i="157" s="1"/>
  <c r="J241" i="157"/>
  <c r="L241" i="157" s="1"/>
  <c r="L240" i="157"/>
  <c r="N1386" i="157" l="1"/>
  <c r="M396" i="37" s="1"/>
  <c r="M327" i="37"/>
  <c r="M349" i="37"/>
  <c r="M333" i="37"/>
  <c r="M348" i="37"/>
  <c r="M115" i="37"/>
  <c r="M114" i="37"/>
  <c r="M413" i="37"/>
  <c r="M180" i="37"/>
  <c r="M158" i="37"/>
  <c r="M223" i="37"/>
  <c r="M392" i="37"/>
  <c r="M1295" i="157"/>
  <c r="N746" i="157"/>
  <c r="N948" i="157"/>
  <c r="N1278" i="157"/>
  <c r="M64" i="57"/>
  <c r="N64" i="57" s="1"/>
  <c r="N43" i="57"/>
  <c r="N933" i="157"/>
  <c r="N729" i="157"/>
  <c r="M1166" i="157"/>
  <c r="N1332" i="157"/>
  <c r="N645" i="157"/>
  <c r="N949" i="157"/>
  <c r="N1294" i="157"/>
  <c r="N846" i="157"/>
  <c r="N644" i="157"/>
  <c r="N1293" i="157"/>
  <c r="N809" i="157"/>
  <c r="N1020" i="157"/>
  <c r="N1165" i="157"/>
  <c r="N1035" i="157"/>
  <c r="N1149" i="157"/>
  <c r="M646" i="157"/>
  <c r="N604" i="157"/>
  <c r="M950" i="157"/>
  <c r="L40" i="46"/>
  <c r="J61" i="46"/>
  <c r="L43" i="57"/>
  <c r="J64" i="57"/>
  <c r="M748" i="157"/>
  <c r="M1038" i="157"/>
  <c r="AA64" i="57"/>
  <c r="AA45" i="57"/>
  <c r="AA46" i="57" s="1"/>
  <c r="L1382" i="157"/>
  <c r="J1403" i="157"/>
  <c r="L1328" i="157"/>
  <c r="J1349" i="157"/>
  <c r="AA1148" i="157"/>
  <c r="AA1166" i="157"/>
  <c r="L1145" i="157"/>
  <c r="J1166" i="157"/>
  <c r="AA1038" i="157"/>
  <c r="L992" i="157"/>
  <c r="J1038" i="157"/>
  <c r="L906" i="157"/>
  <c r="J950" i="157"/>
  <c r="AA843" i="157"/>
  <c r="AA845" i="157" s="1"/>
  <c r="AA863" i="157"/>
  <c r="L841" i="157"/>
  <c r="J863" i="157"/>
  <c r="AA810" i="157"/>
  <c r="AA790" i="157"/>
  <c r="L788" i="157"/>
  <c r="J810" i="157"/>
  <c r="AA727" i="157"/>
  <c r="AA728" i="157" s="1"/>
  <c r="AA748" i="157"/>
  <c r="L725" i="157"/>
  <c r="J748" i="157"/>
  <c r="L604" i="157"/>
  <c r="J646" i="157"/>
  <c r="AA646" i="157"/>
  <c r="AA606" i="157"/>
  <c r="AA622" i="157" s="1"/>
  <c r="J527" i="157"/>
  <c r="N1295" i="157" l="1"/>
  <c r="M371" i="37" s="1"/>
  <c r="N646" i="157"/>
  <c r="M94" i="37" s="1"/>
  <c r="M350" i="37"/>
  <c r="M179" i="37"/>
  <c r="M305" i="37"/>
  <c r="M369" i="37"/>
  <c r="M285" i="37"/>
  <c r="M140" i="37"/>
  <c r="M354" i="37"/>
  <c r="M370" i="37"/>
  <c r="M328" i="37"/>
  <c r="M92" i="37"/>
  <c r="M93" i="37"/>
  <c r="M269" i="37"/>
  <c r="M284" i="37"/>
  <c r="M312" i="37"/>
  <c r="M290" i="37"/>
  <c r="M206" i="37"/>
  <c r="M375" i="37"/>
  <c r="M157" i="37"/>
  <c r="N1043" i="157"/>
  <c r="N748" i="157"/>
  <c r="N950" i="157"/>
  <c r="N1166" i="157"/>
  <c r="AB208" i="157"/>
  <c r="Z207" i="157"/>
  <c r="Y207" i="157"/>
  <c r="K205" i="157"/>
  <c r="E205" i="157"/>
  <c r="C205" i="157"/>
  <c r="Z204" i="157"/>
  <c r="Y204" i="157"/>
  <c r="I204" i="157"/>
  <c r="I205" i="157" s="1"/>
  <c r="H204" i="157"/>
  <c r="J204" i="157"/>
  <c r="F201" i="157"/>
  <c r="Z199" i="157"/>
  <c r="E199" i="157"/>
  <c r="C199" i="157"/>
  <c r="D198" i="157"/>
  <c r="D197" i="157"/>
  <c r="D196" i="157"/>
  <c r="D194" i="157"/>
  <c r="D193" i="157"/>
  <c r="D192" i="157"/>
  <c r="D191" i="157"/>
  <c r="D190" i="157"/>
  <c r="D189" i="157"/>
  <c r="D188" i="157"/>
  <c r="Z183" i="157"/>
  <c r="K183" i="157"/>
  <c r="E183" i="157"/>
  <c r="C183" i="157"/>
  <c r="I182" i="157"/>
  <c r="M182" i="157" s="1"/>
  <c r="N182" i="157" s="1"/>
  <c r="H182" i="157"/>
  <c r="F182" i="157"/>
  <c r="I181" i="157"/>
  <c r="M181" i="157" s="1"/>
  <c r="N181" i="157" s="1"/>
  <c r="H181" i="157"/>
  <c r="J181" i="157"/>
  <c r="L181" i="157" s="1"/>
  <c r="I180" i="157"/>
  <c r="H180" i="157"/>
  <c r="J180" i="157"/>
  <c r="O176" i="157"/>
  <c r="O123" i="157"/>
  <c r="O86" i="157"/>
  <c r="AB86" i="157"/>
  <c r="O53" i="157"/>
  <c r="I167" i="157"/>
  <c r="M167" i="157" s="1"/>
  <c r="N167" i="157" s="1"/>
  <c r="I166" i="157"/>
  <c r="M166" i="157" s="1"/>
  <c r="N166" i="157" s="1"/>
  <c r="I165" i="157"/>
  <c r="M165" i="157" s="1"/>
  <c r="N165" i="157" s="1"/>
  <c r="H167" i="157"/>
  <c r="H166" i="157"/>
  <c r="H165" i="157"/>
  <c r="C170" i="157"/>
  <c r="F167" i="157"/>
  <c r="J166" i="157"/>
  <c r="L166" i="157" s="1"/>
  <c r="J165" i="157"/>
  <c r="L165" i="157" s="1"/>
  <c r="F163" i="157"/>
  <c r="K142" i="157"/>
  <c r="I138" i="157"/>
  <c r="N138" i="157" s="1"/>
  <c r="I137" i="157"/>
  <c r="M137" i="157" s="1"/>
  <c r="N137" i="157" s="1"/>
  <c r="I136" i="157"/>
  <c r="M136" i="157" s="1"/>
  <c r="N136" i="157" s="1"/>
  <c r="I135" i="157"/>
  <c r="M135" i="157" s="1"/>
  <c r="N135" i="157" s="1"/>
  <c r="I134" i="157"/>
  <c r="M134" i="157" s="1"/>
  <c r="N134" i="157" s="1"/>
  <c r="I133" i="157"/>
  <c r="M133" i="157" s="1"/>
  <c r="N133" i="157" s="1"/>
  <c r="I132" i="157"/>
  <c r="M132" i="157" s="1"/>
  <c r="N132" i="157" s="1"/>
  <c r="I131" i="157"/>
  <c r="M131" i="157" s="1"/>
  <c r="N131" i="157" s="1"/>
  <c r="I130" i="157"/>
  <c r="M130" i="157" s="1"/>
  <c r="N130" i="157" s="1"/>
  <c r="I129" i="157"/>
  <c r="M129" i="157" s="1"/>
  <c r="N129" i="157" s="1"/>
  <c r="I128" i="157"/>
  <c r="M128" i="157" s="1"/>
  <c r="N128" i="157" s="1"/>
  <c r="I127" i="157"/>
  <c r="M127" i="157" s="1"/>
  <c r="N127" i="157" s="1"/>
  <c r="H138" i="157"/>
  <c r="H137" i="157"/>
  <c r="H136" i="157"/>
  <c r="H135" i="157"/>
  <c r="H134" i="157"/>
  <c r="H133" i="157"/>
  <c r="H132" i="157"/>
  <c r="H131" i="157"/>
  <c r="H130" i="157"/>
  <c r="H129" i="157"/>
  <c r="H128" i="157"/>
  <c r="H127" i="157"/>
  <c r="E142" i="157"/>
  <c r="F138" i="157"/>
  <c r="J137" i="157"/>
  <c r="L137" i="157" s="1"/>
  <c r="F136" i="157"/>
  <c r="J135" i="157"/>
  <c r="L135" i="157" s="1"/>
  <c r="F134" i="157"/>
  <c r="J133" i="157"/>
  <c r="L133" i="157" s="1"/>
  <c r="F132" i="157"/>
  <c r="J131" i="157"/>
  <c r="L131" i="157" s="1"/>
  <c r="F130" i="157"/>
  <c r="J129" i="157"/>
  <c r="L129" i="157" s="1"/>
  <c r="F128" i="157"/>
  <c r="C142" i="157"/>
  <c r="AB176" i="157"/>
  <c r="Z175" i="157"/>
  <c r="Y175" i="157"/>
  <c r="AC176" i="157"/>
  <c r="K173" i="157"/>
  <c r="E173" i="157"/>
  <c r="C173" i="157"/>
  <c r="I172" i="157"/>
  <c r="I173" i="157" s="1"/>
  <c r="H172" i="157"/>
  <c r="J172" i="157"/>
  <c r="I169" i="157"/>
  <c r="M169" i="157" s="1"/>
  <c r="N169" i="157" s="1"/>
  <c r="H169" i="157"/>
  <c r="J169" i="157"/>
  <c r="L169" i="157" s="1"/>
  <c r="I168" i="157"/>
  <c r="H168" i="157"/>
  <c r="F168" i="157"/>
  <c r="F162" i="157"/>
  <c r="Z160" i="157"/>
  <c r="E160" i="157"/>
  <c r="C160" i="157"/>
  <c r="F159" i="157"/>
  <c r="D156" i="157"/>
  <c r="D155" i="157"/>
  <c r="F154" i="157"/>
  <c r="D153" i="157"/>
  <c r="D152" i="157"/>
  <c r="D151" i="157"/>
  <c r="D150" i="157"/>
  <c r="D149" i="157"/>
  <c r="D148" i="157"/>
  <c r="D147" i="157"/>
  <c r="D146" i="157"/>
  <c r="F145" i="157"/>
  <c r="Z142" i="157"/>
  <c r="I141" i="157"/>
  <c r="M141" i="157" s="1"/>
  <c r="N141" i="157" s="1"/>
  <c r="H141" i="157"/>
  <c r="J141" i="157"/>
  <c r="L141" i="157" s="1"/>
  <c r="I140" i="157"/>
  <c r="M140" i="157" s="1"/>
  <c r="N140" i="157" s="1"/>
  <c r="H140" i="157"/>
  <c r="F140" i="157"/>
  <c r="I139" i="157"/>
  <c r="H139" i="157"/>
  <c r="J139" i="157"/>
  <c r="F112" i="157"/>
  <c r="AB123" i="157"/>
  <c r="Z122" i="157"/>
  <c r="Y122" i="157"/>
  <c r="AC123" i="157"/>
  <c r="K120" i="157"/>
  <c r="E120" i="157"/>
  <c r="C120" i="157"/>
  <c r="I119" i="157"/>
  <c r="I120" i="157" s="1"/>
  <c r="H119" i="157"/>
  <c r="J119" i="157"/>
  <c r="K117" i="157"/>
  <c r="E117" i="157"/>
  <c r="C117" i="157"/>
  <c r="I116" i="157"/>
  <c r="M116" i="157" s="1"/>
  <c r="N116" i="157" s="1"/>
  <c r="H116" i="157"/>
  <c r="F116" i="157"/>
  <c r="I115" i="157"/>
  <c r="H115" i="157"/>
  <c r="J115" i="157"/>
  <c r="Z110" i="157"/>
  <c r="E110" i="157"/>
  <c r="C110" i="157"/>
  <c r="F109" i="157"/>
  <c r="D108" i="157"/>
  <c r="D107" i="157"/>
  <c r="F106" i="157"/>
  <c r="D105" i="157"/>
  <c r="D104" i="157"/>
  <c r="D103" i="157"/>
  <c r="D102" i="157"/>
  <c r="D101" i="157"/>
  <c r="D100" i="157"/>
  <c r="D99" i="157"/>
  <c r="D98" i="157"/>
  <c r="F97" i="157"/>
  <c r="Z94" i="157"/>
  <c r="K94" i="157"/>
  <c r="E94" i="157"/>
  <c r="C94" i="157"/>
  <c r="I93" i="157"/>
  <c r="M93" i="157" s="1"/>
  <c r="N93" i="157" s="1"/>
  <c r="H93" i="157"/>
  <c r="J93" i="157"/>
  <c r="L93" i="157" s="1"/>
  <c r="I92" i="157"/>
  <c r="M92" i="157" s="1"/>
  <c r="N92" i="157" s="1"/>
  <c r="H92" i="157"/>
  <c r="J92" i="157"/>
  <c r="L92" i="157" s="1"/>
  <c r="I91" i="157"/>
  <c r="M91" i="157" s="1"/>
  <c r="N91" i="157" s="1"/>
  <c r="H91" i="157"/>
  <c r="J91" i="157"/>
  <c r="L91" i="157" s="1"/>
  <c r="I90" i="157"/>
  <c r="H90" i="157"/>
  <c r="F90" i="157"/>
  <c r="F59" i="157"/>
  <c r="J58" i="157"/>
  <c r="L58" i="157" s="1"/>
  <c r="F57" i="157"/>
  <c r="Z85" i="157"/>
  <c r="Y85" i="157"/>
  <c r="AC86" i="157"/>
  <c r="K82" i="157"/>
  <c r="E82" i="157"/>
  <c r="C82" i="157"/>
  <c r="I81" i="157"/>
  <c r="I82" i="157" s="1"/>
  <c r="H81" i="157"/>
  <c r="D82" i="157"/>
  <c r="K79" i="157"/>
  <c r="E79" i="157"/>
  <c r="C79" i="157"/>
  <c r="I78" i="157"/>
  <c r="H78" i="157"/>
  <c r="J78" i="157"/>
  <c r="Z76" i="157"/>
  <c r="E76" i="157"/>
  <c r="C76" i="157"/>
  <c r="F75" i="157"/>
  <c r="F74" i="157"/>
  <c r="F72" i="157"/>
  <c r="D71" i="157"/>
  <c r="D70" i="157"/>
  <c r="D69" i="157"/>
  <c r="D68" i="157"/>
  <c r="D67" i="157"/>
  <c r="D66" i="157"/>
  <c r="D65" i="157"/>
  <c r="F63" i="157"/>
  <c r="Z60" i="157"/>
  <c r="K60" i="157"/>
  <c r="E60" i="157"/>
  <c r="C60" i="157"/>
  <c r="I59" i="157"/>
  <c r="M59" i="157" s="1"/>
  <c r="N59" i="157" s="1"/>
  <c r="H59" i="157"/>
  <c r="I58" i="157"/>
  <c r="M58" i="157" s="1"/>
  <c r="N58" i="157" s="1"/>
  <c r="H58" i="157"/>
  <c r="I57" i="157"/>
  <c r="H57" i="157"/>
  <c r="AB53" i="157"/>
  <c r="F43" i="157"/>
  <c r="F42" i="157"/>
  <c r="F41" i="157"/>
  <c r="K50" i="157"/>
  <c r="E50" i="157"/>
  <c r="C50" i="157"/>
  <c r="E39" i="157"/>
  <c r="K23" i="157"/>
  <c r="E23" i="157"/>
  <c r="J17" i="157"/>
  <c r="L17" i="157" s="1"/>
  <c r="J16" i="157"/>
  <c r="L16" i="157" s="1"/>
  <c r="J15" i="157"/>
  <c r="L15" i="157" s="1"/>
  <c r="J14" i="157"/>
  <c r="L14" i="157" s="1"/>
  <c r="J13" i="157"/>
  <c r="L13" i="157" s="1"/>
  <c r="F12" i="157"/>
  <c r="I17" i="157"/>
  <c r="M17" i="157" s="1"/>
  <c r="N17" i="157" s="1"/>
  <c r="I16" i="157"/>
  <c r="M16" i="157" s="1"/>
  <c r="N16" i="157" s="1"/>
  <c r="I15" i="157"/>
  <c r="M15" i="157" s="1"/>
  <c r="N15" i="157" s="1"/>
  <c r="I14" i="157"/>
  <c r="M14" i="157" s="1"/>
  <c r="N14" i="157" s="1"/>
  <c r="I13" i="157"/>
  <c r="M13" i="157" s="1"/>
  <c r="N13" i="157" s="1"/>
  <c r="I12" i="157"/>
  <c r="H17" i="157"/>
  <c r="H16" i="157"/>
  <c r="H15" i="157"/>
  <c r="H14" i="157"/>
  <c r="H13" i="157"/>
  <c r="H12" i="157"/>
  <c r="C23" i="157"/>
  <c r="Z52" i="157"/>
  <c r="Y52" i="157"/>
  <c r="AC53" i="157"/>
  <c r="I49" i="157"/>
  <c r="M49" i="157" s="1"/>
  <c r="N49" i="157" s="1"/>
  <c r="H49" i="157"/>
  <c r="J49" i="157"/>
  <c r="L49" i="157" s="1"/>
  <c r="K47" i="157"/>
  <c r="E47" i="157"/>
  <c r="C47" i="157"/>
  <c r="I46" i="157"/>
  <c r="M46" i="157" s="1"/>
  <c r="N46" i="157" s="1"/>
  <c r="H46" i="157"/>
  <c r="J46" i="157"/>
  <c r="L46" i="157" s="1"/>
  <c r="I45" i="157"/>
  <c r="M45" i="157" s="1"/>
  <c r="N45" i="157" s="1"/>
  <c r="H45" i="157"/>
  <c r="Z39" i="157"/>
  <c r="C39" i="157"/>
  <c r="F37" i="157"/>
  <c r="F35" i="157"/>
  <c r="Z23" i="157"/>
  <c r="I22" i="157"/>
  <c r="M22" i="157" s="1"/>
  <c r="N22" i="157" s="1"/>
  <c r="H22" i="157"/>
  <c r="J22" i="157"/>
  <c r="L22" i="157" s="1"/>
  <c r="I21" i="157"/>
  <c r="M21" i="157" s="1"/>
  <c r="N21" i="157" s="1"/>
  <c r="H21" i="157"/>
  <c r="J21" i="157"/>
  <c r="L21" i="157" s="1"/>
  <c r="I20" i="157"/>
  <c r="M20" i="157" s="1"/>
  <c r="N20" i="157" s="1"/>
  <c r="H20" i="157"/>
  <c r="J20" i="157"/>
  <c r="L20" i="157" s="1"/>
  <c r="I19" i="157"/>
  <c r="H19" i="157"/>
  <c r="J19" i="157"/>
  <c r="L19" i="157" s="1"/>
  <c r="I18" i="157"/>
  <c r="M18" i="157" s="1"/>
  <c r="N18" i="157" s="1"/>
  <c r="H18" i="157"/>
  <c r="J18" i="157"/>
  <c r="AC2058" i="156"/>
  <c r="AB2058" i="156"/>
  <c r="O2058" i="156"/>
  <c r="AC2062" i="156"/>
  <c r="AB2062" i="156"/>
  <c r="O2062" i="156"/>
  <c r="E2062" i="156"/>
  <c r="C2062" i="156"/>
  <c r="AB2061" i="156"/>
  <c r="AC2060" i="156"/>
  <c r="AB2060" i="156"/>
  <c r="O2060" i="156"/>
  <c r="AC2059" i="156"/>
  <c r="AB2059" i="156"/>
  <c r="O2059" i="156"/>
  <c r="E2057" i="156"/>
  <c r="C2057" i="156"/>
  <c r="E2054" i="156"/>
  <c r="C2054" i="156"/>
  <c r="AC2045" i="156"/>
  <c r="AB2045" i="156"/>
  <c r="AA2045" i="156"/>
  <c r="Z2045" i="156"/>
  <c r="O2045" i="156"/>
  <c r="E2045" i="156"/>
  <c r="C2045" i="156"/>
  <c r="AB2043" i="156"/>
  <c r="AC2044" i="156"/>
  <c r="AB2044" i="156"/>
  <c r="O2044" i="156"/>
  <c r="Z2040" i="156"/>
  <c r="F2040" i="156"/>
  <c r="AC2041" i="156"/>
  <c r="O2041" i="156"/>
  <c r="K2038" i="156"/>
  <c r="E2038" i="156"/>
  <c r="C2038" i="156"/>
  <c r="I2037" i="156"/>
  <c r="I2038" i="156" s="1"/>
  <c r="H2037" i="156"/>
  <c r="J2037" i="156"/>
  <c r="J2036" i="156"/>
  <c r="E2036" i="156"/>
  <c r="E2039" i="156" s="1"/>
  <c r="C2036" i="156"/>
  <c r="L2035" i="156"/>
  <c r="I2035" i="156"/>
  <c r="M2035" i="156" s="1"/>
  <c r="N2035" i="156" s="1"/>
  <c r="H2035" i="156"/>
  <c r="F2035" i="156"/>
  <c r="L2034" i="156"/>
  <c r="I2034" i="156"/>
  <c r="M2034" i="156" s="1"/>
  <c r="N2034" i="156" s="1"/>
  <c r="H2034" i="156"/>
  <c r="D2036" i="156"/>
  <c r="Z2032" i="156"/>
  <c r="E2032" i="156"/>
  <c r="C2032" i="156"/>
  <c r="F2031" i="156"/>
  <c r="F2028" i="156"/>
  <c r="F2019" i="156"/>
  <c r="Z2016" i="156"/>
  <c r="K2016" i="156"/>
  <c r="E2016" i="156"/>
  <c r="C2016" i="156"/>
  <c r="I2015" i="156"/>
  <c r="M2015" i="156" s="1"/>
  <c r="N2015" i="156" s="1"/>
  <c r="H2015" i="156"/>
  <c r="J2015" i="156"/>
  <c r="L2015" i="156" s="1"/>
  <c r="I2014" i="156"/>
  <c r="H2014" i="156"/>
  <c r="J2014" i="156"/>
  <c r="L2014" i="156" s="1"/>
  <c r="I2013" i="156"/>
  <c r="M2013" i="156" s="1"/>
  <c r="N2013" i="156" s="1"/>
  <c r="H2013" i="156"/>
  <c r="Z2009" i="156"/>
  <c r="F2009" i="156"/>
  <c r="AC2010" i="156"/>
  <c r="O2010" i="156"/>
  <c r="K2007" i="156"/>
  <c r="E2007" i="156"/>
  <c r="C2007" i="156"/>
  <c r="AA2006" i="156"/>
  <c r="I2006" i="156"/>
  <c r="M2006" i="156" s="1"/>
  <c r="N2006" i="156" s="1"/>
  <c r="H2006" i="156"/>
  <c r="J2006" i="156"/>
  <c r="K2005" i="156"/>
  <c r="J2005" i="156"/>
  <c r="E2005" i="156"/>
  <c r="C2005" i="156"/>
  <c r="L2004" i="156"/>
  <c r="I2004" i="156"/>
  <c r="M2004" i="156" s="1"/>
  <c r="N2004" i="156" s="1"/>
  <c r="H2004" i="156"/>
  <c r="D2005" i="156"/>
  <c r="Z2002" i="156"/>
  <c r="E2002" i="156"/>
  <c r="C2002" i="156"/>
  <c r="F2001" i="156"/>
  <c r="F2000" i="156"/>
  <c r="Z1988" i="156"/>
  <c r="K1988" i="156"/>
  <c r="E1988" i="156"/>
  <c r="C1988" i="156"/>
  <c r="I1987" i="156"/>
  <c r="H1987" i="156"/>
  <c r="J1987" i="156"/>
  <c r="L1987" i="156" s="1"/>
  <c r="I1986" i="156"/>
  <c r="M1986" i="156" s="1"/>
  <c r="N1986" i="156" s="1"/>
  <c r="H1986" i="156"/>
  <c r="AC1978" i="156"/>
  <c r="AB1978" i="156"/>
  <c r="O1978" i="156"/>
  <c r="O1980" i="156"/>
  <c r="AB1980" i="156"/>
  <c r="AC1980" i="156"/>
  <c r="AC1982" i="156"/>
  <c r="AB1982" i="156"/>
  <c r="O1982" i="156"/>
  <c r="E1982" i="156"/>
  <c r="C1982" i="156"/>
  <c r="AC1979" i="156"/>
  <c r="AB1979" i="156"/>
  <c r="O1979" i="156"/>
  <c r="E1977" i="156"/>
  <c r="C1977" i="156"/>
  <c r="E1976" i="156"/>
  <c r="C1976" i="156"/>
  <c r="F1973" i="156"/>
  <c r="F1972" i="156"/>
  <c r="F1971" i="156"/>
  <c r="F1970" i="156"/>
  <c r="F1969" i="156"/>
  <c r="F1968" i="156"/>
  <c r="F1967" i="156"/>
  <c r="F1966" i="156"/>
  <c r="E1974" i="156"/>
  <c r="C1974" i="156"/>
  <c r="E1965" i="156"/>
  <c r="C1965" i="156"/>
  <c r="AC1964" i="156"/>
  <c r="AB1964" i="156"/>
  <c r="O1964" i="156"/>
  <c r="C1933" i="156"/>
  <c r="C1964" i="156" s="1"/>
  <c r="Z1960" i="156"/>
  <c r="Z1982" i="156" s="1"/>
  <c r="F1960" i="156"/>
  <c r="Z1980" i="156"/>
  <c r="K1980" i="156"/>
  <c r="E1958" i="156"/>
  <c r="C1958" i="156"/>
  <c r="C1980" i="156" s="1"/>
  <c r="AA1957" i="156"/>
  <c r="I1957" i="156"/>
  <c r="H1957" i="156"/>
  <c r="J1957" i="156"/>
  <c r="L1957" i="156" s="1"/>
  <c r="AA1956" i="156"/>
  <c r="I1956" i="156"/>
  <c r="M1956" i="156" s="1"/>
  <c r="N1956" i="156" s="1"/>
  <c r="H1956" i="156"/>
  <c r="J1956" i="156"/>
  <c r="K1955" i="156"/>
  <c r="J1955" i="156"/>
  <c r="J1979" i="156" s="1"/>
  <c r="E1955" i="156"/>
  <c r="E1979" i="156" s="1"/>
  <c r="C1955" i="156"/>
  <c r="C1979" i="156" s="1"/>
  <c r="I1954" i="156"/>
  <c r="M1954" i="156" s="1"/>
  <c r="N1954" i="156" s="1"/>
  <c r="H1954" i="156"/>
  <c r="L1953" i="156"/>
  <c r="I1953" i="156"/>
  <c r="M1953" i="156" s="1"/>
  <c r="N1953" i="156" s="1"/>
  <c r="H1953" i="156"/>
  <c r="F1953" i="156"/>
  <c r="L1952" i="156"/>
  <c r="I1952" i="156"/>
  <c r="M1952" i="156" s="1"/>
  <c r="N1952" i="156" s="1"/>
  <c r="H1952" i="156"/>
  <c r="F1952" i="156"/>
  <c r="L1951" i="156"/>
  <c r="I1951" i="156"/>
  <c r="M1951" i="156" s="1"/>
  <c r="N1951" i="156" s="1"/>
  <c r="H1951" i="156"/>
  <c r="Z1949" i="156"/>
  <c r="E1949" i="156"/>
  <c r="E1978" i="156" s="1"/>
  <c r="C1949" i="156"/>
  <c r="C1978" i="156" s="1"/>
  <c r="F1948" i="156"/>
  <c r="D1976" i="156"/>
  <c r="D1946" i="156"/>
  <c r="D1974" i="156"/>
  <c r="F1936" i="156"/>
  <c r="Z1933" i="156"/>
  <c r="K1933" i="156"/>
  <c r="E1933" i="156"/>
  <c r="E1964" i="156" s="1"/>
  <c r="I1932" i="156"/>
  <c r="M1932" i="156" s="1"/>
  <c r="N1932" i="156" s="1"/>
  <c r="H1932" i="156"/>
  <c r="F1932" i="156"/>
  <c r="I1931" i="156"/>
  <c r="M1931" i="156" s="1"/>
  <c r="N1931" i="156" s="1"/>
  <c r="H1931" i="156"/>
  <c r="J1931" i="156"/>
  <c r="L1931" i="156" s="1"/>
  <c r="I1930" i="156"/>
  <c r="M1930" i="156" s="1"/>
  <c r="N1930" i="156" s="1"/>
  <c r="H1930" i="156"/>
  <c r="F1930" i="156"/>
  <c r="I1929" i="156"/>
  <c r="M1929" i="156" s="1"/>
  <c r="N1929" i="156" s="1"/>
  <c r="H1929" i="156"/>
  <c r="J1929" i="156"/>
  <c r="L1929" i="156" s="1"/>
  <c r="I1928" i="156"/>
  <c r="M1928" i="156" s="1"/>
  <c r="N1928" i="156" s="1"/>
  <c r="H1928" i="156"/>
  <c r="F1928" i="156"/>
  <c r="I1927" i="156"/>
  <c r="M1927" i="156" s="1"/>
  <c r="N1927" i="156" s="1"/>
  <c r="H1927" i="156"/>
  <c r="J1927" i="156"/>
  <c r="L1927" i="156" s="1"/>
  <c r="I1926" i="156"/>
  <c r="M1926" i="156" s="1"/>
  <c r="N1926" i="156" s="1"/>
  <c r="H1926" i="156"/>
  <c r="F1926" i="156"/>
  <c r="I1925" i="156"/>
  <c r="H1925" i="156"/>
  <c r="J1925" i="156"/>
  <c r="E1922" i="156"/>
  <c r="C1922" i="156"/>
  <c r="E1917" i="156"/>
  <c r="C1917" i="156"/>
  <c r="E1916" i="156"/>
  <c r="C1916" i="156"/>
  <c r="E1914" i="156"/>
  <c r="C1914" i="156"/>
  <c r="E1905" i="156"/>
  <c r="C1905" i="156"/>
  <c r="AB1902" i="156"/>
  <c r="Z1901" i="156"/>
  <c r="F1901" i="156"/>
  <c r="AC1900" i="156"/>
  <c r="AC1902" i="156" s="1"/>
  <c r="O1900" i="156"/>
  <c r="Z1899" i="156"/>
  <c r="K1899" i="156"/>
  <c r="E1899" i="156"/>
  <c r="C1899" i="156"/>
  <c r="Z1898" i="156"/>
  <c r="J1898" i="156"/>
  <c r="L1898" i="156" s="1"/>
  <c r="I1898" i="156"/>
  <c r="M1898" i="156" s="1"/>
  <c r="N1898" i="156" s="1"/>
  <c r="H1898" i="156"/>
  <c r="F1898" i="156"/>
  <c r="Z1897" i="156"/>
  <c r="J1897" i="156"/>
  <c r="I1897" i="156"/>
  <c r="M1897" i="156" s="1"/>
  <c r="N1897" i="156" s="1"/>
  <c r="H1897" i="156"/>
  <c r="F1897" i="156"/>
  <c r="Z1896" i="156"/>
  <c r="K1896" i="156"/>
  <c r="E1896" i="156"/>
  <c r="C1896" i="156"/>
  <c r="J1895" i="156"/>
  <c r="L1895" i="156" s="1"/>
  <c r="I1895" i="156"/>
  <c r="M1895" i="156" s="1"/>
  <c r="N1895" i="156" s="1"/>
  <c r="H1895" i="156"/>
  <c r="F1895" i="156"/>
  <c r="J1894" i="156"/>
  <c r="L1894" i="156" s="1"/>
  <c r="I1894" i="156"/>
  <c r="M1894" i="156" s="1"/>
  <c r="N1894" i="156" s="1"/>
  <c r="H1894" i="156"/>
  <c r="F1894" i="156"/>
  <c r="J1893" i="156"/>
  <c r="L1893" i="156" s="1"/>
  <c r="I1893" i="156"/>
  <c r="M1893" i="156" s="1"/>
  <c r="N1893" i="156" s="1"/>
  <c r="H1893" i="156"/>
  <c r="F1893" i="156"/>
  <c r="Z1891" i="156"/>
  <c r="E1891" i="156"/>
  <c r="C1891" i="156"/>
  <c r="F1890" i="156"/>
  <c r="F1889" i="156"/>
  <c r="F1887" i="156"/>
  <c r="F1878" i="156"/>
  <c r="Z1875" i="156"/>
  <c r="K1875" i="156"/>
  <c r="E1875" i="156"/>
  <c r="C1875" i="156"/>
  <c r="J1874" i="156"/>
  <c r="L1874" i="156" s="1"/>
  <c r="I1874" i="156"/>
  <c r="M1874" i="156" s="1"/>
  <c r="N1874" i="156" s="1"/>
  <c r="H1874" i="156"/>
  <c r="F1874" i="156"/>
  <c r="J1873" i="156"/>
  <c r="J1875" i="156" s="1"/>
  <c r="I1873" i="156"/>
  <c r="I1875" i="156" s="1"/>
  <c r="H1873" i="156"/>
  <c r="F1873" i="156"/>
  <c r="AB1869" i="156"/>
  <c r="K1866" i="156"/>
  <c r="E1866" i="156"/>
  <c r="C1866" i="156"/>
  <c r="D1922" i="156"/>
  <c r="F1831" i="156"/>
  <c r="F1830" i="156"/>
  <c r="F1828" i="156"/>
  <c r="F1826" i="156"/>
  <c r="F1825" i="156"/>
  <c r="F1824" i="156"/>
  <c r="D1917" i="156"/>
  <c r="F1820" i="156"/>
  <c r="D1914" i="156"/>
  <c r="F1809" i="156"/>
  <c r="J1804" i="156"/>
  <c r="L1804" i="156" s="1"/>
  <c r="F1803" i="156"/>
  <c r="F1802" i="156"/>
  <c r="J1801" i="156"/>
  <c r="L1801" i="156" s="1"/>
  <c r="J1800" i="156"/>
  <c r="L1800" i="156" s="1"/>
  <c r="F1799" i="156"/>
  <c r="F1798" i="156"/>
  <c r="J1797" i="156"/>
  <c r="Z1834" i="156"/>
  <c r="Z1922" i="156" s="1"/>
  <c r="F1834" i="156"/>
  <c r="AC1835" i="156"/>
  <c r="O1835" i="156"/>
  <c r="O1903" i="156" s="1"/>
  <c r="E1832" i="156"/>
  <c r="C1832" i="156"/>
  <c r="J1831" i="156"/>
  <c r="L1831" i="156" s="1"/>
  <c r="I1831" i="156"/>
  <c r="M1831" i="156" s="1"/>
  <c r="N1831" i="156" s="1"/>
  <c r="H1831" i="156"/>
  <c r="I1830" i="156"/>
  <c r="H1830" i="156"/>
  <c r="K1829" i="156"/>
  <c r="J1829" i="156"/>
  <c r="E1829" i="156"/>
  <c r="E1833" i="156" s="1"/>
  <c r="C1829" i="156"/>
  <c r="L1828" i="156"/>
  <c r="I1828" i="156"/>
  <c r="M1828" i="156" s="1"/>
  <c r="N1828" i="156" s="1"/>
  <c r="H1828" i="156"/>
  <c r="I1827" i="156"/>
  <c r="M1827" i="156" s="1"/>
  <c r="N1827" i="156" s="1"/>
  <c r="H1827" i="156"/>
  <c r="L1826" i="156"/>
  <c r="I1826" i="156"/>
  <c r="M1826" i="156" s="1"/>
  <c r="N1826" i="156" s="1"/>
  <c r="H1826" i="156"/>
  <c r="L1825" i="156"/>
  <c r="I1825" i="156"/>
  <c r="H1825" i="156"/>
  <c r="L1824" i="156"/>
  <c r="I1824" i="156"/>
  <c r="M1824" i="156" s="1"/>
  <c r="N1824" i="156" s="1"/>
  <c r="H1824" i="156"/>
  <c r="Z1822" i="156"/>
  <c r="E1822" i="156"/>
  <c r="C1822" i="156"/>
  <c r="F1818" i="156"/>
  <c r="Z1806" i="156"/>
  <c r="K1806" i="156"/>
  <c r="E1806" i="156"/>
  <c r="C1806" i="156"/>
  <c r="J1805" i="156"/>
  <c r="I1805" i="156"/>
  <c r="M1805" i="156" s="1"/>
  <c r="N1805" i="156" s="1"/>
  <c r="H1805" i="156"/>
  <c r="I1804" i="156"/>
  <c r="M1804" i="156" s="1"/>
  <c r="N1804" i="156" s="1"/>
  <c r="H1804" i="156"/>
  <c r="I1803" i="156"/>
  <c r="M1803" i="156" s="1"/>
  <c r="N1803" i="156" s="1"/>
  <c r="H1803" i="156"/>
  <c r="J1802" i="156"/>
  <c r="L1802" i="156" s="1"/>
  <c r="I1802" i="156"/>
  <c r="M1802" i="156" s="1"/>
  <c r="N1802" i="156" s="1"/>
  <c r="H1802" i="156"/>
  <c r="I1801" i="156"/>
  <c r="M1801" i="156" s="1"/>
  <c r="N1801" i="156" s="1"/>
  <c r="H1801" i="156"/>
  <c r="I1800" i="156"/>
  <c r="M1800" i="156" s="1"/>
  <c r="N1800" i="156" s="1"/>
  <c r="H1800" i="156"/>
  <c r="I1799" i="156"/>
  <c r="M1799" i="156" s="1"/>
  <c r="N1799" i="156" s="1"/>
  <c r="H1799" i="156"/>
  <c r="I1798" i="156"/>
  <c r="M1798" i="156" s="1"/>
  <c r="N1798" i="156" s="1"/>
  <c r="H1798" i="156"/>
  <c r="I1797" i="156"/>
  <c r="M1797" i="156" s="1"/>
  <c r="N1797" i="156" s="1"/>
  <c r="H1797" i="156"/>
  <c r="K1791" i="156"/>
  <c r="E1791" i="156"/>
  <c r="C1791" i="156"/>
  <c r="I1786" i="156"/>
  <c r="M1786" i="156" s="1"/>
  <c r="N1786" i="156" s="1"/>
  <c r="H1786" i="156"/>
  <c r="K1765" i="156"/>
  <c r="E1765" i="156"/>
  <c r="D1765" i="156"/>
  <c r="J1764" i="156"/>
  <c r="I1764" i="156"/>
  <c r="M1764" i="156" s="1"/>
  <c r="N1764" i="156" s="1"/>
  <c r="H1764" i="156"/>
  <c r="C1765" i="156"/>
  <c r="O1751" i="156"/>
  <c r="O1750" i="156"/>
  <c r="K1751" i="156"/>
  <c r="E1751" i="156"/>
  <c r="C1751" i="156"/>
  <c r="E1748" i="156"/>
  <c r="C1748" i="156"/>
  <c r="D1748" i="156"/>
  <c r="F1716" i="156"/>
  <c r="F1714" i="156"/>
  <c r="D1713" i="156"/>
  <c r="D1712" i="156"/>
  <c r="D1711" i="156"/>
  <c r="D1710" i="156"/>
  <c r="D1709" i="156"/>
  <c r="D1708" i="156"/>
  <c r="D1707" i="156"/>
  <c r="E1718" i="156"/>
  <c r="C1718" i="156"/>
  <c r="AB1731" i="156"/>
  <c r="AB1733" i="156" s="1"/>
  <c r="Z1730" i="156"/>
  <c r="Z1753" i="156" s="1"/>
  <c r="Z1729" i="156"/>
  <c r="AC1731" i="156"/>
  <c r="I1726" i="156"/>
  <c r="H1726" i="156"/>
  <c r="J1726" i="156"/>
  <c r="K1725" i="156"/>
  <c r="E1725" i="156"/>
  <c r="E1728" i="156" s="1"/>
  <c r="C1725" i="156"/>
  <c r="C1728" i="156" s="1"/>
  <c r="I1724" i="156"/>
  <c r="M1724" i="156" s="1"/>
  <c r="N1724" i="156" s="1"/>
  <c r="H1724" i="156"/>
  <c r="F1724" i="156"/>
  <c r="I1723" i="156"/>
  <c r="M1723" i="156" s="1"/>
  <c r="N1723" i="156" s="1"/>
  <c r="H1723" i="156"/>
  <c r="J1723" i="156"/>
  <c r="L1723" i="156" s="1"/>
  <c r="I1722" i="156"/>
  <c r="M1722" i="156" s="1"/>
  <c r="N1722" i="156" s="1"/>
  <c r="H1722" i="156"/>
  <c r="J1722" i="156"/>
  <c r="L1722" i="156" s="1"/>
  <c r="I1721" i="156"/>
  <c r="M1721" i="156" s="1"/>
  <c r="N1721" i="156" s="1"/>
  <c r="H1721" i="156"/>
  <c r="F1721" i="156"/>
  <c r="I1720" i="156"/>
  <c r="M1720" i="156" s="1"/>
  <c r="N1720" i="156" s="1"/>
  <c r="H1720" i="156"/>
  <c r="F1720" i="156"/>
  <c r="Z1718" i="156"/>
  <c r="F1705" i="156"/>
  <c r="Z1702" i="156"/>
  <c r="K1702" i="156"/>
  <c r="E1702" i="156"/>
  <c r="E1734" i="156" s="1"/>
  <c r="C1702" i="156"/>
  <c r="C1734" i="156" s="1"/>
  <c r="I1701" i="156"/>
  <c r="N1701" i="156" s="1"/>
  <c r="H1701" i="156"/>
  <c r="F1701" i="156"/>
  <c r="I1700" i="156"/>
  <c r="N1700" i="156" s="1"/>
  <c r="H1700" i="156"/>
  <c r="J1700" i="156"/>
  <c r="L1700" i="156" s="1"/>
  <c r="I1699" i="156"/>
  <c r="N1699" i="156" s="1"/>
  <c r="H1699" i="156"/>
  <c r="J1699" i="156"/>
  <c r="L1699" i="156" s="1"/>
  <c r="I1698" i="156"/>
  <c r="N1698" i="156" s="1"/>
  <c r="H1698" i="156"/>
  <c r="F1698" i="156"/>
  <c r="I1697" i="156"/>
  <c r="N1697" i="156" s="1"/>
  <c r="H1697" i="156"/>
  <c r="F1697" i="156"/>
  <c r="I1696" i="156"/>
  <c r="N1696" i="156" s="1"/>
  <c r="H1696" i="156"/>
  <c r="J1696" i="156"/>
  <c r="L1696" i="156" s="1"/>
  <c r="I1695" i="156"/>
  <c r="N1695" i="156" s="1"/>
  <c r="H1695" i="156"/>
  <c r="J1695" i="156"/>
  <c r="L1695" i="156" s="1"/>
  <c r="I1694" i="156"/>
  <c r="H1694" i="156"/>
  <c r="J1694" i="156"/>
  <c r="C1737" i="156"/>
  <c r="E1737" i="156"/>
  <c r="E1660" i="156"/>
  <c r="C1660" i="156"/>
  <c r="C1633" i="156"/>
  <c r="E1633" i="156"/>
  <c r="M1630" i="156"/>
  <c r="E1628" i="156"/>
  <c r="C1628" i="156"/>
  <c r="E1627" i="156"/>
  <c r="C1627" i="156"/>
  <c r="E1625" i="156"/>
  <c r="C1625" i="156"/>
  <c r="E1616" i="156"/>
  <c r="C1616" i="156"/>
  <c r="AC1629" i="156"/>
  <c r="AB1629" i="156"/>
  <c r="AC1630" i="156"/>
  <c r="AB1630" i="156"/>
  <c r="AC1633" i="156"/>
  <c r="AB1633" i="156"/>
  <c r="O1633" i="156"/>
  <c r="O1629" i="156"/>
  <c r="AC1615" i="156"/>
  <c r="AB1615" i="156"/>
  <c r="O1615" i="156"/>
  <c r="E1608" i="156"/>
  <c r="C1608" i="156"/>
  <c r="Z1734" i="156" l="1"/>
  <c r="Z1749" i="156"/>
  <c r="Z1904" i="156"/>
  <c r="Z1918" i="156"/>
  <c r="Z1964" i="156"/>
  <c r="Z1978" i="156"/>
  <c r="M159" i="37"/>
  <c r="M307" i="37"/>
  <c r="M329" i="37"/>
  <c r="M286" i="37"/>
  <c r="AC1903" i="156"/>
  <c r="AC1733" i="156"/>
  <c r="K1734" i="156"/>
  <c r="O1902" i="156"/>
  <c r="AB2084" i="156"/>
  <c r="M1726" i="156"/>
  <c r="I1727" i="156"/>
  <c r="K1728" i="156"/>
  <c r="L1726" i="156"/>
  <c r="J1727" i="156"/>
  <c r="O2080" i="156"/>
  <c r="O2084" i="156"/>
  <c r="AC2080" i="156"/>
  <c r="AC2084" i="156"/>
  <c r="AB2080" i="156"/>
  <c r="F2030" i="156"/>
  <c r="F2056" i="156" s="1"/>
  <c r="D2056" i="156"/>
  <c r="E1980" i="156"/>
  <c r="E1959" i="156"/>
  <c r="E1981" i="156" s="1"/>
  <c r="M50" i="157"/>
  <c r="N50" i="157" s="1"/>
  <c r="E2008" i="156"/>
  <c r="E2061" i="156" s="1"/>
  <c r="K1964" i="156"/>
  <c r="K1979" i="156"/>
  <c r="Z2059" i="156"/>
  <c r="C2044" i="156"/>
  <c r="J2059" i="156"/>
  <c r="C2060" i="156"/>
  <c r="Z2060" i="156"/>
  <c r="O2043" i="156"/>
  <c r="Z2062" i="156"/>
  <c r="C2058" i="156"/>
  <c r="D2059" i="156"/>
  <c r="C2059" i="156"/>
  <c r="E2058" i="156"/>
  <c r="Z2058" i="156"/>
  <c r="Z2044" i="156"/>
  <c r="AC2043" i="156"/>
  <c r="E2060" i="156"/>
  <c r="E2044" i="156"/>
  <c r="K2044" i="156"/>
  <c r="K2060" i="156"/>
  <c r="D2054" i="156"/>
  <c r="E2059" i="156"/>
  <c r="O2061" i="156"/>
  <c r="K2059" i="156"/>
  <c r="D2045" i="156"/>
  <c r="D2057" i="156"/>
  <c r="AC2061" i="156"/>
  <c r="D2062" i="156"/>
  <c r="E121" i="157"/>
  <c r="Y53" i="157"/>
  <c r="C439" i="157"/>
  <c r="Y439" i="157"/>
  <c r="K206" i="157"/>
  <c r="K440" i="157"/>
  <c r="E439" i="157"/>
  <c r="Z439" i="157"/>
  <c r="C206" i="157"/>
  <c r="C440" i="157"/>
  <c r="K439" i="157"/>
  <c r="I206" i="157"/>
  <c r="E206" i="157"/>
  <c r="E440" i="157"/>
  <c r="AC208" i="157"/>
  <c r="AC441" i="157"/>
  <c r="Y208" i="157"/>
  <c r="O441" i="157"/>
  <c r="E432" i="157"/>
  <c r="F158" i="157"/>
  <c r="D430" i="157"/>
  <c r="D431" i="157"/>
  <c r="C432" i="157"/>
  <c r="Y417" i="157"/>
  <c r="Y530" i="157" s="1"/>
  <c r="C417" i="157"/>
  <c r="Z417" i="157"/>
  <c r="Z530" i="157" s="1"/>
  <c r="F84" i="157"/>
  <c r="D418" i="157"/>
  <c r="D531" i="157" s="1"/>
  <c r="E417" i="157"/>
  <c r="D419" i="157"/>
  <c r="K417" i="157"/>
  <c r="F195" i="157"/>
  <c r="D428" i="157"/>
  <c r="Y123" i="157"/>
  <c r="Y176" i="157"/>
  <c r="D199" i="157"/>
  <c r="I183" i="157"/>
  <c r="F166" i="157"/>
  <c r="H205" i="157"/>
  <c r="AA204" i="157"/>
  <c r="AA199" i="157"/>
  <c r="AA183" i="157"/>
  <c r="F180" i="157"/>
  <c r="I170" i="157"/>
  <c r="M180" i="157"/>
  <c r="N180" i="157" s="1"/>
  <c r="J167" i="157"/>
  <c r="L167" i="157" s="1"/>
  <c r="F165" i="157"/>
  <c r="AA207" i="157"/>
  <c r="F129" i="157"/>
  <c r="D170" i="157"/>
  <c r="G205" i="157"/>
  <c r="L180" i="157"/>
  <c r="J205" i="157"/>
  <c r="L204" i="157"/>
  <c r="F181" i="157"/>
  <c r="F204" i="157"/>
  <c r="Z206" i="157"/>
  <c r="D183" i="157"/>
  <c r="H183" i="157"/>
  <c r="M204" i="157"/>
  <c r="N204" i="157" s="1"/>
  <c r="J182" i="157"/>
  <c r="L182" i="157" s="1"/>
  <c r="D205" i="157"/>
  <c r="O208" i="157"/>
  <c r="F186" i="157"/>
  <c r="Y86" i="157"/>
  <c r="D173" i="157"/>
  <c r="F173" i="157" s="1"/>
  <c r="J128" i="157"/>
  <c r="L128" i="157" s="1"/>
  <c r="F137" i="157"/>
  <c r="D142" i="157"/>
  <c r="F142" i="157" s="1"/>
  <c r="J132" i="157"/>
  <c r="L132" i="157" s="1"/>
  <c r="F133" i="157"/>
  <c r="J136" i="157"/>
  <c r="L136" i="157" s="1"/>
  <c r="F127" i="157"/>
  <c r="F131" i="157"/>
  <c r="F135" i="157"/>
  <c r="I142" i="157"/>
  <c r="G142" i="157" s="1"/>
  <c r="J130" i="157"/>
  <c r="L130" i="157" s="1"/>
  <c r="J134" i="157"/>
  <c r="L134" i="157" s="1"/>
  <c r="J138" i="157"/>
  <c r="L138" i="157" s="1"/>
  <c r="J127" i="157"/>
  <c r="AA142" i="157"/>
  <c r="AA175" i="157"/>
  <c r="AA122" i="157"/>
  <c r="AA160" i="157"/>
  <c r="D160" i="157"/>
  <c r="F160" i="157" s="1"/>
  <c r="F169" i="157"/>
  <c r="C174" i="157"/>
  <c r="K174" i="157"/>
  <c r="F141" i="157"/>
  <c r="H173" i="157"/>
  <c r="L139" i="157"/>
  <c r="G173" i="157"/>
  <c r="J173" i="157"/>
  <c r="L172" i="157"/>
  <c r="F139" i="157"/>
  <c r="H142" i="157"/>
  <c r="M168" i="157"/>
  <c r="N168" i="157" s="1"/>
  <c r="F172" i="157"/>
  <c r="Z174" i="157"/>
  <c r="M139" i="157"/>
  <c r="N139" i="157" s="1"/>
  <c r="H170" i="157"/>
  <c r="M172" i="157"/>
  <c r="N172" i="157" s="1"/>
  <c r="J140" i="157"/>
  <c r="L140" i="157" s="1"/>
  <c r="J168" i="157"/>
  <c r="E174" i="157"/>
  <c r="H117" i="157"/>
  <c r="C121" i="157"/>
  <c r="F92" i="157"/>
  <c r="I94" i="157"/>
  <c r="G94" i="157" s="1"/>
  <c r="F91" i="157"/>
  <c r="AA94" i="157"/>
  <c r="F119" i="157"/>
  <c r="D110" i="157"/>
  <c r="F110" i="157" s="1"/>
  <c r="AA110" i="157"/>
  <c r="I117" i="157"/>
  <c r="G117" i="157" s="1"/>
  <c r="M119" i="157"/>
  <c r="N119" i="157" s="1"/>
  <c r="D120" i="157"/>
  <c r="F120" i="157" s="1"/>
  <c r="G120" i="157"/>
  <c r="J120" i="157"/>
  <c r="L120" i="157" s="1"/>
  <c r="L119" i="157"/>
  <c r="L115" i="157"/>
  <c r="M90" i="157"/>
  <c r="N90" i="157" s="1"/>
  <c r="F93" i="157"/>
  <c r="D94" i="157"/>
  <c r="F94" i="157" s="1"/>
  <c r="H94" i="157"/>
  <c r="F115" i="157"/>
  <c r="K121" i="157"/>
  <c r="Z121" i="157"/>
  <c r="M115" i="157"/>
  <c r="N115" i="157" s="1"/>
  <c r="J90" i="157"/>
  <c r="J116" i="157"/>
  <c r="L116" i="157" s="1"/>
  <c r="D117" i="157"/>
  <c r="H120" i="157"/>
  <c r="AA85" i="157"/>
  <c r="J59" i="157"/>
  <c r="L59" i="157" s="1"/>
  <c r="AA60" i="157"/>
  <c r="C51" i="157"/>
  <c r="F16" i="157"/>
  <c r="F58" i="157"/>
  <c r="H79" i="157"/>
  <c r="F13" i="157"/>
  <c r="F17" i="157"/>
  <c r="F14" i="157"/>
  <c r="E51" i="157"/>
  <c r="F15" i="157"/>
  <c r="K51" i="157"/>
  <c r="J57" i="157"/>
  <c r="L57" i="157" s="1"/>
  <c r="AA76" i="157"/>
  <c r="I79" i="157"/>
  <c r="G79" i="157" s="1"/>
  <c r="M81" i="157"/>
  <c r="N81" i="157" s="1"/>
  <c r="C83" i="157"/>
  <c r="I60" i="157"/>
  <c r="G60" i="157" s="1"/>
  <c r="D76" i="157"/>
  <c r="F76" i="157" s="1"/>
  <c r="F81" i="157"/>
  <c r="E83" i="157"/>
  <c r="G82" i="157"/>
  <c r="F82" i="157"/>
  <c r="J79" i="157"/>
  <c r="L79" i="157" s="1"/>
  <c r="L78" i="157"/>
  <c r="D60" i="157"/>
  <c r="F60" i="157" s="1"/>
  <c r="H60" i="157"/>
  <c r="F78" i="157"/>
  <c r="J81" i="157"/>
  <c r="K83" i="157"/>
  <c r="Z83" i="157"/>
  <c r="M57" i="157"/>
  <c r="N57" i="157" s="1"/>
  <c r="M78" i="157"/>
  <c r="N78" i="157" s="1"/>
  <c r="D79" i="157"/>
  <c r="F79" i="157" s="1"/>
  <c r="H82" i="157"/>
  <c r="H50" i="157"/>
  <c r="D47" i="157"/>
  <c r="F47" i="157" s="1"/>
  <c r="F46" i="157"/>
  <c r="Z51" i="157"/>
  <c r="D50" i="157"/>
  <c r="I50" i="157"/>
  <c r="I440" i="157" s="1"/>
  <c r="J50" i="157"/>
  <c r="L50" i="157" s="1"/>
  <c r="D23" i="157"/>
  <c r="F23" i="157" s="1"/>
  <c r="I23" i="157"/>
  <c r="G23" i="157" s="1"/>
  <c r="J12" i="157"/>
  <c r="L12" i="157" s="1"/>
  <c r="M12" i="157"/>
  <c r="N12" i="157" s="1"/>
  <c r="I47" i="157"/>
  <c r="F38" i="157"/>
  <c r="D39" i="157"/>
  <c r="F39" i="157" s="1"/>
  <c r="F22" i="157"/>
  <c r="F18" i="157"/>
  <c r="F21" i="157"/>
  <c r="AA39" i="157"/>
  <c r="AA23" i="157"/>
  <c r="H47" i="157"/>
  <c r="L18" i="157"/>
  <c r="M47" i="157"/>
  <c r="N47" i="157" s="1"/>
  <c r="F20" i="157"/>
  <c r="F26" i="157"/>
  <c r="F45" i="157"/>
  <c r="F19" i="157"/>
  <c r="F49" i="157"/>
  <c r="AA52" i="157"/>
  <c r="M19" i="157"/>
  <c r="N19" i="157" s="1"/>
  <c r="H23" i="157"/>
  <c r="J45" i="157"/>
  <c r="I2016" i="156"/>
  <c r="M2036" i="156"/>
  <c r="N2036" i="156" s="1"/>
  <c r="F2014" i="156"/>
  <c r="D2039" i="156"/>
  <c r="AA2040" i="156"/>
  <c r="J1798" i="156"/>
  <c r="L1798" i="156" s="1"/>
  <c r="I1832" i="156"/>
  <c r="G1832" i="156" s="1"/>
  <c r="D2016" i="156"/>
  <c r="M2014" i="156"/>
  <c r="N2014" i="156" s="1"/>
  <c r="AA2016" i="156"/>
  <c r="K2039" i="156"/>
  <c r="AA2032" i="156"/>
  <c r="L2036" i="156"/>
  <c r="C2039" i="156"/>
  <c r="J2038" i="156"/>
  <c r="L2037" i="156"/>
  <c r="G2038" i="156"/>
  <c r="I2036" i="156"/>
  <c r="F2015" i="156"/>
  <c r="F2034" i="156"/>
  <c r="F2036" i="156"/>
  <c r="F2037" i="156"/>
  <c r="J2013" i="156"/>
  <c r="D2032" i="156"/>
  <c r="M2037" i="156"/>
  <c r="N2037" i="156" s="1"/>
  <c r="F2013" i="156"/>
  <c r="H2016" i="156"/>
  <c r="H2036" i="156"/>
  <c r="D2038" i="156"/>
  <c r="H2038" i="156"/>
  <c r="Z2039" i="156"/>
  <c r="D1608" i="156"/>
  <c r="AA1988" i="156"/>
  <c r="F1797" i="156"/>
  <c r="D1988" i="156"/>
  <c r="F1988" i="156" s="1"/>
  <c r="D2008" i="156"/>
  <c r="AA2002" i="156"/>
  <c r="AA2009" i="156"/>
  <c r="F1987" i="156"/>
  <c r="D2002" i="156"/>
  <c r="F2002" i="156" s="1"/>
  <c r="C2008" i="156"/>
  <c r="D1982" i="156"/>
  <c r="O1981" i="156"/>
  <c r="I1988" i="156"/>
  <c r="I2005" i="156"/>
  <c r="G2005" i="156" s="1"/>
  <c r="L2005" i="156"/>
  <c r="I2007" i="156"/>
  <c r="I2060" i="156" s="1"/>
  <c r="K2008" i="156"/>
  <c r="J2007" i="156"/>
  <c r="J2008" i="156" s="1"/>
  <c r="L2006" i="156"/>
  <c r="G2007" i="156"/>
  <c r="F1991" i="156"/>
  <c r="F2004" i="156"/>
  <c r="M2005" i="156"/>
  <c r="N2005" i="156" s="1"/>
  <c r="F2005" i="156"/>
  <c r="F2006" i="156"/>
  <c r="J1986" i="156"/>
  <c r="F1986" i="156"/>
  <c r="M1987" i="156"/>
  <c r="N1987" i="156" s="1"/>
  <c r="H1988" i="156"/>
  <c r="H2005" i="156"/>
  <c r="M2007" i="156"/>
  <c r="N2007" i="156" s="1"/>
  <c r="D2007" i="156"/>
  <c r="F2007" i="156" s="1"/>
  <c r="H2007" i="156"/>
  <c r="Z2008" i="156"/>
  <c r="AA1979" i="156"/>
  <c r="F1947" i="156"/>
  <c r="F1957" i="156"/>
  <c r="AA1960" i="156"/>
  <c r="AA1982" i="156" s="1"/>
  <c r="AA1980" i="156"/>
  <c r="F1976" i="156"/>
  <c r="F1974" i="156"/>
  <c r="L1955" i="156"/>
  <c r="D1977" i="156"/>
  <c r="D1965" i="156"/>
  <c r="Z1979" i="156"/>
  <c r="C1959" i="156"/>
  <c r="C1981" i="156" s="1"/>
  <c r="I1958" i="156"/>
  <c r="I1980" i="156" s="1"/>
  <c r="AA1933" i="156"/>
  <c r="AA1964" i="156" s="1"/>
  <c r="H1955" i="156"/>
  <c r="D1949" i="156"/>
  <c r="F1931" i="156"/>
  <c r="I1933" i="156"/>
  <c r="I1964" i="156" s="1"/>
  <c r="AA1949" i="156"/>
  <c r="AA1978" i="156" s="1"/>
  <c r="I1955" i="156"/>
  <c r="K1920" i="156"/>
  <c r="D1955" i="156"/>
  <c r="C1920" i="156"/>
  <c r="F1925" i="156"/>
  <c r="F1927" i="156"/>
  <c r="F1929" i="156"/>
  <c r="O1961" i="156"/>
  <c r="O1963" i="156" s="1"/>
  <c r="K1900" i="156"/>
  <c r="K1959" i="156"/>
  <c r="J1958" i="156"/>
  <c r="L1956" i="156"/>
  <c r="L1925" i="156"/>
  <c r="M1955" i="156"/>
  <c r="M1979" i="156" s="1"/>
  <c r="J1928" i="156"/>
  <c r="L1928" i="156" s="1"/>
  <c r="J1932" i="156"/>
  <c r="L1932" i="156" s="1"/>
  <c r="M1925" i="156"/>
  <c r="N1925" i="156" s="1"/>
  <c r="D1933" i="156"/>
  <c r="H1933" i="156"/>
  <c r="F1945" i="156"/>
  <c r="F1956" i="156"/>
  <c r="J1926" i="156"/>
  <c r="L1926" i="156" s="1"/>
  <c r="J1930" i="156"/>
  <c r="L1930" i="156" s="1"/>
  <c r="F1951" i="156"/>
  <c r="M1957" i="156"/>
  <c r="N1957" i="156" s="1"/>
  <c r="D1958" i="156"/>
  <c r="H1958" i="156"/>
  <c r="AA1897" i="156"/>
  <c r="AA1899" i="156"/>
  <c r="C1900" i="156"/>
  <c r="E1900" i="156"/>
  <c r="D1905" i="156"/>
  <c r="E1920" i="156"/>
  <c r="F1745" i="156"/>
  <c r="D1916" i="156"/>
  <c r="F1717" i="156"/>
  <c r="O1794" i="156"/>
  <c r="F1801" i="156"/>
  <c r="O1869" i="156"/>
  <c r="G1875" i="156"/>
  <c r="F1791" i="156"/>
  <c r="AA1822" i="156"/>
  <c r="AA1918" i="156" s="1"/>
  <c r="H1866" i="156"/>
  <c r="AA1875" i="156"/>
  <c r="AA1896" i="156"/>
  <c r="AA1898" i="156"/>
  <c r="H1899" i="156"/>
  <c r="AA1901" i="156"/>
  <c r="J1899" i="156"/>
  <c r="M1899" i="156"/>
  <c r="N1899" i="156" s="1"/>
  <c r="F1875" i="156"/>
  <c r="F1729" i="156"/>
  <c r="F1730" i="156"/>
  <c r="D1751" i="156"/>
  <c r="H1791" i="156"/>
  <c r="J1799" i="156"/>
  <c r="L1799" i="156" s="1"/>
  <c r="I1829" i="156"/>
  <c r="G1829" i="156" s="1"/>
  <c r="C1833" i="156"/>
  <c r="AA1834" i="156"/>
  <c r="AA1922" i="156" s="1"/>
  <c r="D1832" i="156"/>
  <c r="F1832" i="156" s="1"/>
  <c r="F1891" i="156"/>
  <c r="F1896" i="156"/>
  <c r="K1833" i="156"/>
  <c r="M1896" i="156"/>
  <c r="N1896" i="156" s="1"/>
  <c r="AA1806" i="156"/>
  <c r="AA1904" i="156" s="1"/>
  <c r="D1822" i="156"/>
  <c r="AA1891" i="156"/>
  <c r="J1896" i="156"/>
  <c r="H1829" i="156"/>
  <c r="L1875" i="156"/>
  <c r="L1873" i="156"/>
  <c r="H1896" i="156"/>
  <c r="I1899" i="156"/>
  <c r="Z1900" i="156"/>
  <c r="M1873" i="156"/>
  <c r="N1873" i="156" s="1"/>
  <c r="H1875" i="156"/>
  <c r="I1896" i="156"/>
  <c r="L1897" i="156"/>
  <c r="F1804" i="156"/>
  <c r="F1821" i="156"/>
  <c r="D1806" i="156"/>
  <c r="F1806" i="156" s="1"/>
  <c r="D1829" i="156"/>
  <c r="D1833" i="156" s="1"/>
  <c r="J1830" i="156"/>
  <c r="L1830" i="156" s="1"/>
  <c r="F1800" i="156"/>
  <c r="J1803" i="156"/>
  <c r="L1803" i="156" s="1"/>
  <c r="L1797" i="156"/>
  <c r="I1806" i="156"/>
  <c r="M1806" i="156"/>
  <c r="N1806" i="156" s="1"/>
  <c r="H1806" i="156"/>
  <c r="L1829" i="156"/>
  <c r="M1830" i="156"/>
  <c r="N1830" i="156" s="1"/>
  <c r="H1832" i="156"/>
  <c r="M1825" i="156"/>
  <c r="N1825" i="156" s="1"/>
  <c r="F1736" i="156"/>
  <c r="F1747" i="156"/>
  <c r="AA1730" i="156"/>
  <c r="AA1753" i="156" s="1"/>
  <c r="AA1702" i="156"/>
  <c r="AA1734" i="156" s="1"/>
  <c r="D1737" i="156"/>
  <c r="AA1718" i="156"/>
  <c r="AA1749" i="156" s="1"/>
  <c r="O1731" i="156"/>
  <c r="O1733" i="156" s="1"/>
  <c r="F1726" i="156"/>
  <c r="M1725" i="156"/>
  <c r="N1725" i="156" s="1"/>
  <c r="I1725" i="156"/>
  <c r="G1725" i="156" s="1"/>
  <c r="F1723" i="156"/>
  <c r="D1718" i="156"/>
  <c r="F1718" i="156" s="1"/>
  <c r="I1702" i="156"/>
  <c r="F1696" i="156"/>
  <c r="F1700" i="156"/>
  <c r="L1694" i="156"/>
  <c r="F1695" i="156"/>
  <c r="J1698" i="156"/>
  <c r="L1698" i="156" s="1"/>
  <c r="F1699" i="156"/>
  <c r="J1721" i="156"/>
  <c r="L1721" i="156" s="1"/>
  <c r="F1722" i="156"/>
  <c r="F1694" i="156"/>
  <c r="J1697" i="156"/>
  <c r="L1697" i="156" s="1"/>
  <c r="J1701" i="156"/>
  <c r="L1701" i="156" s="1"/>
  <c r="D1702" i="156"/>
  <c r="H1702" i="156"/>
  <c r="J1720" i="156"/>
  <c r="J1724" i="156"/>
  <c r="L1724" i="156" s="1"/>
  <c r="D1725" i="156"/>
  <c r="D1728" i="156" s="1"/>
  <c r="H1725" i="156"/>
  <c r="N1694" i="156"/>
  <c r="AA1729" i="156"/>
  <c r="Z86" i="157" l="1"/>
  <c r="G1964" i="156"/>
  <c r="F1965" i="156"/>
  <c r="E429" i="37"/>
  <c r="C429" i="37"/>
  <c r="H1728" i="156"/>
  <c r="G1702" i="156"/>
  <c r="I1734" i="156"/>
  <c r="F1702" i="156"/>
  <c r="D1734" i="156"/>
  <c r="F2008" i="156"/>
  <c r="N1964" i="156"/>
  <c r="N1726" i="156"/>
  <c r="M1727" i="156"/>
  <c r="L1727" i="156"/>
  <c r="N1955" i="156"/>
  <c r="N1979" i="156"/>
  <c r="I1728" i="156"/>
  <c r="G1727" i="156"/>
  <c r="G2060" i="156"/>
  <c r="M82" i="157"/>
  <c r="N82" i="157" s="1"/>
  <c r="M79" i="157"/>
  <c r="N79" i="157" s="1"/>
  <c r="M120" i="157"/>
  <c r="N120" i="157" s="1"/>
  <c r="M205" i="157"/>
  <c r="N205" i="157" s="1"/>
  <c r="M173" i="157"/>
  <c r="N173" i="157" s="1"/>
  <c r="M60" i="157"/>
  <c r="N60" i="157" s="1"/>
  <c r="M94" i="157"/>
  <c r="N94" i="157" s="1"/>
  <c r="M117" i="157"/>
  <c r="N117" i="157" s="1"/>
  <c r="M170" i="157"/>
  <c r="N170" i="157" s="1"/>
  <c r="M183" i="157"/>
  <c r="N183" i="157" s="1"/>
  <c r="M51" i="157"/>
  <c r="N51" i="157" s="1"/>
  <c r="M142" i="157"/>
  <c r="N142" i="157" s="1"/>
  <c r="G1958" i="156"/>
  <c r="K1981" i="156"/>
  <c r="M1988" i="156"/>
  <c r="N1988" i="156" s="1"/>
  <c r="M1702" i="156"/>
  <c r="M1832" i="156"/>
  <c r="N1832" i="156" s="1"/>
  <c r="M2016" i="156"/>
  <c r="N2016" i="156" s="1"/>
  <c r="M1958" i="156"/>
  <c r="N1958" i="156" s="1"/>
  <c r="M1829" i="156"/>
  <c r="N1829" i="156" s="1"/>
  <c r="M1875" i="156"/>
  <c r="N1875" i="156" s="1"/>
  <c r="M1933" i="156"/>
  <c r="N1933" i="156" s="1"/>
  <c r="M2038" i="156"/>
  <c r="N2038" i="156" s="1"/>
  <c r="H2060" i="156"/>
  <c r="F2038" i="156"/>
  <c r="D2060" i="156"/>
  <c r="J2039" i="156"/>
  <c r="J2061" i="156" s="1"/>
  <c r="J2060" i="156"/>
  <c r="C2061" i="156"/>
  <c r="AA2058" i="156"/>
  <c r="AA2059" i="156"/>
  <c r="AA2062" i="156"/>
  <c r="I2044" i="156"/>
  <c r="Z2061" i="156"/>
  <c r="F2032" i="156"/>
  <c r="D2058" i="156"/>
  <c r="G2036" i="156"/>
  <c r="I2059" i="156"/>
  <c r="AA2060" i="156"/>
  <c r="K2061" i="156"/>
  <c r="AA2044" i="156"/>
  <c r="F2016" i="156"/>
  <c r="D2044" i="156"/>
  <c r="F2039" i="156"/>
  <c r="D2061" i="156"/>
  <c r="M2059" i="156"/>
  <c r="H206" i="157"/>
  <c r="D206" i="157"/>
  <c r="F206" i="157" s="1"/>
  <c r="D440" i="157"/>
  <c r="AA439" i="157"/>
  <c r="D439" i="157"/>
  <c r="E441" i="157"/>
  <c r="C441" i="157"/>
  <c r="K441" i="157"/>
  <c r="J206" i="157"/>
  <c r="L206" i="157" s="1"/>
  <c r="G170" i="157"/>
  <c r="I439" i="157"/>
  <c r="Y441" i="157"/>
  <c r="Z441" i="157"/>
  <c r="F199" i="157"/>
  <c r="D432" i="157"/>
  <c r="F183" i="157"/>
  <c r="D417" i="157"/>
  <c r="G183" i="157"/>
  <c r="I417" i="157"/>
  <c r="AA417" i="157"/>
  <c r="AA530" i="157" s="1"/>
  <c r="G206" i="157"/>
  <c r="J170" i="157"/>
  <c r="D174" i="157"/>
  <c r="AA206" i="157"/>
  <c r="Z208" i="157"/>
  <c r="L205" i="157"/>
  <c r="F205" i="157"/>
  <c r="J183" i="157"/>
  <c r="I174" i="157"/>
  <c r="L127" i="157"/>
  <c r="J142" i="157"/>
  <c r="L142" i="157" s="1"/>
  <c r="H174" i="157"/>
  <c r="F170" i="157"/>
  <c r="I121" i="157"/>
  <c r="G121" i="157" s="1"/>
  <c r="L173" i="157"/>
  <c r="AA174" i="157"/>
  <c r="AA176" i="157" s="1"/>
  <c r="Z176" i="157"/>
  <c r="L168" i="157"/>
  <c r="H51" i="157"/>
  <c r="D121" i="157"/>
  <c r="F121" i="157" s="1"/>
  <c r="AA121" i="157"/>
  <c r="AA123" i="157" s="1"/>
  <c r="Z123" i="157"/>
  <c r="H121" i="157"/>
  <c r="L90" i="157"/>
  <c r="J94" i="157"/>
  <c r="L94" i="157" s="1"/>
  <c r="F117" i="157"/>
  <c r="J117" i="157"/>
  <c r="L117" i="157" s="1"/>
  <c r="F50" i="157"/>
  <c r="D51" i="157"/>
  <c r="F51" i="157" s="1"/>
  <c r="D83" i="157"/>
  <c r="F83" i="157" s="1"/>
  <c r="AA51" i="157"/>
  <c r="AA53" i="157" s="1"/>
  <c r="Z53" i="157"/>
  <c r="I83" i="157"/>
  <c r="G50" i="157"/>
  <c r="I51" i="157"/>
  <c r="H83" i="157"/>
  <c r="J82" i="157"/>
  <c r="J440" i="157" s="1"/>
  <c r="L81" i="157"/>
  <c r="J60" i="157"/>
  <c r="L60" i="157" s="1"/>
  <c r="AA83" i="157"/>
  <c r="AA86" i="157" s="1"/>
  <c r="J23" i="157"/>
  <c r="L23" i="157" s="1"/>
  <c r="G47" i="157"/>
  <c r="M23" i="157"/>
  <c r="N23" i="157" s="1"/>
  <c r="J47" i="157"/>
  <c r="J51" i="157" s="1"/>
  <c r="L45" i="157"/>
  <c r="I2039" i="156"/>
  <c r="L2008" i="156"/>
  <c r="L2038" i="156"/>
  <c r="L2013" i="156"/>
  <c r="J2016" i="156"/>
  <c r="Z2041" i="156"/>
  <c r="AA2039" i="156"/>
  <c r="H1920" i="156"/>
  <c r="L2007" i="156"/>
  <c r="I2008" i="156"/>
  <c r="G2008" i="156" s="1"/>
  <c r="L1986" i="156"/>
  <c r="J1988" i="156"/>
  <c r="Z2010" i="156"/>
  <c r="AA2008" i="156"/>
  <c r="AA2010" i="156" s="1"/>
  <c r="M2008" i="156"/>
  <c r="N2008" i="156" s="1"/>
  <c r="J1959" i="156"/>
  <c r="J1980" i="156"/>
  <c r="F1958" i="156"/>
  <c r="D1980" i="156"/>
  <c r="G1955" i="156"/>
  <c r="I1979" i="156"/>
  <c r="F1949" i="156"/>
  <c r="D1978" i="156"/>
  <c r="I1959" i="156"/>
  <c r="F1900" i="156"/>
  <c r="D1959" i="156"/>
  <c r="D1981" i="156" s="1"/>
  <c r="D1979" i="156"/>
  <c r="F1933" i="156"/>
  <c r="D1964" i="156"/>
  <c r="L1958" i="156"/>
  <c r="F1955" i="156"/>
  <c r="J1933" i="156"/>
  <c r="J1964" i="156" s="1"/>
  <c r="F1833" i="156"/>
  <c r="AA1900" i="156"/>
  <c r="H1964" i="156"/>
  <c r="D1920" i="156"/>
  <c r="I1833" i="156"/>
  <c r="G1833" i="156" s="1"/>
  <c r="F1822" i="156"/>
  <c r="M1900" i="156"/>
  <c r="N1900" i="156" s="1"/>
  <c r="F1829" i="156"/>
  <c r="L1899" i="156"/>
  <c r="J1900" i="156"/>
  <c r="L1900" i="156" s="1"/>
  <c r="G1899" i="156"/>
  <c r="I1900" i="156"/>
  <c r="G1900" i="156" s="1"/>
  <c r="J1832" i="156"/>
  <c r="Z1902" i="156"/>
  <c r="L1896" i="156"/>
  <c r="G1896" i="156"/>
  <c r="H1900" i="156"/>
  <c r="J1806" i="156"/>
  <c r="AA1835" i="156"/>
  <c r="AA1903" i="156" s="1"/>
  <c r="Z1835" i="156"/>
  <c r="Z1903" i="156" s="1"/>
  <c r="Z1731" i="156"/>
  <c r="Z1733" i="156" s="1"/>
  <c r="J1725" i="156"/>
  <c r="J1728" i="156" s="1"/>
  <c r="L1720" i="156"/>
  <c r="J1702" i="156"/>
  <c r="AA1731" i="156"/>
  <c r="AA1733" i="156" s="1"/>
  <c r="F1725" i="156"/>
  <c r="F1728" i="156"/>
  <c r="N2059" i="156" l="1"/>
  <c r="G1979" i="156"/>
  <c r="M263" i="37"/>
  <c r="F1920" i="156"/>
  <c r="L1964" i="156"/>
  <c r="F1964" i="156"/>
  <c r="M432" i="37"/>
  <c r="M248" i="37"/>
  <c r="N1702" i="156"/>
  <c r="M1734" i="156"/>
  <c r="L1702" i="156"/>
  <c r="J1734" i="156"/>
  <c r="M1959" i="156"/>
  <c r="M1981" i="156" s="1"/>
  <c r="M206" i="157"/>
  <c r="N206" i="157" s="1"/>
  <c r="M1728" i="156"/>
  <c r="N1728" i="156" s="1"/>
  <c r="N1727" i="156"/>
  <c r="N1959" i="156"/>
  <c r="M2039" i="156"/>
  <c r="N2039" i="156" s="1"/>
  <c r="M1833" i="156"/>
  <c r="N1833" i="156" s="1"/>
  <c r="M174" i="157"/>
  <c r="N174" i="157" s="1"/>
  <c r="M440" i="157"/>
  <c r="M2044" i="156"/>
  <c r="M83" i="157"/>
  <c r="N83" i="157" s="1"/>
  <c r="M439" i="157"/>
  <c r="N439" i="157" s="1"/>
  <c r="M121" i="157"/>
  <c r="N121" i="157" s="1"/>
  <c r="M417" i="157"/>
  <c r="N417" i="157" s="1"/>
  <c r="M2060" i="156"/>
  <c r="H2061" i="156"/>
  <c r="L2039" i="156"/>
  <c r="M1980" i="156"/>
  <c r="Z2043" i="156"/>
  <c r="G2039" i="156"/>
  <c r="I2061" i="156"/>
  <c r="AA2041" i="156"/>
  <c r="AA2043" i="156" s="1"/>
  <c r="AA2061" i="156"/>
  <c r="J2044" i="156"/>
  <c r="M2061" i="156"/>
  <c r="F174" i="157"/>
  <c r="D441" i="157"/>
  <c r="G174" i="157"/>
  <c r="I441" i="157"/>
  <c r="L170" i="157"/>
  <c r="J439" i="157"/>
  <c r="AA208" i="157"/>
  <c r="AA441" i="157"/>
  <c r="L183" i="157"/>
  <c r="J417" i="157"/>
  <c r="J174" i="157"/>
  <c r="J121" i="157"/>
  <c r="L121" i="157" s="1"/>
  <c r="J83" i="157"/>
  <c r="L83" i="157" s="1"/>
  <c r="L82" i="157"/>
  <c r="L51" i="157"/>
  <c r="L47" i="157"/>
  <c r="G2016" i="156"/>
  <c r="L2016" i="156"/>
  <c r="G1959" i="156"/>
  <c r="I1981" i="156"/>
  <c r="G1988" i="156"/>
  <c r="L1988" i="156"/>
  <c r="F1959" i="156"/>
  <c r="L1959" i="156"/>
  <c r="J1981" i="156"/>
  <c r="G1933" i="156"/>
  <c r="L1933" i="156"/>
  <c r="AA1902" i="156"/>
  <c r="J1833" i="156"/>
  <c r="L1833" i="156" s="1"/>
  <c r="L1832" i="156"/>
  <c r="G1806" i="156"/>
  <c r="L1806" i="156"/>
  <c r="L1728" i="156"/>
  <c r="L1725" i="156"/>
  <c r="N2044" i="156" l="1"/>
  <c r="N2061" i="156"/>
  <c r="N1981" i="156"/>
  <c r="N2060" i="156"/>
  <c r="M433" i="37" s="1"/>
  <c r="G2061" i="156"/>
  <c r="G1981" i="156"/>
  <c r="M434" i="37"/>
  <c r="M265" i="37"/>
  <c r="M417" i="37"/>
  <c r="M553" i="157"/>
  <c r="N440" i="157"/>
  <c r="N1980" i="156"/>
  <c r="M552" i="157"/>
  <c r="M441" i="157"/>
  <c r="N441" i="157" s="1"/>
  <c r="M530" i="157"/>
  <c r="L174" i="157"/>
  <c r="J441" i="157"/>
  <c r="O1632" i="156"/>
  <c r="M1589" i="156"/>
  <c r="K1589" i="156"/>
  <c r="E1589" i="156"/>
  <c r="E1631" i="156" s="1"/>
  <c r="C1589" i="156"/>
  <c r="C1631" i="156" s="1"/>
  <c r="D1616" i="156"/>
  <c r="F1616" i="156" l="1"/>
  <c r="M264" i="37"/>
  <c r="N1589" i="156"/>
  <c r="M554" i="157"/>
  <c r="K1631" i="156"/>
  <c r="AB1632" i="156"/>
  <c r="M1590" i="156"/>
  <c r="M1631" i="156"/>
  <c r="M1632" i="156" l="1"/>
  <c r="N1631" i="156"/>
  <c r="K2082" i="156"/>
  <c r="M135" i="37" l="1"/>
  <c r="N2082" i="156"/>
  <c r="AB1489" i="156"/>
  <c r="O1489" i="156"/>
  <c r="O1442" i="156" l="1"/>
  <c r="Z1434" i="156"/>
  <c r="O1464" i="156"/>
  <c r="Z1450" i="156"/>
  <c r="O1448" i="156"/>
  <c r="Z1444" i="156"/>
  <c r="O1396" i="156"/>
  <c r="Z1391" i="156"/>
  <c r="Z1315" i="156"/>
  <c r="AA1434" i="156" l="1"/>
  <c r="AA1442" i="156" s="1"/>
  <c r="AA1444" i="156"/>
  <c r="AA1448" i="156" s="1"/>
  <c r="AA1315" i="156"/>
  <c r="AA1391" i="156"/>
  <c r="AA1450" i="156"/>
  <c r="AA1464" i="156" s="1"/>
  <c r="Z1448" i="156"/>
  <c r="Z1464" i="156"/>
  <c r="Z1442" i="156"/>
  <c r="Z790" i="156" l="1"/>
  <c r="Z755" i="156"/>
  <c r="AA790" i="156" l="1"/>
  <c r="AA755" i="156"/>
  <c r="Z662" i="156"/>
  <c r="O630" i="156"/>
  <c r="AB515" i="156"/>
  <c r="O515" i="156"/>
  <c r="Z499" i="156"/>
  <c r="Z493" i="156"/>
  <c r="O479" i="156"/>
  <c r="O543" i="156" l="1"/>
  <c r="AB543" i="156"/>
  <c r="AA493" i="156"/>
  <c r="AA499" i="156"/>
  <c r="AA662" i="156"/>
  <c r="O454" i="156"/>
  <c r="Z434" i="156"/>
  <c r="O391" i="156"/>
  <c r="Z329" i="156"/>
  <c r="Z320" i="156"/>
  <c r="AB295" i="156"/>
  <c r="O295" i="156"/>
  <c r="G1395" i="156"/>
  <c r="I1393" i="156"/>
  <c r="I1394" i="156" s="1"/>
  <c r="AC1137" i="156"/>
  <c r="AB1137" i="156"/>
  <c r="O1137" i="156"/>
  <c r="AC546" i="156"/>
  <c r="AB546" i="156"/>
  <c r="Z546" i="156"/>
  <c r="O546" i="156"/>
  <c r="K546" i="156"/>
  <c r="E546" i="156"/>
  <c r="C546" i="156"/>
  <c r="I497" i="156"/>
  <c r="I519" i="156" s="1"/>
  <c r="F497" i="156"/>
  <c r="AC498" i="156"/>
  <c r="AB498" i="156"/>
  <c r="AA498" i="156"/>
  <c r="Z498" i="156"/>
  <c r="O498" i="156"/>
  <c r="N498" i="156"/>
  <c r="M498" i="156"/>
  <c r="AA329" i="156" l="1"/>
  <c r="I1395" i="156"/>
  <c r="F1395" i="156"/>
  <c r="F519" i="156"/>
  <c r="AB1396" i="156"/>
  <c r="Z1395" i="156"/>
  <c r="AC1396" i="156"/>
  <c r="AA434" i="156"/>
  <c r="AA320" i="156"/>
  <c r="F1393" i="156"/>
  <c r="M1393" i="156"/>
  <c r="N1393" i="156" s="1"/>
  <c r="J1393" i="156"/>
  <c r="J1394" i="156" s="1"/>
  <c r="J497" i="156"/>
  <c r="H1159" i="156"/>
  <c r="C1488" i="156"/>
  <c r="AC1482" i="156"/>
  <c r="AB1482" i="156"/>
  <c r="O1482" i="156"/>
  <c r="C1479" i="156"/>
  <c r="C1147" i="156"/>
  <c r="AC1138" i="156"/>
  <c r="AB1138" i="156"/>
  <c r="O1138" i="156"/>
  <c r="C1138" i="156"/>
  <c r="C1470" i="156"/>
  <c r="F1463" i="156"/>
  <c r="F1462" i="156"/>
  <c r="F1461" i="156"/>
  <c r="F1460" i="156"/>
  <c r="F1458" i="156"/>
  <c r="F1457" i="156"/>
  <c r="F1456" i="156"/>
  <c r="F1455" i="156"/>
  <c r="F1454" i="156"/>
  <c r="F1453" i="156"/>
  <c r="F1447" i="156"/>
  <c r="F1446" i="156"/>
  <c r="F1441" i="156"/>
  <c r="F1440" i="156"/>
  <c r="F1439" i="156"/>
  <c r="F1438" i="156"/>
  <c r="F1437" i="156"/>
  <c r="E1431" i="156"/>
  <c r="C1431" i="156"/>
  <c r="D1431" i="156"/>
  <c r="C1409" i="156"/>
  <c r="D1409" i="156"/>
  <c r="F1340" i="156"/>
  <c r="C1342" i="156"/>
  <c r="O1326" i="156"/>
  <c r="Z1325" i="156"/>
  <c r="K1325" i="156"/>
  <c r="K1490" i="156" s="1"/>
  <c r="I1324" i="156"/>
  <c r="I1325" i="156" s="1"/>
  <c r="H1324" i="156"/>
  <c r="G1325" i="156"/>
  <c r="E1325" i="156"/>
  <c r="C1325" i="156"/>
  <c r="J1324" i="156"/>
  <c r="E1309" i="156"/>
  <c r="F1312" i="156"/>
  <c r="C1309" i="156"/>
  <c r="AA1309" i="156"/>
  <c r="Z1309" i="156"/>
  <c r="O1309" i="156"/>
  <c r="Y1309" i="156" s="1"/>
  <c r="J1395" i="156" l="1"/>
  <c r="L1395" i="156" s="1"/>
  <c r="L1394" i="156"/>
  <c r="L497" i="156"/>
  <c r="J519" i="156"/>
  <c r="F1307" i="156"/>
  <c r="M1395" i="156"/>
  <c r="N1395" i="156" s="1"/>
  <c r="AA1395" i="156"/>
  <c r="AA1396" i="156" s="1"/>
  <c r="Z1396" i="156"/>
  <c r="L1393" i="156"/>
  <c r="E1315" i="156"/>
  <c r="F1314" i="156"/>
  <c r="F1311" i="156"/>
  <c r="C1315" i="156"/>
  <c r="M1324" i="156"/>
  <c r="N1324" i="156" s="1"/>
  <c r="AA1325" i="156"/>
  <c r="L1324" i="156"/>
  <c r="J1325" i="156"/>
  <c r="F1324" i="156"/>
  <c r="H1325" i="156"/>
  <c r="D1325" i="156"/>
  <c r="D1342" i="156"/>
  <c r="M1325" i="156" l="1"/>
  <c r="N1325" i="156" s="1"/>
  <c r="L1325" i="156"/>
  <c r="F1325" i="156"/>
  <c r="C1272" i="156" l="1"/>
  <c r="Z1218" i="156" l="1"/>
  <c r="H1215" i="156"/>
  <c r="E1216" i="156"/>
  <c r="C1216" i="156"/>
  <c r="C1491" i="156" s="1"/>
  <c r="I1215" i="156"/>
  <c r="M1215" i="156" s="1"/>
  <c r="N1215" i="156" s="1"/>
  <c r="J1215" i="156"/>
  <c r="L1215" i="156" s="1"/>
  <c r="I1211" i="156"/>
  <c r="M1211" i="156" s="1"/>
  <c r="N1211" i="156" s="1"/>
  <c r="I1210" i="156"/>
  <c r="H1211" i="156"/>
  <c r="H1210" i="156"/>
  <c r="E1212" i="156"/>
  <c r="J1211" i="156"/>
  <c r="L1211" i="156" s="1"/>
  <c r="J1210" i="156"/>
  <c r="L1210" i="156" s="1"/>
  <c r="C1212" i="156"/>
  <c r="C1490" i="156" s="1"/>
  <c r="E1491" i="156" l="1"/>
  <c r="E1217" i="156"/>
  <c r="E1490" i="156"/>
  <c r="AA1218" i="156"/>
  <c r="C1217" i="156"/>
  <c r="F1215" i="156"/>
  <c r="M1210" i="156"/>
  <c r="N1210" i="156" s="1"/>
  <c r="AC1147" i="156" l="1"/>
  <c r="AB1147" i="156"/>
  <c r="O1147" i="156"/>
  <c r="E1147" i="156"/>
  <c r="H1053" i="156" l="1"/>
  <c r="I1051" i="156"/>
  <c r="M1051" i="156" s="1"/>
  <c r="N1051" i="156" s="1"/>
  <c r="J1051" i="156"/>
  <c r="L1051" i="156" s="1"/>
  <c r="C999" i="156"/>
  <c r="G996" i="156"/>
  <c r="G975" i="156"/>
  <c r="Z1053" i="156" l="1"/>
  <c r="Z795" i="156"/>
  <c r="AA1053" i="156" l="1"/>
  <c r="AA795" i="156"/>
  <c r="C736" i="156"/>
  <c r="I727" i="156"/>
  <c r="M727" i="156" s="1"/>
  <c r="N727" i="156" s="1"/>
  <c r="H727" i="156"/>
  <c r="C728" i="156"/>
  <c r="C1159" i="156" s="1"/>
  <c r="J727" i="156"/>
  <c r="L727" i="156" s="1"/>
  <c r="K691" i="156"/>
  <c r="H690" i="156"/>
  <c r="I690" i="156"/>
  <c r="I691" i="156" s="1"/>
  <c r="E691" i="156"/>
  <c r="E695" i="156" s="1"/>
  <c r="C691" i="156"/>
  <c r="C695" i="156" s="1"/>
  <c r="J690" i="156"/>
  <c r="K695" i="156" l="1"/>
  <c r="H695" i="156" s="1"/>
  <c r="H728" i="156"/>
  <c r="M690" i="156"/>
  <c r="N690" i="156" s="1"/>
  <c r="J691" i="156"/>
  <c r="L691" i="156" s="1"/>
  <c r="L690" i="156"/>
  <c r="F690" i="156"/>
  <c r="H691" i="156"/>
  <c r="F691" i="156" l="1"/>
  <c r="M691" i="156"/>
  <c r="N691" i="156" s="1"/>
  <c r="AB1520" i="156" l="1"/>
  <c r="O1520" i="156"/>
  <c r="Z624" i="156"/>
  <c r="AA624" i="156" l="1"/>
  <c r="K624" i="156"/>
  <c r="I623" i="156"/>
  <c r="M623" i="156" s="1"/>
  <c r="I622" i="156"/>
  <c r="M622" i="156" s="1"/>
  <c r="I621" i="156"/>
  <c r="M621" i="156" s="1"/>
  <c r="N621" i="156" s="1"/>
  <c r="H621" i="156"/>
  <c r="H624" i="156" s="1"/>
  <c r="E624" i="156"/>
  <c r="C624" i="156"/>
  <c r="J622" i="156"/>
  <c r="F621" i="156"/>
  <c r="M624" i="156" l="1"/>
  <c r="N624" i="156" s="1"/>
  <c r="J623" i="156"/>
  <c r="F624" i="156"/>
  <c r="J621" i="156"/>
  <c r="I624" i="156"/>
  <c r="G624" i="156" s="1"/>
  <c r="AC505" i="156"/>
  <c r="AC528" i="156" s="1"/>
  <c r="AB505" i="156"/>
  <c r="AB528" i="156" s="1"/>
  <c r="O505" i="156"/>
  <c r="O528" i="156" s="1"/>
  <c r="C336" i="156"/>
  <c r="M385" i="156"/>
  <c r="K385" i="156"/>
  <c r="N385" i="156" s="1"/>
  <c r="I384" i="156"/>
  <c r="H384" i="156"/>
  <c r="E517" i="156"/>
  <c r="C517" i="156"/>
  <c r="E385" i="156"/>
  <c r="C385" i="156"/>
  <c r="C510" i="156"/>
  <c r="AC514" i="156"/>
  <c r="AB514" i="156"/>
  <c r="O514" i="156"/>
  <c r="AC506" i="156"/>
  <c r="AB506" i="156"/>
  <c r="E493" i="156"/>
  <c r="C493" i="156"/>
  <c r="F492" i="156"/>
  <c r="K471" i="156"/>
  <c r="I470" i="156"/>
  <c r="I471" i="156" s="1"/>
  <c r="H470" i="156"/>
  <c r="E471" i="156"/>
  <c r="C471" i="156"/>
  <c r="J470" i="156"/>
  <c r="J471" i="156" s="1"/>
  <c r="C547" i="156" l="1"/>
  <c r="F493" i="156"/>
  <c r="AC479" i="156"/>
  <c r="Z471" i="156"/>
  <c r="AB479" i="156"/>
  <c r="AB391" i="156"/>
  <c r="Z385" i="156"/>
  <c r="H471" i="156"/>
  <c r="H385" i="156"/>
  <c r="J624" i="156"/>
  <c r="L624" i="156" s="1"/>
  <c r="L621" i="156"/>
  <c r="D471" i="156"/>
  <c r="F470" i="156"/>
  <c r="L471" i="156"/>
  <c r="G471" i="156"/>
  <c r="F517" i="156"/>
  <c r="L470" i="156"/>
  <c r="I385" i="156"/>
  <c r="M470" i="156"/>
  <c r="N470" i="156" s="1"/>
  <c r="G385" i="156" l="1"/>
  <c r="M471" i="156"/>
  <c r="N471" i="156" s="1"/>
  <c r="AA471" i="156"/>
  <c r="AA385" i="156"/>
  <c r="F471" i="156"/>
  <c r="E434" i="156"/>
  <c r="C434" i="156"/>
  <c r="D434" i="156"/>
  <c r="K405" i="156"/>
  <c r="I404" i="156"/>
  <c r="M404" i="156" s="1"/>
  <c r="N404" i="156" s="1"/>
  <c r="I403" i="156"/>
  <c r="M403" i="156" s="1"/>
  <c r="N403" i="156" s="1"/>
  <c r="H404" i="156"/>
  <c r="H403" i="156"/>
  <c r="E405" i="156"/>
  <c r="J404" i="156"/>
  <c r="F403" i="156"/>
  <c r="C405" i="156"/>
  <c r="L404" i="156" l="1"/>
  <c r="F434" i="156"/>
  <c r="F431" i="156"/>
  <c r="F404" i="156"/>
  <c r="J403" i="156"/>
  <c r="AC374" i="156"/>
  <c r="AC518" i="156" s="1"/>
  <c r="AB374" i="156"/>
  <c r="K374" i="156"/>
  <c r="G374" i="156"/>
  <c r="E374" i="156"/>
  <c r="C374" i="156"/>
  <c r="I373" i="156"/>
  <c r="I374" i="156" s="1"/>
  <c r="I518" i="156" s="1"/>
  <c r="H376" i="156"/>
  <c r="H518" i="156" s="1"/>
  <c r="H373" i="156"/>
  <c r="J373" i="156"/>
  <c r="L403" i="156" l="1"/>
  <c r="J374" i="156"/>
  <c r="J518" i="156" s="1"/>
  <c r="L373" i="156"/>
  <c r="K378" i="156"/>
  <c r="C518" i="156"/>
  <c r="C378" i="156"/>
  <c r="E518" i="156"/>
  <c r="E378" i="156"/>
  <c r="K518" i="156"/>
  <c r="AB521" i="156"/>
  <c r="O521" i="156"/>
  <c r="H374" i="156"/>
  <c r="D374" i="156"/>
  <c r="D518" i="156" s="1"/>
  <c r="F373" i="156"/>
  <c r="M373" i="156"/>
  <c r="N373" i="156" s="1"/>
  <c r="L374" i="156" l="1"/>
  <c r="H378" i="156"/>
  <c r="H520" i="156" s="1"/>
  <c r="L518" i="156"/>
  <c r="F518" i="156"/>
  <c r="D378" i="156"/>
  <c r="M374" i="156"/>
  <c r="N374" i="156" s="1"/>
  <c r="F374" i="156"/>
  <c r="Z288" i="156"/>
  <c r="C283" i="156"/>
  <c r="C340" i="156"/>
  <c r="C135" i="156"/>
  <c r="G518" i="156" l="1"/>
  <c r="M518" i="156"/>
  <c r="N518" i="156" s="1"/>
  <c r="AA288" i="156"/>
  <c r="F252" i="156" l="1"/>
  <c r="D251" i="156"/>
  <c r="D250" i="156"/>
  <c r="D249" i="156"/>
  <c r="D283" i="156" l="1"/>
  <c r="Z217" i="156"/>
  <c r="AB205" i="156"/>
  <c r="AC205" i="156"/>
  <c r="K205" i="156"/>
  <c r="I204" i="156"/>
  <c r="I203" i="156"/>
  <c r="I200" i="156"/>
  <c r="M200" i="156" s="1"/>
  <c r="N200" i="156" s="1"/>
  <c r="I199" i="156"/>
  <c r="M199" i="156" s="1"/>
  <c r="N199" i="156" s="1"/>
  <c r="H199" i="156"/>
  <c r="H203" i="156"/>
  <c r="E205" i="156"/>
  <c r="E352" i="156" s="1"/>
  <c r="J203" i="156"/>
  <c r="L203" i="156" s="1"/>
  <c r="C205" i="156"/>
  <c r="K201" i="156"/>
  <c r="E201" i="156"/>
  <c r="C201" i="156"/>
  <c r="J199" i="156"/>
  <c r="L199" i="156" s="1"/>
  <c r="F196" i="156"/>
  <c r="F195" i="156"/>
  <c r="F194" i="156"/>
  <c r="F193" i="156"/>
  <c r="F192" i="156"/>
  <c r="F191" i="156"/>
  <c r="F190" i="156"/>
  <c r="F189" i="156"/>
  <c r="F188" i="156"/>
  <c r="H205" i="156" l="1"/>
  <c r="E206" i="156"/>
  <c r="C206" i="156"/>
  <c r="M203" i="156"/>
  <c r="N203" i="156" s="1"/>
  <c r="M204" i="156"/>
  <c r="N204" i="156" s="1"/>
  <c r="I201" i="156"/>
  <c r="G201" i="156" s="1"/>
  <c r="K206" i="156"/>
  <c r="I205" i="156"/>
  <c r="M201" i="156"/>
  <c r="N201" i="156" s="1"/>
  <c r="AB353" i="156"/>
  <c r="K149" i="156"/>
  <c r="I148" i="156"/>
  <c r="M148" i="156" s="1"/>
  <c r="N148" i="156" s="1"/>
  <c r="F148" i="156"/>
  <c r="C149" i="156"/>
  <c r="C150" i="156" s="1"/>
  <c r="K150" i="156" l="1"/>
  <c r="K352" i="156"/>
  <c r="H352" i="156" s="1"/>
  <c r="C352" i="156"/>
  <c r="D197" i="156"/>
  <c r="J148" i="156"/>
  <c r="L148" i="156" s="1"/>
  <c r="M205" i="156"/>
  <c r="N205" i="156" s="1"/>
  <c r="G205" i="156"/>
  <c r="I206" i="156"/>
  <c r="G206" i="156" s="1"/>
  <c r="F96" i="156"/>
  <c r="C104" i="156"/>
  <c r="Z95" i="156"/>
  <c r="F38" i="156"/>
  <c r="M206" i="156" l="1"/>
  <c r="N206" i="156" s="1"/>
  <c r="AC348" i="156"/>
  <c r="AB348" i="156"/>
  <c r="AA348" i="156"/>
  <c r="AC346" i="156"/>
  <c r="AB346" i="156"/>
  <c r="AA346" i="156"/>
  <c r="AC345" i="156"/>
  <c r="AB345" i="156"/>
  <c r="L429" i="37" l="1"/>
  <c r="K429" i="37"/>
  <c r="J429" i="37"/>
  <c r="I429" i="37"/>
  <c r="H429" i="37"/>
  <c r="G429" i="37"/>
  <c r="F429" i="37"/>
  <c r="L428" i="37"/>
  <c r="K428" i="37"/>
  <c r="J428" i="37"/>
  <c r="I428" i="37"/>
  <c r="H428" i="37"/>
  <c r="G428" i="37"/>
  <c r="F428" i="37"/>
  <c r="E1138" i="156"/>
  <c r="Z721" i="156" l="1"/>
  <c r="AA721" i="156" l="1"/>
  <c r="Z35" i="156"/>
  <c r="AA337" i="156"/>
  <c r="AA340" i="156"/>
  <c r="Z306" i="156"/>
  <c r="Z346" i="156"/>
  <c r="AA342" i="156"/>
  <c r="AA341" i="156"/>
  <c r="AB1548" i="156"/>
  <c r="AB342" i="156"/>
  <c r="AB341" i="156"/>
  <c r="AB340" i="156"/>
  <c r="AB339" i="156"/>
  <c r="AB337" i="156"/>
  <c r="AB336" i="156"/>
  <c r="AB547" i="156" s="1"/>
  <c r="AB335" i="156"/>
  <c r="AB333" i="156"/>
  <c r="AA339" i="156" l="1"/>
  <c r="L414" i="37" l="1"/>
  <c r="K414" i="37"/>
  <c r="J414" i="37"/>
  <c r="I414" i="37"/>
  <c r="H414" i="37"/>
  <c r="G414" i="37"/>
  <c r="F414" i="37"/>
  <c r="L393" i="37"/>
  <c r="K393" i="37"/>
  <c r="J393" i="37"/>
  <c r="I393" i="37"/>
  <c r="H393" i="37"/>
  <c r="G393" i="37"/>
  <c r="F393" i="37"/>
  <c r="L372" i="37"/>
  <c r="K372" i="37"/>
  <c r="J372" i="37"/>
  <c r="I372" i="37"/>
  <c r="H372" i="37"/>
  <c r="G372" i="37"/>
  <c r="F372" i="37"/>
  <c r="L467" i="37"/>
  <c r="K467" i="37"/>
  <c r="J467" i="37"/>
  <c r="I467" i="37"/>
  <c r="H467" i="37"/>
  <c r="G467" i="37"/>
  <c r="F467" i="37"/>
  <c r="G466" i="37"/>
  <c r="F466" i="37"/>
  <c r="F465" i="37"/>
  <c r="L462" i="37"/>
  <c r="K462" i="37"/>
  <c r="J462" i="37"/>
  <c r="I462" i="37"/>
  <c r="H462" i="37"/>
  <c r="G462" i="37"/>
  <c r="F462" i="37"/>
  <c r="L461" i="37"/>
  <c r="K461" i="37"/>
  <c r="J461" i="37"/>
  <c r="I461" i="37"/>
  <c r="H461" i="37"/>
  <c r="G461" i="37"/>
  <c r="F461" i="37"/>
  <c r="L460" i="37"/>
  <c r="K460" i="37"/>
  <c r="J460" i="37"/>
  <c r="I460" i="37"/>
  <c r="H460" i="37"/>
  <c r="G460" i="37"/>
  <c r="F460" i="37"/>
  <c r="L459" i="37"/>
  <c r="K459" i="37"/>
  <c r="J459" i="37"/>
  <c r="I459" i="37"/>
  <c r="H459" i="37"/>
  <c r="G459" i="37"/>
  <c r="F459" i="37"/>
  <c r="L458" i="37"/>
  <c r="K458" i="37"/>
  <c r="J458" i="37"/>
  <c r="I458" i="37"/>
  <c r="H458" i="37"/>
  <c r="G458" i="37"/>
  <c r="F458" i="37"/>
  <c r="L457" i="37"/>
  <c r="K457" i="37"/>
  <c r="J457" i="37"/>
  <c r="I457" i="37"/>
  <c r="H457" i="37"/>
  <c r="G457" i="37"/>
  <c r="F457" i="37"/>
  <c r="D457" i="37"/>
  <c r="C457" i="37"/>
  <c r="L456" i="37"/>
  <c r="K456" i="37"/>
  <c r="J456" i="37"/>
  <c r="I456" i="37"/>
  <c r="H456" i="37"/>
  <c r="G456" i="37"/>
  <c r="F456" i="37"/>
  <c r="L455" i="37"/>
  <c r="K455" i="37"/>
  <c r="J455" i="37"/>
  <c r="I455" i="37"/>
  <c r="H455" i="37"/>
  <c r="G455" i="37"/>
  <c r="F455" i="37"/>
  <c r="L454" i="37"/>
  <c r="K454" i="37"/>
  <c r="J454" i="37"/>
  <c r="I454" i="37"/>
  <c r="H454" i="37"/>
  <c r="G454" i="37"/>
  <c r="F454" i="37"/>
  <c r="L453" i="37"/>
  <c r="K453" i="37"/>
  <c r="J453" i="37"/>
  <c r="I453" i="37"/>
  <c r="H453" i="37"/>
  <c r="G453" i="37"/>
  <c r="F453" i="37"/>
  <c r="D453" i="37"/>
  <c r="C453" i="37"/>
  <c r="L452" i="37"/>
  <c r="K452" i="37"/>
  <c r="J452" i="37"/>
  <c r="I452" i="37"/>
  <c r="H452" i="37"/>
  <c r="G452" i="37"/>
  <c r="F452" i="37"/>
  <c r="L451" i="37"/>
  <c r="K451" i="37"/>
  <c r="J451" i="37"/>
  <c r="I451" i="37"/>
  <c r="H451" i="37"/>
  <c r="G451" i="37"/>
  <c r="F451" i="37"/>
  <c r="L445" i="37"/>
  <c r="K445" i="37"/>
  <c r="J445" i="37"/>
  <c r="I445" i="37"/>
  <c r="H445" i="37"/>
  <c r="G445" i="37"/>
  <c r="F445" i="37"/>
  <c r="L444" i="37"/>
  <c r="K444" i="37"/>
  <c r="J444" i="37"/>
  <c r="I444" i="37"/>
  <c r="H444" i="37"/>
  <c r="G444" i="37"/>
  <c r="F444" i="37"/>
  <c r="L443" i="37"/>
  <c r="K443" i="37"/>
  <c r="J443" i="37"/>
  <c r="I443" i="37"/>
  <c r="H443" i="37"/>
  <c r="G443" i="37"/>
  <c r="F443" i="37"/>
  <c r="L442" i="37"/>
  <c r="K442" i="37"/>
  <c r="J442" i="37"/>
  <c r="I442" i="37"/>
  <c r="H442" i="37"/>
  <c r="G442" i="37"/>
  <c r="F442" i="37"/>
  <c r="L435" i="37"/>
  <c r="K435" i="37"/>
  <c r="J435" i="37"/>
  <c r="I435" i="37"/>
  <c r="H435" i="37"/>
  <c r="G435" i="37"/>
  <c r="F435" i="37"/>
  <c r="L434" i="37"/>
  <c r="G434" i="37"/>
  <c r="F434" i="37"/>
  <c r="L433" i="37"/>
  <c r="G433" i="37"/>
  <c r="F433" i="37"/>
  <c r="L432" i="37"/>
  <c r="L431" i="37"/>
  <c r="K431" i="37"/>
  <c r="J431" i="37"/>
  <c r="I431" i="37"/>
  <c r="H431" i="37"/>
  <c r="G431" i="37"/>
  <c r="F431" i="37"/>
  <c r="L430" i="37"/>
  <c r="K430" i="37"/>
  <c r="J430" i="37"/>
  <c r="I430" i="37"/>
  <c r="H430" i="37"/>
  <c r="G430" i="37"/>
  <c r="F430" i="37"/>
  <c r="L427" i="37"/>
  <c r="K427" i="37"/>
  <c r="J427" i="37"/>
  <c r="I427" i="37"/>
  <c r="H427" i="37"/>
  <c r="G427" i="37"/>
  <c r="F427" i="37"/>
  <c r="L426" i="37"/>
  <c r="K426" i="37"/>
  <c r="J426" i="37"/>
  <c r="I426" i="37"/>
  <c r="H426" i="37"/>
  <c r="G426" i="37"/>
  <c r="F426" i="37"/>
  <c r="L425" i="37"/>
  <c r="K425" i="37"/>
  <c r="J425" i="37"/>
  <c r="I425" i="37"/>
  <c r="H425" i="37"/>
  <c r="G425" i="37"/>
  <c r="F425" i="37"/>
  <c r="L424" i="37"/>
  <c r="K424" i="37"/>
  <c r="J424" i="37"/>
  <c r="I424" i="37"/>
  <c r="H424" i="37"/>
  <c r="G424" i="37"/>
  <c r="F424" i="37"/>
  <c r="L423" i="37"/>
  <c r="K423" i="37"/>
  <c r="J423" i="37"/>
  <c r="I423" i="37"/>
  <c r="H423" i="37"/>
  <c r="G423" i="37"/>
  <c r="F423" i="37"/>
  <c r="L422" i="37"/>
  <c r="K422" i="37"/>
  <c r="J422" i="37"/>
  <c r="I422" i="37"/>
  <c r="H422" i="37"/>
  <c r="G422" i="37"/>
  <c r="F422" i="37"/>
  <c r="L421" i="37"/>
  <c r="K421" i="37"/>
  <c r="J421" i="37"/>
  <c r="I421" i="37"/>
  <c r="H421" i="37"/>
  <c r="G421" i="37"/>
  <c r="F421" i="37"/>
  <c r="L420" i="37"/>
  <c r="K420" i="37"/>
  <c r="J420" i="37"/>
  <c r="I420" i="37"/>
  <c r="H420" i="37"/>
  <c r="G420" i="37"/>
  <c r="F420" i="37"/>
  <c r="L419" i="37"/>
  <c r="K419" i="37"/>
  <c r="J419" i="37"/>
  <c r="I419" i="37"/>
  <c r="H419" i="37"/>
  <c r="G419" i="37"/>
  <c r="F419" i="37"/>
  <c r="L418" i="37"/>
  <c r="K418" i="37"/>
  <c r="J418" i="37"/>
  <c r="I418" i="37"/>
  <c r="H418" i="37"/>
  <c r="G418" i="37"/>
  <c r="F418" i="37"/>
  <c r="L417" i="37"/>
  <c r="L413" i="37"/>
  <c r="G413" i="37"/>
  <c r="F413" i="37"/>
  <c r="L412" i="37"/>
  <c r="K412" i="37"/>
  <c r="J412" i="37"/>
  <c r="I412" i="37"/>
  <c r="H412" i="37"/>
  <c r="G412" i="37"/>
  <c r="F412" i="37"/>
  <c r="D412" i="37"/>
  <c r="C412" i="37"/>
  <c r="L411" i="37"/>
  <c r="L410" i="37"/>
  <c r="K410" i="37"/>
  <c r="J410" i="37"/>
  <c r="I410" i="37"/>
  <c r="H410" i="37"/>
  <c r="G410" i="37"/>
  <c r="F410" i="37"/>
  <c r="L409" i="37"/>
  <c r="K409" i="37"/>
  <c r="J409" i="37"/>
  <c r="I409" i="37"/>
  <c r="H409" i="37"/>
  <c r="G409" i="37"/>
  <c r="F409" i="37"/>
  <c r="L408" i="37"/>
  <c r="K408" i="37"/>
  <c r="J408" i="37"/>
  <c r="I408" i="37"/>
  <c r="H408" i="37"/>
  <c r="G408" i="37"/>
  <c r="F408" i="37"/>
  <c r="L407" i="37"/>
  <c r="K407" i="37"/>
  <c r="J407" i="37"/>
  <c r="I407" i="37"/>
  <c r="H407" i="37"/>
  <c r="G407" i="37"/>
  <c r="F407" i="37"/>
  <c r="D407" i="37"/>
  <c r="C407" i="37"/>
  <c r="L406" i="37"/>
  <c r="K406" i="37"/>
  <c r="J406" i="37"/>
  <c r="I406" i="37"/>
  <c r="H406" i="37"/>
  <c r="G406" i="37"/>
  <c r="F406" i="37"/>
  <c r="L405" i="37"/>
  <c r="K405" i="37"/>
  <c r="J405" i="37"/>
  <c r="I405" i="37"/>
  <c r="H405" i="37"/>
  <c r="G405" i="37"/>
  <c r="F405" i="37"/>
  <c r="L404" i="37"/>
  <c r="K404" i="37"/>
  <c r="J404" i="37"/>
  <c r="I404" i="37"/>
  <c r="H404" i="37"/>
  <c r="G404" i="37"/>
  <c r="F404" i="37"/>
  <c r="L403" i="37"/>
  <c r="K403" i="37"/>
  <c r="J403" i="37"/>
  <c r="I403" i="37"/>
  <c r="H403" i="37"/>
  <c r="G403" i="37"/>
  <c r="F403" i="37"/>
  <c r="L402" i="37"/>
  <c r="K402" i="37"/>
  <c r="J402" i="37"/>
  <c r="I402" i="37"/>
  <c r="H402" i="37"/>
  <c r="G402" i="37"/>
  <c r="F402" i="37"/>
  <c r="L401" i="37"/>
  <c r="K401" i="37"/>
  <c r="J401" i="37"/>
  <c r="I401" i="37"/>
  <c r="H401" i="37"/>
  <c r="G401" i="37"/>
  <c r="F401" i="37"/>
  <c r="L400" i="37"/>
  <c r="K400" i="37"/>
  <c r="J400" i="37"/>
  <c r="I400" i="37"/>
  <c r="H400" i="37"/>
  <c r="G400" i="37"/>
  <c r="F400" i="37"/>
  <c r="L399" i="37"/>
  <c r="K399" i="37"/>
  <c r="J399" i="37"/>
  <c r="I399" i="37"/>
  <c r="H399" i="37"/>
  <c r="G399" i="37"/>
  <c r="F399" i="37"/>
  <c r="L398" i="37"/>
  <c r="K398" i="37"/>
  <c r="J398" i="37"/>
  <c r="I398" i="37"/>
  <c r="H398" i="37"/>
  <c r="G398" i="37"/>
  <c r="F398" i="37"/>
  <c r="L397" i="37"/>
  <c r="K397" i="37"/>
  <c r="J397" i="37"/>
  <c r="I397" i="37"/>
  <c r="H397" i="37"/>
  <c r="G397" i="37"/>
  <c r="F397" i="37"/>
  <c r="L396" i="37"/>
  <c r="L392" i="37"/>
  <c r="G392" i="37"/>
  <c r="F392" i="37"/>
  <c r="L391" i="37"/>
  <c r="G391" i="37"/>
  <c r="F391" i="37"/>
  <c r="L390" i="37"/>
  <c r="L389" i="37"/>
  <c r="K389" i="37"/>
  <c r="J389" i="37"/>
  <c r="I389" i="37"/>
  <c r="H389" i="37"/>
  <c r="G389" i="37"/>
  <c r="F389" i="37"/>
  <c r="L388" i="37"/>
  <c r="K388" i="37"/>
  <c r="J388" i="37"/>
  <c r="I388" i="37"/>
  <c r="H388" i="37"/>
  <c r="G388" i="37"/>
  <c r="F388" i="37"/>
  <c r="L387" i="37"/>
  <c r="K387" i="37"/>
  <c r="J387" i="37"/>
  <c r="I387" i="37"/>
  <c r="H387" i="37"/>
  <c r="G387" i="37"/>
  <c r="F387" i="37"/>
  <c r="L386" i="37"/>
  <c r="K386" i="37"/>
  <c r="J386" i="37"/>
  <c r="I386" i="37"/>
  <c r="H386" i="37"/>
  <c r="G386" i="37"/>
  <c r="F386" i="37"/>
  <c r="D386" i="37"/>
  <c r="C386" i="37"/>
  <c r="L385" i="37"/>
  <c r="K385" i="37"/>
  <c r="J385" i="37"/>
  <c r="I385" i="37"/>
  <c r="H385" i="37"/>
  <c r="G385" i="37"/>
  <c r="F385" i="37"/>
  <c r="L384" i="37"/>
  <c r="K384" i="37"/>
  <c r="J384" i="37"/>
  <c r="I384" i="37"/>
  <c r="H384" i="37"/>
  <c r="G384" i="37"/>
  <c r="F384" i="37"/>
  <c r="L383" i="37"/>
  <c r="K383" i="37"/>
  <c r="J383" i="37"/>
  <c r="I383" i="37"/>
  <c r="H383" i="37"/>
  <c r="G383" i="37"/>
  <c r="F383" i="37"/>
  <c r="L382" i="37"/>
  <c r="K382" i="37"/>
  <c r="J382" i="37"/>
  <c r="I382" i="37"/>
  <c r="H382" i="37"/>
  <c r="G382" i="37"/>
  <c r="F382" i="37"/>
  <c r="L381" i="37"/>
  <c r="K381" i="37"/>
  <c r="J381" i="37"/>
  <c r="I381" i="37"/>
  <c r="H381" i="37"/>
  <c r="G381" i="37"/>
  <c r="F381" i="37"/>
  <c r="L380" i="37"/>
  <c r="K380" i="37"/>
  <c r="J380" i="37"/>
  <c r="I380" i="37"/>
  <c r="H380" i="37"/>
  <c r="G380" i="37"/>
  <c r="F380" i="37"/>
  <c r="L379" i="37"/>
  <c r="K379" i="37"/>
  <c r="J379" i="37"/>
  <c r="I379" i="37"/>
  <c r="H379" i="37"/>
  <c r="G379" i="37"/>
  <c r="F379" i="37"/>
  <c r="L378" i="37"/>
  <c r="K378" i="37"/>
  <c r="J378" i="37"/>
  <c r="I378" i="37"/>
  <c r="H378" i="37"/>
  <c r="G378" i="37"/>
  <c r="F378" i="37"/>
  <c r="L377" i="37"/>
  <c r="K377" i="37"/>
  <c r="J377" i="37"/>
  <c r="I377" i="37"/>
  <c r="H377" i="37"/>
  <c r="G377" i="37"/>
  <c r="F377" i="37"/>
  <c r="L376" i="37"/>
  <c r="J376" i="37"/>
  <c r="I376" i="37"/>
  <c r="H376" i="37"/>
  <c r="G376" i="37"/>
  <c r="F376" i="37"/>
  <c r="L375" i="37"/>
  <c r="L371" i="37"/>
  <c r="G371" i="37"/>
  <c r="F371" i="37"/>
  <c r="L370" i="37"/>
  <c r="G370" i="37"/>
  <c r="F370" i="37"/>
  <c r="L369" i="37"/>
  <c r="L368" i="37"/>
  <c r="K368" i="37"/>
  <c r="J368" i="37"/>
  <c r="I368" i="37"/>
  <c r="H368" i="37"/>
  <c r="G368" i="37"/>
  <c r="F368" i="37"/>
  <c r="L367" i="37"/>
  <c r="K367" i="37"/>
  <c r="J367" i="37"/>
  <c r="I367" i="37"/>
  <c r="H367" i="37"/>
  <c r="G367" i="37"/>
  <c r="F367" i="37"/>
  <c r="L366" i="37"/>
  <c r="K366" i="37"/>
  <c r="J366" i="37"/>
  <c r="I366" i="37"/>
  <c r="H366" i="37"/>
  <c r="G366" i="37"/>
  <c r="F366" i="37"/>
  <c r="L365" i="37"/>
  <c r="K365" i="37"/>
  <c r="J365" i="37"/>
  <c r="I365" i="37"/>
  <c r="H365" i="37"/>
  <c r="G365" i="37"/>
  <c r="F365" i="37"/>
  <c r="D365" i="37"/>
  <c r="C365" i="37"/>
  <c r="L364" i="37"/>
  <c r="K364" i="37"/>
  <c r="J364" i="37"/>
  <c r="I364" i="37"/>
  <c r="H364" i="37"/>
  <c r="G364" i="37"/>
  <c r="F364" i="37"/>
  <c r="L363" i="37"/>
  <c r="K363" i="37"/>
  <c r="J363" i="37"/>
  <c r="I363" i="37"/>
  <c r="H363" i="37"/>
  <c r="G363" i="37"/>
  <c r="F363" i="37"/>
  <c r="L362" i="37"/>
  <c r="K362" i="37"/>
  <c r="J362" i="37"/>
  <c r="I362" i="37"/>
  <c r="H362" i="37"/>
  <c r="G362" i="37"/>
  <c r="F362" i="37"/>
  <c r="L361" i="37"/>
  <c r="K361" i="37"/>
  <c r="J361" i="37"/>
  <c r="I361" i="37"/>
  <c r="H361" i="37"/>
  <c r="G361" i="37"/>
  <c r="F361" i="37"/>
  <c r="L360" i="37"/>
  <c r="K360" i="37"/>
  <c r="J360" i="37"/>
  <c r="I360" i="37"/>
  <c r="H360" i="37"/>
  <c r="G360" i="37"/>
  <c r="F360" i="37"/>
  <c r="L359" i="37"/>
  <c r="K359" i="37"/>
  <c r="J359" i="37"/>
  <c r="I359" i="37"/>
  <c r="H359" i="37"/>
  <c r="G359" i="37"/>
  <c r="F359" i="37"/>
  <c r="L358" i="37"/>
  <c r="K358" i="37"/>
  <c r="J358" i="37"/>
  <c r="I358" i="37"/>
  <c r="H358" i="37"/>
  <c r="G358" i="37"/>
  <c r="F358" i="37"/>
  <c r="L357" i="37"/>
  <c r="K357" i="37"/>
  <c r="J357" i="37"/>
  <c r="I357" i="37"/>
  <c r="H357" i="37"/>
  <c r="G357" i="37"/>
  <c r="F357" i="37"/>
  <c r="L356" i="37"/>
  <c r="K356" i="37"/>
  <c r="J356" i="37"/>
  <c r="I356" i="37"/>
  <c r="H356" i="37"/>
  <c r="G356" i="37"/>
  <c r="F356" i="37"/>
  <c r="L355" i="37"/>
  <c r="K355" i="37"/>
  <c r="J355" i="37"/>
  <c r="I355" i="37"/>
  <c r="H355" i="37"/>
  <c r="G355" i="37"/>
  <c r="F355" i="37"/>
  <c r="L354" i="37"/>
  <c r="L351" i="37"/>
  <c r="K351" i="37"/>
  <c r="J351" i="37"/>
  <c r="I351" i="37"/>
  <c r="H351" i="37"/>
  <c r="G351" i="37"/>
  <c r="F351" i="37"/>
  <c r="L350" i="37"/>
  <c r="G350" i="37"/>
  <c r="F350" i="37"/>
  <c r="L349" i="37"/>
  <c r="G349" i="37"/>
  <c r="F349" i="37"/>
  <c r="L348" i="37"/>
  <c r="G348" i="37"/>
  <c r="L347" i="37"/>
  <c r="K347" i="37"/>
  <c r="J347" i="37"/>
  <c r="I347" i="37"/>
  <c r="H347" i="37"/>
  <c r="G347" i="37"/>
  <c r="F347" i="37"/>
  <c r="L346" i="37"/>
  <c r="K346" i="37"/>
  <c r="J346" i="37"/>
  <c r="I346" i="37"/>
  <c r="H346" i="37"/>
  <c r="G346" i="37"/>
  <c r="F346" i="37"/>
  <c r="L345" i="37"/>
  <c r="K345" i="37"/>
  <c r="J345" i="37"/>
  <c r="I345" i="37"/>
  <c r="H345" i="37"/>
  <c r="G345" i="37"/>
  <c r="F345" i="37"/>
  <c r="L344" i="37"/>
  <c r="K344" i="37"/>
  <c r="J344" i="37"/>
  <c r="I344" i="37"/>
  <c r="H344" i="37"/>
  <c r="G344" i="37"/>
  <c r="F344" i="37"/>
  <c r="D344" i="37"/>
  <c r="C344" i="37"/>
  <c r="L343" i="37"/>
  <c r="K343" i="37"/>
  <c r="J343" i="37"/>
  <c r="I343" i="37"/>
  <c r="H343" i="37"/>
  <c r="G343" i="37"/>
  <c r="F343" i="37"/>
  <c r="L342" i="37"/>
  <c r="K342" i="37"/>
  <c r="J342" i="37"/>
  <c r="I342" i="37"/>
  <c r="H342" i="37"/>
  <c r="G342" i="37"/>
  <c r="F342" i="37"/>
  <c r="L341" i="37"/>
  <c r="K341" i="37"/>
  <c r="J341" i="37"/>
  <c r="I341" i="37"/>
  <c r="H341" i="37"/>
  <c r="G341" i="37"/>
  <c r="F341" i="37"/>
  <c r="L340" i="37"/>
  <c r="K340" i="37"/>
  <c r="J340" i="37"/>
  <c r="I340" i="37"/>
  <c r="H340" i="37"/>
  <c r="G340" i="37"/>
  <c r="F340" i="37"/>
  <c r="L339" i="37"/>
  <c r="K339" i="37"/>
  <c r="J339" i="37"/>
  <c r="I339" i="37"/>
  <c r="H339" i="37"/>
  <c r="G339" i="37"/>
  <c r="F339" i="37"/>
  <c r="L338" i="37"/>
  <c r="K338" i="37"/>
  <c r="J338" i="37"/>
  <c r="I338" i="37"/>
  <c r="H338" i="37"/>
  <c r="G338" i="37"/>
  <c r="F338" i="37"/>
  <c r="L337" i="37"/>
  <c r="K337" i="37"/>
  <c r="J337" i="37"/>
  <c r="I337" i="37"/>
  <c r="H337" i="37"/>
  <c r="G337" i="37"/>
  <c r="F337" i="37"/>
  <c r="L336" i="37"/>
  <c r="K336" i="37"/>
  <c r="J336" i="37"/>
  <c r="I336" i="37"/>
  <c r="H336" i="37"/>
  <c r="G336" i="37"/>
  <c r="F336" i="37"/>
  <c r="L335" i="37"/>
  <c r="K335" i="37"/>
  <c r="J335" i="37"/>
  <c r="I335" i="37"/>
  <c r="H335" i="37"/>
  <c r="G335" i="37"/>
  <c r="F335" i="37"/>
  <c r="L334" i="37"/>
  <c r="K334" i="37"/>
  <c r="J334" i="37"/>
  <c r="I334" i="37"/>
  <c r="H334" i="37"/>
  <c r="G334" i="37"/>
  <c r="F334" i="37"/>
  <c r="L333" i="37"/>
  <c r="G333" i="37"/>
  <c r="L330" i="37"/>
  <c r="K330" i="37"/>
  <c r="J330" i="37"/>
  <c r="I330" i="37"/>
  <c r="H330" i="37"/>
  <c r="G330" i="37"/>
  <c r="F330" i="37"/>
  <c r="L329" i="37"/>
  <c r="G329" i="37"/>
  <c r="F329" i="37"/>
  <c r="L328" i="37"/>
  <c r="G328" i="37"/>
  <c r="F328" i="37"/>
  <c r="L327" i="37"/>
  <c r="L326" i="37"/>
  <c r="K326" i="37"/>
  <c r="J326" i="37"/>
  <c r="I326" i="37"/>
  <c r="H326" i="37"/>
  <c r="G326" i="37"/>
  <c r="F326" i="37"/>
  <c r="L325" i="37"/>
  <c r="K325" i="37"/>
  <c r="J325" i="37"/>
  <c r="I325" i="37"/>
  <c r="H325" i="37"/>
  <c r="G325" i="37"/>
  <c r="F325" i="37"/>
  <c r="L324" i="37"/>
  <c r="K324" i="37"/>
  <c r="J324" i="37"/>
  <c r="I324" i="37"/>
  <c r="H324" i="37"/>
  <c r="G324" i="37"/>
  <c r="F324" i="37"/>
  <c r="L323" i="37"/>
  <c r="K323" i="37"/>
  <c r="J323" i="37"/>
  <c r="I323" i="37"/>
  <c r="H323" i="37"/>
  <c r="G323" i="37"/>
  <c r="F323" i="37"/>
  <c r="D323" i="37"/>
  <c r="C323" i="37"/>
  <c r="L322" i="37"/>
  <c r="K322" i="37"/>
  <c r="J322" i="37"/>
  <c r="I322" i="37"/>
  <c r="H322" i="37"/>
  <c r="G322" i="37"/>
  <c r="F322" i="37"/>
  <c r="L321" i="37"/>
  <c r="K321" i="37"/>
  <c r="J321" i="37"/>
  <c r="I321" i="37"/>
  <c r="H321" i="37"/>
  <c r="G321" i="37"/>
  <c r="F321" i="37"/>
  <c r="L320" i="37"/>
  <c r="K320" i="37"/>
  <c r="J320" i="37"/>
  <c r="I320" i="37"/>
  <c r="H320" i="37"/>
  <c r="G320" i="37"/>
  <c r="F320" i="37"/>
  <c r="L319" i="37"/>
  <c r="K319" i="37"/>
  <c r="J319" i="37"/>
  <c r="I319" i="37"/>
  <c r="H319" i="37"/>
  <c r="G319" i="37"/>
  <c r="F319" i="37"/>
  <c r="L318" i="37"/>
  <c r="K318" i="37"/>
  <c r="J318" i="37"/>
  <c r="I318" i="37"/>
  <c r="H318" i="37"/>
  <c r="G318" i="37"/>
  <c r="F318" i="37"/>
  <c r="L317" i="37"/>
  <c r="K317" i="37"/>
  <c r="J317" i="37"/>
  <c r="I317" i="37"/>
  <c r="H317" i="37"/>
  <c r="G317" i="37"/>
  <c r="F317" i="37"/>
  <c r="L316" i="37"/>
  <c r="K316" i="37"/>
  <c r="J316" i="37"/>
  <c r="I316" i="37"/>
  <c r="H316" i="37"/>
  <c r="G316" i="37"/>
  <c r="F316" i="37"/>
  <c r="L315" i="37"/>
  <c r="K315" i="37"/>
  <c r="J315" i="37"/>
  <c r="I315" i="37"/>
  <c r="H315" i="37"/>
  <c r="G315" i="37"/>
  <c r="F315" i="37"/>
  <c r="L314" i="37"/>
  <c r="K314" i="37"/>
  <c r="J314" i="37"/>
  <c r="I314" i="37"/>
  <c r="H314" i="37"/>
  <c r="G314" i="37"/>
  <c r="F314" i="37"/>
  <c r="L313" i="37"/>
  <c r="K313" i="37"/>
  <c r="J313" i="37"/>
  <c r="I313" i="37"/>
  <c r="H313" i="37"/>
  <c r="G313" i="37"/>
  <c r="F313" i="37"/>
  <c r="L312" i="37"/>
  <c r="L309" i="37"/>
  <c r="K309" i="37"/>
  <c r="J309" i="37"/>
  <c r="I309" i="37"/>
  <c r="H309" i="37"/>
  <c r="G309" i="37"/>
  <c r="F309" i="37"/>
  <c r="L307" i="37"/>
  <c r="G307" i="37"/>
  <c r="F307" i="37"/>
  <c r="L306" i="37"/>
  <c r="G306" i="37"/>
  <c r="F306" i="37"/>
  <c r="L305" i="37"/>
  <c r="L304" i="37"/>
  <c r="K304" i="37"/>
  <c r="J304" i="37"/>
  <c r="I304" i="37"/>
  <c r="H304" i="37"/>
  <c r="G304" i="37"/>
  <c r="F304" i="37"/>
  <c r="L303" i="37"/>
  <c r="K303" i="37"/>
  <c r="J303" i="37"/>
  <c r="I303" i="37"/>
  <c r="H303" i="37"/>
  <c r="G303" i="37"/>
  <c r="F303" i="37"/>
  <c r="L302" i="37"/>
  <c r="K302" i="37"/>
  <c r="J302" i="37"/>
  <c r="I302" i="37"/>
  <c r="H302" i="37"/>
  <c r="G302" i="37"/>
  <c r="F302" i="37"/>
  <c r="L301" i="37"/>
  <c r="K301" i="37"/>
  <c r="J301" i="37"/>
  <c r="I301" i="37"/>
  <c r="H301" i="37"/>
  <c r="G301" i="37"/>
  <c r="F301" i="37"/>
  <c r="D301" i="37"/>
  <c r="C301" i="37"/>
  <c r="L300" i="37"/>
  <c r="K300" i="37"/>
  <c r="J300" i="37"/>
  <c r="I300" i="37"/>
  <c r="H300" i="37"/>
  <c r="G300" i="37"/>
  <c r="F300" i="37"/>
  <c r="L299" i="37"/>
  <c r="K299" i="37"/>
  <c r="J299" i="37"/>
  <c r="I299" i="37"/>
  <c r="H299" i="37"/>
  <c r="G299" i="37"/>
  <c r="F299" i="37"/>
  <c r="L298" i="37"/>
  <c r="K298" i="37"/>
  <c r="J298" i="37"/>
  <c r="I298" i="37"/>
  <c r="H298" i="37"/>
  <c r="G298" i="37"/>
  <c r="F298" i="37"/>
  <c r="L297" i="37"/>
  <c r="K297" i="37"/>
  <c r="J297" i="37"/>
  <c r="I297" i="37"/>
  <c r="H297" i="37"/>
  <c r="G297" i="37"/>
  <c r="F297" i="37"/>
  <c r="L296" i="37"/>
  <c r="K296" i="37"/>
  <c r="J296" i="37"/>
  <c r="I296" i="37"/>
  <c r="H296" i="37"/>
  <c r="G296" i="37"/>
  <c r="F296" i="37"/>
  <c r="L295" i="37"/>
  <c r="K295" i="37"/>
  <c r="J295" i="37"/>
  <c r="I295" i="37"/>
  <c r="H295" i="37"/>
  <c r="G295" i="37"/>
  <c r="F295" i="37"/>
  <c r="L294" i="37"/>
  <c r="K294" i="37"/>
  <c r="J294" i="37"/>
  <c r="I294" i="37"/>
  <c r="H294" i="37"/>
  <c r="G294" i="37"/>
  <c r="F294" i="37"/>
  <c r="L293" i="37"/>
  <c r="K293" i="37"/>
  <c r="J293" i="37"/>
  <c r="I293" i="37"/>
  <c r="H293" i="37"/>
  <c r="G293" i="37"/>
  <c r="F293" i="37"/>
  <c r="L292" i="37"/>
  <c r="K292" i="37"/>
  <c r="J292" i="37"/>
  <c r="I292" i="37"/>
  <c r="H292" i="37"/>
  <c r="G292" i="37"/>
  <c r="F292" i="37"/>
  <c r="L291" i="37"/>
  <c r="K291" i="37"/>
  <c r="J291" i="37"/>
  <c r="I291" i="37"/>
  <c r="H291" i="37"/>
  <c r="G291" i="37"/>
  <c r="F291" i="37"/>
  <c r="L290" i="37"/>
  <c r="L287" i="37"/>
  <c r="K287" i="37"/>
  <c r="J287" i="37"/>
  <c r="I287" i="37"/>
  <c r="H287" i="37"/>
  <c r="G287" i="37"/>
  <c r="F287" i="37"/>
  <c r="L286" i="37"/>
  <c r="G286" i="37"/>
  <c r="F286" i="37"/>
  <c r="L285" i="37"/>
  <c r="G285" i="37"/>
  <c r="F285" i="37"/>
  <c r="L284" i="37"/>
  <c r="L283" i="37"/>
  <c r="K283" i="37"/>
  <c r="J283" i="37"/>
  <c r="I283" i="37"/>
  <c r="H283" i="37"/>
  <c r="G283" i="37"/>
  <c r="F283" i="37"/>
  <c r="L282" i="37"/>
  <c r="K282" i="37"/>
  <c r="J282" i="37"/>
  <c r="I282" i="37"/>
  <c r="H282" i="37"/>
  <c r="G282" i="37"/>
  <c r="F282" i="37"/>
  <c r="L281" i="37"/>
  <c r="K281" i="37"/>
  <c r="J281" i="37"/>
  <c r="I281" i="37"/>
  <c r="H281" i="37"/>
  <c r="G281" i="37"/>
  <c r="F281" i="37"/>
  <c r="L280" i="37"/>
  <c r="K280" i="37"/>
  <c r="J280" i="37"/>
  <c r="I280" i="37"/>
  <c r="H280" i="37"/>
  <c r="G280" i="37"/>
  <c r="F280" i="37"/>
  <c r="L279" i="37"/>
  <c r="K279" i="37"/>
  <c r="J279" i="37"/>
  <c r="I279" i="37"/>
  <c r="H279" i="37"/>
  <c r="G279" i="37"/>
  <c r="F279" i="37"/>
  <c r="L278" i="37"/>
  <c r="K278" i="37"/>
  <c r="J278" i="37"/>
  <c r="I278" i="37"/>
  <c r="H278" i="37"/>
  <c r="G278" i="37"/>
  <c r="F278" i="37"/>
  <c r="L277" i="37"/>
  <c r="K277" i="37"/>
  <c r="J277" i="37"/>
  <c r="I277" i="37"/>
  <c r="H277" i="37"/>
  <c r="G277" i="37"/>
  <c r="F277" i="37"/>
  <c r="L276" i="37"/>
  <c r="K276" i="37"/>
  <c r="J276" i="37"/>
  <c r="I276" i="37"/>
  <c r="H276" i="37"/>
  <c r="G276" i="37"/>
  <c r="F276" i="37"/>
  <c r="L275" i="37"/>
  <c r="K275" i="37"/>
  <c r="J275" i="37"/>
  <c r="I275" i="37"/>
  <c r="H275" i="37"/>
  <c r="G275" i="37"/>
  <c r="F275" i="37"/>
  <c r="L274" i="37"/>
  <c r="K274" i="37"/>
  <c r="J274" i="37"/>
  <c r="I274" i="37"/>
  <c r="H274" i="37"/>
  <c r="G274" i="37"/>
  <c r="F274" i="37"/>
  <c r="L273" i="37"/>
  <c r="K273" i="37"/>
  <c r="J273" i="37"/>
  <c r="I273" i="37"/>
  <c r="H273" i="37"/>
  <c r="G273" i="37"/>
  <c r="F273" i="37"/>
  <c r="L272" i="37"/>
  <c r="K272" i="37"/>
  <c r="J272" i="37"/>
  <c r="I272" i="37"/>
  <c r="H272" i="37"/>
  <c r="G272" i="37"/>
  <c r="F272" i="37"/>
  <c r="L271" i="37"/>
  <c r="K271" i="37"/>
  <c r="J271" i="37"/>
  <c r="I271" i="37"/>
  <c r="H271" i="37"/>
  <c r="G271" i="37"/>
  <c r="F271" i="37"/>
  <c r="L270" i="37"/>
  <c r="K270" i="37"/>
  <c r="J270" i="37"/>
  <c r="I270" i="37"/>
  <c r="H270" i="37"/>
  <c r="G270" i="37"/>
  <c r="F270" i="37"/>
  <c r="L269" i="37"/>
  <c r="L266" i="37"/>
  <c r="K266" i="37"/>
  <c r="J266" i="37"/>
  <c r="I266" i="37"/>
  <c r="H266" i="37"/>
  <c r="G266" i="37"/>
  <c r="F266" i="37"/>
  <c r="L265" i="37"/>
  <c r="L264" i="37"/>
  <c r="G264" i="37"/>
  <c r="F264" i="37"/>
  <c r="L263" i="37"/>
  <c r="L262" i="37"/>
  <c r="K262" i="37"/>
  <c r="J262" i="37"/>
  <c r="I262" i="37"/>
  <c r="H262" i="37"/>
  <c r="G262" i="37"/>
  <c r="F262" i="37"/>
  <c r="L261" i="37"/>
  <c r="K261" i="37"/>
  <c r="J261" i="37"/>
  <c r="I261" i="37"/>
  <c r="H261" i="37"/>
  <c r="G261" i="37"/>
  <c r="F261" i="37"/>
  <c r="L260" i="37"/>
  <c r="K260" i="37"/>
  <c r="J260" i="37"/>
  <c r="I260" i="37"/>
  <c r="H260" i="37"/>
  <c r="G260" i="37"/>
  <c r="F260" i="37"/>
  <c r="L259" i="37"/>
  <c r="K259" i="37"/>
  <c r="J259" i="37"/>
  <c r="I259" i="37"/>
  <c r="H259" i="37"/>
  <c r="G259" i="37"/>
  <c r="F259" i="37"/>
  <c r="D259" i="37"/>
  <c r="C259" i="37"/>
  <c r="L258" i="37"/>
  <c r="K258" i="37"/>
  <c r="J258" i="37"/>
  <c r="I258" i="37"/>
  <c r="H258" i="37"/>
  <c r="G258" i="37"/>
  <c r="F258" i="37"/>
  <c r="L257" i="37"/>
  <c r="K257" i="37"/>
  <c r="J257" i="37"/>
  <c r="I257" i="37"/>
  <c r="H257" i="37"/>
  <c r="G257" i="37"/>
  <c r="F257" i="37"/>
  <c r="L256" i="37"/>
  <c r="K256" i="37"/>
  <c r="J256" i="37"/>
  <c r="I256" i="37"/>
  <c r="H256" i="37"/>
  <c r="G256" i="37"/>
  <c r="F256" i="37"/>
  <c r="L255" i="37"/>
  <c r="K255" i="37"/>
  <c r="J255" i="37"/>
  <c r="I255" i="37"/>
  <c r="H255" i="37"/>
  <c r="G255" i="37"/>
  <c r="F255" i="37"/>
  <c r="L254" i="37"/>
  <c r="K254" i="37"/>
  <c r="J254" i="37"/>
  <c r="I254" i="37"/>
  <c r="H254" i="37"/>
  <c r="G254" i="37"/>
  <c r="F254" i="37"/>
  <c r="L253" i="37"/>
  <c r="K253" i="37"/>
  <c r="J253" i="37"/>
  <c r="I253" i="37"/>
  <c r="H253" i="37"/>
  <c r="G253" i="37"/>
  <c r="F253" i="37"/>
  <c r="L252" i="37"/>
  <c r="K252" i="37"/>
  <c r="J252" i="37"/>
  <c r="I252" i="37"/>
  <c r="H252" i="37"/>
  <c r="G252" i="37"/>
  <c r="F252" i="37"/>
  <c r="L251" i="37"/>
  <c r="K251" i="37"/>
  <c r="J251" i="37"/>
  <c r="I251" i="37"/>
  <c r="H251" i="37"/>
  <c r="G251" i="37"/>
  <c r="F251" i="37"/>
  <c r="L250" i="37"/>
  <c r="K250" i="37"/>
  <c r="J250" i="37"/>
  <c r="I250" i="37"/>
  <c r="H250" i="37"/>
  <c r="G250" i="37"/>
  <c r="F250" i="37"/>
  <c r="L249" i="37"/>
  <c r="K249" i="37"/>
  <c r="J249" i="37"/>
  <c r="I249" i="37"/>
  <c r="H249" i="37"/>
  <c r="G249" i="37"/>
  <c r="F249" i="37"/>
  <c r="L248" i="37"/>
  <c r="L245" i="37"/>
  <c r="K245" i="37"/>
  <c r="J245" i="37"/>
  <c r="I245" i="37"/>
  <c r="H245" i="37"/>
  <c r="G245" i="37"/>
  <c r="F245" i="37"/>
  <c r="G243" i="37"/>
  <c r="L241" i="37"/>
  <c r="K241" i="37"/>
  <c r="J241" i="37"/>
  <c r="I241" i="37"/>
  <c r="H241" i="37"/>
  <c r="G241" i="37"/>
  <c r="F241" i="37"/>
  <c r="L240" i="37"/>
  <c r="K240" i="37"/>
  <c r="J240" i="37"/>
  <c r="I240" i="37"/>
  <c r="H240" i="37"/>
  <c r="G240" i="37"/>
  <c r="F240" i="37"/>
  <c r="L239" i="37"/>
  <c r="K239" i="37"/>
  <c r="J239" i="37"/>
  <c r="I239" i="37"/>
  <c r="H239" i="37"/>
  <c r="G239" i="37"/>
  <c r="F239" i="37"/>
  <c r="L238" i="37"/>
  <c r="K238" i="37"/>
  <c r="J238" i="37"/>
  <c r="I238" i="37"/>
  <c r="H238" i="37"/>
  <c r="G238" i="37"/>
  <c r="F238" i="37"/>
  <c r="D238" i="37"/>
  <c r="C238" i="37"/>
  <c r="L237" i="37"/>
  <c r="K237" i="37"/>
  <c r="J237" i="37"/>
  <c r="I237" i="37"/>
  <c r="H237" i="37"/>
  <c r="G237" i="37"/>
  <c r="F237" i="37"/>
  <c r="L236" i="37"/>
  <c r="K236" i="37"/>
  <c r="J236" i="37"/>
  <c r="I236" i="37"/>
  <c r="H236" i="37"/>
  <c r="G236" i="37"/>
  <c r="F236" i="37"/>
  <c r="L235" i="37"/>
  <c r="K235" i="37"/>
  <c r="J235" i="37"/>
  <c r="I235" i="37"/>
  <c r="H235" i="37"/>
  <c r="G235" i="37"/>
  <c r="F235" i="37"/>
  <c r="L234" i="37"/>
  <c r="K234" i="37"/>
  <c r="J234" i="37"/>
  <c r="I234" i="37"/>
  <c r="H234" i="37"/>
  <c r="G234" i="37"/>
  <c r="F234" i="37"/>
  <c r="L233" i="37"/>
  <c r="K233" i="37"/>
  <c r="J233" i="37"/>
  <c r="I233" i="37"/>
  <c r="H233" i="37"/>
  <c r="G233" i="37"/>
  <c r="F233" i="37"/>
  <c r="L232" i="37"/>
  <c r="K232" i="37"/>
  <c r="J232" i="37"/>
  <c r="I232" i="37"/>
  <c r="H232" i="37"/>
  <c r="G232" i="37"/>
  <c r="F232" i="37"/>
  <c r="L231" i="37"/>
  <c r="K231" i="37"/>
  <c r="J231" i="37"/>
  <c r="I231" i="37"/>
  <c r="H231" i="37"/>
  <c r="G231" i="37"/>
  <c r="F231" i="37"/>
  <c r="L230" i="37"/>
  <c r="K230" i="37"/>
  <c r="J230" i="37"/>
  <c r="I230" i="37"/>
  <c r="H230" i="37"/>
  <c r="G230" i="37"/>
  <c r="F230" i="37"/>
  <c r="L229" i="37"/>
  <c r="K229" i="37"/>
  <c r="J229" i="37"/>
  <c r="I229" i="37"/>
  <c r="H229" i="37"/>
  <c r="G229" i="37"/>
  <c r="F229" i="37"/>
  <c r="L228" i="37"/>
  <c r="K228" i="37"/>
  <c r="J228" i="37"/>
  <c r="I228" i="37"/>
  <c r="H228" i="37"/>
  <c r="G228" i="37"/>
  <c r="F228" i="37"/>
  <c r="L224" i="37"/>
  <c r="K224" i="37"/>
  <c r="J224" i="37"/>
  <c r="I224" i="37"/>
  <c r="H224" i="37"/>
  <c r="G224" i="37"/>
  <c r="F224" i="37"/>
  <c r="L223" i="37"/>
  <c r="G223" i="37"/>
  <c r="F223" i="37"/>
  <c r="L222" i="37"/>
  <c r="G222" i="37"/>
  <c r="F222" i="37"/>
  <c r="L221" i="37"/>
  <c r="L220" i="37"/>
  <c r="K220" i="37"/>
  <c r="J220" i="37"/>
  <c r="I220" i="37"/>
  <c r="H220" i="37"/>
  <c r="G220" i="37"/>
  <c r="F220" i="37"/>
  <c r="L219" i="37"/>
  <c r="K219" i="37"/>
  <c r="J219" i="37"/>
  <c r="I219" i="37"/>
  <c r="H219" i="37"/>
  <c r="G219" i="37"/>
  <c r="F219" i="37"/>
  <c r="L218" i="37"/>
  <c r="K218" i="37"/>
  <c r="J218" i="37"/>
  <c r="I218" i="37"/>
  <c r="H218" i="37"/>
  <c r="G218" i="37"/>
  <c r="F218" i="37"/>
  <c r="L217" i="37"/>
  <c r="K217" i="37"/>
  <c r="J217" i="37"/>
  <c r="I217" i="37"/>
  <c r="H217" i="37"/>
  <c r="G217" i="37"/>
  <c r="F217" i="37"/>
  <c r="L216" i="37"/>
  <c r="K216" i="37"/>
  <c r="J216" i="37"/>
  <c r="I216" i="37"/>
  <c r="H216" i="37"/>
  <c r="G216" i="37"/>
  <c r="F216" i="37"/>
  <c r="L215" i="37"/>
  <c r="K215" i="37"/>
  <c r="J215" i="37"/>
  <c r="I215" i="37"/>
  <c r="H215" i="37"/>
  <c r="G215" i="37"/>
  <c r="F215" i="37"/>
  <c r="L214" i="37"/>
  <c r="K214" i="37"/>
  <c r="J214" i="37"/>
  <c r="I214" i="37"/>
  <c r="H214" i="37"/>
  <c r="G214" i="37"/>
  <c r="F214" i="37"/>
  <c r="L213" i="37"/>
  <c r="K213" i="37"/>
  <c r="J213" i="37"/>
  <c r="I213" i="37"/>
  <c r="H213" i="37"/>
  <c r="G213" i="37"/>
  <c r="F213" i="37"/>
  <c r="L212" i="37"/>
  <c r="K212" i="37"/>
  <c r="J212" i="37"/>
  <c r="I212" i="37"/>
  <c r="H212" i="37"/>
  <c r="G212" i="37"/>
  <c r="F212" i="37"/>
  <c r="L211" i="37"/>
  <c r="K211" i="37"/>
  <c r="J211" i="37"/>
  <c r="I211" i="37"/>
  <c r="H211" i="37"/>
  <c r="G211" i="37"/>
  <c r="F211" i="37"/>
  <c r="L210" i="37"/>
  <c r="K210" i="37"/>
  <c r="J210" i="37"/>
  <c r="I210" i="37"/>
  <c r="H210" i="37"/>
  <c r="G210" i="37"/>
  <c r="F210" i="37"/>
  <c r="L209" i="37"/>
  <c r="K209" i="37"/>
  <c r="J209" i="37"/>
  <c r="I209" i="37"/>
  <c r="H209" i="37"/>
  <c r="G209" i="37"/>
  <c r="F209" i="37"/>
  <c r="L208" i="37"/>
  <c r="K208" i="37"/>
  <c r="J208" i="37"/>
  <c r="I208" i="37"/>
  <c r="H208" i="37"/>
  <c r="G208" i="37"/>
  <c r="F208" i="37"/>
  <c r="L207" i="37"/>
  <c r="K207" i="37"/>
  <c r="J207" i="37"/>
  <c r="I207" i="37"/>
  <c r="H207" i="37"/>
  <c r="G207" i="37"/>
  <c r="F207" i="37"/>
  <c r="L206" i="37"/>
  <c r="L203" i="37"/>
  <c r="K203" i="37"/>
  <c r="J203" i="37"/>
  <c r="I203" i="37"/>
  <c r="H203" i="37"/>
  <c r="G203" i="37"/>
  <c r="F203" i="37"/>
  <c r="G202" i="37"/>
  <c r="G201" i="37"/>
  <c r="L199" i="37"/>
  <c r="K199" i="37"/>
  <c r="J199" i="37"/>
  <c r="I199" i="37"/>
  <c r="H199" i="37"/>
  <c r="G199" i="37"/>
  <c r="F199" i="37"/>
  <c r="L198" i="37"/>
  <c r="K198" i="37"/>
  <c r="J198" i="37"/>
  <c r="I198" i="37"/>
  <c r="H198" i="37"/>
  <c r="G198" i="37"/>
  <c r="F198" i="37"/>
  <c r="L197" i="37"/>
  <c r="K197" i="37"/>
  <c r="J197" i="37"/>
  <c r="I197" i="37"/>
  <c r="H197" i="37"/>
  <c r="G197" i="37"/>
  <c r="F197" i="37"/>
  <c r="L196" i="37"/>
  <c r="K196" i="37"/>
  <c r="J196" i="37"/>
  <c r="I196" i="37"/>
  <c r="H196" i="37"/>
  <c r="G196" i="37"/>
  <c r="F196" i="37"/>
  <c r="D196" i="37"/>
  <c r="C196" i="37"/>
  <c r="L195" i="37"/>
  <c r="K195" i="37"/>
  <c r="J195" i="37"/>
  <c r="I195" i="37"/>
  <c r="H195" i="37"/>
  <c r="G195" i="37"/>
  <c r="F195" i="37"/>
  <c r="L194" i="37"/>
  <c r="K194" i="37"/>
  <c r="J194" i="37"/>
  <c r="I194" i="37"/>
  <c r="H194" i="37"/>
  <c r="G194" i="37"/>
  <c r="F194" i="37"/>
  <c r="L193" i="37"/>
  <c r="K193" i="37"/>
  <c r="J193" i="37"/>
  <c r="I193" i="37"/>
  <c r="H193" i="37"/>
  <c r="G193" i="37"/>
  <c r="F193" i="37"/>
  <c r="L192" i="37"/>
  <c r="K192" i="37"/>
  <c r="J192" i="37"/>
  <c r="I192" i="37"/>
  <c r="H192" i="37"/>
  <c r="G192" i="37"/>
  <c r="F192" i="37"/>
  <c r="L191" i="37"/>
  <c r="K191" i="37"/>
  <c r="J191" i="37"/>
  <c r="I191" i="37"/>
  <c r="H191" i="37"/>
  <c r="G191" i="37"/>
  <c r="F191" i="37"/>
  <c r="L190" i="37"/>
  <c r="K190" i="37"/>
  <c r="J190" i="37"/>
  <c r="I190" i="37"/>
  <c r="H190" i="37"/>
  <c r="G190" i="37"/>
  <c r="F190" i="37"/>
  <c r="L189" i="37"/>
  <c r="K189" i="37"/>
  <c r="J189" i="37"/>
  <c r="I189" i="37"/>
  <c r="H189" i="37"/>
  <c r="G189" i="37"/>
  <c r="F189" i="37"/>
  <c r="L188" i="37"/>
  <c r="K188" i="37"/>
  <c r="J188" i="37"/>
  <c r="I188" i="37"/>
  <c r="H188" i="37"/>
  <c r="G188" i="37"/>
  <c r="F188" i="37"/>
  <c r="L187" i="37"/>
  <c r="K187" i="37"/>
  <c r="J187" i="37"/>
  <c r="I187" i="37"/>
  <c r="H187" i="37"/>
  <c r="G187" i="37"/>
  <c r="F187" i="37"/>
  <c r="L186" i="37"/>
  <c r="K186" i="37"/>
  <c r="J186" i="37"/>
  <c r="I186" i="37"/>
  <c r="H186" i="37"/>
  <c r="G186" i="37"/>
  <c r="F186" i="37"/>
  <c r="L185" i="37"/>
  <c r="K185" i="37"/>
  <c r="J185" i="37"/>
  <c r="I185" i="37"/>
  <c r="H185" i="37"/>
  <c r="G185" i="37"/>
  <c r="F185" i="37"/>
  <c r="L181" i="37"/>
  <c r="K181" i="37"/>
  <c r="J181" i="37"/>
  <c r="I181" i="37"/>
  <c r="H181" i="37"/>
  <c r="G181" i="37"/>
  <c r="F181" i="37"/>
  <c r="L180" i="37"/>
  <c r="G180" i="37"/>
  <c r="F180" i="37"/>
  <c r="L179" i="37"/>
  <c r="G179" i="37"/>
  <c r="F179" i="37"/>
  <c r="L178" i="37"/>
  <c r="L177" i="37"/>
  <c r="K177" i="37"/>
  <c r="J177" i="37"/>
  <c r="I177" i="37"/>
  <c r="H177" i="37"/>
  <c r="G177" i="37"/>
  <c r="F177" i="37"/>
  <c r="L176" i="37"/>
  <c r="K176" i="37"/>
  <c r="J176" i="37"/>
  <c r="I176" i="37"/>
  <c r="H176" i="37"/>
  <c r="G176" i="37"/>
  <c r="F176" i="37"/>
  <c r="L175" i="37"/>
  <c r="K175" i="37"/>
  <c r="J175" i="37"/>
  <c r="I175" i="37"/>
  <c r="H175" i="37"/>
  <c r="G175" i="37"/>
  <c r="F175" i="37"/>
  <c r="L174" i="37"/>
  <c r="K174" i="37"/>
  <c r="J174" i="37"/>
  <c r="I174" i="37"/>
  <c r="H174" i="37"/>
  <c r="G174" i="37"/>
  <c r="F174" i="37"/>
  <c r="L173" i="37"/>
  <c r="K173" i="37"/>
  <c r="J173" i="37"/>
  <c r="I173" i="37"/>
  <c r="H173" i="37"/>
  <c r="G173" i="37"/>
  <c r="F173" i="37"/>
  <c r="L172" i="37"/>
  <c r="K172" i="37"/>
  <c r="J172" i="37"/>
  <c r="I172" i="37"/>
  <c r="H172" i="37"/>
  <c r="G172" i="37"/>
  <c r="F172" i="37"/>
  <c r="L171" i="37"/>
  <c r="K171" i="37"/>
  <c r="J171" i="37"/>
  <c r="I171" i="37"/>
  <c r="H171" i="37"/>
  <c r="G171" i="37"/>
  <c r="F171" i="37"/>
  <c r="L170" i="37"/>
  <c r="K170" i="37"/>
  <c r="J170" i="37"/>
  <c r="I170" i="37"/>
  <c r="H170" i="37"/>
  <c r="G170" i="37"/>
  <c r="F170" i="37"/>
  <c r="L169" i="37"/>
  <c r="K169" i="37"/>
  <c r="J169" i="37"/>
  <c r="I169" i="37"/>
  <c r="H169" i="37"/>
  <c r="G169" i="37"/>
  <c r="F169" i="37"/>
  <c r="L168" i="37"/>
  <c r="K168" i="37"/>
  <c r="J168" i="37"/>
  <c r="I168" i="37"/>
  <c r="H168" i="37"/>
  <c r="G168" i="37"/>
  <c r="F168" i="37"/>
  <c r="L167" i="37"/>
  <c r="K167" i="37"/>
  <c r="J167" i="37"/>
  <c r="I167" i="37"/>
  <c r="H167" i="37"/>
  <c r="G167" i="37"/>
  <c r="F167" i="37"/>
  <c r="L166" i="37"/>
  <c r="K166" i="37"/>
  <c r="J166" i="37"/>
  <c r="I166" i="37"/>
  <c r="H166" i="37"/>
  <c r="G166" i="37"/>
  <c r="F166" i="37"/>
  <c r="L165" i="37"/>
  <c r="K165" i="37"/>
  <c r="J165" i="37"/>
  <c r="I165" i="37"/>
  <c r="H165" i="37"/>
  <c r="G165" i="37"/>
  <c r="F165" i="37"/>
  <c r="L164" i="37"/>
  <c r="K164" i="37"/>
  <c r="J164" i="37"/>
  <c r="I164" i="37"/>
  <c r="H164" i="37"/>
  <c r="G164" i="37"/>
  <c r="F164" i="37"/>
  <c r="L163" i="37"/>
  <c r="L160" i="37"/>
  <c r="K160" i="37"/>
  <c r="J160" i="37"/>
  <c r="I160" i="37"/>
  <c r="H160" i="37"/>
  <c r="G160" i="37"/>
  <c r="F160" i="37"/>
  <c r="L159" i="37"/>
  <c r="G159" i="37"/>
  <c r="F159" i="37"/>
  <c r="L158" i="37"/>
  <c r="G158" i="37"/>
  <c r="F158" i="37"/>
  <c r="L157" i="37"/>
  <c r="L156" i="37"/>
  <c r="K156" i="37"/>
  <c r="J156" i="37"/>
  <c r="I156" i="37"/>
  <c r="H156" i="37"/>
  <c r="G156" i="37"/>
  <c r="F156" i="37"/>
  <c r="L155" i="37"/>
  <c r="K155" i="37"/>
  <c r="J155" i="37"/>
  <c r="I155" i="37"/>
  <c r="H155" i="37"/>
  <c r="G155" i="37"/>
  <c r="F155" i="37"/>
  <c r="L154" i="37"/>
  <c r="K154" i="37"/>
  <c r="J154" i="37"/>
  <c r="I154" i="37"/>
  <c r="H154" i="37"/>
  <c r="G154" i="37"/>
  <c r="F154" i="37"/>
  <c r="L153" i="37"/>
  <c r="K153" i="37"/>
  <c r="J153" i="37"/>
  <c r="I153" i="37"/>
  <c r="H153" i="37"/>
  <c r="G153" i="37"/>
  <c r="F153" i="37"/>
  <c r="L152" i="37"/>
  <c r="K152" i="37"/>
  <c r="J152" i="37"/>
  <c r="I152" i="37"/>
  <c r="H152" i="37"/>
  <c r="G152" i="37"/>
  <c r="F152" i="37"/>
  <c r="L151" i="37"/>
  <c r="K151" i="37"/>
  <c r="J151" i="37"/>
  <c r="I151" i="37"/>
  <c r="H151" i="37"/>
  <c r="G151" i="37"/>
  <c r="F151" i="37"/>
  <c r="L150" i="37"/>
  <c r="K150" i="37"/>
  <c r="J150" i="37"/>
  <c r="I150" i="37"/>
  <c r="H150" i="37"/>
  <c r="G150" i="37"/>
  <c r="F150" i="37"/>
  <c r="L149" i="37"/>
  <c r="K149" i="37"/>
  <c r="J149" i="37"/>
  <c r="I149" i="37"/>
  <c r="H149" i="37"/>
  <c r="G149" i="37"/>
  <c r="F149" i="37"/>
  <c r="L148" i="37"/>
  <c r="K148" i="37"/>
  <c r="J148" i="37"/>
  <c r="I148" i="37"/>
  <c r="H148" i="37"/>
  <c r="G148" i="37"/>
  <c r="F148" i="37"/>
  <c r="L147" i="37"/>
  <c r="K147" i="37"/>
  <c r="J147" i="37"/>
  <c r="I147" i="37"/>
  <c r="H147" i="37"/>
  <c r="G147" i="37"/>
  <c r="F147" i="37"/>
  <c r="L146" i="37"/>
  <c r="K146" i="37"/>
  <c r="J146" i="37"/>
  <c r="I146" i="37"/>
  <c r="H146" i="37"/>
  <c r="G146" i="37"/>
  <c r="F146" i="37"/>
  <c r="L145" i="37"/>
  <c r="K145" i="37"/>
  <c r="J145" i="37"/>
  <c r="I145" i="37"/>
  <c r="H145" i="37"/>
  <c r="G145" i="37"/>
  <c r="F145" i="37"/>
  <c r="L144" i="37"/>
  <c r="K144" i="37"/>
  <c r="J144" i="37"/>
  <c r="I144" i="37"/>
  <c r="H144" i="37"/>
  <c r="G144" i="37"/>
  <c r="F144" i="37"/>
  <c r="L143" i="37"/>
  <c r="K143" i="37"/>
  <c r="J143" i="37"/>
  <c r="I143" i="37"/>
  <c r="H143" i="37"/>
  <c r="G143" i="37"/>
  <c r="F143" i="37"/>
  <c r="L142" i="37"/>
  <c r="K142" i="37"/>
  <c r="J142" i="37"/>
  <c r="I142" i="37"/>
  <c r="H142" i="37"/>
  <c r="G142" i="37"/>
  <c r="F142" i="37"/>
  <c r="L140" i="37"/>
  <c r="L137" i="37"/>
  <c r="K137" i="37"/>
  <c r="J137" i="37"/>
  <c r="I137" i="37"/>
  <c r="H137" i="37"/>
  <c r="G137" i="37"/>
  <c r="F137" i="37"/>
  <c r="L136" i="37"/>
  <c r="L135" i="37"/>
  <c r="G135" i="37"/>
  <c r="L134" i="37"/>
  <c r="L133" i="37"/>
  <c r="K133" i="37"/>
  <c r="J133" i="37"/>
  <c r="I133" i="37"/>
  <c r="H133" i="37"/>
  <c r="G133" i="37"/>
  <c r="F133" i="37"/>
  <c r="L132" i="37"/>
  <c r="K132" i="37"/>
  <c r="J132" i="37"/>
  <c r="I132" i="37"/>
  <c r="H132" i="37"/>
  <c r="G132" i="37"/>
  <c r="F132" i="37"/>
  <c r="L131" i="37"/>
  <c r="K131" i="37"/>
  <c r="J131" i="37"/>
  <c r="I131" i="37"/>
  <c r="H131" i="37"/>
  <c r="G131" i="37"/>
  <c r="F131" i="37"/>
  <c r="L130" i="37"/>
  <c r="K130" i="37"/>
  <c r="J130" i="37"/>
  <c r="I130" i="37"/>
  <c r="H130" i="37"/>
  <c r="G130" i="37"/>
  <c r="F130" i="37"/>
  <c r="D130" i="37"/>
  <c r="C130" i="37"/>
  <c r="L129" i="37"/>
  <c r="K129" i="37"/>
  <c r="J129" i="37"/>
  <c r="I129" i="37"/>
  <c r="H129" i="37"/>
  <c r="G129" i="37"/>
  <c r="F129" i="37"/>
  <c r="L128" i="37"/>
  <c r="K128" i="37"/>
  <c r="J128" i="37"/>
  <c r="I128" i="37"/>
  <c r="H128" i="37"/>
  <c r="G128" i="37"/>
  <c r="F128" i="37"/>
  <c r="L127" i="37"/>
  <c r="K127" i="37"/>
  <c r="J127" i="37"/>
  <c r="I127" i="37"/>
  <c r="H127" i="37"/>
  <c r="G127" i="37"/>
  <c r="F127" i="37"/>
  <c r="L126" i="37"/>
  <c r="K126" i="37"/>
  <c r="J126" i="37"/>
  <c r="I126" i="37"/>
  <c r="H126" i="37"/>
  <c r="G126" i="37"/>
  <c r="F126" i="37"/>
  <c r="L125" i="37"/>
  <c r="K125" i="37"/>
  <c r="J125" i="37"/>
  <c r="I125" i="37"/>
  <c r="H125" i="37"/>
  <c r="G125" i="37"/>
  <c r="F125" i="37"/>
  <c r="L124" i="37"/>
  <c r="K124" i="37"/>
  <c r="J124" i="37"/>
  <c r="I124" i="37"/>
  <c r="H124" i="37"/>
  <c r="G124" i="37"/>
  <c r="F124" i="37"/>
  <c r="L123" i="37"/>
  <c r="K123" i="37"/>
  <c r="J123" i="37"/>
  <c r="I123" i="37"/>
  <c r="H123" i="37"/>
  <c r="G123" i="37"/>
  <c r="F123" i="37"/>
  <c r="L122" i="37"/>
  <c r="K122" i="37"/>
  <c r="J122" i="37"/>
  <c r="I122" i="37"/>
  <c r="H122" i="37"/>
  <c r="G122" i="37"/>
  <c r="F122" i="37"/>
  <c r="L121" i="37"/>
  <c r="K121" i="37"/>
  <c r="J121" i="37"/>
  <c r="I121" i="37"/>
  <c r="H121" i="37"/>
  <c r="G121" i="37"/>
  <c r="F121" i="37"/>
  <c r="L120" i="37"/>
  <c r="K120" i="37"/>
  <c r="J120" i="37"/>
  <c r="I120" i="37"/>
  <c r="H120" i="37"/>
  <c r="G120" i="37"/>
  <c r="F120" i="37"/>
  <c r="L116" i="37"/>
  <c r="K116" i="37"/>
  <c r="J116" i="37"/>
  <c r="I116" i="37"/>
  <c r="H116" i="37"/>
  <c r="G116" i="37"/>
  <c r="F116" i="37"/>
  <c r="L115" i="37"/>
  <c r="G115" i="37"/>
  <c r="F115" i="37"/>
  <c r="L114" i="37"/>
  <c r="G114" i="37"/>
  <c r="F114" i="37"/>
  <c r="L113" i="37"/>
  <c r="L112" i="37"/>
  <c r="K112" i="37"/>
  <c r="J112" i="37"/>
  <c r="I112" i="37"/>
  <c r="H112" i="37"/>
  <c r="G112" i="37"/>
  <c r="F112" i="37"/>
  <c r="L111" i="37"/>
  <c r="K111" i="37"/>
  <c r="J111" i="37"/>
  <c r="I111" i="37"/>
  <c r="H111" i="37"/>
  <c r="G111" i="37"/>
  <c r="F111" i="37"/>
  <c r="L110" i="37"/>
  <c r="K110" i="37"/>
  <c r="J110" i="37"/>
  <c r="I110" i="37"/>
  <c r="H110" i="37"/>
  <c r="G110" i="37"/>
  <c r="F110" i="37"/>
  <c r="L109" i="37"/>
  <c r="K109" i="37"/>
  <c r="J109" i="37"/>
  <c r="I109" i="37"/>
  <c r="H109" i="37"/>
  <c r="G109" i="37"/>
  <c r="F109" i="37"/>
  <c r="D109" i="37"/>
  <c r="C109" i="37"/>
  <c r="L108" i="37"/>
  <c r="K108" i="37"/>
  <c r="J108" i="37"/>
  <c r="I108" i="37"/>
  <c r="H108" i="37"/>
  <c r="G108" i="37"/>
  <c r="F108" i="37"/>
  <c r="L107" i="37"/>
  <c r="K107" i="37"/>
  <c r="J107" i="37"/>
  <c r="I107" i="37"/>
  <c r="H107" i="37"/>
  <c r="G107" i="37"/>
  <c r="F107" i="37"/>
  <c r="L106" i="37"/>
  <c r="K106" i="37"/>
  <c r="J106" i="37"/>
  <c r="I106" i="37"/>
  <c r="H106" i="37"/>
  <c r="G106" i="37"/>
  <c r="F106" i="37"/>
  <c r="L105" i="37"/>
  <c r="K105" i="37"/>
  <c r="J105" i="37"/>
  <c r="I105" i="37"/>
  <c r="H105" i="37"/>
  <c r="G105" i="37"/>
  <c r="F105" i="37"/>
  <c r="L104" i="37"/>
  <c r="K104" i="37"/>
  <c r="J104" i="37"/>
  <c r="I104" i="37"/>
  <c r="H104" i="37"/>
  <c r="G104" i="37"/>
  <c r="F104" i="37"/>
  <c r="L103" i="37"/>
  <c r="K103" i="37"/>
  <c r="J103" i="37"/>
  <c r="I103" i="37"/>
  <c r="H103" i="37"/>
  <c r="G103" i="37"/>
  <c r="F103" i="37"/>
  <c r="L102" i="37"/>
  <c r="K102" i="37"/>
  <c r="J102" i="37"/>
  <c r="I102" i="37"/>
  <c r="H102" i="37"/>
  <c r="G102" i="37"/>
  <c r="F102" i="37"/>
  <c r="L101" i="37"/>
  <c r="K101" i="37"/>
  <c r="J101" i="37"/>
  <c r="I101" i="37"/>
  <c r="H101" i="37"/>
  <c r="G101" i="37"/>
  <c r="F101" i="37"/>
  <c r="L100" i="37"/>
  <c r="K100" i="37"/>
  <c r="J100" i="37"/>
  <c r="I100" i="37"/>
  <c r="H100" i="37"/>
  <c r="G100" i="37"/>
  <c r="F100" i="37"/>
  <c r="L99" i="37"/>
  <c r="K99" i="37"/>
  <c r="J99" i="37"/>
  <c r="I99" i="37"/>
  <c r="H99" i="37"/>
  <c r="G99" i="37"/>
  <c r="F99" i="37"/>
  <c r="L98" i="37"/>
  <c r="L95" i="37"/>
  <c r="K95" i="37"/>
  <c r="J95" i="37"/>
  <c r="I95" i="37"/>
  <c r="H95" i="37"/>
  <c r="G95" i="37"/>
  <c r="F95" i="37"/>
  <c r="L94" i="37"/>
  <c r="G94" i="37"/>
  <c r="F94" i="37"/>
  <c r="L93" i="37"/>
  <c r="G93" i="37"/>
  <c r="F93" i="37"/>
  <c r="L92" i="37"/>
  <c r="L91" i="37"/>
  <c r="K91" i="37"/>
  <c r="J91" i="37"/>
  <c r="I91" i="37"/>
  <c r="H91" i="37"/>
  <c r="G91" i="37"/>
  <c r="F91" i="37"/>
  <c r="L90" i="37"/>
  <c r="K90" i="37"/>
  <c r="J90" i="37"/>
  <c r="I90" i="37"/>
  <c r="H90" i="37"/>
  <c r="G90" i="37"/>
  <c r="F90" i="37"/>
  <c r="L89" i="37"/>
  <c r="K89" i="37"/>
  <c r="J89" i="37"/>
  <c r="I89" i="37"/>
  <c r="H89" i="37"/>
  <c r="G89" i="37"/>
  <c r="F89" i="37"/>
  <c r="L88" i="37"/>
  <c r="K88" i="37"/>
  <c r="J88" i="37"/>
  <c r="I88" i="37"/>
  <c r="H88" i="37"/>
  <c r="G88" i="37"/>
  <c r="F88" i="37"/>
  <c r="L87" i="37"/>
  <c r="K87" i="37"/>
  <c r="J87" i="37"/>
  <c r="I87" i="37"/>
  <c r="H87" i="37"/>
  <c r="G87" i="37"/>
  <c r="F87" i="37"/>
  <c r="L86" i="37"/>
  <c r="K86" i="37"/>
  <c r="J86" i="37"/>
  <c r="I86" i="37"/>
  <c r="H86" i="37"/>
  <c r="G86" i="37"/>
  <c r="F86" i="37"/>
  <c r="D86" i="37"/>
  <c r="C86" i="37"/>
  <c r="L85" i="37"/>
  <c r="K85" i="37"/>
  <c r="J85" i="37"/>
  <c r="I85" i="37"/>
  <c r="H85" i="37"/>
  <c r="G85" i="37"/>
  <c r="F85" i="37"/>
  <c r="L84" i="37"/>
  <c r="K84" i="37"/>
  <c r="J84" i="37"/>
  <c r="I84" i="37"/>
  <c r="H84" i="37"/>
  <c r="G84" i="37"/>
  <c r="F84" i="37"/>
  <c r="L83" i="37"/>
  <c r="K83" i="37"/>
  <c r="J83" i="37"/>
  <c r="I83" i="37"/>
  <c r="H83" i="37"/>
  <c r="G83" i="37"/>
  <c r="F83" i="37"/>
  <c r="L82" i="37"/>
  <c r="K82" i="37"/>
  <c r="J82" i="37"/>
  <c r="I82" i="37"/>
  <c r="H82" i="37"/>
  <c r="G82" i="37"/>
  <c r="F82" i="37"/>
  <c r="D82" i="37"/>
  <c r="C82" i="37"/>
  <c r="L81" i="37"/>
  <c r="K81" i="37"/>
  <c r="J81" i="37"/>
  <c r="I81" i="37"/>
  <c r="H81" i="37"/>
  <c r="G81" i="37"/>
  <c r="F81" i="37"/>
  <c r="L80" i="37"/>
  <c r="K80" i="37"/>
  <c r="J80" i="37"/>
  <c r="I80" i="37"/>
  <c r="H80" i="37"/>
  <c r="G80" i="37"/>
  <c r="F80" i="37"/>
  <c r="L79" i="37"/>
  <c r="K79" i="37"/>
  <c r="J79" i="37"/>
  <c r="I79" i="37"/>
  <c r="H79" i="37"/>
  <c r="G79" i="37"/>
  <c r="F79" i="37"/>
  <c r="L78" i="37"/>
  <c r="K78" i="37"/>
  <c r="J78" i="37"/>
  <c r="I78" i="37"/>
  <c r="H78" i="37"/>
  <c r="G78" i="37"/>
  <c r="F78" i="37"/>
  <c r="L77" i="37"/>
  <c r="K77" i="37"/>
  <c r="J77" i="37"/>
  <c r="I77" i="37"/>
  <c r="H77" i="37"/>
  <c r="G77" i="37"/>
  <c r="F77" i="37"/>
  <c r="L76" i="37"/>
  <c r="K76" i="37"/>
  <c r="J76" i="37"/>
  <c r="I76" i="37"/>
  <c r="H76" i="37"/>
  <c r="G76" i="37"/>
  <c r="F76" i="37"/>
  <c r="L75" i="37"/>
  <c r="K75" i="37"/>
  <c r="J75" i="37"/>
  <c r="I75" i="37"/>
  <c r="H75" i="37"/>
  <c r="G75" i="37"/>
  <c r="F75" i="37"/>
  <c r="L74" i="37"/>
  <c r="K74" i="37"/>
  <c r="J74" i="37"/>
  <c r="I74" i="37"/>
  <c r="H74" i="37"/>
  <c r="G74" i="37"/>
  <c r="F74" i="37"/>
  <c r="L73" i="37"/>
  <c r="K73" i="37"/>
  <c r="J73" i="37"/>
  <c r="I73" i="37"/>
  <c r="H73" i="37"/>
  <c r="G73" i="37"/>
  <c r="F73" i="37"/>
  <c r="L72" i="37"/>
  <c r="K72" i="37"/>
  <c r="J72" i="37"/>
  <c r="I72" i="37"/>
  <c r="H72" i="37"/>
  <c r="G72" i="37"/>
  <c r="F72" i="37"/>
  <c r="L71" i="37"/>
  <c r="L67" i="37"/>
  <c r="K67" i="37"/>
  <c r="J67" i="37"/>
  <c r="I67" i="37"/>
  <c r="H67" i="37"/>
  <c r="G67" i="37"/>
  <c r="F67" i="37"/>
  <c r="L66" i="37"/>
  <c r="G66" i="37"/>
  <c r="F66" i="37"/>
  <c r="L65" i="37"/>
  <c r="L64" i="37"/>
  <c r="L63" i="37"/>
  <c r="K63" i="37"/>
  <c r="J63" i="37"/>
  <c r="I63" i="37"/>
  <c r="H63" i="37"/>
  <c r="G63" i="37"/>
  <c r="F63" i="37"/>
  <c r="L62" i="37"/>
  <c r="K62" i="37"/>
  <c r="J62" i="37"/>
  <c r="I62" i="37"/>
  <c r="H62" i="37"/>
  <c r="G62" i="37"/>
  <c r="F62" i="37"/>
  <c r="L61" i="37"/>
  <c r="K61" i="37"/>
  <c r="J61" i="37"/>
  <c r="I61" i="37"/>
  <c r="H61" i="37"/>
  <c r="G61" i="37"/>
  <c r="F61" i="37"/>
  <c r="L60" i="37"/>
  <c r="K60" i="37"/>
  <c r="J60" i="37"/>
  <c r="I60" i="37"/>
  <c r="H60" i="37"/>
  <c r="G60" i="37"/>
  <c r="F60" i="37"/>
  <c r="L59" i="37"/>
  <c r="K59" i="37"/>
  <c r="J59" i="37"/>
  <c r="I59" i="37"/>
  <c r="H59" i="37"/>
  <c r="G59" i="37"/>
  <c r="F59" i="37"/>
  <c r="L58" i="37"/>
  <c r="K58" i="37"/>
  <c r="J58" i="37"/>
  <c r="I58" i="37"/>
  <c r="H58" i="37"/>
  <c r="G58" i="37"/>
  <c r="F58" i="37"/>
  <c r="L57" i="37"/>
  <c r="K57" i="37"/>
  <c r="J57" i="37"/>
  <c r="I57" i="37"/>
  <c r="H57" i="37"/>
  <c r="G57" i="37"/>
  <c r="F57" i="37"/>
  <c r="L56" i="37"/>
  <c r="K56" i="37"/>
  <c r="J56" i="37"/>
  <c r="I56" i="37"/>
  <c r="H56" i="37"/>
  <c r="G56" i="37"/>
  <c r="F56" i="37"/>
  <c r="L55" i="37"/>
  <c r="K55" i="37"/>
  <c r="J55" i="37"/>
  <c r="I55" i="37"/>
  <c r="H55" i="37"/>
  <c r="G55" i="37"/>
  <c r="F55" i="37"/>
  <c r="L54" i="37"/>
  <c r="K54" i="37"/>
  <c r="J54" i="37"/>
  <c r="I54" i="37"/>
  <c r="H54" i="37"/>
  <c r="G54" i="37"/>
  <c r="F54" i="37"/>
  <c r="D54" i="37"/>
  <c r="C54" i="37"/>
  <c r="L53" i="37"/>
  <c r="K53" i="37"/>
  <c r="J53" i="37"/>
  <c r="I53" i="37"/>
  <c r="H53" i="37"/>
  <c r="G53" i="37"/>
  <c r="F53" i="37"/>
  <c r="L52" i="37"/>
  <c r="K52" i="37"/>
  <c r="J52" i="37"/>
  <c r="I52" i="37"/>
  <c r="H52" i="37"/>
  <c r="G52" i="37"/>
  <c r="F52" i="37"/>
  <c r="L51" i="37"/>
  <c r="K51" i="37"/>
  <c r="J51" i="37"/>
  <c r="I51" i="37"/>
  <c r="H51" i="37"/>
  <c r="G51" i="37"/>
  <c r="F51" i="37"/>
  <c r="L50" i="37"/>
  <c r="K50" i="37"/>
  <c r="J50" i="37"/>
  <c r="I50" i="37"/>
  <c r="H50" i="37"/>
  <c r="G50" i="37"/>
  <c r="F50" i="37"/>
  <c r="L49" i="37"/>
  <c r="K49" i="37"/>
  <c r="J49" i="37"/>
  <c r="I49" i="37"/>
  <c r="H49" i="37"/>
  <c r="G49" i="37"/>
  <c r="F49" i="37"/>
  <c r="L48" i="37"/>
  <c r="K48" i="37"/>
  <c r="J48" i="37"/>
  <c r="I48" i="37"/>
  <c r="H48" i="37"/>
  <c r="G48" i="37"/>
  <c r="F48" i="37"/>
  <c r="L47" i="37"/>
  <c r="K47" i="37"/>
  <c r="J47" i="37"/>
  <c r="I47" i="37"/>
  <c r="H47" i="37"/>
  <c r="G47" i="37"/>
  <c r="F47" i="37"/>
  <c r="L46" i="37"/>
  <c r="K46" i="37"/>
  <c r="J46" i="37"/>
  <c r="I46" i="37"/>
  <c r="H46" i="37"/>
  <c r="G46" i="37"/>
  <c r="F46" i="37"/>
  <c r="L45" i="37"/>
  <c r="K45" i="37"/>
  <c r="J45" i="37"/>
  <c r="I45" i="37"/>
  <c r="H45" i="37"/>
  <c r="G45" i="37"/>
  <c r="F45" i="37"/>
  <c r="L44" i="37"/>
  <c r="K44" i="37"/>
  <c r="J44" i="37"/>
  <c r="I44" i="37"/>
  <c r="H44" i="37"/>
  <c r="G44" i="37"/>
  <c r="F44" i="37"/>
  <c r="L43" i="37"/>
  <c r="K43" i="37"/>
  <c r="J43" i="37"/>
  <c r="I43" i="37"/>
  <c r="H43" i="37"/>
  <c r="G43" i="37"/>
  <c r="F43" i="37"/>
  <c r="L42" i="37"/>
  <c r="L38" i="37"/>
  <c r="K38" i="37"/>
  <c r="J38" i="37"/>
  <c r="I38" i="37"/>
  <c r="H38" i="37"/>
  <c r="G38" i="37"/>
  <c r="F38" i="37"/>
  <c r="G35" i="37"/>
  <c r="F35" i="37"/>
  <c r="L33" i="37"/>
  <c r="K33" i="37"/>
  <c r="J33" i="37"/>
  <c r="I33" i="37"/>
  <c r="H33" i="37"/>
  <c r="G33" i="37"/>
  <c r="F33" i="37"/>
  <c r="L32" i="37"/>
  <c r="K32" i="37"/>
  <c r="J32" i="37"/>
  <c r="I32" i="37"/>
  <c r="H32" i="37"/>
  <c r="G32" i="37"/>
  <c r="F32" i="37"/>
  <c r="L31" i="37"/>
  <c r="K31" i="37"/>
  <c r="J31" i="37"/>
  <c r="I31" i="37"/>
  <c r="H31" i="37"/>
  <c r="G31" i="37"/>
  <c r="F31" i="37"/>
  <c r="L30" i="37"/>
  <c r="K30" i="37"/>
  <c r="J30" i="37"/>
  <c r="I30" i="37"/>
  <c r="H30" i="37"/>
  <c r="G30" i="37"/>
  <c r="F30" i="37"/>
  <c r="L29" i="37"/>
  <c r="K29" i="37"/>
  <c r="J29" i="37"/>
  <c r="I29" i="37"/>
  <c r="H29" i="37"/>
  <c r="G29" i="37"/>
  <c r="F29" i="37"/>
  <c r="L28" i="37"/>
  <c r="K28" i="37"/>
  <c r="J28" i="37"/>
  <c r="I28" i="37"/>
  <c r="H28" i="37"/>
  <c r="G28" i="37"/>
  <c r="F28" i="37"/>
  <c r="L27" i="37"/>
  <c r="K27" i="37"/>
  <c r="J27" i="37"/>
  <c r="I27" i="37"/>
  <c r="H27" i="37"/>
  <c r="G27" i="37"/>
  <c r="F27" i="37"/>
  <c r="L26" i="37"/>
  <c r="K26" i="37"/>
  <c r="J26" i="37"/>
  <c r="I26" i="37"/>
  <c r="H26" i="37"/>
  <c r="G26" i="37"/>
  <c r="F26" i="37"/>
  <c r="L25" i="37"/>
  <c r="K25" i="37"/>
  <c r="J25" i="37"/>
  <c r="I25" i="37"/>
  <c r="H25" i="37"/>
  <c r="G25" i="37"/>
  <c r="F25" i="37"/>
  <c r="L24" i="37"/>
  <c r="K24" i="37"/>
  <c r="J24" i="37"/>
  <c r="I24" i="37"/>
  <c r="H24" i="37"/>
  <c r="G24" i="37"/>
  <c r="F24" i="37"/>
  <c r="D24" i="37"/>
  <c r="C24" i="37"/>
  <c r="L23" i="37"/>
  <c r="K23" i="37"/>
  <c r="J23" i="37"/>
  <c r="I23" i="37"/>
  <c r="H23" i="37"/>
  <c r="G23" i="37"/>
  <c r="F23" i="37"/>
  <c r="L22" i="37"/>
  <c r="K22" i="37"/>
  <c r="J22" i="37"/>
  <c r="I22" i="37"/>
  <c r="H22" i="37"/>
  <c r="G22" i="37"/>
  <c r="F22" i="37"/>
  <c r="L14" i="37"/>
  <c r="K14" i="37"/>
  <c r="J14" i="37"/>
  <c r="I14" i="37"/>
  <c r="H14" i="37"/>
  <c r="G14" i="37"/>
  <c r="F14" i="37"/>
  <c r="L13" i="37"/>
  <c r="K13" i="37"/>
  <c r="J13" i="37"/>
  <c r="I13" i="37"/>
  <c r="H13" i="37"/>
  <c r="G13" i="37"/>
  <c r="F13" i="37"/>
  <c r="L12" i="37"/>
  <c r="L10" i="37"/>
  <c r="G492" i="37" l="1"/>
  <c r="I474" i="37"/>
  <c r="I492" i="37"/>
  <c r="F475" i="37"/>
  <c r="J475" i="37"/>
  <c r="G476" i="37"/>
  <c r="K476" i="37"/>
  <c r="H477" i="37"/>
  <c r="L477" i="37"/>
  <c r="I478" i="37"/>
  <c r="F479" i="37"/>
  <c r="J479" i="37"/>
  <c r="G480" i="37"/>
  <c r="K480" i="37"/>
  <c r="H481" i="37"/>
  <c r="L481" i="37"/>
  <c r="I482" i="37"/>
  <c r="G491" i="37"/>
  <c r="K491" i="37"/>
  <c r="F483" i="37"/>
  <c r="K485" i="37"/>
  <c r="J483" i="37"/>
  <c r="G485" i="37"/>
  <c r="G474" i="37"/>
  <c r="K474" i="37"/>
  <c r="G493" i="37"/>
  <c r="K493" i="37"/>
  <c r="F474" i="37"/>
  <c r="J474" i="37"/>
  <c r="G475" i="37"/>
  <c r="H476" i="37"/>
  <c r="L476" i="37"/>
  <c r="I477" i="37"/>
  <c r="F478" i="37"/>
  <c r="J478" i="37"/>
  <c r="G479" i="37"/>
  <c r="K479" i="37"/>
  <c r="H480" i="37"/>
  <c r="L480" i="37"/>
  <c r="I481" i="37"/>
  <c r="F482" i="37"/>
  <c r="J482" i="37"/>
  <c r="G483" i="37"/>
  <c r="K483" i="37"/>
  <c r="H485" i="37"/>
  <c r="L485" i="37"/>
  <c r="G501" i="37"/>
  <c r="K501" i="37"/>
  <c r="H474" i="37"/>
  <c r="L474" i="37"/>
  <c r="I475" i="37"/>
  <c r="F476" i="37"/>
  <c r="J476" i="37"/>
  <c r="G477" i="37"/>
  <c r="K477" i="37"/>
  <c r="H478" i="37"/>
  <c r="L478" i="37"/>
  <c r="I479" i="37"/>
  <c r="F480" i="37"/>
  <c r="J480" i="37"/>
  <c r="G481" i="37"/>
  <c r="K481" i="37"/>
  <c r="H482" i="37"/>
  <c r="L482" i="37"/>
  <c r="I483" i="37"/>
  <c r="F485" i="37"/>
  <c r="J485" i="37"/>
  <c r="I501" i="37"/>
  <c r="H475" i="37"/>
  <c r="L475" i="37"/>
  <c r="I476" i="37"/>
  <c r="F477" i="37"/>
  <c r="J477" i="37"/>
  <c r="G478" i="37"/>
  <c r="K478" i="37"/>
  <c r="H479" i="37"/>
  <c r="L479" i="37"/>
  <c r="I480" i="37"/>
  <c r="F481" i="37"/>
  <c r="J481" i="37"/>
  <c r="G482" i="37"/>
  <c r="K482" i="37"/>
  <c r="H483" i="37"/>
  <c r="L483" i="37"/>
  <c r="I485" i="37"/>
  <c r="H501" i="37"/>
  <c r="L501" i="37"/>
  <c r="F501" i="37"/>
  <c r="J501" i="37"/>
  <c r="G495" i="37"/>
  <c r="K495" i="37"/>
  <c r="I487" i="37"/>
  <c r="K488" i="37"/>
  <c r="I489" i="37"/>
  <c r="I491" i="37"/>
  <c r="K492" i="37"/>
  <c r="I493" i="37"/>
  <c r="G494" i="37"/>
  <c r="K494" i="37"/>
  <c r="I495" i="37"/>
  <c r="F487" i="37"/>
  <c r="J487" i="37"/>
  <c r="H488" i="37"/>
  <c r="L488" i="37"/>
  <c r="J489" i="37"/>
  <c r="J491" i="37"/>
  <c r="H492" i="37"/>
  <c r="L492" i="37"/>
  <c r="F493" i="37"/>
  <c r="J493" i="37"/>
  <c r="H494" i="37"/>
  <c r="L494" i="37"/>
  <c r="F495" i="37"/>
  <c r="J495" i="37"/>
  <c r="I494" i="37"/>
  <c r="G487" i="37"/>
  <c r="K487" i="37"/>
  <c r="I488" i="37"/>
  <c r="K489" i="37"/>
  <c r="H487" i="37"/>
  <c r="L487" i="37"/>
  <c r="F488" i="37"/>
  <c r="J488" i="37"/>
  <c r="H489" i="37"/>
  <c r="L489" i="37"/>
  <c r="H491" i="37"/>
  <c r="L491" i="37"/>
  <c r="J492" i="37"/>
  <c r="H493" i="37"/>
  <c r="L493" i="37"/>
  <c r="F494" i="37"/>
  <c r="J494" i="37"/>
  <c r="H495" i="37"/>
  <c r="L495" i="37"/>
  <c r="J349" i="37" l="1"/>
  <c r="C346" i="37"/>
  <c r="C340" i="37"/>
  <c r="D351" i="37"/>
  <c r="D349" i="37"/>
  <c r="C349" i="37"/>
  <c r="D346" i="37"/>
  <c r="D345" i="37"/>
  <c r="D343" i="37"/>
  <c r="D342" i="37"/>
  <c r="C342" i="37"/>
  <c r="D341" i="37"/>
  <c r="D340" i="37"/>
  <c r="D339" i="37"/>
  <c r="D338" i="37"/>
  <c r="C338" i="37"/>
  <c r="D336" i="37"/>
  <c r="C336" i="37"/>
  <c r="D335" i="37"/>
  <c r="C335" i="37"/>
  <c r="D350" i="37"/>
  <c r="D334" i="37"/>
  <c r="J114" i="37"/>
  <c r="J98" i="37"/>
  <c r="C114" i="37"/>
  <c r="D98" i="37"/>
  <c r="D116" i="37"/>
  <c r="C116" i="37"/>
  <c r="D114" i="37"/>
  <c r="D113" i="37"/>
  <c r="D111" i="37"/>
  <c r="D110" i="37"/>
  <c r="C110" i="37"/>
  <c r="D108" i="37"/>
  <c r="C108" i="37"/>
  <c r="D107" i="37"/>
  <c r="C107" i="37"/>
  <c r="D106" i="37"/>
  <c r="C106" i="37"/>
  <c r="D105" i="37"/>
  <c r="C105" i="37"/>
  <c r="D104" i="37"/>
  <c r="C104" i="37"/>
  <c r="D103" i="37"/>
  <c r="C103" i="37"/>
  <c r="D102" i="37"/>
  <c r="D101" i="37"/>
  <c r="C101" i="37"/>
  <c r="D100" i="37"/>
  <c r="C100" i="37"/>
  <c r="D99" i="37"/>
  <c r="J413" i="37"/>
  <c r="J375" i="37"/>
  <c r="J206" i="37"/>
  <c r="J158" i="37"/>
  <c r="J442" i="157"/>
  <c r="K442" i="157"/>
  <c r="F1009" i="157"/>
  <c r="C309" i="37"/>
  <c r="F414" i="157"/>
  <c r="D401" i="157"/>
  <c r="F363" i="157"/>
  <c r="F362" i="157"/>
  <c r="F361" i="157"/>
  <c r="F360" i="157"/>
  <c r="F359" i="157"/>
  <c r="F358" i="157"/>
  <c r="F357" i="157"/>
  <c r="F356" i="157"/>
  <c r="F355" i="157"/>
  <c r="F354" i="157"/>
  <c r="F353" i="157"/>
  <c r="F352" i="157"/>
  <c r="F351" i="157"/>
  <c r="F350" i="157"/>
  <c r="F349" i="157"/>
  <c r="F348" i="157"/>
  <c r="F347" i="157"/>
  <c r="F346" i="157"/>
  <c r="F345" i="157"/>
  <c r="F344" i="157"/>
  <c r="F343" i="157"/>
  <c r="F342" i="157"/>
  <c r="F341" i="157"/>
  <c r="F340" i="157"/>
  <c r="F339" i="157"/>
  <c r="F338" i="157"/>
  <c r="F337" i="157"/>
  <c r="F336" i="157"/>
  <c r="F335" i="157"/>
  <c r="F334" i="157"/>
  <c r="F333" i="157"/>
  <c r="E1446" i="157"/>
  <c r="D1446" i="157"/>
  <c r="E1422" i="157"/>
  <c r="D1422" i="157"/>
  <c r="D414" i="37"/>
  <c r="D409" i="37"/>
  <c r="C409" i="37"/>
  <c r="D408" i="37"/>
  <c r="D406" i="37"/>
  <c r="C406" i="37"/>
  <c r="D404" i="37"/>
  <c r="C404" i="37"/>
  <c r="C403" i="37"/>
  <c r="D402" i="37"/>
  <c r="C402" i="37"/>
  <c r="D411" i="37"/>
  <c r="C400" i="37"/>
  <c r="D396" i="37"/>
  <c r="D393" i="37"/>
  <c r="C393" i="37"/>
  <c r="D391" i="37"/>
  <c r="C391" i="37"/>
  <c r="C388" i="37"/>
  <c r="D387" i="37"/>
  <c r="C387" i="37"/>
  <c r="D385" i="37"/>
  <c r="C385" i="37"/>
  <c r="E1341" i="157"/>
  <c r="D383" i="37"/>
  <c r="C383" i="37"/>
  <c r="C382" i="37"/>
  <c r="C381" i="37"/>
  <c r="C380" i="37"/>
  <c r="C378" i="37"/>
  <c r="C377" i="37"/>
  <c r="D372" i="37"/>
  <c r="C372" i="37"/>
  <c r="D370" i="37"/>
  <c r="C370" i="37"/>
  <c r="D367" i="37"/>
  <c r="D366" i="37"/>
  <c r="C362" i="37"/>
  <c r="C360" i="37"/>
  <c r="C359" i="37"/>
  <c r="C357" i="37"/>
  <c r="C356" i="37"/>
  <c r="D330" i="37"/>
  <c r="C330" i="37"/>
  <c r="D328" i="37"/>
  <c r="C328" i="37"/>
  <c r="C325" i="37"/>
  <c r="D324" i="37"/>
  <c r="C321" i="37"/>
  <c r="C320" i="37"/>
  <c r="C319" i="37"/>
  <c r="C317" i="37"/>
  <c r="C315" i="37"/>
  <c r="C314" i="37"/>
  <c r="D309" i="37"/>
  <c r="D306" i="37"/>
  <c r="C306" i="37"/>
  <c r="D302" i="37"/>
  <c r="C298" i="37"/>
  <c r="D296" i="37"/>
  <c r="D295" i="37"/>
  <c r="C295" i="37"/>
  <c r="D293" i="37"/>
  <c r="C293" i="37"/>
  <c r="D292" i="37"/>
  <c r="C292" i="37"/>
  <c r="E1021" i="157"/>
  <c r="D287" i="37"/>
  <c r="C287" i="37"/>
  <c r="D285" i="37"/>
  <c r="C285" i="37"/>
  <c r="D282" i="37"/>
  <c r="C282" i="37"/>
  <c r="D281" i="37"/>
  <c r="E944" i="157"/>
  <c r="D944" i="157"/>
  <c r="C278" i="37"/>
  <c r="D277" i="37"/>
  <c r="C276" i="37"/>
  <c r="C274" i="37"/>
  <c r="C272" i="37"/>
  <c r="C271" i="37"/>
  <c r="D284" i="37"/>
  <c r="D224" i="37"/>
  <c r="C224" i="37"/>
  <c r="D222" i="37"/>
  <c r="C219" i="37"/>
  <c r="E857" i="157"/>
  <c r="D857" i="157"/>
  <c r="C214" i="37"/>
  <c r="C212" i="37"/>
  <c r="C211" i="37"/>
  <c r="C209" i="37"/>
  <c r="C208" i="37"/>
  <c r="D206" i="37"/>
  <c r="C181" i="37"/>
  <c r="D179" i="37"/>
  <c r="C179" i="37"/>
  <c r="C175" i="37"/>
  <c r="C174" i="37"/>
  <c r="C172" i="37"/>
  <c r="C171" i="37"/>
  <c r="C169" i="37"/>
  <c r="C168" i="37"/>
  <c r="C166" i="37"/>
  <c r="C165" i="37"/>
  <c r="D178" i="37"/>
  <c r="D164" i="37"/>
  <c r="D163" i="37"/>
  <c r="D160" i="37"/>
  <c r="D158" i="37"/>
  <c r="C158" i="37"/>
  <c r="E741" i="157"/>
  <c r="D741" i="157"/>
  <c r="C151" i="37"/>
  <c r="C150" i="37"/>
  <c r="D149" i="37"/>
  <c r="C148" i="37"/>
  <c r="C147" i="37"/>
  <c r="C146" i="37"/>
  <c r="C144" i="37"/>
  <c r="C143" i="37"/>
  <c r="D93" i="37"/>
  <c r="C93" i="37"/>
  <c r="C90" i="37"/>
  <c r="E640" i="157"/>
  <c r="D640" i="157"/>
  <c r="C84" i="37"/>
  <c r="D83" i="37"/>
  <c r="C80" i="37"/>
  <c r="C79" i="37"/>
  <c r="C76" i="37"/>
  <c r="C74" i="37"/>
  <c r="C73" i="37"/>
  <c r="E615" i="157"/>
  <c r="D615" i="157"/>
  <c r="D92" i="37"/>
  <c r="D71" i="37"/>
  <c r="C71" i="37"/>
  <c r="E546" i="157"/>
  <c r="D546" i="157"/>
  <c r="E508" i="157"/>
  <c r="D508" i="157"/>
  <c r="E507" i="157"/>
  <c r="D507" i="157"/>
  <c r="H505" i="157"/>
  <c r="E442" i="157"/>
  <c r="E555" i="157" s="1"/>
  <c r="E548" i="157"/>
  <c r="D548" i="157"/>
  <c r="E547" i="157"/>
  <c r="E401" i="157"/>
  <c r="E329" i="157"/>
  <c r="E330" i="157" s="1"/>
  <c r="D329" i="157"/>
  <c r="O402" i="157"/>
  <c r="O415" i="157"/>
  <c r="O434" i="157"/>
  <c r="O547" i="157" s="1"/>
  <c r="O548" i="157"/>
  <c r="O549" i="157"/>
  <c r="O550" i="157"/>
  <c r="I442" i="157"/>
  <c r="O442" i="157"/>
  <c r="O555" i="157" s="1"/>
  <c r="O512" i="157"/>
  <c r="O513" i="157"/>
  <c r="O514" i="157"/>
  <c r="O515" i="157"/>
  <c r="O517" i="157"/>
  <c r="O518" i="157"/>
  <c r="O531" i="157"/>
  <c r="O546" i="157"/>
  <c r="H71" i="37"/>
  <c r="H93" i="37"/>
  <c r="O1423" i="157"/>
  <c r="O734" i="157"/>
  <c r="O735" i="157"/>
  <c r="O736" i="157"/>
  <c r="O737" i="157"/>
  <c r="O738" i="157"/>
  <c r="O739" i="157"/>
  <c r="O740" i="157"/>
  <c r="O741" i="157"/>
  <c r="O742" i="157"/>
  <c r="O743" i="157"/>
  <c r="O744" i="157"/>
  <c r="H179" i="37"/>
  <c r="O792" i="157"/>
  <c r="O794" i="157"/>
  <c r="O795" i="157"/>
  <c r="O796" i="157"/>
  <c r="O797" i="157"/>
  <c r="O798" i="157"/>
  <c r="O799" i="157"/>
  <c r="O800" i="157"/>
  <c r="O801" i="157"/>
  <c r="O802" i="157"/>
  <c r="O803" i="157"/>
  <c r="O804" i="157"/>
  <c r="O805" i="157"/>
  <c r="O806" i="157"/>
  <c r="O850" i="157"/>
  <c r="O851" i="157"/>
  <c r="O852" i="157"/>
  <c r="O853" i="157"/>
  <c r="O854" i="157"/>
  <c r="O855" i="157"/>
  <c r="O856" i="157"/>
  <c r="O857" i="157"/>
  <c r="O858" i="157"/>
  <c r="O859" i="157"/>
  <c r="H222" i="37"/>
  <c r="H285" i="37"/>
  <c r="O1017" i="157"/>
  <c r="O1019" i="157" s="1"/>
  <c r="O1156" i="157"/>
  <c r="O1157" i="157"/>
  <c r="O1158" i="157"/>
  <c r="O1159" i="157"/>
  <c r="O1161" i="157"/>
  <c r="O1162" i="157"/>
  <c r="H328" i="37"/>
  <c r="O1333" i="157"/>
  <c r="O1341" i="157"/>
  <c r="O1342" i="157"/>
  <c r="O1344" i="157"/>
  <c r="O1345" i="157"/>
  <c r="H391" i="37"/>
  <c r="O1399" i="157"/>
  <c r="O1422" i="157"/>
  <c r="O1424" i="157"/>
  <c r="O1425" i="157"/>
  <c r="O1446" i="157"/>
  <c r="K1863" i="156"/>
  <c r="K1842" i="156"/>
  <c r="K1788" i="156"/>
  <c r="J201" i="37"/>
  <c r="K1667" i="156"/>
  <c r="K1644" i="156"/>
  <c r="K1611" i="156"/>
  <c r="N1611" i="156" s="1"/>
  <c r="K1586" i="156"/>
  <c r="K1564" i="156"/>
  <c r="K1321" i="156"/>
  <c r="K1293" i="156"/>
  <c r="K1177" i="156"/>
  <c r="K925" i="156"/>
  <c r="K847" i="156"/>
  <c r="K769" i="156"/>
  <c r="K736" i="156"/>
  <c r="K724" i="156"/>
  <c r="K702" i="156"/>
  <c r="K675" i="156"/>
  <c r="K665" i="156"/>
  <c r="K637" i="156"/>
  <c r="N637" i="156" s="1"/>
  <c r="K618" i="156"/>
  <c r="K602" i="156"/>
  <c r="K575" i="156"/>
  <c r="K560" i="156"/>
  <c r="K556" i="156"/>
  <c r="J465" i="37"/>
  <c r="J498" i="37" s="1"/>
  <c r="K459" i="156"/>
  <c r="K521" i="156"/>
  <c r="K335" i="156"/>
  <c r="K239" i="156"/>
  <c r="N239" i="156" s="1"/>
  <c r="K217" i="156"/>
  <c r="K168" i="156"/>
  <c r="K107" i="156"/>
  <c r="N107" i="156" s="1"/>
  <c r="K91" i="156"/>
  <c r="K74" i="156"/>
  <c r="K35" i="156"/>
  <c r="I1865" i="156"/>
  <c r="M1865" i="156" s="1"/>
  <c r="N1865" i="156" s="1"/>
  <c r="H1865" i="156"/>
  <c r="I1864" i="156"/>
  <c r="H1864" i="156"/>
  <c r="I1862" i="156"/>
  <c r="M1862" i="156" s="1"/>
  <c r="N1862" i="156" s="1"/>
  <c r="H1862" i="156"/>
  <c r="I1861" i="156"/>
  <c r="M1861" i="156" s="1"/>
  <c r="N1861" i="156" s="1"/>
  <c r="H1861" i="156"/>
  <c r="I1860" i="156"/>
  <c r="M1860" i="156" s="1"/>
  <c r="N1860" i="156" s="1"/>
  <c r="H1860" i="156"/>
  <c r="I1841" i="156"/>
  <c r="M1841" i="156" s="1"/>
  <c r="N1841" i="156" s="1"/>
  <c r="H1841" i="156"/>
  <c r="I1840" i="156"/>
  <c r="M1840" i="156" s="1"/>
  <c r="N1840" i="156" s="1"/>
  <c r="H1840" i="156"/>
  <c r="I1839" i="156"/>
  <c r="M1839" i="156" s="1"/>
  <c r="N1839" i="156" s="1"/>
  <c r="H1839" i="156"/>
  <c r="I1838" i="156"/>
  <c r="M1838" i="156" s="1"/>
  <c r="N1838" i="156" s="1"/>
  <c r="H1838" i="156"/>
  <c r="I1790" i="156"/>
  <c r="H1790" i="156"/>
  <c r="I1789" i="156"/>
  <c r="M1789" i="156" s="1"/>
  <c r="N1789" i="156" s="1"/>
  <c r="H1789" i="156"/>
  <c r="I1787" i="156"/>
  <c r="M1787" i="156" s="1"/>
  <c r="N1787" i="156" s="1"/>
  <c r="H1787" i="156"/>
  <c r="I1785" i="156"/>
  <c r="M1785" i="156" s="1"/>
  <c r="N1785" i="156" s="1"/>
  <c r="H1785" i="156"/>
  <c r="I1784" i="156"/>
  <c r="M1784" i="156" s="1"/>
  <c r="N1784" i="156" s="1"/>
  <c r="H1784" i="156"/>
  <c r="I1783" i="156"/>
  <c r="H1783" i="156"/>
  <c r="I1763" i="156"/>
  <c r="M1763" i="156" s="1"/>
  <c r="N1763" i="156" s="1"/>
  <c r="H1763" i="156"/>
  <c r="I1762" i="156"/>
  <c r="M1762" i="156" s="1"/>
  <c r="N1762" i="156" s="1"/>
  <c r="H1762" i="156"/>
  <c r="I1761" i="156"/>
  <c r="M1761" i="156" s="1"/>
  <c r="N1761" i="156" s="1"/>
  <c r="H1761" i="156"/>
  <c r="I1760" i="156"/>
  <c r="M1760" i="156" s="1"/>
  <c r="N1760" i="156" s="1"/>
  <c r="H1760" i="156"/>
  <c r="I1759" i="156"/>
  <c r="M1759" i="156" s="1"/>
  <c r="N1759" i="156" s="1"/>
  <c r="H1759" i="156"/>
  <c r="I1758" i="156"/>
  <c r="M1758" i="156" s="1"/>
  <c r="N1758" i="156" s="1"/>
  <c r="H1758" i="156"/>
  <c r="I1757" i="156"/>
  <c r="M1757" i="156" s="1"/>
  <c r="N1757" i="156" s="1"/>
  <c r="H1757" i="156"/>
  <c r="I1756" i="156"/>
  <c r="H1756" i="156"/>
  <c r="H1668" i="156"/>
  <c r="I1666" i="156"/>
  <c r="M1666" i="156" s="1"/>
  <c r="N1666" i="156" s="1"/>
  <c r="H1666" i="156"/>
  <c r="I1665" i="156"/>
  <c r="M1665" i="156" s="1"/>
  <c r="N1665" i="156" s="1"/>
  <c r="H1665" i="156"/>
  <c r="I1664" i="156"/>
  <c r="M1664" i="156" s="1"/>
  <c r="N1664" i="156" s="1"/>
  <c r="H1664" i="156"/>
  <c r="I1663" i="156"/>
  <c r="M1663" i="156" s="1"/>
  <c r="N1663" i="156" s="1"/>
  <c r="H1663" i="156"/>
  <c r="I1662" i="156"/>
  <c r="M1662" i="156" s="1"/>
  <c r="N1662" i="156" s="1"/>
  <c r="H1662" i="156"/>
  <c r="I1643" i="156"/>
  <c r="M1643" i="156" s="1"/>
  <c r="N1643" i="156" s="1"/>
  <c r="H1643" i="156"/>
  <c r="I1642" i="156"/>
  <c r="M1642" i="156" s="1"/>
  <c r="N1642" i="156" s="1"/>
  <c r="H1642" i="156"/>
  <c r="I1641" i="156"/>
  <c r="M1641" i="156" s="1"/>
  <c r="N1641" i="156" s="1"/>
  <c r="H1641" i="156"/>
  <c r="I1640" i="156"/>
  <c r="M1640" i="156" s="1"/>
  <c r="N1640" i="156" s="1"/>
  <c r="H1640" i="156"/>
  <c r="I1639" i="156"/>
  <c r="M1639" i="156" s="1"/>
  <c r="N1639" i="156" s="1"/>
  <c r="H1639" i="156"/>
  <c r="I1638" i="156"/>
  <c r="M1638" i="156" s="1"/>
  <c r="N1638" i="156" s="1"/>
  <c r="H1638" i="156"/>
  <c r="I1637" i="156"/>
  <c r="M1637" i="156" s="1"/>
  <c r="N1637" i="156" s="1"/>
  <c r="H1637" i="156"/>
  <c r="I1636" i="156"/>
  <c r="M1636" i="156" s="1"/>
  <c r="N1636" i="156" s="1"/>
  <c r="H1636" i="156"/>
  <c r="I1588" i="156"/>
  <c r="I1589" i="156" s="1"/>
  <c r="H1588" i="156"/>
  <c r="I1585" i="156"/>
  <c r="M1585" i="156" s="1"/>
  <c r="N1585" i="156" s="1"/>
  <c r="H1585" i="156"/>
  <c r="I1584" i="156"/>
  <c r="M1584" i="156" s="1"/>
  <c r="N1584" i="156" s="1"/>
  <c r="H1584" i="156"/>
  <c r="I1583" i="156"/>
  <c r="M1583" i="156" s="1"/>
  <c r="N1583" i="156" s="1"/>
  <c r="H1583" i="156"/>
  <c r="I1582" i="156"/>
  <c r="M1582" i="156" s="1"/>
  <c r="N1582" i="156" s="1"/>
  <c r="H1582" i="156"/>
  <c r="I1563" i="156"/>
  <c r="M1563" i="156" s="1"/>
  <c r="N1563" i="156" s="1"/>
  <c r="H1563" i="156"/>
  <c r="I1562" i="156"/>
  <c r="M1562" i="156" s="1"/>
  <c r="N1562" i="156" s="1"/>
  <c r="H1562" i="156"/>
  <c r="I1561" i="156"/>
  <c r="M1561" i="156" s="1"/>
  <c r="N1561" i="156" s="1"/>
  <c r="H1561" i="156"/>
  <c r="I1560" i="156"/>
  <c r="M1560" i="156" s="1"/>
  <c r="N1560" i="156" s="1"/>
  <c r="H1560" i="156"/>
  <c r="I1559" i="156"/>
  <c r="M1559" i="156" s="1"/>
  <c r="N1559" i="156" s="1"/>
  <c r="H1559" i="156"/>
  <c r="I1558" i="156"/>
  <c r="M1558" i="156" s="1"/>
  <c r="N1558" i="156" s="1"/>
  <c r="H1558" i="156"/>
  <c r="I1557" i="156"/>
  <c r="M1557" i="156" s="1"/>
  <c r="N1557" i="156" s="1"/>
  <c r="H1557" i="156"/>
  <c r="I1556" i="156"/>
  <c r="M1556" i="156" s="1"/>
  <c r="N1556" i="156" s="1"/>
  <c r="H1556" i="156"/>
  <c r="I1555" i="156"/>
  <c r="M1555" i="156" s="1"/>
  <c r="N1555" i="156" s="1"/>
  <c r="H1555" i="156"/>
  <c r="I1320" i="156"/>
  <c r="M1320" i="156" s="1"/>
  <c r="N1320" i="156" s="1"/>
  <c r="H1320" i="156"/>
  <c r="I1292" i="156"/>
  <c r="M1292" i="156" s="1"/>
  <c r="N1292" i="156" s="1"/>
  <c r="H1292" i="156"/>
  <c r="I1291" i="156"/>
  <c r="M1291" i="156" s="1"/>
  <c r="N1291" i="156" s="1"/>
  <c r="H1291" i="156"/>
  <c r="I1290" i="156"/>
  <c r="M1290" i="156" s="1"/>
  <c r="N1290" i="156" s="1"/>
  <c r="H1290" i="156"/>
  <c r="I1289" i="156"/>
  <c r="M1289" i="156" s="1"/>
  <c r="N1289" i="156" s="1"/>
  <c r="H1289" i="156"/>
  <c r="I1282" i="156"/>
  <c r="H1282" i="156"/>
  <c r="I1275" i="156"/>
  <c r="I1276" i="156" s="1"/>
  <c r="I1277" i="156" s="1"/>
  <c r="G1277" i="156" s="1"/>
  <c r="H1275" i="156"/>
  <c r="I1240" i="156"/>
  <c r="I1241" i="156" s="1"/>
  <c r="I1242" i="156" s="1"/>
  <c r="G1242" i="156" s="1"/>
  <c r="H1240" i="156"/>
  <c r="I1214" i="156"/>
  <c r="H1214" i="156"/>
  <c r="I1209" i="156"/>
  <c r="M1209" i="156" s="1"/>
  <c r="N1209" i="156" s="1"/>
  <c r="H1209" i="156"/>
  <c r="I1208" i="156"/>
  <c r="M1208" i="156" s="1"/>
  <c r="N1208" i="156" s="1"/>
  <c r="H1208" i="156"/>
  <c r="I1207" i="156"/>
  <c r="M1207" i="156" s="1"/>
  <c r="N1207" i="156" s="1"/>
  <c r="H1207" i="156"/>
  <c r="I1206" i="156"/>
  <c r="I1212" i="156" s="1"/>
  <c r="H1206" i="156"/>
  <c r="I1176" i="156"/>
  <c r="M1176" i="156" s="1"/>
  <c r="N1176" i="156" s="1"/>
  <c r="H1176" i="156"/>
  <c r="I1175" i="156"/>
  <c r="M1175" i="156" s="1"/>
  <c r="N1175" i="156" s="1"/>
  <c r="H1175" i="156"/>
  <c r="I1174" i="156"/>
  <c r="M1174" i="156" s="1"/>
  <c r="N1174" i="156" s="1"/>
  <c r="H1174" i="156"/>
  <c r="I1173" i="156"/>
  <c r="M1173" i="156" s="1"/>
  <c r="N1173" i="156" s="1"/>
  <c r="H1173" i="156"/>
  <c r="I1172" i="156"/>
  <c r="M1172" i="156" s="1"/>
  <c r="N1172" i="156" s="1"/>
  <c r="H1172" i="156"/>
  <c r="I1171" i="156"/>
  <c r="M1171" i="156" s="1"/>
  <c r="N1171" i="156" s="1"/>
  <c r="H1171" i="156"/>
  <c r="I1170" i="156"/>
  <c r="M1170" i="156" s="1"/>
  <c r="N1170" i="156" s="1"/>
  <c r="H1170" i="156"/>
  <c r="I1169" i="156"/>
  <c r="M1169" i="156" s="1"/>
  <c r="N1169" i="156" s="1"/>
  <c r="H1169" i="156"/>
  <c r="I1168" i="156"/>
  <c r="M1168" i="156" s="1"/>
  <c r="N1168" i="156" s="1"/>
  <c r="H1168" i="156"/>
  <c r="I1167" i="156"/>
  <c r="M1167" i="156" s="1"/>
  <c r="N1167" i="156" s="1"/>
  <c r="H1167" i="156"/>
  <c r="I1166" i="156"/>
  <c r="M1166" i="156" s="1"/>
  <c r="N1166" i="156" s="1"/>
  <c r="H1166" i="156"/>
  <c r="I1165" i="156"/>
  <c r="M1165" i="156" s="1"/>
  <c r="N1165" i="156" s="1"/>
  <c r="H1165" i="156"/>
  <c r="I1126" i="156"/>
  <c r="H1126" i="156"/>
  <c r="I1095" i="156"/>
  <c r="I1096" i="156" s="1"/>
  <c r="I1097" i="156" s="1"/>
  <c r="G1097" i="156" s="1"/>
  <c r="H1095" i="156"/>
  <c r="I1073" i="156"/>
  <c r="I1074" i="156" s="1"/>
  <c r="I1075" i="156" s="1"/>
  <c r="G1075" i="156" s="1"/>
  <c r="H1073" i="156"/>
  <c r="I1050" i="156"/>
  <c r="I1052" i="156" s="1"/>
  <c r="H1050" i="156"/>
  <c r="I994" i="156"/>
  <c r="H994" i="156"/>
  <c r="I973" i="156"/>
  <c r="H973" i="156"/>
  <c r="I949" i="156"/>
  <c r="H949" i="156"/>
  <c r="H923" i="156"/>
  <c r="H899" i="156"/>
  <c r="I877" i="156"/>
  <c r="M877" i="156" s="1"/>
  <c r="N877" i="156" s="1"/>
  <c r="H877" i="156"/>
  <c r="I876" i="156"/>
  <c r="H876" i="156"/>
  <c r="I846" i="156"/>
  <c r="M846" i="156" s="1"/>
  <c r="N846" i="156" s="1"/>
  <c r="H846" i="156"/>
  <c r="I845" i="156"/>
  <c r="M845" i="156" s="1"/>
  <c r="N845" i="156" s="1"/>
  <c r="H845" i="156"/>
  <c r="I838" i="156"/>
  <c r="H838" i="156"/>
  <c r="I816" i="156"/>
  <c r="M816" i="156" s="1"/>
  <c r="N816" i="156" s="1"/>
  <c r="H816" i="156"/>
  <c r="I815" i="156"/>
  <c r="H815" i="156"/>
  <c r="I793" i="156"/>
  <c r="H793" i="156"/>
  <c r="I768" i="156"/>
  <c r="M768" i="156" s="1"/>
  <c r="N768" i="156" s="1"/>
  <c r="H768" i="156"/>
  <c r="I767" i="156"/>
  <c r="M767" i="156" s="1"/>
  <c r="N767" i="156" s="1"/>
  <c r="H767" i="156"/>
  <c r="I760" i="156"/>
  <c r="H760" i="156"/>
  <c r="I735" i="156"/>
  <c r="M735" i="156" s="1"/>
  <c r="N735" i="156" s="1"/>
  <c r="H735" i="156"/>
  <c r="I734" i="156"/>
  <c r="M734" i="156" s="1"/>
  <c r="N734" i="156" s="1"/>
  <c r="H734" i="156"/>
  <c r="I726" i="156"/>
  <c r="H726" i="156"/>
  <c r="I723" i="156"/>
  <c r="M723" i="156" s="1"/>
  <c r="N723" i="156" s="1"/>
  <c r="H723" i="156"/>
  <c r="I701" i="156"/>
  <c r="M701" i="156" s="1"/>
  <c r="N701" i="156" s="1"/>
  <c r="H701" i="156"/>
  <c r="I700" i="156"/>
  <c r="M700" i="156" s="1"/>
  <c r="N700" i="156" s="1"/>
  <c r="H700" i="156"/>
  <c r="I693" i="156"/>
  <c r="I694" i="156" s="1"/>
  <c r="I695" i="156" s="1"/>
  <c r="H693" i="156"/>
  <c r="I674" i="156"/>
  <c r="M674" i="156" s="1"/>
  <c r="N674" i="156" s="1"/>
  <c r="H674" i="156"/>
  <c r="H667" i="156"/>
  <c r="I664" i="156"/>
  <c r="M664" i="156" s="1"/>
  <c r="N664" i="156" s="1"/>
  <c r="H664" i="156"/>
  <c r="I636" i="156"/>
  <c r="M636" i="156" s="1"/>
  <c r="N636" i="156" s="1"/>
  <c r="H636" i="156"/>
  <c r="I635" i="156"/>
  <c r="M635" i="156" s="1"/>
  <c r="N635" i="156" s="1"/>
  <c r="H635" i="156"/>
  <c r="I634" i="156"/>
  <c r="M634" i="156" s="1"/>
  <c r="N634" i="156" s="1"/>
  <c r="H634" i="156"/>
  <c r="I617" i="156"/>
  <c r="M617" i="156" s="1"/>
  <c r="N617" i="156" s="1"/>
  <c r="H617" i="156"/>
  <c r="I616" i="156"/>
  <c r="M616" i="156" s="1"/>
  <c r="N616" i="156" s="1"/>
  <c r="H616" i="156"/>
  <c r="M615" i="156"/>
  <c r="N615" i="156" s="1"/>
  <c r="H615" i="156"/>
  <c r="I614" i="156"/>
  <c r="M614" i="156" s="1"/>
  <c r="N614" i="156" s="1"/>
  <c r="H614" i="156"/>
  <c r="I613" i="156"/>
  <c r="M613" i="156" s="1"/>
  <c r="N613" i="156" s="1"/>
  <c r="H613" i="156"/>
  <c r="I612" i="156"/>
  <c r="M612" i="156" s="1"/>
  <c r="N612" i="156" s="1"/>
  <c r="H612" i="156"/>
  <c r="I611" i="156"/>
  <c r="M611" i="156" s="1"/>
  <c r="N611" i="156" s="1"/>
  <c r="H611" i="156"/>
  <c r="I604" i="156"/>
  <c r="I605" i="156" s="1"/>
  <c r="H604" i="156"/>
  <c r="I601" i="156"/>
  <c r="M601" i="156" s="1"/>
  <c r="N601" i="156" s="1"/>
  <c r="H601" i="156"/>
  <c r="I600" i="156"/>
  <c r="M600" i="156" s="1"/>
  <c r="N600" i="156" s="1"/>
  <c r="H600" i="156"/>
  <c r="I599" i="156"/>
  <c r="M599" i="156" s="1"/>
  <c r="N599" i="156" s="1"/>
  <c r="H599" i="156"/>
  <c r="I598" i="156"/>
  <c r="M598" i="156" s="1"/>
  <c r="N598" i="156" s="1"/>
  <c r="H598" i="156"/>
  <c r="I597" i="156"/>
  <c r="M597" i="156" s="1"/>
  <c r="N597" i="156" s="1"/>
  <c r="H597" i="156"/>
  <c r="I596" i="156"/>
  <c r="M596" i="156" s="1"/>
  <c r="N596" i="156" s="1"/>
  <c r="H596" i="156"/>
  <c r="I595" i="156"/>
  <c r="M595" i="156" s="1"/>
  <c r="N595" i="156" s="1"/>
  <c r="H595" i="156"/>
  <c r="I594" i="156"/>
  <c r="M594" i="156" s="1"/>
  <c r="N594" i="156" s="1"/>
  <c r="H594" i="156"/>
  <c r="I574" i="156"/>
  <c r="M574" i="156" s="1"/>
  <c r="N574" i="156" s="1"/>
  <c r="H574" i="156"/>
  <c r="I573" i="156"/>
  <c r="M573" i="156" s="1"/>
  <c r="N573" i="156" s="1"/>
  <c r="H573" i="156"/>
  <c r="I572" i="156"/>
  <c r="M572" i="156" s="1"/>
  <c r="N572" i="156" s="1"/>
  <c r="H572" i="156"/>
  <c r="I571" i="156"/>
  <c r="M571" i="156" s="1"/>
  <c r="N571" i="156" s="1"/>
  <c r="H571" i="156"/>
  <c r="I570" i="156"/>
  <c r="M570" i="156" s="1"/>
  <c r="N570" i="156" s="1"/>
  <c r="H570" i="156"/>
  <c r="I569" i="156"/>
  <c r="M569" i="156" s="1"/>
  <c r="N569" i="156" s="1"/>
  <c r="H569" i="156"/>
  <c r="I568" i="156"/>
  <c r="M568" i="156" s="1"/>
  <c r="N568" i="156" s="1"/>
  <c r="H568" i="156"/>
  <c r="I567" i="156"/>
  <c r="M567" i="156" s="1"/>
  <c r="N567" i="156" s="1"/>
  <c r="H567" i="156"/>
  <c r="I566" i="156"/>
  <c r="M566" i="156" s="1"/>
  <c r="N566" i="156" s="1"/>
  <c r="H566" i="156"/>
  <c r="I559" i="156"/>
  <c r="M559" i="156" s="1"/>
  <c r="N559" i="156" s="1"/>
  <c r="H559" i="156"/>
  <c r="I558" i="156"/>
  <c r="M558" i="156" s="1"/>
  <c r="N558" i="156" s="1"/>
  <c r="H558" i="156"/>
  <c r="I555" i="156"/>
  <c r="M555" i="156" s="1"/>
  <c r="N555" i="156" s="1"/>
  <c r="H555" i="156"/>
  <c r="I554" i="156"/>
  <c r="M554" i="156" s="1"/>
  <c r="N554" i="156" s="1"/>
  <c r="H554" i="156"/>
  <c r="I483" i="156"/>
  <c r="H483" i="156"/>
  <c r="I464" i="156"/>
  <c r="I458" i="156"/>
  <c r="M458" i="156" s="1"/>
  <c r="N458" i="156" s="1"/>
  <c r="H458" i="156"/>
  <c r="I424" i="156"/>
  <c r="H424" i="156"/>
  <c r="I417" i="156"/>
  <c r="I418" i="156" s="1"/>
  <c r="H417" i="156"/>
  <c r="I402" i="156"/>
  <c r="M402" i="156" s="1"/>
  <c r="N402" i="156" s="1"/>
  <c r="H402" i="156"/>
  <c r="I401" i="156"/>
  <c r="M401" i="156" s="1"/>
  <c r="N401" i="156" s="1"/>
  <c r="H401" i="156"/>
  <c r="I400" i="156"/>
  <c r="M400" i="156" s="1"/>
  <c r="N400" i="156" s="1"/>
  <c r="H400" i="156"/>
  <c r="I399" i="156"/>
  <c r="M399" i="156" s="1"/>
  <c r="N399" i="156" s="1"/>
  <c r="H399" i="156"/>
  <c r="I398" i="156"/>
  <c r="M398" i="156" s="1"/>
  <c r="N398" i="156" s="1"/>
  <c r="H398" i="156"/>
  <c r="I397" i="156"/>
  <c r="M397" i="156" s="1"/>
  <c r="N397" i="156" s="1"/>
  <c r="H397" i="156"/>
  <c r="I396" i="156"/>
  <c r="M396" i="156" s="1"/>
  <c r="N396" i="156" s="1"/>
  <c r="H396" i="156"/>
  <c r="I395" i="156"/>
  <c r="H395" i="156"/>
  <c r="I376" i="156"/>
  <c r="I377" i="156" s="1"/>
  <c r="I358" i="156"/>
  <c r="H358" i="156"/>
  <c r="I292" i="156"/>
  <c r="M292" i="156" s="1"/>
  <c r="N292" i="156" s="1"/>
  <c r="H292" i="156"/>
  <c r="I291" i="156"/>
  <c r="H291" i="156"/>
  <c r="I242" i="156"/>
  <c r="H242" i="156"/>
  <c r="I241" i="156"/>
  <c r="H241" i="156"/>
  <c r="I238" i="156"/>
  <c r="H238" i="156"/>
  <c r="I216" i="156"/>
  <c r="M216" i="156" s="1"/>
  <c r="N216" i="156" s="1"/>
  <c r="H216" i="156"/>
  <c r="I215" i="156"/>
  <c r="M215" i="156" s="1"/>
  <c r="N215" i="156" s="1"/>
  <c r="H215" i="156"/>
  <c r="I214" i="156"/>
  <c r="M214" i="156" s="1"/>
  <c r="N214" i="156" s="1"/>
  <c r="H214" i="156"/>
  <c r="I213" i="156"/>
  <c r="M213" i="156" s="1"/>
  <c r="N213" i="156" s="1"/>
  <c r="H213" i="156"/>
  <c r="I212" i="156"/>
  <c r="M212" i="156" s="1"/>
  <c r="N212" i="156" s="1"/>
  <c r="H212" i="156"/>
  <c r="I211" i="156"/>
  <c r="M211" i="156" s="1"/>
  <c r="N211" i="156" s="1"/>
  <c r="H211" i="156"/>
  <c r="H204" i="156"/>
  <c r="H200" i="156"/>
  <c r="I167" i="156"/>
  <c r="M167" i="156" s="1"/>
  <c r="N167" i="156" s="1"/>
  <c r="H167" i="156"/>
  <c r="I166" i="156"/>
  <c r="M166" i="156" s="1"/>
  <c r="N166" i="156" s="1"/>
  <c r="H166" i="156"/>
  <c r="I165" i="156"/>
  <c r="M165" i="156" s="1"/>
  <c r="N165" i="156" s="1"/>
  <c r="H165" i="156"/>
  <c r="I164" i="156"/>
  <c r="M164" i="156" s="1"/>
  <c r="N164" i="156" s="1"/>
  <c r="H164" i="156"/>
  <c r="I163" i="156"/>
  <c r="M163" i="156" s="1"/>
  <c r="N163" i="156" s="1"/>
  <c r="H163" i="156"/>
  <c r="I162" i="156"/>
  <c r="M162" i="156" s="1"/>
  <c r="N162" i="156" s="1"/>
  <c r="H162" i="156"/>
  <c r="I161" i="156"/>
  <c r="M161" i="156" s="1"/>
  <c r="N161" i="156" s="1"/>
  <c r="H161" i="156"/>
  <c r="I160" i="156"/>
  <c r="M160" i="156" s="1"/>
  <c r="N160" i="156" s="1"/>
  <c r="H160" i="156"/>
  <c r="I159" i="156"/>
  <c r="M159" i="156" s="1"/>
  <c r="N159" i="156" s="1"/>
  <c r="H159" i="156"/>
  <c r="I158" i="156"/>
  <c r="M158" i="156" s="1"/>
  <c r="N158" i="156" s="1"/>
  <c r="H158" i="156"/>
  <c r="I157" i="156"/>
  <c r="M157" i="156" s="1"/>
  <c r="N157" i="156" s="1"/>
  <c r="H157" i="156"/>
  <c r="I156" i="156"/>
  <c r="M156" i="156" s="1"/>
  <c r="N156" i="156" s="1"/>
  <c r="H156" i="156"/>
  <c r="I155" i="156"/>
  <c r="M155" i="156" s="1"/>
  <c r="N155" i="156" s="1"/>
  <c r="H155" i="156"/>
  <c r="I145" i="156"/>
  <c r="I351" i="156" s="1"/>
  <c r="H145" i="156"/>
  <c r="H546" i="156" s="1"/>
  <c r="I147" i="156"/>
  <c r="H147" i="156"/>
  <c r="I143" i="156"/>
  <c r="I144" i="156" s="1"/>
  <c r="G144" i="156" s="1"/>
  <c r="H143" i="156"/>
  <c r="I118" i="156"/>
  <c r="M118" i="156" s="1"/>
  <c r="N118" i="156" s="1"/>
  <c r="H118" i="156"/>
  <c r="I117" i="156"/>
  <c r="M117" i="156" s="1"/>
  <c r="N117" i="156" s="1"/>
  <c r="H117" i="156"/>
  <c r="I116" i="156"/>
  <c r="M116" i="156" s="1"/>
  <c r="N116" i="156" s="1"/>
  <c r="H116" i="156"/>
  <c r="I115" i="156"/>
  <c r="M115" i="156" s="1"/>
  <c r="N115" i="156" s="1"/>
  <c r="H115" i="156"/>
  <c r="I114" i="156"/>
  <c r="M114" i="156" s="1"/>
  <c r="N114" i="156" s="1"/>
  <c r="H114" i="156"/>
  <c r="I113" i="156"/>
  <c r="M113" i="156" s="1"/>
  <c r="N113" i="156" s="1"/>
  <c r="H113" i="156"/>
  <c r="I106" i="156"/>
  <c r="M106" i="156" s="1"/>
  <c r="N106" i="156" s="1"/>
  <c r="H106" i="156"/>
  <c r="I90" i="156"/>
  <c r="M90" i="156" s="1"/>
  <c r="N90" i="156" s="1"/>
  <c r="H90" i="156"/>
  <c r="I89" i="156"/>
  <c r="M89" i="156" s="1"/>
  <c r="N89" i="156" s="1"/>
  <c r="H89" i="156"/>
  <c r="I88" i="156"/>
  <c r="M88" i="156" s="1"/>
  <c r="N88" i="156" s="1"/>
  <c r="H88" i="156"/>
  <c r="I87" i="156"/>
  <c r="M87" i="156" s="1"/>
  <c r="N87" i="156" s="1"/>
  <c r="H87" i="156"/>
  <c r="I86" i="156"/>
  <c r="M86" i="156" s="1"/>
  <c r="N86" i="156" s="1"/>
  <c r="H86" i="156"/>
  <c r="I85" i="156"/>
  <c r="M85" i="156" s="1"/>
  <c r="N85" i="156" s="1"/>
  <c r="H85" i="156"/>
  <c r="I84" i="156"/>
  <c r="M84" i="156" s="1"/>
  <c r="N84" i="156" s="1"/>
  <c r="H84" i="156"/>
  <c r="I83" i="156"/>
  <c r="M83" i="156" s="1"/>
  <c r="N83" i="156" s="1"/>
  <c r="H83" i="156"/>
  <c r="I76" i="156"/>
  <c r="M76" i="156" s="1"/>
  <c r="N76" i="156" s="1"/>
  <c r="H76" i="156"/>
  <c r="I73" i="156"/>
  <c r="M73" i="156" s="1"/>
  <c r="N73" i="156" s="1"/>
  <c r="H73" i="156"/>
  <c r="I72" i="156"/>
  <c r="M72" i="156" s="1"/>
  <c r="N72" i="156" s="1"/>
  <c r="I71" i="156"/>
  <c r="M71" i="156" s="1"/>
  <c r="N71" i="156" s="1"/>
  <c r="H71" i="156"/>
  <c r="I70" i="156"/>
  <c r="M70" i="156" s="1"/>
  <c r="N70" i="156" s="1"/>
  <c r="H70" i="156"/>
  <c r="I69" i="156"/>
  <c r="M69" i="156" s="1"/>
  <c r="N69" i="156" s="1"/>
  <c r="H69" i="156"/>
  <c r="I68" i="156"/>
  <c r="M68" i="156" s="1"/>
  <c r="N68" i="156" s="1"/>
  <c r="H68" i="156"/>
  <c r="I67" i="156"/>
  <c r="M67" i="156" s="1"/>
  <c r="N67" i="156" s="1"/>
  <c r="H67" i="156"/>
  <c r="I66" i="156"/>
  <c r="M66" i="156" s="1"/>
  <c r="N66" i="156" s="1"/>
  <c r="H66" i="156"/>
  <c r="I65" i="156"/>
  <c r="M65" i="156" s="1"/>
  <c r="N65" i="156" s="1"/>
  <c r="H65" i="156"/>
  <c r="I34" i="156"/>
  <c r="M34" i="156" s="1"/>
  <c r="N34" i="156" s="1"/>
  <c r="H34" i="156"/>
  <c r="I33" i="156"/>
  <c r="M33" i="156" s="1"/>
  <c r="N33" i="156" s="1"/>
  <c r="H33" i="156"/>
  <c r="I32" i="156"/>
  <c r="M32" i="156" s="1"/>
  <c r="N32" i="156" s="1"/>
  <c r="H32" i="156"/>
  <c r="I31" i="156"/>
  <c r="M31" i="156" s="1"/>
  <c r="N31" i="156" s="1"/>
  <c r="H31" i="156"/>
  <c r="I30" i="156"/>
  <c r="M30" i="156" s="1"/>
  <c r="N30" i="156" s="1"/>
  <c r="H30" i="156"/>
  <c r="I29" i="156"/>
  <c r="M29" i="156" s="1"/>
  <c r="N29" i="156" s="1"/>
  <c r="H29" i="156"/>
  <c r="I28" i="156"/>
  <c r="M28" i="156" s="1"/>
  <c r="N28" i="156" s="1"/>
  <c r="H28" i="156"/>
  <c r="I27" i="156"/>
  <c r="M27" i="156" s="1"/>
  <c r="N27" i="156" s="1"/>
  <c r="H27" i="156"/>
  <c r="I26" i="156"/>
  <c r="M26" i="156" s="1"/>
  <c r="N26" i="156" s="1"/>
  <c r="H26" i="156"/>
  <c r="I25" i="156"/>
  <c r="M25" i="156" s="1"/>
  <c r="N25" i="156" s="1"/>
  <c r="H25" i="156"/>
  <c r="I24" i="156"/>
  <c r="M24" i="156" s="1"/>
  <c r="N24" i="156" s="1"/>
  <c r="H24" i="156"/>
  <c r="I23" i="156"/>
  <c r="M23" i="156" s="1"/>
  <c r="N23" i="156" s="1"/>
  <c r="H23" i="156"/>
  <c r="I22" i="156"/>
  <c r="M22" i="156" s="1"/>
  <c r="N22" i="156" s="1"/>
  <c r="H22" i="156"/>
  <c r="I21" i="156"/>
  <c r="M21" i="156" s="1"/>
  <c r="N21" i="156" s="1"/>
  <c r="H21" i="156"/>
  <c r="I20" i="156"/>
  <c r="M20" i="156" s="1"/>
  <c r="N20" i="156" s="1"/>
  <c r="H20" i="156"/>
  <c r="I19" i="156"/>
  <c r="M19" i="156" s="1"/>
  <c r="N19" i="156" s="1"/>
  <c r="H19" i="156"/>
  <c r="I18" i="156"/>
  <c r="M18" i="156" s="1"/>
  <c r="N18" i="156" s="1"/>
  <c r="H18" i="156"/>
  <c r="H17" i="156"/>
  <c r="I17" i="156"/>
  <c r="M17" i="156" s="1"/>
  <c r="N17" i="156" s="1"/>
  <c r="C266" i="37"/>
  <c r="C260" i="37"/>
  <c r="F1868" i="156"/>
  <c r="J1865" i="156"/>
  <c r="L1865" i="156" s="1"/>
  <c r="J1864" i="156"/>
  <c r="J1862" i="156"/>
  <c r="L1862" i="156" s="1"/>
  <c r="J1861" i="156"/>
  <c r="L1861" i="156" s="1"/>
  <c r="J1860" i="156"/>
  <c r="F1857" i="156"/>
  <c r="F1856" i="156"/>
  <c r="F1854" i="156"/>
  <c r="J1841" i="156"/>
  <c r="L1841" i="156" s="1"/>
  <c r="J1840" i="156"/>
  <c r="L1840" i="156" s="1"/>
  <c r="J1839" i="156"/>
  <c r="L1839" i="156" s="1"/>
  <c r="J1838" i="156"/>
  <c r="F1793" i="156"/>
  <c r="J1790" i="156"/>
  <c r="J1789" i="156"/>
  <c r="L1787" i="156"/>
  <c r="L1785" i="156"/>
  <c r="L1784" i="156"/>
  <c r="F1780" i="156"/>
  <c r="F1779" i="156"/>
  <c r="F1777" i="156"/>
  <c r="J1763" i="156"/>
  <c r="L1763" i="156" s="1"/>
  <c r="J1762" i="156"/>
  <c r="L1762" i="156" s="1"/>
  <c r="J1761" i="156"/>
  <c r="L1761" i="156" s="1"/>
  <c r="J1760" i="156"/>
  <c r="L1760" i="156" s="1"/>
  <c r="J1759" i="156"/>
  <c r="L1759" i="156" s="1"/>
  <c r="J1758" i="156"/>
  <c r="L1758" i="156" s="1"/>
  <c r="J1757" i="156"/>
  <c r="L1757" i="156" s="1"/>
  <c r="J1756" i="156"/>
  <c r="F1689" i="156"/>
  <c r="F1688" i="156"/>
  <c r="F1686" i="156"/>
  <c r="F1671" i="156"/>
  <c r="J1666" i="156"/>
  <c r="L1666" i="156" s="1"/>
  <c r="J1665" i="156"/>
  <c r="L1665" i="156" s="1"/>
  <c r="J1664" i="156"/>
  <c r="L1664" i="156" s="1"/>
  <c r="J1663" i="156"/>
  <c r="L1663" i="156" s="1"/>
  <c r="J1662" i="156"/>
  <c r="F1659" i="156"/>
  <c r="F1658" i="156"/>
  <c r="F1656" i="156"/>
  <c r="J1643" i="156"/>
  <c r="L1643" i="156" s="1"/>
  <c r="J1642" i="156"/>
  <c r="L1642" i="156" s="1"/>
  <c r="J1641" i="156"/>
  <c r="L1641" i="156" s="1"/>
  <c r="J1640" i="156"/>
  <c r="L1640" i="156" s="1"/>
  <c r="J1639" i="156"/>
  <c r="L1639" i="156" s="1"/>
  <c r="J1638" i="156"/>
  <c r="L1638" i="156" s="1"/>
  <c r="J1637" i="156"/>
  <c r="L1637" i="156" s="1"/>
  <c r="J1636" i="156"/>
  <c r="F1606" i="156"/>
  <c r="D1589" i="156"/>
  <c r="J1584" i="156"/>
  <c r="L1584" i="156" s="1"/>
  <c r="J1582" i="156"/>
  <c r="C126" i="37"/>
  <c r="J1563" i="156"/>
  <c r="L1563" i="156" s="1"/>
  <c r="J1562" i="156"/>
  <c r="L1562" i="156" s="1"/>
  <c r="J1561" i="156"/>
  <c r="L1561" i="156" s="1"/>
  <c r="J1560" i="156"/>
  <c r="L1560" i="156" s="1"/>
  <c r="J1559" i="156"/>
  <c r="L1559" i="156" s="1"/>
  <c r="J1558" i="156"/>
  <c r="L1558" i="156" s="1"/>
  <c r="J1557" i="156"/>
  <c r="L1557" i="156" s="1"/>
  <c r="J1556" i="156"/>
  <c r="L1556" i="156" s="1"/>
  <c r="J1555" i="156"/>
  <c r="F1388" i="156"/>
  <c r="F1360" i="156"/>
  <c r="F1351" i="156"/>
  <c r="J1320" i="156"/>
  <c r="F1308" i="156"/>
  <c r="J1291" i="156"/>
  <c r="L1291" i="156" s="1"/>
  <c r="J1289" i="156"/>
  <c r="F1259" i="156"/>
  <c r="F1236" i="156"/>
  <c r="F1233" i="156"/>
  <c r="D1216" i="156"/>
  <c r="J1208" i="156"/>
  <c r="L1208" i="156" s="1"/>
  <c r="D1488" i="156"/>
  <c r="F1193" i="156"/>
  <c r="F1192" i="156"/>
  <c r="F1190" i="156"/>
  <c r="F1218" i="156"/>
  <c r="J1175" i="156"/>
  <c r="L1175" i="156" s="1"/>
  <c r="J1173" i="156"/>
  <c r="L1173" i="156" s="1"/>
  <c r="J1171" i="156"/>
  <c r="L1171" i="156" s="1"/>
  <c r="J1169" i="156"/>
  <c r="L1169" i="156" s="1"/>
  <c r="J1167" i="156"/>
  <c r="L1167" i="156" s="1"/>
  <c r="J1165" i="156"/>
  <c r="F1132" i="156"/>
  <c r="F1122" i="156"/>
  <c r="F1121" i="156"/>
  <c r="F1103" i="156"/>
  <c r="F1091" i="156"/>
  <c r="F1090" i="156"/>
  <c r="F1069" i="156"/>
  <c r="F1044" i="156"/>
  <c r="F1043" i="156"/>
  <c r="F1025" i="156"/>
  <c r="F1017" i="156"/>
  <c r="F1009" i="156"/>
  <c r="F1001" i="156"/>
  <c r="F991" i="156"/>
  <c r="F990" i="156"/>
  <c r="F969" i="156"/>
  <c r="F966" i="156"/>
  <c r="F945" i="156"/>
  <c r="F943" i="156"/>
  <c r="F942" i="156"/>
  <c r="F940" i="156"/>
  <c r="F919" i="156"/>
  <c r="F918" i="156"/>
  <c r="F916" i="156"/>
  <c r="F895" i="156"/>
  <c r="F872" i="156"/>
  <c r="F871" i="156"/>
  <c r="F870" i="156"/>
  <c r="F869" i="156"/>
  <c r="F868" i="156"/>
  <c r="F867" i="156"/>
  <c r="F866" i="156"/>
  <c r="F865" i="156"/>
  <c r="F864" i="156"/>
  <c r="F863" i="156"/>
  <c r="F862" i="156"/>
  <c r="F860" i="156"/>
  <c r="F859" i="156"/>
  <c r="J845" i="156"/>
  <c r="F834" i="156"/>
  <c r="F833" i="156"/>
  <c r="J815" i="156"/>
  <c r="F811" i="156"/>
  <c r="F810" i="156"/>
  <c r="F787" i="156"/>
  <c r="F781" i="156"/>
  <c r="J767" i="156"/>
  <c r="F757" i="156"/>
  <c r="F752" i="156"/>
  <c r="F748" i="156"/>
  <c r="F718" i="156"/>
  <c r="F714" i="156"/>
  <c r="J701" i="156"/>
  <c r="L701" i="156" s="1"/>
  <c r="F687" i="156"/>
  <c r="F686" i="156"/>
  <c r="F661" i="156"/>
  <c r="F660" i="156"/>
  <c r="F659" i="156"/>
  <c r="F655" i="156"/>
  <c r="F650" i="156"/>
  <c r="F649" i="156"/>
  <c r="J636" i="156"/>
  <c r="L636" i="156" s="1"/>
  <c r="J634" i="156"/>
  <c r="F628" i="156"/>
  <c r="F627" i="156"/>
  <c r="J616" i="156"/>
  <c r="L616" i="156" s="1"/>
  <c r="J614" i="156"/>
  <c r="L614" i="156" s="1"/>
  <c r="J612" i="156"/>
  <c r="L612" i="156" s="1"/>
  <c r="J600" i="156"/>
  <c r="L600" i="156" s="1"/>
  <c r="J598" i="156"/>
  <c r="L598" i="156" s="1"/>
  <c r="J596" i="156"/>
  <c r="L596" i="156" s="1"/>
  <c r="J594" i="156"/>
  <c r="F591" i="156"/>
  <c r="F590" i="156"/>
  <c r="F588" i="156"/>
  <c r="F587" i="156"/>
  <c r="J573" i="156"/>
  <c r="L573" i="156" s="1"/>
  <c r="L571" i="156"/>
  <c r="L569" i="156"/>
  <c r="L567" i="156"/>
  <c r="L555" i="156"/>
  <c r="F413" i="156"/>
  <c r="F410" i="156"/>
  <c r="J401" i="156"/>
  <c r="J399" i="156"/>
  <c r="J397" i="156"/>
  <c r="F387" i="156"/>
  <c r="D386" i="156"/>
  <c r="J384" i="156"/>
  <c r="L384" i="156" s="1"/>
  <c r="F369" i="156"/>
  <c r="F368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259" i="156"/>
  <c r="F258" i="156"/>
  <c r="F257" i="156"/>
  <c r="F256" i="156"/>
  <c r="F255" i="156"/>
  <c r="F326" i="156"/>
  <c r="F317" i="156"/>
  <c r="F308" i="156"/>
  <c r="F305" i="156"/>
  <c r="F303" i="156"/>
  <c r="F285" i="156"/>
  <c r="D239" i="156"/>
  <c r="F235" i="156"/>
  <c r="F234" i="156"/>
  <c r="F233" i="156"/>
  <c r="F232" i="156"/>
  <c r="F231" i="156"/>
  <c r="F230" i="156"/>
  <c r="F229" i="156"/>
  <c r="F228" i="156"/>
  <c r="F227" i="156"/>
  <c r="F226" i="156"/>
  <c r="D222" i="156"/>
  <c r="D205" i="156"/>
  <c r="F187" i="156"/>
  <c r="F186" i="156"/>
  <c r="F185" i="156"/>
  <c r="F184" i="156"/>
  <c r="F183" i="156"/>
  <c r="F182" i="156"/>
  <c r="F181" i="156"/>
  <c r="F180" i="156"/>
  <c r="F179" i="156"/>
  <c r="F175" i="156"/>
  <c r="F174" i="156"/>
  <c r="F173" i="156"/>
  <c r="F172" i="156"/>
  <c r="J167" i="156"/>
  <c r="J165" i="156"/>
  <c r="J163" i="156"/>
  <c r="J161" i="156"/>
  <c r="J159" i="156"/>
  <c r="J157" i="156"/>
  <c r="J155" i="156"/>
  <c r="F147" i="156"/>
  <c r="D144" i="156"/>
  <c r="F144" i="156" s="1"/>
  <c r="F137" i="156"/>
  <c r="F134" i="156"/>
  <c r="F133" i="156"/>
  <c r="F132" i="156"/>
  <c r="F129" i="156"/>
  <c r="F128" i="156"/>
  <c r="D123" i="156"/>
  <c r="J106" i="156"/>
  <c r="F103" i="156"/>
  <c r="F102" i="156"/>
  <c r="F101" i="156"/>
  <c r="F100" i="156"/>
  <c r="F99" i="156"/>
  <c r="J90" i="156"/>
  <c r="J89" i="156"/>
  <c r="J88" i="156"/>
  <c r="J87" i="156"/>
  <c r="J86" i="156"/>
  <c r="J85" i="156"/>
  <c r="J84" i="156"/>
  <c r="J83" i="156"/>
  <c r="J73" i="156"/>
  <c r="J71" i="156"/>
  <c r="J69" i="156"/>
  <c r="J67" i="156"/>
  <c r="J65" i="156"/>
  <c r="F58" i="156"/>
  <c r="F57" i="156"/>
  <c r="F55" i="156"/>
  <c r="F54" i="156"/>
  <c r="F53" i="156"/>
  <c r="F52" i="156"/>
  <c r="F50" i="156"/>
  <c r="F49" i="156"/>
  <c r="F48" i="156"/>
  <c r="F47" i="156"/>
  <c r="F46" i="156"/>
  <c r="F45" i="156"/>
  <c r="F44" i="156"/>
  <c r="F43" i="156"/>
  <c r="F42" i="156"/>
  <c r="F40" i="156"/>
  <c r="F63" i="156"/>
  <c r="F62" i="156"/>
  <c r="J34" i="156"/>
  <c r="J33" i="156"/>
  <c r="J32" i="156"/>
  <c r="J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E2103" i="156"/>
  <c r="D2103" i="156"/>
  <c r="E2099" i="156"/>
  <c r="D2099" i="156"/>
  <c r="E2090" i="156"/>
  <c r="D2090" i="156"/>
  <c r="D435" i="37"/>
  <c r="D433" i="37"/>
  <c r="D427" i="37"/>
  <c r="D426" i="37"/>
  <c r="D425" i="37"/>
  <c r="D424" i="37"/>
  <c r="C424" i="37"/>
  <c r="D423" i="37"/>
  <c r="D422" i="37"/>
  <c r="C422" i="37"/>
  <c r="D420" i="37"/>
  <c r="C420" i="37"/>
  <c r="D419" i="37"/>
  <c r="C419" i="37"/>
  <c r="C261" i="37"/>
  <c r="D258" i="37"/>
  <c r="D257" i="37"/>
  <c r="D256" i="37"/>
  <c r="C256" i="37"/>
  <c r="D255" i="37"/>
  <c r="D254" i="37"/>
  <c r="C254" i="37"/>
  <c r="D253" i="37"/>
  <c r="C253" i="37"/>
  <c r="D251" i="37"/>
  <c r="C251" i="37"/>
  <c r="D250" i="37"/>
  <c r="C250" i="37"/>
  <c r="D245" i="37"/>
  <c r="D240" i="37"/>
  <c r="C232" i="37"/>
  <c r="C230" i="37"/>
  <c r="C229" i="37"/>
  <c r="E1863" i="156"/>
  <c r="E1842" i="156"/>
  <c r="E1904" i="156" s="1"/>
  <c r="E1788" i="156"/>
  <c r="C201" i="37"/>
  <c r="D195" i="37"/>
  <c r="C195" i="37"/>
  <c r="D194" i="37"/>
  <c r="D193" i="37"/>
  <c r="D192" i="37"/>
  <c r="C191" i="37"/>
  <c r="D190" i="37"/>
  <c r="C190" i="37"/>
  <c r="C188" i="37"/>
  <c r="D187" i="37"/>
  <c r="C187" i="37"/>
  <c r="E1667" i="156"/>
  <c r="E1644" i="156"/>
  <c r="E1611" i="156"/>
  <c r="D131" i="37"/>
  <c r="D129" i="37"/>
  <c r="C127" i="37"/>
  <c r="C125" i="37"/>
  <c r="C124" i="37"/>
  <c r="C122" i="37"/>
  <c r="C121" i="37"/>
  <c r="E1586" i="156"/>
  <c r="E1630" i="156" s="1"/>
  <c r="E1564" i="156"/>
  <c r="E1615" i="156" s="1"/>
  <c r="E1514" i="156"/>
  <c r="D1514" i="156"/>
  <c r="D25" i="37"/>
  <c r="E1485" i="156"/>
  <c r="E1469" i="156"/>
  <c r="E1390" i="156"/>
  <c r="E1386" i="156"/>
  <c r="E1363" i="156"/>
  <c r="E1354" i="156"/>
  <c r="E1342" i="156"/>
  <c r="F1342" i="156" s="1"/>
  <c r="E1321" i="156"/>
  <c r="E1293" i="156"/>
  <c r="E1237" i="156"/>
  <c r="E1200" i="156"/>
  <c r="E1194" i="156"/>
  <c r="E1177" i="156"/>
  <c r="E1161" i="156"/>
  <c r="E1523" i="156" s="1"/>
  <c r="D1161" i="156"/>
  <c r="D1523" i="156" s="1"/>
  <c r="E1153" i="156"/>
  <c r="E1150" i="156"/>
  <c r="E1123" i="156"/>
  <c r="E1106" i="156"/>
  <c r="E1092" i="156"/>
  <c r="E1070" i="156"/>
  <c r="E1045" i="156"/>
  <c r="E1028" i="156"/>
  <c r="E1020" i="156"/>
  <c r="E1012" i="156"/>
  <c r="E1004" i="156"/>
  <c r="D1004" i="156"/>
  <c r="E992" i="156"/>
  <c r="E970" i="156"/>
  <c r="E946" i="156"/>
  <c r="E925" i="156"/>
  <c r="E920" i="156"/>
  <c r="E896" i="156"/>
  <c r="H879" i="156"/>
  <c r="E873" i="156"/>
  <c r="E847" i="156"/>
  <c r="E827" i="156"/>
  <c r="H818" i="156"/>
  <c r="E789" i="156"/>
  <c r="E775" i="156"/>
  <c r="E769" i="156"/>
  <c r="E754" i="156"/>
  <c r="E742" i="156"/>
  <c r="E750" i="156" s="1"/>
  <c r="E736" i="156"/>
  <c r="H736" i="156" s="1"/>
  <c r="E724" i="156"/>
  <c r="E729" i="156" s="1"/>
  <c r="E720" i="156"/>
  <c r="E716" i="156"/>
  <c r="E702" i="156"/>
  <c r="E688" i="156"/>
  <c r="E675" i="156"/>
  <c r="E665" i="156"/>
  <c r="E669" i="156" s="1"/>
  <c r="E657" i="156"/>
  <c r="E651" i="156"/>
  <c r="E637" i="156"/>
  <c r="E618" i="156"/>
  <c r="E606" i="156"/>
  <c r="E592" i="156"/>
  <c r="E575" i="156"/>
  <c r="H575" i="156" s="1"/>
  <c r="E560" i="156"/>
  <c r="E556" i="156"/>
  <c r="E549" i="156"/>
  <c r="C467" i="37"/>
  <c r="E530" i="156"/>
  <c r="E513" i="156"/>
  <c r="E510" i="156"/>
  <c r="E509" i="156"/>
  <c r="E459" i="156"/>
  <c r="H405" i="156"/>
  <c r="E346" i="156"/>
  <c r="E540" i="156" s="1"/>
  <c r="D346" i="156"/>
  <c r="D540" i="156" s="1"/>
  <c r="E539" i="156"/>
  <c r="E342" i="156"/>
  <c r="E340" i="156"/>
  <c r="E339" i="156"/>
  <c r="D445" i="37" s="1"/>
  <c r="E336" i="156"/>
  <c r="E547" i="156" s="1"/>
  <c r="E335" i="156"/>
  <c r="E328" i="156"/>
  <c r="E319" i="156"/>
  <c r="E310" i="156"/>
  <c r="E294" i="156"/>
  <c r="E287" i="156"/>
  <c r="E239" i="156"/>
  <c r="E244" i="156" s="1"/>
  <c r="D236" i="156"/>
  <c r="E168" i="156"/>
  <c r="E139" i="156"/>
  <c r="E127" i="156"/>
  <c r="E119" i="156"/>
  <c r="E91" i="156"/>
  <c r="E74" i="156"/>
  <c r="E78" i="156" s="1"/>
  <c r="E35" i="156"/>
  <c r="J17" i="156"/>
  <c r="M483" i="156" l="1"/>
  <c r="I486" i="156"/>
  <c r="M358" i="156"/>
  <c r="I360" i="156"/>
  <c r="N464" i="156"/>
  <c r="I466" i="156"/>
  <c r="M424" i="156"/>
  <c r="I426" i="156"/>
  <c r="G465" i="37"/>
  <c r="D384" i="37"/>
  <c r="O1426" i="157"/>
  <c r="D67" i="37"/>
  <c r="C88" i="37"/>
  <c r="E1424" i="157"/>
  <c r="O1435" i="157"/>
  <c r="O1450" i="157"/>
  <c r="C58" i="37"/>
  <c r="C28" i="37"/>
  <c r="D28" i="37"/>
  <c r="D458" i="37"/>
  <c r="C444" i="37"/>
  <c r="C459" i="37"/>
  <c r="D459" i="37"/>
  <c r="C152" i="37"/>
  <c r="C217" i="37"/>
  <c r="L401" i="156"/>
  <c r="L397" i="156"/>
  <c r="L399" i="156"/>
  <c r="L163" i="156"/>
  <c r="L157" i="156"/>
  <c r="L165" i="156"/>
  <c r="L159" i="156"/>
  <c r="L167" i="156"/>
  <c r="L161" i="156"/>
  <c r="L86" i="156"/>
  <c r="L90" i="156"/>
  <c r="L87" i="156"/>
  <c r="L84" i="156"/>
  <c r="L88" i="156"/>
  <c r="L85" i="156"/>
  <c r="L89" i="156"/>
  <c r="L73" i="156"/>
  <c r="L67" i="156"/>
  <c r="L69" i="156"/>
  <c r="L71" i="156"/>
  <c r="L24" i="156"/>
  <c r="L32" i="156"/>
  <c r="L21" i="156"/>
  <c r="L25" i="156"/>
  <c r="L29" i="156"/>
  <c r="L33" i="156"/>
  <c r="L22" i="156"/>
  <c r="L30" i="156"/>
  <c r="L18" i="156"/>
  <c r="L26" i="156"/>
  <c r="L34" i="156"/>
  <c r="L19" i="156"/>
  <c r="L23" i="156"/>
  <c r="L27" i="156"/>
  <c r="L31" i="156"/>
  <c r="L20" i="156"/>
  <c r="L28" i="156"/>
  <c r="N1586" i="156"/>
  <c r="N925" i="156"/>
  <c r="O1418" i="157"/>
  <c r="E1466" i="156"/>
  <c r="H1788" i="156"/>
  <c r="K502" i="156"/>
  <c r="K1466" i="156"/>
  <c r="I293" i="156"/>
  <c r="E502" i="156"/>
  <c r="M973" i="156"/>
  <c r="M975" i="156" s="1"/>
  <c r="N975" i="156" s="1"/>
  <c r="I974" i="156"/>
  <c r="I975" i="156" s="1"/>
  <c r="I1053" i="156"/>
  <c r="G1052" i="156"/>
  <c r="K669" i="156"/>
  <c r="N665" i="156"/>
  <c r="M838" i="156"/>
  <c r="M840" i="156" s="1"/>
  <c r="N840" i="156" s="1"/>
  <c r="I839" i="156"/>
  <c r="I840" i="156" s="1"/>
  <c r="M949" i="156"/>
  <c r="M951" i="156" s="1"/>
  <c r="N951" i="156" s="1"/>
  <c r="I950" i="156"/>
  <c r="I951" i="156" s="1"/>
  <c r="M994" i="156"/>
  <c r="M996" i="156" s="1"/>
  <c r="N996" i="156" s="1"/>
  <c r="I995" i="156"/>
  <c r="I996" i="156" s="1"/>
  <c r="M1126" i="156"/>
  <c r="M1128" i="156" s="1"/>
  <c r="N1128" i="156" s="1"/>
  <c r="I1127" i="156"/>
  <c r="M1282" i="156"/>
  <c r="M1284" i="156" s="1"/>
  <c r="N1284" i="156" s="1"/>
  <c r="I1283" i="156"/>
  <c r="K606" i="156"/>
  <c r="F1216" i="156"/>
  <c r="D1491" i="156"/>
  <c r="F1491" i="156" s="1"/>
  <c r="I378" i="156"/>
  <c r="M377" i="156"/>
  <c r="N377" i="156" s="1"/>
  <c r="M793" i="156"/>
  <c r="M795" i="156" s="1"/>
  <c r="N795" i="156" s="1"/>
  <c r="I794" i="156"/>
  <c r="I795" i="156" s="1"/>
  <c r="I520" i="156"/>
  <c r="M418" i="156"/>
  <c r="N418" i="156" s="1"/>
  <c r="I419" i="156"/>
  <c r="G293" i="156"/>
  <c r="M760" i="156"/>
  <c r="N760" i="156" s="1"/>
  <c r="I761" i="156"/>
  <c r="I762" i="156" s="1"/>
  <c r="M815" i="156"/>
  <c r="N815" i="156" s="1"/>
  <c r="I817" i="156"/>
  <c r="M761" i="156"/>
  <c r="N761" i="156" s="1"/>
  <c r="K350" i="156"/>
  <c r="E350" i="156"/>
  <c r="D330" i="157"/>
  <c r="F330" i="157" s="1"/>
  <c r="F1258" i="156"/>
  <c r="F1481" i="156" s="1"/>
  <c r="K244" i="156"/>
  <c r="F968" i="156"/>
  <c r="D1149" i="156"/>
  <c r="F1149" i="156" s="1"/>
  <c r="F412" i="156"/>
  <c r="F512" i="156" s="1"/>
  <c r="F535" i="156" s="1"/>
  <c r="M466" i="156"/>
  <c r="N466" i="156" s="1"/>
  <c r="K108" i="156"/>
  <c r="K1615" i="156"/>
  <c r="M1321" i="156"/>
  <c r="M1468" i="156" s="1"/>
  <c r="K1630" i="156"/>
  <c r="M459" i="156"/>
  <c r="N459" i="156" s="1"/>
  <c r="K505" i="156"/>
  <c r="K528" i="156" s="1"/>
  <c r="K1792" i="156"/>
  <c r="M675" i="156"/>
  <c r="N675" i="156" s="1"/>
  <c r="M724" i="156"/>
  <c r="N724" i="156" s="1"/>
  <c r="K729" i="156"/>
  <c r="H729" i="156" s="1"/>
  <c r="K1468" i="156"/>
  <c r="K1904" i="156"/>
  <c r="M1644" i="156"/>
  <c r="L184" i="37" s="1"/>
  <c r="M1667" i="156"/>
  <c r="M1750" i="156" s="1"/>
  <c r="J876" i="156"/>
  <c r="L876" i="156" s="1"/>
  <c r="H1277" i="156"/>
  <c r="H901" i="156"/>
  <c r="H1284" i="156"/>
  <c r="E1919" i="156"/>
  <c r="J241" i="156"/>
  <c r="D243" i="156"/>
  <c r="M241" i="156"/>
  <c r="N241" i="156" s="1"/>
  <c r="I243" i="156"/>
  <c r="M876" i="156"/>
  <c r="I878" i="156"/>
  <c r="I879" i="156" s="1"/>
  <c r="C113" i="37"/>
  <c r="F944" i="157"/>
  <c r="C396" i="37"/>
  <c r="H286" i="37"/>
  <c r="C411" i="37"/>
  <c r="O1451" i="157"/>
  <c r="D442" i="157"/>
  <c r="D555" i="157" s="1"/>
  <c r="C275" i="37"/>
  <c r="C364" i="37"/>
  <c r="C213" i="37"/>
  <c r="C297" i="37"/>
  <c r="C303" i="37"/>
  <c r="C363" i="37"/>
  <c r="D1341" i="157"/>
  <c r="C210" i="37"/>
  <c r="C216" i="37"/>
  <c r="C218" i="37"/>
  <c r="C222" i="37"/>
  <c r="C279" i="37"/>
  <c r="C281" i="37"/>
  <c r="C300" i="37"/>
  <c r="C318" i="37"/>
  <c r="C322" i="37"/>
  <c r="C367" i="37"/>
  <c r="C408" i="37"/>
  <c r="C206" i="37"/>
  <c r="D550" i="157"/>
  <c r="C163" i="37"/>
  <c r="O416" i="157"/>
  <c r="C92" i="37"/>
  <c r="C284" i="37"/>
  <c r="C83" i="37"/>
  <c r="C95" i="37"/>
  <c r="C149" i="37"/>
  <c r="C153" i="37"/>
  <c r="C160" i="37"/>
  <c r="C167" i="37"/>
  <c r="C170" i="37"/>
  <c r="C176" i="37"/>
  <c r="C215" i="37"/>
  <c r="C277" i="37"/>
  <c r="D1010" i="157"/>
  <c r="D1034" i="157" s="1"/>
  <c r="C324" i="37"/>
  <c r="C361" i="37"/>
  <c r="C366" i="37"/>
  <c r="C375" i="37"/>
  <c r="C392" i="37"/>
  <c r="C405" i="37"/>
  <c r="C414" i="37"/>
  <c r="C77" i="37"/>
  <c r="C157" i="37"/>
  <c r="C154" i="37"/>
  <c r="C178" i="37"/>
  <c r="C223" i="37"/>
  <c r="C299" i="37"/>
  <c r="C302" i="37"/>
  <c r="D436" i="157"/>
  <c r="D549" i="157" s="1"/>
  <c r="F332" i="157"/>
  <c r="F398" i="157"/>
  <c r="D434" i="157"/>
  <c r="D547" i="157" s="1"/>
  <c r="E438" i="157"/>
  <c r="E436" i="157"/>
  <c r="O532" i="157"/>
  <c r="C327" i="37"/>
  <c r="O539" i="157"/>
  <c r="O535" i="157"/>
  <c r="C369" i="37"/>
  <c r="O540" i="157"/>
  <c r="O541" i="157"/>
  <c r="O536" i="157"/>
  <c r="O551" i="157"/>
  <c r="O553" i="157"/>
  <c r="C145" i="37"/>
  <c r="O1417" i="157"/>
  <c r="O1409" i="157"/>
  <c r="C294" i="37"/>
  <c r="D312" i="37"/>
  <c r="D327" i="37"/>
  <c r="M1842" i="156"/>
  <c r="N1842" i="156" s="1"/>
  <c r="M1863" i="156"/>
  <c r="N1863" i="156" s="1"/>
  <c r="K1919" i="156"/>
  <c r="D139" i="156"/>
  <c r="F139" i="156" s="1"/>
  <c r="H1667" i="156"/>
  <c r="E1750" i="156"/>
  <c r="I1866" i="156"/>
  <c r="M1864" i="156"/>
  <c r="N1864" i="156" s="1"/>
  <c r="K1750" i="156"/>
  <c r="I1788" i="156"/>
  <c r="M1783" i="156"/>
  <c r="L1864" i="156"/>
  <c r="J1866" i="156"/>
  <c r="L1790" i="156"/>
  <c r="J1791" i="156"/>
  <c r="M1790" i="156"/>
  <c r="I1791" i="156"/>
  <c r="J1765" i="156"/>
  <c r="L1765" i="156" s="1"/>
  <c r="M1564" i="156"/>
  <c r="M1615" i="156" s="1"/>
  <c r="M1756" i="156"/>
  <c r="I1765" i="156"/>
  <c r="D1611" i="156"/>
  <c r="D1631" i="156"/>
  <c r="D121" i="37"/>
  <c r="H1644" i="156"/>
  <c r="F1576" i="156"/>
  <c r="D1625" i="156"/>
  <c r="I1631" i="156"/>
  <c r="H1632" i="156"/>
  <c r="F1579" i="156"/>
  <c r="D1628" i="156"/>
  <c r="F1670" i="156"/>
  <c r="F1735" i="156"/>
  <c r="F1578" i="156"/>
  <c r="D1627" i="156"/>
  <c r="F1591" i="156"/>
  <c r="D1633" i="156"/>
  <c r="H1586" i="156"/>
  <c r="E1590" i="156"/>
  <c r="E1632" i="156" s="1"/>
  <c r="F1589" i="156"/>
  <c r="G1589" i="156"/>
  <c r="K1590" i="156"/>
  <c r="M291" i="156"/>
  <c r="N291" i="156" s="1"/>
  <c r="J291" i="156"/>
  <c r="L291" i="156" s="1"/>
  <c r="E521" i="156"/>
  <c r="E545" i="156"/>
  <c r="E1158" i="156"/>
  <c r="E1520" i="156" s="1"/>
  <c r="M604" i="156"/>
  <c r="J145" i="156"/>
  <c r="L145" i="156" s="1"/>
  <c r="M145" i="156"/>
  <c r="N145" i="156" s="1"/>
  <c r="I546" i="156"/>
  <c r="K561" i="156"/>
  <c r="K1158" i="156"/>
  <c r="M1275" i="156"/>
  <c r="F885" i="156"/>
  <c r="F1379" i="156"/>
  <c r="F1482" i="156"/>
  <c r="F1202" i="156"/>
  <c r="F1488" i="156"/>
  <c r="C185" i="37"/>
  <c r="C257" i="37"/>
  <c r="M1293" i="156"/>
  <c r="N1293" i="156" s="1"/>
  <c r="C192" i="37"/>
  <c r="H1863" i="156"/>
  <c r="F1305" i="156"/>
  <c r="D1309" i="156"/>
  <c r="F1256" i="156"/>
  <c r="D1272" i="156"/>
  <c r="J1206" i="156"/>
  <c r="D1212" i="156"/>
  <c r="M1206" i="156"/>
  <c r="N1206" i="156" s="1"/>
  <c r="I1216" i="156"/>
  <c r="M1214" i="156"/>
  <c r="N1214" i="156" s="1"/>
  <c r="M1177" i="156"/>
  <c r="F894" i="156"/>
  <c r="D1147" i="156"/>
  <c r="F1147" i="156" s="1"/>
  <c r="F1068" i="156"/>
  <c r="D1070" i="156"/>
  <c r="G1053" i="156"/>
  <c r="M1050" i="156"/>
  <c r="D319" i="156"/>
  <c r="D320" i="156" s="1"/>
  <c r="D336" i="156"/>
  <c r="D1354" i="156"/>
  <c r="F1354" i="156" s="1"/>
  <c r="D1390" i="156"/>
  <c r="F1390" i="156" s="1"/>
  <c r="F1409" i="156"/>
  <c r="H1491" i="156"/>
  <c r="C194" i="37"/>
  <c r="C235" i="37"/>
  <c r="C425" i="37"/>
  <c r="C233" i="37"/>
  <c r="H925" i="156"/>
  <c r="M769" i="156"/>
  <c r="N769" i="156" s="1"/>
  <c r="M847" i="156"/>
  <c r="N847" i="156" s="1"/>
  <c r="H795" i="156"/>
  <c r="H762" i="156"/>
  <c r="M702" i="156"/>
  <c r="N702" i="156" s="1"/>
  <c r="M736" i="156"/>
  <c r="N736" i="156" s="1"/>
  <c r="M556" i="156"/>
  <c r="N556" i="156" s="1"/>
  <c r="M560" i="156"/>
  <c r="N560" i="156" s="1"/>
  <c r="M618" i="156"/>
  <c r="N618" i="156" s="1"/>
  <c r="J726" i="156"/>
  <c r="F729" i="156"/>
  <c r="M726" i="156"/>
  <c r="N726" i="156" s="1"/>
  <c r="I728" i="156"/>
  <c r="G695" i="156"/>
  <c r="M693" i="156"/>
  <c r="M602" i="156"/>
  <c r="N602" i="156" s="1"/>
  <c r="M575" i="156"/>
  <c r="N575" i="156" s="1"/>
  <c r="F750" i="156"/>
  <c r="F716" i="156"/>
  <c r="J385" i="156"/>
  <c r="L385" i="156" s="1"/>
  <c r="M417" i="156"/>
  <c r="N417" i="156" s="1"/>
  <c r="M505" i="156"/>
  <c r="E505" i="156"/>
  <c r="E528" i="156" s="1"/>
  <c r="F384" i="156"/>
  <c r="D385" i="156"/>
  <c r="D521" i="156" s="1"/>
  <c r="F389" i="156"/>
  <c r="F514" i="156"/>
  <c r="F473" i="156"/>
  <c r="F509" i="156"/>
  <c r="H419" i="156"/>
  <c r="M395" i="156"/>
  <c r="N395" i="156" s="1"/>
  <c r="I405" i="156"/>
  <c r="J395" i="156"/>
  <c r="D405" i="156"/>
  <c r="M91" i="156"/>
  <c r="N91" i="156" s="1"/>
  <c r="M376" i="156"/>
  <c r="N376" i="156" s="1"/>
  <c r="G378" i="156"/>
  <c r="E341" i="156"/>
  <c r="E533" i="156" s="1"/>
  <c r="E288" i="156"/>
  <c r="M168" i="156"/>
  <c r="N168" i="156" s="1"/>
  <c r="M217" i="156"/>
  <c r="N217" i="156" s="1"/>
  <c r="M242" i="156"/>
  <c r="N242" i="156" s="1"/>
  <c r="D341" i="156"/>
  <c r="D533" i="156" s="1"/>
  <c r="F818" i="156"/>
  <c r="D206" i="156"/>
  <c r="F206" i="156" s="1"/>
  <c r="F205" i="156"/>
  <c r="F736" i="156"/>
  <c r="F1097" i="156"/>
  <c r="I149" i="156"/>
  <c r="I150" i="156" s="1"/>
  <c r="M147" i="156"/>
  <c r="N147" i="156" s="1"/>
  <c r="J143" i="156"/>
  <c r="J144" i="156" s="1"/>
  <c r="L144" i="156" s="1"/>
  <c r="M143" i="156"/>
  <c r="J147" i="156"/>
  <c r="D149" i="156"/>
  <c r="D150" i="156" s="1"/>
  <c r="F769" i="156"/>
  <c r="D335" i="156"/>
  <c r="F335" i="156" s="1"/>
  <c r="C203" i="37"/>
  <c r="D1586" i="156"/>
  <c r="D107" i="156"/>
  <c r="D108" i="156" s="1"/>
  <c r="C454" i="37"/>
  <c r="H637" i="156"/>
  <c r="F754" i="156"/>
  <c r="D1028" i="156"/>
  <c r="F1028" i="156" s="1"/>
  <c r="H702" i="156"/>
  <c r="F847" i="156"/>
  <c r="D1106" i="156"/>
  <c r="F1106" i="156" s="1"/>
  <c r="C128" i="37"/>
  <c r="C258" i="37"/>
  <c r="M119" i="156"/>
  <c r="N119" i="156" s="1"/>
  <c r="F97" i="156"/>
  <c r="D104" i="156"/>
  <c r="F104" i="156" s="1"/>
  <c r="F702" i="156"/>
  <c r="D119" i="156"/>
  <c r="F119" i="156" s="1"/>
  <c r="F1758" i="156"/>
  <c r="F1787" i="156"/>
  <c r="F155" i="156"/>
  <c r="F618" i="156"/>
  <c r="F636" i="156"/>
  <c r="F1861" i="156"/>
  <c r="C236" i="37"/>
  <c r="M74" i="156"/>
  <c r="H168" i="156"/>
  <c r="D244" i="156"/>
  <c r="F244" i="156" s="1"/>
  <c r="F556" i="156"/>
  <c r="F675" i="156"/>
  <c r="D1237" i="156"/>
  <c r="F1237" i="156" s="1"/>
  <c r="D1293" i="156"/>
  <c r="F1293" i="156" s="1"/>
  <c r="D1321" i="156"/>
  <c r="D1468" i="156" s="1"/>
  <c r="D1498" i="156" s="1"/>
  <c r="C239" i="37"/>
  <c r="F71" i="156"/>
  <c r="F86" i="156"/>
  <c r="D294" i="156"/>
  <c r="F1175" i="156"/>
  <c r="M35" i="156"/>
  <c r="D328" i="156"/>
  <c r="D329" i="156" s="1"/>
  <c r="F513" i="156"/>
  <c r="F1194" i="156"/>
  <c r="D1564" i="156"/>
  <c r="F1564" i="156" s="1"/>
  <c r="H1842" i="156"/>
  <c r="C234" i="37"/>
  <c r="C245" i="37"/>
  <c r="C265" i="37"/>
  <c r="F106" i="156"/>
  <c r="H618" i="156"/>
  <c r="D1150" i="156"/>
  <c r="F1150" i="156" s="1"/>
  <c r="C427" i="37"/>
  <c r="F1206" i="156"/>
  <c r="F220" i="156"/>
  <c r="F1004" i="156"/>
  <c r="F1075" i="156"/>
  <c r="F486" i="156"/>
  <c r="D273" i="37"/>
  <c r="C312" i="37"/>
  <c r="O1410" i="157"/>
  <c r="F62" i="46"/>
  <c r="C102" i="37"/>
  <c r="C111" i="37"/>
  <c r="C115" i="37"/>
  <c r="E104" i="37"/>
  <c r="C345" i="37"/>
  <c r="F1053" i="156"/>
  <c r="F1128" i="156"/>
  <c r="F466" i="156"/>
  <c r="D74" i="156"/>
  <c r="D414" i="156"/>
  <c r="H556" i="156"/>
  <c r="F695" i="156"/>
  <c r="F762" i="156"/>
  <c r="F901" i="156"/>
  <c r="F925" i="156"/>
  <c r="F951" i="156"/>
  <c r="D1012" i="156"/>
  <c r="F1012" i="156" s="1"/>
  <c r="D1092" i="156"/>
  <c r="F1092" i="156" s="1"/>
  <c r="D1177" i="156"/>
  <c r="H1564" i="156"/>
  <c r="H1615" i="156" s="1"/>
  <c r="F1608" i="156"/>
  <c r="C197" i="37"/>
  <c r="F1765" i="156"/>
  <c r="C237" i="37"/>
  <c r="C240" i="37"/>
  <c r="C248" i="37"/>
  <c r="C426" i="37"/>
  <c r="C430" i="37"/>
  <c r="F2062" i="156"/>
  <c r="F65" i="156"/>
  <c r="F159" i="156"/>
  <c r="F596" i="156"/>
  <c r="F1171" i="156"/>
  <c r="D168" i="156"/>
  <c r="F168" i="156" s="1"/>
  <c r="F896" i="156"/>
  <c r="F920" i="156"/>
  <c r="F931" i="156"/>
  <c r="D970" i="156"/>
  <c r="F970" i="156" s="1"/>
  <c r="D1153" i="156"/>
  <c r="F1153" i="156" s="1"/>
  <c r="F1156" i="156"/>
  <c r="D1485" i="156"/>
  <c r="F1485" i="156" s="1"/>
  <c r="F1567" i="156"/>
  <c r="H1765" i="156"/>
  <c r="D60" i="156"/>
  <c r="F60" i="156" s="1"/>
  <c r="D91" i="156"/>
  <c r="F91" i="156" s="1"/>
  <c r="D342" i="156"/>
  <c r="F510" i="156"/>
  <c r="C38" i="37"/>
  <c r="D1469" i="156"/>
  <c r="D1499" i="156" s="1"/>
  <c r="C193" i="37"/>
  <c r="C198" i="37"/>
  <c r="C243" i="37"/>
  <c r="C255" i="37"/>
  <c r="C264" i="37"/>
  <c r="C423" i="37"/>
  <c r="F1762" i="156"/>
  <c r="F1838" i="156"/>
  <c r="E340" i="37"/>
  <c r="C333" i="37"/>
  <c r="F515" i="157"/>
  <c r="O1416" i="157"/>
  <c r="O1412" i="157"/>
  <c r="O1408" i="157"/>
  <c r="O1414" i="157"/>
  <c r="O537" i="157"/>
  <c r="O533" i="157"/>
  <c r="O545" i="157"/>
  <c r="F329" i="157"/>
  <c r="C94" i="37"/>
  <c r="O1420" i="157"/>
  <c r="O552" i="157"/>
  <c r="O1452" i="157"/>
  <c r="O1419" i="157"/>
  <c r="O543" i="157"/>
  <c r="O538" i="157"/>
  <c r="O534" i="157"/>
  <c r="O544" i="157"/>
  <c r="F401" i="157"/>
  <c r="C60" i="37"/>
  <c r="E553" i="157"/>
  <c r="F518" i="157"/>
  <c r="E1450" i="157"/>
  <c r="D58" i="37"/>
  <c r="D73" i="37"/>
  <c r="D76" i="37"/>
  <c r="E78" i="37"/>
  <c r="D78" i="37"/>
  <c r="D90" i="37"/>
  <c r="F642" i="157"/>
  <c r="D145" i="37"/>
  <c r="D165" i="37"/>
  <c r="D168" i="37"/>
  <c r="E170" i="37"/>
  <c r="D170" i="37"/>
  <c r="D174" i="37"/>
  <c r="D181" i="37"/>
  <c r="F811" i="157"/>
  <c r="E210" i="37"/>
  <c r="D210" i="37"/>
  <c r="C286" i="37"/>
  <c r="D271" i="37"/>
  <c r="D274" i="37"/>
  <c r="E276" i="37"/>
  <c r="D276" i="37"/>
  <c r="D280" i="37"/>
  <c r="D305" i="37"/>
  <c r="C329" i="37"/>
  <c r="D315" i="37"/>
  <c r="E320" i="37"/>
  <c r="D320" i="37"/>
  <c r="D325" i="37"/>
  <c r="F1162" i="157"/>
  <c r="D357" i="37"/>
  <c r="D362" i="37"/>
  <c r="C390" i="37"/>
  <c r="C413" i="37"/>
  <c r="D1410" i="157"/>
  <c r="C399" i="37"/>
  <c r="O1413" i="157"/>
  <c r="O791" i="157"/>
  <c r="O1453" i="157"/>
  <c r="D1435" i="157"/>
  <c r="C43" i="37"/>
  <c r="E1452" i="157"/>
  <c r="D60" i="37"/>
  <c r="D1425" i="157"/>
  <c r="C89" i="37"/>
  <c r="C81" i="37"/>
  <c r="D143" i="37"/>
  <c r="D146" i="37"/>
  <c r="E148" i="37"/>
  <c r="D148" i="37"/>
  <c r="D152" i="37"/>
  <c r="D208" i="37"/>
  <c r="D211" i="37"/>
  <c r="E213" i="37"/>
  <c r="D213" i="37"/>
  <c r="D217" i="37"/>
  <c r="E298" i="37"/>
  <c r="D298" i="37"/>
  <c r="D377" i="37"/>
  <c r="D380" i="37"/>
  <c r="D382" i="37"/>
  <c r="E1410" i="157"/>
  <c r="D399" i="37"/>
  <c r="O1421" i="157"/>
  <c r="O1427" i="157" s="1"/>
  <c r="F531" i="157"/>
  <c r="F526" i="157"/>
  <c r="D74" i="37"/>
  <c r="D79" i="37"/>
  <c r="D88" i="37"/>
  <c r="D1426" i="157"/>
  <c r="C155" i="37"/>
  <c r="D166" i="37"/>
  <c r="D169" i="37"/>
  <c r="D171" i="37"/>
  <c r="C221" i="37"/>
  <c r="D272" i="37"/>
  <c r="D314" i="37"/>
  <c r="D317" i="37"/>
  <c r="E319" i="37"/>
  <c r="D319" i="37"/>
  <c r="D356" i="37"/>
  <c r="D359" i="37"/>
  <c r="E361" i="37"/>
  <c r="D361" i="37"/>
  <c r="D392" i="37"/>
  <c r="D1409" i="157"/>
  <c r="C398" i="37"/>
  <c r="D1412" i="157"/>
  <c r="C401" i="37"/>
  <c r="L526" i="157"/>
  <c r="I285" i="37"/>
  <c r="O1429" i="157"/>
  <c r="D1414" i="157"/>
  <c r="C78" i="37"/>
  <c r="D1423" i="157"/>
  <c r="C87" i="37"/>
  <c r="C159" i="37"/>
  <c r="D144" i="37"/>
  <c r="E1426" i="157"/>
  <c r="D155" i="37"/>
  <c r="F744" i="157"/>
  <c r="D209" i="37"/>
  <c r="E212" i="37"/>
  <c r="D212" i="37"/>
  <c r="E214" i="37"/>
  <c r="D214" i="37"/>
  <c r="D1418" i="157"/>
  <c r="C280" i="37"/>
  <c r="C307" i="37"/>
  <c r="E297" i="37"/>
  <c r="D297" i="37"/>
  <c r="C354" i="37"/>
  <c r="D378" i="37"/>
  <c r="E381" i="37"/>
  <c r="D381" i="37"/>
  <c r="D388" i="37"/>
  <c r="F1345" i="157"/>
  <c r="D398" i="37"/>
  <c r="D401" i="37"/>
  <c r="D403" i="37"/>
  <c r="D1424" i="157"/>
  <c r="D1450" i="157"/>
  <c r="J391" i="37"/>
  <c r="J93" i="37"/>
  <c r="J222" i="37"/>
  <c r="J285" i="37"/>
  <c r="K553" i="157"/>
  <c r="J312" i="37"/>
  <c r="J370" i="37"/>
  <c r="J179" i="37"/>
  <c r="J306" i="37"/>
  <c r="J328" i="37"/>
  <c r="F73" i="156"/>
  <c r="F84" i="156"/>
  <c r="F143" i="156"/>
  <c r="F145" i="156"/>
  <c r="F163" i="156"/>
  <c r="F241" i="156"/>
  <c r="F395" i="156"/>
  <c r="F567" i="156"/>
  <c r="F612" i="156"/>
  <c r="F876" i="156"/>
  <c r="F1289" i="156"/>
  <c r="F795" i="156"/>
  <c r="F840" i="156"/>
  <c r="F90" i="156"/>
  <c r="F167" i="156"/>
  <c r="F399" i="156"/>
  <c r="F571" i="156"/>
  <c r="F767" i="156"/>
  <c r="F815" i="156"/>
  <c r="F845" i="156"/>
  <c r="F1167" i="156"/>
  <c r="F1320" i="156"/>
  <c r="F1584" i="156"/>
  <c r="F1756" i="156"/>
  <c r="F1784" i="156"/>
  <c r="F1840" i="156"/>
  <c r="F975" i="156"/>
  <c r="F88" i="156"/>
  <c r="F600" i="156"/>
  <c r="F614" i="156"/>
  <c r="F634" i="156"/>
  <c r="F701" i="156"/>
  <c r="F726" i="156"/>
  <c r="F1760" i="156"/>
  <c r="F1790" i="156"/>
  <c r="F1864" i="156"/>
  <c r="J348" i="37"/>
  <c r="J221" i="37"/>
  <c r="J92" i="37"/>
  <c r="H948" i="157"/>
  <c r="J269" i="37"/>
  <c r="J354" i="37"/>
  <c r="J417" i="37"/>
  <c r="H59" i="46"/>
  <c r="J290" i="37"/>
  <c r="J305" i="37"/>
  <c r="K552" i="157"/>
  <c r="K530" i="157"/>
  <c r="K1137" i="156"/>
  <c r="F1350" i="157"/>
  <c r="F1348" i="157"/>
  <c r="F1344" i="157"/>
  <c r="F60" i="46"/>
  <c r="D115" i="37"/>
  <c r="F61" i="46"/>
  <c r="F59" i="46"/>
  <c r="F56" i="46"/>
  <c r="F57" i="46"/>
  <c r="E107" i="37"/>
  <c r="E108" i="37"/>
  <c r="F63" i="57"/>
  <c r="F59" i="57"/>
  <c r="F60" i="57"/>
  <c r="E342" i="37"/>
  <c r="F47" i="57"/>
  <c r="D333" i="37"/>
  <c r="D369" i="37"/>
  <c r="E360" i="37"/>
  <c r="D360" i="37"/>
  <c r="F1296" i="157"/>
  <c r="F1294" i="157"/>
  <c r="F1290" i="157"/>
  <c r="F1291" i="157"/>
  <c r="E363" i="37"/>
  <c r="D363" i="37"/>
  <c r="F1288" i="157"/>
  <c r="D364" i="37"/>
  <c r="F951" i="157"/>
  <c r="F949" i="157"/>
  <c r="F948" i="157"/>
  <c r="E275" i="37"/>
  <c r="D275" i="37"/>
  <c r="E278" i="37"/>
  <c r="D278" i="37"/>
  <c r="D279" i="37"/>
  <c r="F809" i="157"/>
  <c r="F808" i="157"/>
  <c r="F805" i="157"/>
  <c r="D175" i="37"/>
  <c r="F806" i="157"/>
  <c r="D176" i="37"/>
  <c r="F803" i="157"/>
  <c r="E172" i="37"/>
  <c r="D172" i="37"/>
  <c r="F793" i="157"/>
  <c r="D140" i="37"/>
  <c r="F749" i="157"/>
  <c r="F747" i="157"/>
  <c r="F742" i="157"/>
  <c r="D153" i="37"/>
  <c r="E147" i="37"/>
  <c r="D147" i="37"/>
  <c r="F743" i="157"/>
  <c r="D154" i="37"/>
  <c r="E150" i="37"/>
  <c r="D150" i="37"/>
  <c r="F740" i="157"/>
  <c r="D151" i="37"/>
  <c r="F1039" i="157"/>
  <c r="F1036" i="157"/>
  <c r="F1032" i="157"/>
  <c r="F1033" i="157"/>
  <c r="D303" i="37"/>
  <c r="E299" i="37"/>
  <c r="D299" i="37"/>
  <c r="F1030" i="157"/>
  <c r="D300" i="37"/>
  <c r="E1425" i="157"/>
  <c r="D89" i="37"/>
  <c r="F641" i="157"/>
  <c r="E1423" i="157"/>
  <c r="D87" i="37"/>
  <c r="F639" i="157"/>
  <c r="E1431" i="157"/>
  <c r="E1459" i="157" s="1"/>
  <c r="D95" i="37"/>
  <c r="E95" i="37"/>
  <c r="F645" i="157"/>
  <c r="F635" i="157"/>
  <c r="F644" i="157"/>
  <c r="H644" i="157"/>
  <c r="E1420" i="157"/>
  <c r="D84" i="37"/>
  <c r="F636" i="157"/>
  <c r="F633" i="157"/>
  <c r="D81" i="37"/>
  <c r="E1416" i="157"/>
  <c r="D80" i="37"/>
  <c r="E77" i="37"/>
  <c r="D77" i="37"/>
  <c r="F623" i="157"/>
  <c r="F1404" i="157"/>
  <c r="E408" i="37"/>
  <c r="F1401" i="157"/>
  <c r="F1399" i="157"/>
  <c r="E405" i="37"/>
  <c r="D405" i="37"/>
  <c r="F1386" i="157"/>
  <c r="F1167" i="157"/>
  <c r="F1165" i="157"/>
  <c r="F1161" i="157"/>
  <c r="E322" i="37"/>
  <c r="D322" i="37"/>
  <c r="E321" i="37"/>
  <c r="D321" i="37"/>
  <c r="D318" i="37"/>
  <c r="F864" i="157"/>
  <c r="F858" i="157"/>
  <c r="D218" i="37"/>
  <c r="F859" i="157"/>
  <c r="D219" i="37"/>
  <c r="E215" i="37"/>
  <c r="D215" i="37"/>
  <c r="F856" i="157"/>
  <c r="D216" i="37"/>
  <c r="F846" i="157"/>
  <c r="D59" i="37"/>
  <c r="F418" i="157"/>
  <c r="E1435" i="157"/>
  <c r="D43" i="37"/>
  <c r="F94" i="156"/>
  <c r="E197" i="156"/>
  <c r="F197" i="156" s="1"/>
  <c r="H201" i="156"/>
  <c r="F201" i="156"/>
  <c r="E236" i="156"/>
  <c r="F236" i="156" s="1"/>
  <c r="F419" i="156"/>
  <c r="H665" i="156"/>
  <c r="F720" i="156"/>
  <c r="F1284" i="156"/>
  <c r="F1415" i="156"/>
  <c r="E2079" i="156"/>
  <c r="D135" i="37"/>
  <c r="D239" i="37"/>
  <c r="D243" i="37"/>
  <c r="D260" i="37"/>
  <c r="E260" i="37"/>
  <c r="D264" i="37"/>
  <c r="D266" i="37"/>
  <c r="F1982" i="156"/>
  <c r="L65" i="156"/>
  <c r="F67" i="156"/>
  <c r="F70" i="156"/>
  <c r="J70" i="156"/>
  <c r="F83" i="156"/>
  <c r="F85" i="156"/>
  <c r="F87" i="156"/>
  <c r="F89" i="156"/>
  <c r="F114" i="156"/>
  <c r="J114" i="156"/>
  <c r="F118" i="156"/>
  <c r="J118" i="156"/>
  <c r="F158" i="156"/>
  <c r="J158" i="156"/>
  <c r="F166" i="156"/>
  <c r="J166" i="156"/>
  <c r="F211" i="156"/>
  <c r="J211" i="156"/>
  <c r="F215" i="156"/>
  <c r="J215" i="156"/>
  <c r="F292" i="156"/>
  <c r="J292" i="156"/>
  <c r="F376" i="156"/>
  <c r="J376" i="156"/>
  <c r="J377" i="156" s="1"/>
  <c r="F398" i="156"/>
  <c r="J398" i="156"/>
  <c r="F417" i="156"/>
  <c r="J417" i="156"/>
  <c r="J418" i="156" s="1"/>
  <c r="J556" i="156"/>
  <c r="L554" i="156"/>
  <c r="F558" i="156"/>
  <c r="F570" i="156"/>
  <c r="L570" i="156"/>
  <c r="F595" i="156"/>
  <c r="J595" i="156"/>
  <c r="L595" i="156" s="1"/>
  <c r="F617" i="156"/>
  <c r="J617" i="156"/>
  <c r="L617" i="156" s="1"/>
  <c r="L634" i="156"/>
  <c r="F664" i="156"/>
  <c r="J664" i="156"/>
  <c r="F700" i="156"/>
  <c r="J700" i="156"/>
  <c r="F723" i="156"/>
  <c r="J723" i="156"/>
  <c r="F735" i="156"/>
  <c r="J735" i="156"/>
  <c r="L735" i="156" s="1"/>
  <c r="J35" i="156"/>
  <c r="L17" i="156"/>
  <c r="H360" i="156"/>
  <c r="F407" i="156"/>
  <c r="D454" i="37"/>
  <c r="D467" i="37"/>
  <c r="D197" i="37"/>
  <c r="D201" i="37"/>
  <c r="F1751" i="156"/>
  <c r="F68" i="156"/>
  <c r="J68" i="156"/>
  <c r="L106" i="156"/>
  <c r="J107" i="156"/>
  <c r="J108" i="156" s="1"/>
  <c r="F115" i="156"/>
  <c r="J115" i="156"/>
  <c r="F156" i="156"/>
  <c r="J156" i="156"/>
  <c r="F161" i="156"/>
  <c r="F164" i="156"/>
  <c r="J164" i="156"/>
  <c r="F212" i="156"/>
  <c r="J212" i="156"/>
  <c r="F216" i="156"/>
  <c r="J216" i="156"/>
  <c r="J358" i="156"/>
  <c r="J360" i="156" s="1"/>
  <c r="F358" i="156"/>
  <c r="F396" i="156"/>
  <c r="J396" i="156"/>
  <c r="F401" i="156"/>
  <c r="F424" i="156"/>
  <c r="J424" i="156"/>
  <c r="J426" i="156" s="1"/>
  <c r="J464" i="156"/>
  <c r="J466" i="156" s="1"/>
  <c r="F554" i="156"/>
  <c r="F559" i="156"/>
  <c r="L559" i="156"/>
  <c r="F568" i="156"/>
  <c r="L568" i="156"/>
  <c r="F573" i="156"/>
  <c r="F598" i="156"/>
  <c r="F601" i="156"/>
  <c r="J601" i="156"/>
  <c r="L601" i="156" s="1"/>
  <c r="F615" i="156"/>
  <c r="J615" i="156"/>
  <c r="L615" i="156" s="1"/>
  <c r="F667" i="156"/>
  <c r="F768" i="156"/>
  <c r="J768" i="156"/>
  <c r="L768" i="156" s="1"/>
  <c r="F816" i="156"/>
  <c r="J816" i="156"/>
  <c r="L816" i="156" s="1"/>
  <c r="J846" i="156"/>
  <c r="L846" i="156" s="1"/>
  <c r="F846" i="156"/>
  <c r="H239" i="156"/>
  <c r="F239" i="156"/>
  <c r="H426" i="156"/>
  <c r="F426" i="156"/>
  <c r="E1468" i="156"/>
  <c r="H1321" i="156"/>
  <c r="D2066" i="156"/>
  <c r="D261" i="37"/>
  <c r="F1977" i="156"/>
  <c r="D430" i="37"/>
  <c r="F66" i="156"/>
  <c r="J66" i="156"/>
  <c r="F76" i="156"/>
  <c r="J76" i="156"/>
  <c r="L76" i="156" s="1"/>
  <c r="F116" i="156"/>
  <c r="J116" i="156"/>
  <c r="F162" i="156"/>
  <c r="J162" i="156"/>
  <c r="F200" i="156"/>
  <c r="J200" i="156"/>
  <c r="J201" i="156" s="1"/>
  <c r="F213" i="156"/>
  <c r="J213" i="156"/>
  <c r="F242" i="156"/>
  <c r="J242" i="156"/>
  <c r="L242" i="156" s="1"/>
  <c r="F402" i="156"/>
  <c r="J402" i="156"/>
  <c r="F458" i="156"/>
  <c r="J458" i="156"/>
  <c r="F566" i="156"/>
  <c r="F574" i="156"/>
  <c r="J574" i="156"/>
  <c r="L574" i="156" s="1"/>
  <c r="L594" i="156"/>
  <c r="F599" i="156"/>
  <c r="J599" i="156"/>
  <c r="L599" i="156" s="1"/>
  <c r="F604" i="156"/>
  <c r="J604" i="156"/>
  <c r="J605" i="156" s="1"/>
  <c r="L605" i="156" s="1"/>
  <c r="F613" i="156"/>
  <c r="J613" i="156"/>
  <c r="L613" i="156" s="1"/>
  <c r="F635" i="156"/>
  <c r="J635" i="156"/>
  <c r="L635" i="156" s="1"/>
  <c r="F674" i="156"/>
  <c r="J674" i="156"/>
  <c r="F760" i="156"/>
  <c r="J760" i="156"/>
  <c r="J761" i="156" s="1"/>
  <c r="F877" i="156"/>
  <c r="J877" i="156"/>
  <c r="F899" i="156"/>
  <c r="F973" i="156"/>
  <c r="J973" i="156"/>
  <c r="J974" i="156" s="1"/>
  <c r="D35" i="156"/>
  <c r="F35" i="156" s="1"/>
  <c r="E108" i="156"/>
  <c r="E135" i="156"/>
  <c r="F122" i="156"/>
  <c r="E320" i="156"/>
  <c r="F319" i="156"/>
  <c r="F378" i="156"/>
  <c r="D444" i="37"/>
  <c r="D465" i="37"/>
  <c r="D498" i="37" s="1"/>
  <c r="G498" i="37" s="1"/>
  <c r="E1551" i="156"/>
  <c r="F1161" i="156"/>
  <c r="F1277" i="156"/>
  <c r="E1499" i="156"/>
  <c r="E2084" i="156"/>
  <c r="E2066" i="156"/>
  <c r="D185" i="37"/>
  <c r="D198" i="37"/>
  <c r="D203" i="37"/>
  <c r="F2060" i="156"/>
  <c r="C433" i="37"/>
  <c r="F69" i="156"/>
  <c r="F72" i="156"/>
  <c r="J72" i="156"/>
  <c r="L83" i="156"/>
  <c r="J91" i="156"/>
  <c r="F113" i="156"/>
  <c r="J113" i="156"/>
  <c r="F117" i="156"/>
  <c r="J117" i="156"/>
  <c r="L155" i="156"/>
  <c r="F157" i="156"/>
  <c r="F160" i="156"/>
  <c r="J160" i="156"/>
  <c r="F165" i="156"/>
  <c r="F204" i="156"/>
  <c r="J204" i="156"/>
  <c r="F214" i="156"/>
  <c r="J214" i="156"/>
  <c r="F238" i="156"/>
  <c r="J238" i="156"/>
  <c r="F291" i="156"/>
  <c r="F397" i="156"/>
  <c r="F400" i="156"/>
  <c r="J400" i="156"/>
  <c r="J483" i="156"/>
  <c r="J486" i="156" s="1"/>
  <c r="F555" i="156"/>
  <c r="F569" i="156"/>
  <c r="F572" i="156"/>
  <c r="J572" i="156"/>
  <c r="L572" i="156" s="1"/>
  <c r="F594" i="156"/>
  <c r="F597" i="156"/>
  <c r="J597" i="156"/>
  <c r="L597" i="156" s="1"/>
  <c r="F611" i="156"/>
  <c r="J611" i="156"/>
  <c r="F616" i="156"/>
  <c r="F693" i="156"/>
  <c r="J693" i="156"/>
  <c r="J694" i="156" s="1"/>
  <c r="J734" i="156"/>
  <c r="F734" i="156"/>
  <c r="L815" i="156"/>
  <c r="L845" i="156"/>
  <c r="L767" i="156"/>
  <c r="F793" i="156"/>
  <c r="J793" i="156"/>
  <c r="J794" i="156" s="1"/>
  <c r="F838" i="156"/>
  <c r="J838" i="156"/>
  <c r="J839" i="156" s="1"/>
  <c r="F923" i="156"/>
  <c r="F949" i="156"/>
  <c r="J949" i="156"/>
  <c r="J950" i="156" s="1"/>
  <c r="F994" i="156"/>
  <c r="J994" i="156"/>
  <c r="J995" i="156" s="1"/>
  <c r="F1073" i="156"/>
  <c r="J1073" i="156"/>
  <c r="J1074" i="156" s="1"/>
  <c r="F1095" i="156"/>
  <c r="J1095" i="156"/>
  <c r="J1096" i="156" s="1"/>
  <c r="F1169" i="156"/>
  <c r="F1172" i="156"/>
  <c r="J1172" i="156"/>
  <c r="L1172" i="156" s="1"/>
  <c r="F1207" i="156"/>
  <c r="J1207" i="156"/>
  <c r="L1207" i="156" s="1"/>
  <c r="F1214" i="156"/>
  <c r="J1214" i="156"/>
  <c r="F1240" i="156"/>
  <c r="J1240" i="156"/>
  <c r="J1241" i="156" s="1"/>
  <c r="L1289" i="156"/>
  <c r="F1291" i="156"/>
  <c r="F1555" i="156"/>
  <c r="F1557" i="156"/>
  <c r="F1559" i="156"/>
  <c r="F1561" i="156"/>
  <c r="F1563" i="156"/>
  <c r="F1636" i="156"/>
  <c r="F1638" i="156"/>
  <c r="F1640" i="156"/>
  <c r="F1642" i="156"/>
  <c r="F1663" i="156"/>
  <c r="F1665" i="156"/>
  <c r="F1668" i="156"/>
  <c r="F1757" i="156"/>
  <c r="F1759" i="156"/>
  <c r="F1761" i="156"/>
  <c r="F1763" i="156"/>
  <c r="F1783" i="156"/>
  <c r="F1785" i="156"/>
  <c r="F1789" i="156"/>
  <c r="F1839" i="156"/>
  <c r="F1841" i="156"/>
  <c r="F1860" i="156"/>
  <c r="F1862" i="156"/>
  <c r="F1865" i="156"/>
  <c r="L1165" i="156"/>
  <c r="F1170" i="156"/>
  <c r="J1170" i="156"/>
  <c r="L1170" i="156" s="1"/>
  <c r="F1292" i="156"/>
  <c r="J1292" i="156"/>
  <c r="L1292" i="156" s="1"/>
  <c r="L1582" i="156"/>
  <c r="L1662" i="156"/>
  <c r="J1667" i="156"/>
  <c r="L1756" i="156"/>
  <c r="J1842" i="156"/>
  <c r="L1842" i="156" s="1"/>
  <c r="L1838" i="156"/>
  <c r="I248" i="37"/>
  <c r="I263" i="37"/>
  <c r="F1165" i="156"/>
  <c r="F1168" i="156"/>
  <c r="J1168" i="156"/>
  <c r="L1168" i="156" s="1"/>
  <c r="F1173" i="156"/>
  <c r="F1176" i="156"/>
  <c r="J1176" i="156"/>
  <c r="L1176" i="156" s="1"/>
  <c r="F1208" i="156"/>
  <c r="F1275" i="156"/>
  <c r="J1275" i="156"/>
  <c r="J1276" i="156" s="1"/>
  <c r="F1290" i="156"/>
  <c r="J1290" i="156"/>
  <c r="L1290" i="156" s="1"/>
  <c r="L1320" i="156"/>
  <c r="J1321" i="156"/>
  <c r="J1468" i="156" s="1"/>
  <c r="F1556" i="156"/>
  <c r="F1558" i="156"/>
  <c r="F1560" i="156"/>
  <c r="F1562" i="156"/>
  <c r="F1582" i="156"/>
  <c r="F1585" i="156"/>
  <c r="J1585" i="156"/>
  <c r="L1585" i="156" s="1"/>
  <c r="J1610" i="156"/>
  <c r="F1637" i="156"/>
  <c r="F1639" i="156"/>
  <c r="F1641" i="156"/>
  <c r="F1643" i="156"/>
  <c r="F1662" i="156"/>
  <c r="F1664" i="156"/>
  <c r="F1666" i="156"/>
  <c r="F1050" i="156"/>
  <c r="J1050" i="156"/>
  <c r="J1052" i="156" s="1"/>
  <c r="F1126" i="156"/>
  <c r="J1126" i="156"/>
  <c r="J1127" i="156" s="1"/>
  <c r="F1166" i="156"/>
  <c r="J1166" i="156"/>
  <c r="L1166" i="156" s="1"/>
  <c r="F1174" i="156"/>
  <c r="J1174" i="156"/>
  <c r="L1174" i="156" s="1"/>
  <c r="F1209" i="156"/>
  <c r="J1209" i="156"/>
  <c r="L1209" i="156" s="1"/>
  <c r="F1282" i="156"/>
  <c r="J1282" i="156"/>
  <c r="J1283" i="156" s="1"/>
  <c r="L1555" i="156"/>
  <c r="J1564" i="156"/>
  <c r="J1615" i="156" s="1"/>
  <c r="F1583" i="156"/>
  <c r="J1583" i="156"/>
  <c r="L1583" i="156" s="1"/>
  <c r="F1588" i="156"/>
  <c r="J1588" i="156"/>
  <c r="J1589" i="156" s="1"/>
  <c r="J1644" i="156"/>
  <c r="L1636" i="156"/>
  <c r="L1783" i="156"/>
  <c r="J1788" i="156"/>
  <c r="L1789" i="156"/>
  <c r="L1860" i="156"/>
  <c r="J1863" i="156"/>
  <c r="L1980" i="156"/>
  <c r="I294" i="156"/>
  <c r="J433" i="37"/>
  <c r="J243" i="37"/>
  <c r="H74" i="156"/>
  <c r="J135" i="37"/>
  <c r="J264" i="37"/>
  <c r="D230" i="37"/>
  <c r="D233" i="37"/>
  <c r="E235" i="37"/>
  <c r="D235" i="37"/>
  <c r="D237" i="37"/>
  <c r="D188" i="37"/>
  <c r="E191" i="37"/>
  <c r="D191" i="37"/>
  <c r="D229" i="37"/>
  <c r="D232" i="37"/>
  <c r="D234" i="37"/>
  <c r="D236" i="37"/>
  <c r="H44" i="46"/>
  <c r="F999" i="157"/>
  <c r="O1428" i="157"/>
  <c r="D1415" i="157"/>
  <c r="D358" i="37"/>
  <c r="F1341" i="157"/>
  <c r="E1418" i="157"/>
  <c r="E1415" i="157"/>
  <c r="F946" i="157"/>
  <c r="C316" i="37"/>
  <c r="E402" i="37"/>
  <c r="E406" i="37"/>
  <c r="F434" i="157"/>
  <c r="F505" i="157"/>
  <c r="E149" i="37"/>
  <c r="H1332" i="157"/>
  <c r="F1342" i="157"/>
  <c r="C397" i="37"/>
  <c r="E1409" i="157"/>
  <c r="E1412" i="157"/>
  <c r="J180" i="37"/>
  <c r="H846" i="157"/>
  <c r="D45" i="37"/>
  <c r="D48" i="37"/>
  <c r="D75" i="37"/>
  <c r="E277" i="37"/>
  <c r="F945" i="157"/>
  <c r="C358" i="37"/>
  <c r="D397" i="37"/>
  <c r="F440" i="157"/>
  <c r="E80" i="37"/>
  <c r="J71" i="37"/>
  <c r="J163" i="37"/>
  <c r="K1429" i="157"/>
  <c r="J157" i="37"/>
  <c r="J327" i="37"/>
  <c r="J369" i="37"/>
  <c r="J396" i="37"/>
  <c r="J178" i="37"/>
  <c r="J140" i="37"/>
  <c r="J411" i="37"/>
  <c r="H847" i="156"/>
  <c r="H1212" i="156"/>
  <c r="H35" i="156"/>
  <c r="K333" i="156"/>
  <c r="H769" i="156"/>
  <c r="K78" i="156"/>
  <c r="H602" i="156"/>
  <c r="H1177" i="156"/>
  <c r="H466" i="156"/>
  <c r="H724" i="156"/>
  <c r="H1293" i="156"/>
  <c r="H119" i="156"/>
  <c r="H459" i="156"/>
  <c r="K1669" i="156"/>
  <c r="J248" i="37"/>
  <c r="H217" i="156"/>
  <c r="K1492" i="156"/>
  <c r="K1521" i="156"/>
  <c r="K1867" i="156"/>
  <c r="J432" i="37"/>
  <c r="H91" i="156"/>
  <c r="H486" i="156"/>
  <c r="J263" i="37"/>
  <c r="H675" i="156"/>
  <c r="C337" i="37"/>
  <c r="C339" i="37"/>
  <c r="C341" i="37"/>
  <c r="C343" i="37"/>
  <c r="C351" i="37"/>
  <c r="D337" i="37"/>
  <c r="D348" i="37"/>
  <c r="C99" i="37"/>
  <c r="C389" i="37"/>
  <c r="C376" i="37"/>
  <c r="C379" i="37"/>
  <c r="C326" i="37"/>
  <c r="D316" i="37"/>
  <c r="C290" i="37"/>
  <c r="D1429" i="157"/>
  <c r="C305" i="37"/>
  <c r="D291" i="37"/>
  <c r="D1413" i="157"/>
  <c r="C269" i="37"/>
  <c r="E1417" i="157"/>
  <c r="C207" i="37"/>
  <c r="E1414" i="157"/>
  <c r="E1413" i="157"/>
  <c r="E1419" i="157"/>
  <c r="D1420" i="157"/>
  <c r="C140" i="37"/>
  <c r="D1431" i="157"/>
  <c r="E1429" i="157"/>
  <c r="E1451" i="157"/>
  <c r="C75" i="37"/>
  <c r="D553" i="157"/>
  <c r="F430" i="157"/>
  <c r="E543" i="157"/>
  <c r="C49" i="37"/>
  <c r="D541" i="157"/>
  <c r="D544" i="157"/>
  <c r="D52" i="37"/>
  <c r="D46" i="37"/>
  <c r="D51" i="37"/>
  <c r="E541" i="157"/>
  <c r="E544" i="157"/>
  <c r="C52" i="37"/>
  <c r="H413" i="37"/>
  <c r="H269" i="37"/>
  <c r="H163" i="37"/>
  <c r="H157" i="37"/>
  <c r="H140" i="37"/>
  <c r="H223" i="37"/>
  <c r="H396" i="37"/>
  <c r="H375" i="37"/>
  <c r="H354" i="37"/>
  <c r="H178" i="37"/>
  <c r="H158" i="37"/>
  <c r="H306" i="37"/>
  <c r="H290" i="37"/>
  <c r="E1010" i="157"/>
  <c r="E1034" i="157" s="1"/>
  <c r="H392" i="37"/>
  <c r="H390" i="37"/>
  <c r="O1431" i="157"/>
  <c r="O1459" i="157" s="1"/>
  <c r="H370" i="37"/>
  <c r="O1415" i="157"/>
  <c r="O1443" i="157" s="1"/>
  <c r="O1411" i="157"/>
  <c r="O1407" i="157"/>
  <c r="O1454" i="157"/>
  <c r="O554" i="157"/>
  <c r="H560" i="156"/>
  <c r="H107" i="156"/>
  <c r="E195" i="37"/>
  <c r="F1922" i="156"/>
  <c r="E812" i="156"/>
  <c r="E192" i="37"/>
  <c r="E783" i="156"/>
  <c r="E790" i="156" s="1"/>
  <c r="F772" i="156"/>
  <c r="D249" i="37"/>
  <c r="D120" i="37"/>
  <c r="F1401" i="156"/>
  <c r="D263" i="37"/>
  <c r="E254" i="37"/>
  <c r="F705" i="156"/>
  <c r="F724" i="156"/>
  <c r="F850" i="156"/>
  <c r="E755" i="156"/>
  <c r="D1516" i="156"/>
  <c r="E1690" i="156"/>
  <c r="E1749" i="156" s="1"/>
  <c r="F360" i="156"/>
  <c r="F1331" i="156"/>
  <c r="E835" i="156"/>
  <c r="D189" i="37"/>
  <c r="D252" i="37"/>
  <c r="E255" i="37"/>
  <c r="E424" i="37"/>
  <c r="F1296" i="156"/>
  <c r="E1867" i="156"/>
  <c r="F957" i="156"/>
  <c r="F981" i="156"/>
  <c r="D421" i="37"/>
  <c r="D227" i="37"/>
  <c r="D231" i="37"/>
  <c r="E2082" i="156"/>
  <c r="E2078" i="156"/>
  <c r="E2076" i="156"/>
  <c r="F1431" i="156"/>
  <c r="D1363" i="156"/>
  <c r="E1487" i="156"/>
  <c r="E1521" i="156"/>
  <c r="D1045" i="156"/>
  <c r="F1045" i="156" s="1"/>
  <c r="D1020" i="156"/>
  <c r="F1020" i="156" s="1"/>
  <c r="F996" i="156"/>
  <c r="D992" i="156"/>
  <c r="F992" i="156" s="1"/>
  <c r="F946" i="156"/>
  <c r="F873" i="156"/>
  <c r="F789" i="156"/>
  <c r="E1155" i="156"/>
  <c r="E721" i="156"/>
  <c r="E1137" i="156"/>
  <c r="F637" i="156"/>
  <c r="D22" i="37"/>
  <c r="E1509" i="156"/>
  <c r="E561" i="156"/>
  <c r="D459" i="156"/>
  <c r="D345" i="156"/>
  <c r="D310" i="156"/>
  <c r="F310" i="156" s="1"/>
  <c r="D306" i="156"/>
  <c r="D340" i="156"/>
  <c r="F340" i="156" s="1"/>
  <c r="D287" i="156"/>
  <c r="F287" i="156" s="1"/>
  <c r="D339" i="156"/>
  <c r="C445" i="37" s="1"/>
  <c r="D217" i="156"/>
  <c r="F217" i="156" s="1"/>
  <c r="E347" i="156"/>
  <c r="D451" i="37"/>
  <c r="E536" i="156"/>
  <c r="E337" i="156"/>
  <c r="D461" i="37"/>
  <c r="E333" i="156"/>
  <c r="E662" i="156"/>
  <c r="F1112" i="156"/>
  <c r="E1203" i="156"/>
  <c r="E1539" i="156"/>
  <c r="F1597" i="156"/>
  <c r="C249" i="37"/>
  <c r="E306" i="156"/>
  <c r="E329" i="156"/>
  <c r="E478" i="156"/>
  <c r="H1242" i="156"/>
  <c r="E1516" i="156"/>
  <c r="E1518" i="156"/>
  <c r="C189" i="37"/>
  <c r="F1677" i="156"/>
  <c r="E1512" i="156"/>
  <c r="E1515" i="156"/>
  <c r="E1669" i="156"/>
  <c r="E1752" i="156" s="1"/>
  <c r="E1792" i="156"/>
  <c r="E1580" i="156"/>
  <c r="E1629" i="156" s="1"/>
  <c r="AB536" i="156"/>
  <c r="AB539" i="156"/>
  <c r="AB540" i="156"/>
  <c r="AB541" i="156"/>
  <c r="AB507" i="156"/>
  <c r="AB530" i="156" s="1"/>
  <c r="AB508" i="156"/>
  <c r="AB509" i="156"/>
  <c r="AB510" i="156"/>
  <c r="AB533" i="156" s="1"/>
  <c r="AB535" i="156"/>
  <c r="AB1150" i="156"/>
  <c r="AB1156" i="156"/>
  <c r="AB1161" i="156"/>
  <c r="AB1468" i="156"/>
  <c r="AB1498" i="156" s="1"/>
  <c r="AB1469" i="156"/>
  <c r="AB1499" i="156" s="1"/>
  <c r="AB1470" i="156"/>
  <c r="AB1509" i="156"/>
  <c r="AB1487" i="156"/>
  <c r="AB1488" i="156"/>
  <c r="AB1511" i="156"/>
  <c r="AB1517" i="156"/>
  <c r="AB2054" i="156"/>
  <c r="AB2057" i="156"/>
  <c r="AB2090" i="156"/>
  <c r="AB2099" i="156"/>
  <c r="AB2103" i="156"/>
  <c r="AB1965" i="156"/>
  <c r="AB1966" i="156"/>
  <c r="AB1967" i="156"/>
  <c r="AB1968" i="156"/>
  <c r="AB1969" i="156"/>
  <c r="AB1970" i="156"/>
  <c r="AB1971" i="156"/>
  <c r="AB1972" i="156"/>
  <c r="AB1973" i="156"/>
  <c r="AB1974" i="156"/>
  <c r="AB1976" i="156"/>
  <c r="AB1977" i="156"/>
  <c r="AB1612" i="156"/>
  <c r="AB2066" i="156"/>
  <c r="L200" i="37" l="1"/>
  <c r="N483" i="156"/>
  <c r="M486" i="156"/>
  <c r="N486" i="156" s="1"/>
  <c r="L1206" i="156"/>
  <c r="J1212" i="156"/>
  <c r="N358" i="156"/>
  <c r="M360" i="156"/>
  <c r="L108" i="156"/>
  <c r="D505" i="156"/>
  <c r="D528" i="156" s="1"/>
  <c r="D502" i="156"/>
  <c r="D547" i="156"/>
  <c r="F342" i="156"/>
  <c r="D536" i="156"/>
  <c r="D539" i="156"/>
  <c r="N424" i="156"/>
  <c r="M426" i="156"/>
  <c r="N426" i="156" s="1"/>
  <c r="N108" i="156"/>
  <c r="H108" i="156"/>
  <c r="D441" i="37"/>
  <c r="E364" i="37"/>
  <c r="G98" i="37"/>
  <c r="G113" i="37"/>
  <c r="E370" i="37"/>
  <c r="N429" i="37"/>
  <c r="O1437" i="157"/>
  <c r="D56" i="37"/>
  <c r="D55" i="37"/>
  <c r="D487" i="37" s="1"/>
  <c r="G206" i="37"/>
  <c r="E324" i="37"/>
  <c r="G92" i="37"/>
  <c r="E372" i="37"/>
  <c r="E325" i="37"/>
  <c r="D65" i="37"/>
  <c r="O1440" i="157"/>
  <c r="E328" i="37"/>
  <c r="E367" i="37"/>
  <c r="N428" i="37"/>
  <c r="G375" i="37"/>
  <c r="E330" i="37"/>
  <c r="E366" i="37"/>
  <c r="G284" i="37"/>
  <c r="C30" i="37"/>
  <c r="C492" i="37" s="1"/>
  <c r="D464" i="37"/>
  <c r="AB2079" i="156"/>
  <c r="D29" i="37"/>
  <c r="D491" i="37" s="1"/>
  <c r="D32" i="37"/>
  <c r="D26" i="37"/>
  <c r="D30" i="37"/>
  <c r="D492" i="37" s="1"/>
  <c r="D23" i="37"/>
  <c r="E1527" i="156"/>
  <c r="H1904" i="156"/>
  <c r="L119" i="37"/>
  <c r="D452" i="37"/>
  <c r="AB1543" i="156"/>
  <c r="AB2104" i="156" s="1"/>
  <c r="AB1544" i="156"/>
  <c r="AB2105" i="156" s="1"/>
  <c r="E346" i="37"/>
  <c r="E345" i="37"/>
  <c r="E333" i="37"/>
  <c r="E349" i="37"/>
  <c r="E115" i="37"/>
  <c r="E116" i="37"/>
  <c r="E113" i="37"/>
  <c r="E111" i="37"/>
  <c r="E110" i="37"/>
  <c r="E114" i="37"/>
  <c r="E224" i="37"/>
  <c r="E409" i="37"/>
  <c r="E71" i="37"/>
  <c r="E83" i="37"/>
  <c r="E89" i="37"/>
  <c r="E300" i="37"/>
  <c r="E303" i="37"/>
  <c r="E173" i="37"/>
  <c r="E175" i="37"/>
  <c r="E284" i="37"/>
  <c r="E387" i="37"/>
  <c r="E281" i="37"/>
  <c r="E216" i="37"/>
  <c r="E219" i="37"/>
  <c r="E396" i="37"/>
  <c r="E411" i="37"/>
  <c r="E93" i="37"/>
  <c r="E87" i="37"/>
  <c r="E302" i="37"/>
  <c r="E151" i="37"/>
  <c r="E154" i="37"/>
  <c r="E153" i="37"/>
  <c r="E163" i="37"/>
  <c r="E178" i="37"/>
  <c r="E285" i="37"/>
  <c r="E391" i="37"/>
  <c r="C428" i="37"/>
  <c r="E181" i="37"/>
  <c r="E90" i="37"/>
  <c r="C59" i="37"/>
  <c r="C56" i="37"/>
  <c r="E384" i="37"/>
  <c r="E81" i="37"/>
  <c r="E306" i="37"/>
  <c r="E158" i="37"/>
  <c r="E176" i="37"/>
  <c r="E179" i="37"/>
  <c r="E287" i="37"/>
  <c r="E393" i="37"/>
  <c r="C67" i="37"/>
  <c r="E385" i="37"/>
  <c r="E282" i="37"/>
  <c r="E206" i="37"/>
  <c r="E218" i="37"/>
  <c r="E414" i="37"/>
  <c r="E84" i="37"/>
  <c r="E92" i="37"/>
  <c r="E309" i="37"/>
  <c r="E160" i="37"/>
  <c r="E388" i="37"/>
  <c r="E155" i="37"/>
  <c r="E43" i="37"/>
  <c r="C304" i="37"/>
  <c r="C384" i="37"/>
  <c r="C13" i="37"/>
  <c r="E435" i="37"/>
  <c r="F1633" i="156"/>
  <c r="E433" i="37"/>
  <c r="C12" i="37"/>
  <c r="F1627" i="156"/>
  <c r="F1628" i="156"/>
  <c r="F1625" i="156"/>
  <c r="F1631" i="156"/>
  <c r="E261" i="37"/>
  <c r="E245" i="37"/>
  <c r="K264" i="37"/>
  <c r="F320" i="156"/>
  <c r="E201" i="37"/>
  <c r="E266" i="37"/>
  <c r="F546" i="156"/>
  <c r="L400" i="156"/>
  <c r="L396" i="156"/>
  <c r="L398" i="156"/>
  <c r="L395" i="156"/>
  <c r="L402" i="156"/>
  <c r="L214" i="156"/>
  <c r="L213" i="156"/>
  <c r="L212" i="156"/>
  <c r="L215" i="156"/>
  <c r="L216" i="156"/>
  <c r="L158" i="156"/>
  <c r="L160" i="156"/>
  <c r="L162" i="156"/>
  <c r="L156" i="156"/>
  <c r="L166" i="156"/>
  <c r="L164" i="156"/>
  <c r="L115" i="156"/>
  <c r="L114" i="156"/>
  <c r="L117" i="156"/>
  <c r="L118" i="156"/>
  <c r="L116" i="156"/>
  <c r="L91" i="156"/>
  <c r="L70" i="156"/>
  <c r="L72" i="156"/>
  <c r="L66" i="156"/>
  <c r="L68" i="156"/>
  <c r="L35" i="156"/>
  <c r="N561" i="156"/>
  <c r="N552" i="157"/>
  <c r="N530" i="157"/>
  <c r="J242" i="37"/>
  <c r="J227" i="37"/>
  <c r="N1590" i="156"/>
  <c r="N1630" i="156"/>
  <c r="K1498" i="156"/>
  <c r="N1750" i="156"/>
  <c r="F555" i="157"/>
  <c r="D1459" i="157"/>
  <c r="D1416" i="157"/>
  <c r="F1416" i="157" s="1"/>
  <c r="F442" i="157"/>
  <c r="J294" i="156"/>
  <c r="L294" i="156" s="1"/>
  <c r="D438" i="157"/>
  <c r="O1439" i="157"/>
  <c r="H1466" i="156"/>
  <c r="J335" i="156"/>
  <c r="L335" i="156" s="1"/>
  <c r="O1441" i="157"/>
  <c r="O1456" i="157"/>
  <c r="D1451" i="157"/>
  <c r="F1451" i="157" s="1"/>
  <c r="F547" i="157"/>
  <c r="L1468" i="156"/>
  <c r="H1468" i="156"/>
  <c r="C137" i="37"/>
  <c r="F502" i="156"/>
  <c r="D1466" i="156"/>
  <c r="F1466" i="156" s="1"/>
  <c r="N1177" i="156"/>
  <c r="M1466" i="156"/>
  <c r="N360" i="156"/>
  <c r="N553" i="157"/>
  <c r="J134" i="37"/>
  <c r="M818" i="156"/>
  <c r="N818" i="156" s="1"/>
  <c r="N1734" i="156"/>
  <c r="M528" i="156"/>
  <c r="N1498" i="156"/>
  <c r="M605" i="156"/>
  <c r="N605" i="156" s="1"/>
  <c r="N604" i="156"/>
  <c r="N1615" i="156"/>
  <c r="N1282" i="156"/>
  <c r="M1283" i="156"/>
  <c r="N1283" i="156" s="1"/>
  <c r="N994" i="156"/>
  <c r="M995" i="156"/>
  <c r="N995" i="156" s="1"/>
  <c r="N838" i="156"/>
  <c r="M839" i="156"/>
  <c r="N839" i="156" s="1"/>
  <c r="N1564" i="156"/>
  <c r="N973" i="156"/>
  <c r="M974" i="156"/>
  <c r="N974" i="156" s="1"/>
  <c r="M1053" i="156"/>
  <c r="N1053" i="156" s="1"/>
  <c r="N1050" i="156"/>
  <c r="M1052" i="156"/>
  <c r="N1052" i="156" s="1"/>
  <c r="N1275" i="156"/>
  <c r="M1276" i="156"/>
  <c r="N1276" i="156" s="1"/>
  <c r="N505" i="156"/>
  <c r="G817" i="156"/>
  <c r="I818" i="156"/>
  <c r="I1128" i="156"/>
  <c r="G1128" i="156" s="1"/>
  <c r="N1644" i="156"/>
  <c r="N1468" i="156"/>
  <c r="M794" i="156"/>
  <c r="N794" i="156" s="1"/>
  <c r="N793" i="156"/>
  <c r="N1126" i="156"/>
  <c r="M1127" i="156"/>
  <c r="N1127" i="156" s="1"/>
  <c r="N949" i="156"/>
  <c r="M950" i="156"/>
  <c r="N950" i="156" s="1"/>
  <c r="N74" i="156"/>
  <c r="N1321" i="156"/>
  <c r="M144" i="156"/>
  <c r="N144" i="156" s="1"/>
  <c r="N143" i="156"/>
  <c r="M694" i="156"/>
  <c r="N694" i="156" s="1"/>
  <c r="N693" i="156"/>
  <c r="M879" i="156"/>
  <c r="N879" i="156" s="1"/>
  <c r="N876" i="156"/>
  <c r="I1284" i="156"/>
  <c r="G1284" i="156" s="1"/>
  <c r="I1491" i="156"/>
  <c r="L1241" i="156"/>
  <c r="J1242" i="156"/>
  <c r="L1242" i="156" s="1"/>
  <c r="L1096" i="156"/>
  <c r="J1097" i="156"/>
  <c r="L1097" i="156" s="1"/>
  <c r="L995" i="156"/>
  <c r="J996" i="156"/>
  <c r="L996" i="156" s="1"/>
  <c r="L839" i="156"/>
  <c r="J840" i="156"/>
  <c r="L840" i="156" s="1"/>
  <c r="L974" i="156"/>
  <c r="J975" i="156"/>
  <c r="L975" i="156" s="1"/>
  <c r="J1284" i="156"/>
  <c r="L1283" i="156"/>
  <c r="J1128" i="156"/>
  <c r="L1128" i="156" s="1"/>
  <c r="L1127" i="156"/>
  <c r="L1276" i="156"/>
  <c r="J1277" i="156"/>
  <c r="L1277" i="156" s="1"/>
  <c r="L1074" i="156"/>
  <c r="J1075" i="156"/>
  <c r="L1075" i="156" s="1"/>
  <c r="J951" i="156"/>
  <c r="L951" i="156" s="1"/>
  <c r="L950" i="156"/>
  <c r="D1159" i="156"/>
  <c r="F1159" i="156" s="1"/>
  <c r="L1052" i="156"/>
  <c r="J1053" i="156"/>
  <c r="L1053" i="156" s="1"/>
  <c r="I352" i="156"/>
  <c r="J695" i="156"/>
  <c r="L695" i="156" s="1"/>
  <c r="L694" i="156"/>
  <c r="J762" i="156"/>
  <c r="L762" i="156" s="1"/>
  <c r="L761" i="156"/>
  <c r="J817" i="156"/>
  <c r="J795" i="156"/>
  <c r="L795" i="156" s="1"/>
  <c r="L794" i="156"/>
  <c r="J520" i="156"/>
  <c r="J419" i="156"/>
  <c r="L418" i="156"/>
  <c r="J378" i="156"/>
  <c r="L378" i="156" s="1"/>
  <c r="L377" i="156"/>
  <c r="F878" i="156"/>
  <c r="F879" i="156"/>
  <c r="M378" i="156"/>
  <c r="N378" i="156" s="1"/>
  <c r="M817" i="156"/>
  <c r="N817" i="156" s="1"/>
  <c r="J293" i="156"/>
  <c r="M293" i="156"/>
  <c r="N293" i="156" s="1"/>
  <c r="F243" i="156"/>
  <c r="D352" i="156"/>
  <c r="M546" i="156"/>
  <c r="M351" i="156"/>
  <c r="C465" i="37"/>
  <c r="C498" i="37" s="1"/>
  <c r="E498" i="37" s="1"/>
  <c r="M134" i="37"/>
  <c r="K2081" i="156"/>
  <c r="J200" i="37"/>
  <c r="H1734" i="156"/>
  <c r="J546" i="156"/>
  <c r="J351" i="156"/>
  <c r="G351" i="156" s="1"/>
  <c r="C135" i="37"/>
  <c r="L241" i="156"/>
  <c r="D78" i="156"/>
  <c r="F78" i="156" s="1"/>
  <c r="D350" i="156"/>
  <c r="D544" i="156" s="1"/>
  <c r="M78" i="156"/>
  <c r="N78" i="156" s="1"/>
  <c r="J64" i="37"/>
  <c r="J42" i="37"/>
  <c r="D1511" i="156"/>
  <c r="N1667" i="156"/>
  <c r="J184" i="37"/>
  <c r="M243" i="156"/>
  <c r="N243" i="156" s="1"/>
  <c r="M695" i="156"/>
  <c r="N695" i="156" s="1"/>
  <c r="M294" i="156"/>
  <c r="N294" i="156" s="1"/>
  <c r="K1752" i="156"/>
  <c r="K1632" i="156"/>
  <c r="M878" i="156"/>
  <c r="N878" i="156" s="1"/>
  <c r="K1921" i="156"/>
  <c r="M1212" i="156"/>
  <c r="N1212" i="156" s="1"/>
  <c r="K545" i="156"/>
  <c r="M1765" i="156"/>
  <c r="N1756" i="156"/>
  <c r="M1791" i="156"/>
  <c r="N1791" i="156" s="1"/>
  <c r="N1790" i="156"/>
  <c r="M1866" i="156"/>
  <c r="N1866" i="156" s="1"/>
  <c r="M405" i="156"/>
  <c r="N405" i="156" s="1"/>
  <c r="M728" i="156"/>
  <c r="N728" i="156" s="1"/>
  <c r="M1216" i="156"/>
  <c r="N1216" i="156" s="1"/>
  <c r="M1788" i="156"/>
  <c r="N1783" i="156"/>
  <c r="C132" i="37"/>
  <c r="C129" i="37"/>
  <c r="F149" i="156"/>
  <c r="J878" i="156"/>
  <c r="J243" i="156"/>
  <c r="H521" i="156"/>
  <c r="E102" i="37"/>
  <c r="F1414" i="157"/>
  <c r="D1419" i="157"/>
  <c r="F1419" i="157" s="1"/>
  <c r="O1438" i="157"/>
  <c r="C313" i="37"/>
  <c r="E318" i="37"/>
  <c r="O931" i="157"/>
  <c r="L949" i="157"/>
  <c r="E279" i="37"/>
  <c r="D1417" i="157"/>
  <c r="F1417" i="157" s="1"/>
  <c r="H284" i="37"/>
  <c r="F862" i="157"/>
  <c r="O1436" i="157"/>
  <c r="C180" i="37"/>
  <c r="J65" i="37"/>
  <c r="H553" i="157"/>
  <c r="O1444" i="157"/>
  <c r="O1445" i="157"/>
  <c r="O1442" i="157"/>
  <c r="O1455" i="157"/>
  <c r="F1423" i="157"/>
  <c r="H1278" i="157"/>
  <c r="F1164" i="157"/>
  <c r="O1457" i="157"/>
  <c r="O1434" i="157"/>
  <c r="F1150" i="157"/>
  <c r="O529" i="157"/>
  <c r="I370" i="37"/>
  <c r="D1443" i="157"/>
  <c r="H439" i="157"/>
  <c r="H221" i="37"/>
  <c r="F1349" i="157"/>
  <c r="D530" i="157"/>
  <c r="F524" i="157"/>
  <c r="D329" i="37"/>
  <c r="H1149" i="157"/>
  <c r="F1149" i="157"/>
  <c r="E145" i="37"/>
  <c r="F519" i="157"/>
  <c r="F1420" i="157"/>
  <c r="C220" i="37"/>
  <c r="C291" i="37"/>
  <c r="D355" i="37"/>
  <c r="O1449" i="157"/>
  <c r="F1415" i="157"/>
  <c r="D1918" i="156"/>
  <c r="C131" i="37"/>
  <c r="E1921" i="156"/>
  <c r="M1867" i="156"/>
  <c r="N1867" i="156" s="1"/>
  <c r="J1867" i="156"/>
  <c r="L1867" i="156" s="1"/>
  <c r="J1919" i="156"/>
  <c r="F1842" i="156"/>
  <c r="D1904" i="156"/>
  <c r="L1866" i="156"/>
  <c r="J1920" i="156"/>
  <c r="D1921" i="156"/>
  <c r="D1919" i="156"/>
  <c r="G1866" i="156"/>
  <c r="I1920" i="156"/>
  <c r="J1904" i="156"/>
  <c r="H1867" i="156"/>
  <c r="G1791" i="156"/>
  <c r="I1792" i="156"/>
  <c r="L1791" i="156"/>
  <c r="J1792" i="156"/>
  <c r="L1792" i="156" s="1"/>
  <c r="D1750" i="156"/>
  <c r="J1750" i="156"/>
  <c r="J1631" i="156"/>
  <c r="F1586" i="156"/>
  <c r="F1630" i="156" s="1"/>
  <c r="D1630" i="156"/>
  <c r="E125" i="37"/>
  <c r="F1734" i="156"/>
  <c r="D1615" i="156"/>
  <c r="L1589" i="156"/>
  <c r="D1590" i="156"/>
  <c r="D1632" i="156" s="1"/>
  <c r="E1492" i="156"/>
  <c r="J35" i="37"/>
  <c r="D35" i="37"/>
  <c r="E1549" i="156"/>
  <c r="M352" i="156"/>
  <c r="E1160" i="156"/>
  <c r="E185" i="37"/>
  <c r="M606" i="156"/>
  <c r="N606" i="156" s="1"/>
  <c r="D1487" i="156"/>
  <c r="F1487" i="156" s="1"/>
  <c r="F669" i="156"/>
  <c r="E194" i="37"/>
  <c r="AB1523" i="156"/>
  <c r="K1520" i="156"/>
  <c r="K1160" i="156"/>
  <c r="M1158" i="156"/>
  <c r="N1158" i="156" s="1"/>
  <c r="M1137" i="156"/>
  <c r="N1137" i="156" s="1"/>
  <c r="L556" i="156"/>
  <c r="N1466" i="156"/>
  <c r="F560" i="156"/>
  <c r="D1158" i="156"/>
  <c r="M1277" i="156"/>
  <c r="N1277" i="156" s="1"/>
  <c r="D1217" i="156"/>
  <c r="D1492" i="156" s="1"/>
  <c r="D1490" i="156"/>
  <c r="F1490" i="156" s="1"/>
  <c r="F1309" i="156"/>
  <c r="D1315" i="156"/>
  <c r="F1315" i="156" s="1"/>
  <c r="F1177" i="156"/>
  <c r="G1212" i="156"/>
  <c r="I1490" i="156"/>
  <c r="E257" i="37"/>
  <c r="F1212" i="156"/>
  <c r="AB1500" i="156"/>
  <c r="F1224" i="156"/>
  <c r="E233" i="37"/>
  <c r="F329" i="156"/>
  <c r="E236" i="37"/>
  <c r="L1214" i="156"/>
  <c r="J1216" i="156"/>
  <c r="I1217" i="156"/>
  <c r="G1217" i="156" s="1"/>
  <c r="E234" i="37"/>
  <c r="F721" i="156"/>
  <c r="E425" i="37"/>
  <c r="F336" i="156"/>
  <c r="L726" i="156"/>
  <c r="J728" i="156"/>
  <c r="G728" i="156"/>
  <c r="AB2093" i="156"/>
  <c r="F835" i="156"/>
  <c r="D2082" i="156"/>
  <c r="F2082" i="156" s="1"/>
  <c r="F1863" i="156"/>
  <c r="F1788" i="156"/>
  <c r="F1917" i="156"/>
  <c r="H528" i="156"/>
  <c r="C431" i="37"/>
  <c r="D2076" i="156"/>
  <c r="F2076" i="156" s="1"/>
  <c r="D478" i="156"/>
  <c r="D515" i="156" s="1"/>
  <c r="F506" i="156"/>
  <c r="H505" i="156"/>
  <c r="F414" i="156"/>
  <c r="E515" i="156"/>
  <c r="M419" i="156"/>
  <c r="N419" i="156" s="1"/>
  <c r="M333" i="156"/>
  <c r="F385" i="156"/>
  <c r="G405" i="156"/>
  <c r="F405" i="156"/>
  <c r="D135" i="156"/>
  <c r="D140" i="156" s="1"/>
  <c r="F1748" i="156"/>
  <c r="M244" i="156"/>
  <c r="N244" i="156" s="1"/>
  <c r="F341" i="156"/>
  <c r="J405" i="156"/>
  <c r="E140" i="156"/>
  <c r="F283" i="156"/>
  <c r="D288" i="156"/>
  <c r="F288" i="156" s="1"/>
  <c r="J149" i="156"/>
  <c r="J150" i="156" s="1"/>
  <c r="H150" i="156" s="1"/>
  <c r="M149" i="156"/>
  <c r="N149" i="156" s="1"/>
  <c r="L204" i="156"/>
  <c r="J205" i="156"/>
  <c r="J206" i="156" s="1"/>
  <c r="D1518" i="156"/>
  <c r="C432" i="37"/>
  <c r="H1137" i="156"/>
  <c r="D1551" i="156"/>
  <c r="F1551" i="156" s="1"/>
  <c r="F74" i="156"/>
  <c r="C418" i="37"/>
  <c r="C421" i="37"/>
  <c r="F1081" i="156"/>
  <c r="F2054" i="156"/>
  <c r="E193" i="37"/>
  <c r="F1914" i="156"/>
  <c r="L147" i="156"/>
  <c r="F1753" i="156"/>
  <c r="F107" i="156"/>
  <c r="F263" i="37"/>
  <c r="C451" i="37"/>
  <c r="D2084" i="156"/>
  <c r="F2084" i="156" s="1"/>
  <c r="E426" i="37"/>
  <c r="E258" i="37"/>
  <c r="F108" i="156"/>
  <c r="F1321" i="156"/>
  <c r="L143" i="156"/>
  <c r="F755" i="156"/>
  <c r="C123" i="37"/>
  <c r="F1369" i="156"/>
  <c r="D1580" i="156"/>
  <c r="F1580" i="156" s="1"/>
  <c r="F1667" i="156"/>
  <c r="C417" i="37"/>
  <c r="H502" i="156"/>
  <c r="G149" i="156"/>
  <c r="E2081" i="156"/>
  <c r="D434" i="37"/>
  <c r="C435" i="37"/>
  <c r="F1980" i="156"/>
  <c r="C228" i="37"/>
  <c r="F812" i="156"/>
  <c r="F1070" i="156"/>
  <c r="F1059" i="156"/>
  <c r="D1515" i="156"/>
  <c r="F602" i="156"/>
  <c r="F294" i="156"/>
  <c r="F606" i="156"/>
  <c r="L107" i="156"/>
  <c r="E454" i="37"/>
  <c r="F1916" i="156"/>
  <c r="F328" i="156"/>
  <c r="D2079" i="156"/>
  <c r="F2079" i="156" s="1"/>
  <c r="D2078" i="156"/>
  <c r="F2078" i="156" s="1"/>
  <c r="F907" i="156"/>
  <c r="E1151" i="156"/>
  <c r="F1181" i="156"/>
  <c r="E423" i="37"/>
  <c r="J769" i="156"/>
  <c r="L769" i="156" s="1"/>
  <c r="C252" i="37"/>
  <c r="C262" i="37"/>
  <c r="D1544" i="156"/>
  <c r="D2105" i="156" s="1"/>
  <c r="C231" i="37"/>
  <c r="F1247" i="156"/>
  <c r="F1644" i="156"/>
  <c r="J847" i="156"/>
  <c r="L847" i="156" s="1"/>
  <c r="E197" i="37"/>
  <c r="E243" i="37"/>
  <c r="E135" i="37"/>
  <c r="F1469" i="156"/>
  <c r="F2057" i="156"/>
  <c r="F521" i="156"/>
  <c r="AB2075" i="156"/>
  <c r="AB1592" i="156"/>
  <c r="AB1614" i="156" s="1"/>
  <c r="F265" i="37"/>
  <c r="L1667" i="156"/>
  <c r="H1020" i="157"/>
  <c r="F1293" i="157"/>
  <c r="J553" i="157"/>
  <c r="D1407" i="157"/>
  <c r="C177" i="37"/>
  <c r="C410" i="37"/>
  <c r="E99" i="37"/>
  <c r="I113" i="37"/>
  <c r="F44" i="46"/>
  <c r="C98" i="37"/>
  <c r="C112" i="37"/>
  <c r="J1586" i="156"/>
  <c r="F57" i="57"/>
  <c r="E339" i="37"/>
  <c r="F65" i="57"/>
  <c r="O1448" i="157"/>
  <c r="D552" i="157"/>
  <c r="I206" i="37"/>
  <c r="I71" i="37"/>
  <c r="C53" i="37"/>
  <c r="E379" i="37"/>
  <c r="D379" i="37"/>
  <c r="J392" i="37"/>
  <c r="H525" i="157"/>
  <c r="F525" i="157"/>
  <c r="E1428" i="157"/>
  <c r="D390" i="37"/>
  <c r="F1347" i="157"/>
  <c r="H411" i="37"/>
  <c r="D1428" i="157"/>
  <c r="E296" i="37"/>
  <c r="C296" i="37"/>
  <c r="D428" i="37"/>
  <c r="F794" i="157"/>
  <c r="C164" i="37"/>
  <c r="F1435" i="157"/>
  <c r="F1035" i="157"/>
  <c r="J390" i="37"/>
  <c r="H1347" i="157"/>
  <c r="L1347" i="157"/>
  <c r="F1426" i="157"/>
  <c r="O1447" i="157"/>
  <c r="D1453" i="157"/>
  <c r="C61" i="37"/>
  <c r="H180" i="37"/>
  <c r="D1442" i="157"/>
  <c r="C50" i="37"/>
  <c r="D1438" i="157"/>
  <c r="C46" i="37"/>
  <c r="D1454" i="157"/>
  <c r="C62" i="37"/>
  <c r="E167" i="37"/>
  <c r="D167" i="37"/>
  <c r="D1440" i="157"/>
  <c r="C48" i="37"/>
  <c r="E400" i="37"/>
  <c r="D400" i="37"/>
  <c r="F1425" i="157"/>
  <c r="D1452" i="157"/>
  <c r="E532" i="157"/>
  <c r="H369" i="37"/>
  <c r="E545" i="157"/>
  <c r="E50" i="37"/>
  <c r="D50" i="37"/>
  <c r="D1457" i="157"/>
  <c r="C65" i="37"/>
  <c r="D1430" i="157"/>
  <c r="C371" i="37"/>
  <c r="H1035" i="157"/>
  <c r="D1437" i="157"/>
  <c r="C45" i="37"/>
  <c r="C476" i="37" s="1"/>
  <c r="F729" i="157"/>
  <c r="I158" i="37"/>
  <c r="L747" i="157"/>
  <c r="J168" i="156"/>
  <c r="J1293" i="156"/>
  <c r="L1293" i="156" s="1"/>
  <c r="D1137" i="156"/>
  <c r="J333" i="37"/>
  <c r="J284" i="37"/>
  <c r="J115" i="37"/>
  <c r="J113" i="37"/>
  <c r="L59" i="46"/>
  <c r="D375" i="37"/>
  <c r="F1332" i="157"/>
  <c r="F58" i="46"/>
  <c r="D112" i="37"/>
  <c r="F1295" i="157"/>
  <c r="D354" i="37"/>
  <c r="F1278" i="157"/>
  <c r="E1407" i="157"/>
  <c r="D269" i="37"/>
  <c r="F933" i="157"/>
  <c r="H933" i="157"/>
  <c r="D159" i="37"/>
  <c r="F748" i="157"/>
  <c r="D157" i="37"/>
  <c r="F746" i="157"/>
  <c r="E294" i="37"/>
  <c r="D294" i="37"/>
  <c r="D290" i="37"/>
  <c r="F1020" i="157"/>
  <c r="D221" i="37"/>
  <c r="F861" i="157"/>
  <c r="H861" i="157"/>
  <c r="F527" i="157"/>
  <c r="F541" i="157"/>
  <c r="D53" i="37"/>
  <c r="E49" i="37"/>
  <c r="D49" i="37"/>
  <c r="I119" i="37"/>
  <c r="AB2082" i="156"/>
  <c r="F539" i="156"/>
  <c r="C458" i="37"/>
  <c r="D432" i="37"/>
  <c r="E248" i="37"/>
  <c r="D248" i="37"/>
  <c r="H1630" i="156"/>
  <c r="D134" i="37"/>
  <c r="L1644" i="156"/>
  <c r="L1788" i="156"/>
  <c r="L1863" i="156"/>
  <c r="L1564" i="156"/>
  <c r="J12" i="37"/>
  <c r="L1073" i="156"/>
  <c r="L949" i="156"/>
  <c r="J736" i="156"/>
  <c r="L736" i="156" s="1"/>
  <c r="L734" i="156"/>
  <c r="F2066" i="156"/>
  <c r="E1498" i="156"/>
  <c r="F1468" i="156"/>
  <c r="D442" i="37"/>
  <c r="F665" i="156"/>
  <c r="F171" i="156"/>
  <c r="AB2081" i="156"/>
  <c r="AB2076" i="156"/>
  <c r="AB1539" i="156"/>
  <c r="AB2100" i="156" s="1"/>
  <c r="AB529" i="156"/>
  <c r="D1155" i="156"/>
  <c r="F1155" i="156" s="1"/>
  <c r="D200" i="37"/>
  <c r="L1321" i="156"/>
  <c r="L1282" i="156"/>
  <c r="L1126" i="156"/>
  <c r="J1177" i="156"/>
  <c r="L1240" i="156"/>
  <c r="L838" i="156"/>
  <c r="L113" i="156"/>
  <c r="J119" i="156"/>
  <c r="L760" i="156"/>
  <c r="L604" i="156"/>
  <c r="J575" i="156"/>
  <c r="L575" i="156" s="1"/>
  <c r="L566" i="156"/>
  <c r="L200" i="156"/>
  <c r="L426" i="156"/>
  <c r="L424" i="156"/>
  <c r="L700" i="156"/>
  <c r="J702" i="156"/>
  <c r="L702" i="156" s="1"/>
  <c r="J637" i="156"/>
  <c r="L637" i="156" s="1"/>
  <c r="L558" i="156"/>
  <c r="J560" i="156"/>
  <c r="L417" i="156"/>
  <c r="L376" i="156"/>
  <c r="J74" i="156"/>
  <c r="E2088" i="156"/>
  <c r="D311" i="156"/>
  <c r="D417" i="37"/>
  <c r="I264" i="37"/>
  <c r="J1611" i="156"/>
  <c r="L1095" i="156"/>
  <c r="L994" i="156"/>
  <c r="L611" i="156"/>
  <c r="J618" i="156"/>
  <c r="L618" i="156" s="1"/>
  <c r="D137" i="37"/>
  <c r="D13" i="37"/>
  <c r="F1499" i="156"/>
  <c r="D38" i="37"/>
  <c r="F1523" i="156"/>
  <c r="J602" i="156"/>
  <c r="J606" i="156" s="1"/>
  <c r="AB1526" i="156"/>
  <c r="AB2087" i="156" s="1"/>
  <c r="D455" i="37"/>
  <c r="D242" i="37"/>
  <c r="D184" i="37"/>
  <c r="L1588" i="156"/>
  <c r="L1050" i="156"/>
  <c r="G1468" i="156"/>
  <c r="J1498" i="156"/>
  <c r="L1275" i="156"/>
  <c r="L793" i="156"/>
  <c r="L693" i="156"/>
  <c r="L483" i="156"/>
  <c r="L486" i="156"/>
  <c r="J239" i="156"/>
  <c r="L238" i="156"/>
  <c r="F1363" i="156"/>
  <c r="L973" i="156"/>
  <c r="L877" i="156"/>
  <c r="L674" i="156"/>
  <c r="J675" i="156"/>
  <c r="L675" i="156" s="1"/>
  <c r="L458" i="156"/>
  <c r="J459" i="156"/>
  <c r="J505" i="156" s="1"/>
  <c r="L464" i="156"/>
  <c r="L466" i="156"/>
  <c r="L358" i="156"/>
  <c r="L723" i="156"/>
  <c r="J724" i="156"/>
  <c r="J665" i="156"/>
  <c r="L664" i="156"/>
  <c r="L292" i="156"/>
  <c r="L211" i="156"/>
  <c r="J217" i="156"/>
  <c r="G1765" i="156"/>
  <c r="D132" i="37"/>
  <c r="E132" i="37"/>
  <c r="F299" i="156"/>
  <c r="D476" i="37"/>
  <c r="E128" i="37"/>
  <c r="D128" i="37"/>
  <c r="D483" i="37" s="1"/>
  <c r="D124" i="37"/>
  <c r="D479" i="37" s="1"/>
  <c r="D122" i="37"/>
  <c r="D477" i="37" s="1"/>
  <c r="D127" i="37"/>
  <c r="D482" i="37" s="1"/>
  <c r="E126" i="37"/>
  <c r="D126" i="37"/>
  <c r="D125" i="37"/>
  <c r="C441" i="37"/>
  <c r="F1010" i="157"/>
  <c r="E1448" i="157"/>
  <c r="F544" i="157"/>
  <c r="E1438" i="157"/>
  <c r="E46" i="37"/>
  <c r="E530" i="157"/>
  <c r="H417" i="157"/>
  <c r="E549" i="157"/>
  <c r="F436" i="157"/>
  <c r="F1459" i="157"/>
  <c r="H729" i="157"/>
  <c r="J371" i="37"/>
  <c r="H1293" i="157"/>
  <c r="E75" i="37"/>
  <c r="F1431" i="157"/>
  <c r="E358" i="37"/>
  <c r="F428" i="157"/>
  <c r="F553" i="157"/>
  <c r="E1411" i="157"/>
  <c r="E316" i="37"/>
  <c r="K1428" i="157"/>
  <c r="K1456" i="157" s="1"/>
  <c r="H1401" i="157"/>
  <c r="H793" i="157"/>
  <c r="E1440" i="157"/>
  <c r="F506" i="157"/>
  <c r="E1443" i="157"/>
  <c r="E1444" i="157"/>
  <c r="E52" i="37"/>
  <c r="E552" i="157"/>
  <c r="D543" i="157"/>
  <c r="E1457" i="157"/>
  <c r="F1429" i="157"/>
  <c r="F1413" i="157"/>
  <c r="D283" i="37"/>
  <c r="K1407" i="157"/>
  <c r="H1386" i="157"/>
  <c r="H1164" i="157"/>
  <c r="E1437" i="157"/>
  <c r="K1457" i="157"/>
  <c r="E550" i="157"/>
  <c r="H312" i="37"/>
  <c r="H808" i="157"/>
  <c r="H746" i="157"/>
  <c r="H623" i="157"/>
  <c r="L623" i="157"/>
  <c r="E397" i="37"/>
  <c r="F431" i="157"/>
  <c r="L1979" i="156"/>
  <c r="H1979" i="156"/>
  <c r="J119" i="37"/>
  <c r="H1919" i="156"/>
  <c r="K525" i="156"/>
  <c r="H333" i="156"/>
  <c r="D1526" i="156"/>
  <c r="J265" i="37"/>
  <c r="J434" i="37"/>
  <c r="H1158" i="156"/>
  <c r="J441" i="37"/>
  <c r="H1490" i="156"/>
  <c r="H2044" i="156"/>
  <c r="H2059" i="156"/>
  <c r="K248" i="37"/>
  <c r="G248" i="37"/>
  <c r="K1496" i="156"/>
  <c r="H1750" i="156"/>
  <c r="E337" i="37"/>
  <c r="H159" i="37"/>
  <c r="I530" i="157"/>
  <c r="I553" i="157"/>
  <c r="C368" i="37"/>
  <c r="D1441" i="157"/>
  <c r="D270" i="37"/>
  <c r="D1411" i="157"/>
  <c r="E1445" i="157"/>
  <c r="E1442" i="157"/>
  <c r="E1441" i="157"/>
  <c r="D1448" i="157"/>
  <c r="E1447" i="157"/>
  <c r="C156" i="37"/>
  <c r="C142" i="37"/>
  <c r="D142" i="37"/>
  <c r="D47" i="37"/>
  <c r="D554" i="157"/>
  <c r="D532" i="157"/>
  <c r="C47" i="37"/>
  <c r="I1429" i="157"/>
  <c r="D72" i="37"/>
  <c r="O1430" i="157"/>
  <c r="O1458" i="157" s="1"/>
  <c r="H307" i="37"/>
  <c r="H305" i="37"/>
  <c r="H371" i="37"/>
  <c r="I554" i="157"/>
  <c r="H329" i="37"/>
  <c r="O621" i="157"/>
  <c r="O1018" i="157"/>
  <c r="H327" i="37"/>
  <c r="H206" i="37"/>
  <c r="H92" i="37"/>
  <c r="H94" i="37"/>
  <c r="O1406" i="157"/>
  <c r="D34" i="37"/>
  <c r="D1512" i="156"/>
  <c r="F801" i="156"/>
  <c r="F1034" i="156"/>
  <c r="F345" i="156"/>
  <c r="E1544" i="156"/>
  <c r="E525" i="156"/>
  <c r="E541" i="156"/>
  <c r="F1647" i="156"/>
  <c r="E1543" i="156"/>
  <c r="F1242" i="156"/>
  <c r="E311" i="156"/>
  <c r="F306" i="156"/>
  <c r="D333" i="156"/>
  <c r="D525" i="156" s="1"/>
  <c r="E1537" i="156"/>
  <c r="E1517" i="156"/>
  <c r="F790" i="156"/>
  <c r="F248" i="156"/>
  <c r="E252" i="37"/>
  <c r="F824" i="156"/>
  <c r="F459" i="156"/>
  <c r="F339" i="156"/>
  <c r="F1979" i="156"/>
  <c r="F575" i="156"/>
  <c r="E1157" i="156"/>
  <c r="E529" i="156"/>
  <c r="E249" i="37"/>
  <c r="F783" i="156"/>
  <c r="E1858" i="156"/>
  <c r="F1845" i="156"/>
  <c r="F1792" i="156"/>
  <c r="E1496" i="156"/>
  <c r="D119" i="37"/>
  <c r="E1781" i="156"/>
  <c r="F1781" i="156" s="1"/>
  <c r="F1768" i="156"/>
  <c r="E189" i="37"/>
  <c r="E445" i="37"/>
  <c r="D186" i="37"/>
  <c r="E2112" i="156"/>
  <c r="E2100" i="156"/>
  <c r="D337" i="156"/>
  <c r="D529" i="156" s="1"/>
  <c r="D347" i="156"/>
  <c r="E1546" i="156"/>
  <c r="E2107" i="156" s="1"/>
  <c r="E1540" i="156"/>
  <c r="E1380" i="156"/>
  <c r="D1123" i="156"/>
  <c r="F1123" i="156" s="1"/>
  <c r="E343" i="156"/>
  <c r="D1749" i="156"/>
  <c r="C186" i="37"/>
  <c r="AB2065" i="156"/>
  <c r="AB1527" i="156"/>
  <c r="AB2088" i="156" s="1"/>
  <c r="AB531" i="156"/>
  <c r="AB2095" i="156"/>
  <c r="AB1545" i="156"/>
  <c r="AB2106" i="156" s="1"/>
  <c r="AB1518" i="156"/>
  <c r="AB1496" i="156"/>
  <c r="AB1537" i="156"/>
  <c r="AB548" i="156"/>
  <c r="AB542" i="156"/>
  <c r="AB1512" i="156"/>
  <c r="M1526" i="156" l="1"/>
  <c r="G227" i="37"/>
  <c r="G184" i="37"/>
  <c r="F547" i="156"/>
  <c r="D1527" i="156"/>
  <c r="D2088" i="156" s="1"/>
  <c r="C442" i="37"/>
  <c r="C499" i="37" s="1"/>
  <c r="F352" i="156"/>
  <c r="D545" i="156"/>
  <c r="F347" i="156"/>
  <c r="D541" i="156"/>
  <c r="D485" i="37"/>
  <c r="D484" i="37" s="1"/>
  <c r="D501" i="37"/>
  <c r="E137" i="37"/>
  <c r="D497" i="37"/>
  <c r="D42" i="37"/>
  <c r="G157" i="37"/>
  <c r="C473" i="37"/>
  <c r="G71" i="37"/>
  <c r="F550" i="157"/>
  <c r="E62" i="37" s="1"/>
  <c r="G396" i="37"/>
  <c r="D61" i="37"/>
  <c r="D57" i="37"/>
  <c r="G163" i="37"/>
  <c r="G140" i="37"/>
  <c r="G269" i="37"/>
  <c r="E354" i="37"/>
  <c r="G305" i="37"/>
  <c r="E164" i="37"/>
  <c r="E369" i="37"/>
  <c r="G65" i="37"/>
  <c r="G178" i="37"/>
  <c r="G411" i="37"/>
  <c r="G221" i="37"/>
  <c r="G290" i="37"/>
  <c r="O528" i="157"/>
  <c r="E327" i="37"/>
  <c r="H66" i="37"/>
  <c r="G327" i="37"/>
  <c r="G369" i="37"/>
  <c r="E371" i="37"/>
  <c r="G390" i="37"/>
  <c r="G312" i="37"/>
  <c r="E313" i="37"/>
  <c r="G354" i="37"/>
  <c r="D438" i="37"/>
  <c r="G242" i="37"/>
  <c r="G134" i="37"/>
  <c r="AB1540" i="156"/>
  <c r="AB2101" i="156" s="1"/>
  <c r="G200" i="37"/>
  <c r="G432" i="37"/>
  <c r="AB1551" i="156"/>
  <c r="G1920" i="156"/>
  <c r="G417" i="37"/>
  <c r="G263" i="37"/>
  <c r="E312" i="37"/>
  <c r="G1904" i="156"/>
  <c r="H42" i="37"/>
  <c r="D460" i="37"/>
  <c r="L465" i="37"/>
  <c r="L498" i="37" s="1"/>
  <c r="M498" i="37" s="1"/>
  <c r="D443" i="37"/>
  <c r="E351" i="37"/>
  <c r="E343" i="37"/>
  <c r="E112" i="37"/>
  <c r="K113" i="37"/>
  <c r="E98" i="37"/>
  <c r="D1444" i="157"/>
  <c r="F1444" i="157" s="1"/>
  <c r="E53" i="37"/>
  <c r="K158" i="37"/>
  <c r="I65" i="37"/>
  <c r="E392" i="37"/>
  <c r="E56" i="37"/>
  <c r="E290" i="37"/>
  <c r="E157" i="37"/>
  <c r="E305" i="37"/>
  <c r="E222" i="37"/>
  <c r="K285" i="37"/>
  <c r="M65" i="37"/>
  <c r="M42" i="37"/>
  <c r="C44" i="37"/>
  <c r="C55" i="37"/>
  <c r="E65" i="37"/>
  <c r="E269" i="37"/>
  <c r="E375" i="37"/>
  <c r="E140" i="37"/>
  <c r="K390" i="37"/>
  <c r="C64" i="37"/>
  <c r="E59" i="37"/>
  <c r="E67" i="37"/>
  <c r="M64" i="37"/>
  <c r="K71" i="37"/>
  <c r="E221" i="37"/>
  <c r="E159" i="37"/>
  <c r="E390" i="37"/>
  <c r="C42" i="37"/>
  <c r="E129" i="37"/>
  <c r="K263" i="37"/>
  <c r="E38" i="37"/>
  <c r="C32" i="37"/>
  <c r="E198" i="37"/>
  <c r="L1750" i="156"/>
  <c r="I242" i="37"/>
  <c r="M184" i="37"/>
  <c r="E465" i="37"/>
  <c r="E131" i="37"/>
  <c r="E430" i="37"/>
  <c r="C29" i="37"/>
  <c r="C491" i="37" s="1"/>
  <c r="E491" i="37" s="1"/>
  <c r="E237" i="37"/>
  <c r="C452" i="37"/>
  <c r="C134" i="37"/>
  <c r="C200" i="37"/>
  <c r="M200" i="37"/>
  <c r="E13" i="37"/>
  <c r="E264" i="37"/>
  <c r="F1615" i="156"/>
  <c r="C242" i="37"/>
  <c r="F1904" i="156"/>
  <c r="C241" i="37"/>
  <c r="C25" i="37"/>
  <c r="M12" i="37"/>
  <c r="E263" i="37"/>
  <c r="E442" i="37"/>
  <c r="E458" i="37"/>
  <c r="C455" i="37"/>
  <c r="E239" i="37"/>
  <c r="E203" i="37"/>
  <c r="E427" i="37"/>
  <c r="E240" i="37"/>
  <c r="E184" i="37"/>
  <c r="G1631" i="156"/>
  <c r="L1904" i="156"/>
  <c r="C244" i="37"/>
  <c r="I465" i="37"/>
  <c r="I498" i="37" s="1"/>
  <c r="F498" i="37" s="1"/>
  <c r="M119" i="37"/>
  <c r="D499" i="37"/>
  <c r="C501" i="37"/>
  <c r="D343" i="156"/>
  <c r="L405" i="156"/>
  <c r="L217" i="156"/>
  <c r="L168" i="156"/>
  <c r="L119" i="156"/>
  <c r="N2081" i="156"/>
  <c r="N1496" i="156"/>
  <c r="D1521" i="156"/>
  <c r="L441" i="37"/>
  <c r="L473" i="37" s="1"/>
  <c r="J1466" i="156"/>
  <c r="J502" i="156"/>
  <c r="M502" i="156"/>
  <c r="N502" i="156" s="1"/>
  <c r="M350" i="156"/>
  <c r="N528" i="156"/>
  <c r="J34" i="37"/>
  <c r="J438" i="37"/>
  <c r="H545" i="156"/>
  <c r="N1632" i="156"/>
  <c r="J1491" i="156"/>
  <c r="G1491" i="156" s="1"/>
  <c r="D1160" i="156"/>
  <c r="F1160" i="156" s="1"/>
  <c r="L817" i="156"/>
  <c r="J818" i="156"/>
  <c r="L818" i="156" s="1"/>
  <c r="L878" i="156"/>
  <c r="J879" i="156"/>
  <c r="L879" i="156" s="1"/>
  <c r="I227" i="37"/>
  <c r="J352" i="156"/>
  <c r="G352" i="156" s="1"/>
  <c r="L293" i="156"/>
  <c r="L546" i="156"/>
  <c r="J350" i="156"/>
  <c r="L520" i="156"/>
  <c r="J521" i="156"/>
  <c r="L521" i="156" s="1"/>
  <c r="M150" i="156"/>
  <c r="N150" i="156" s="1"/>
  <c r="D1539" i="156"/>
  <c r="F1539" i="156" s="1"/>
  <c r="F1511" i="156"/>
  <c r="K1549" i="156"/>
  <c r="H1921" i="156"/>
  <c r="M1217" i="156"/>
  <c r="N1217" i="156" s="1"/>
  <c r="L149" i="156"/>
  <c r="M1920" i="156"/>
  <c r="M1491" i="156"/>
  <c r="N1491" i="156" s="1"/>
  <c r="M1792" i="156"/>
  <c r="N1792" i="156" s="1"/>
  <c r="H1160" i="156"/>
  <c r="M1490" i="156"/>
  <c r="N1490" i="156" s="1"/>
  <c r="M1919" i="156"/>
  <c r="N1788" i="156"/>
  <c r="J464" i="37"/>
  <c r="J497" i="37" s="1"/>
  <c r="J10" i="37"/>
  <c r="M520" i="156"/>
  <c r="N520" i="156" s="1"/>
  <c r="M729" i="156"/>
  <c r="N729" i="156" s="1"/>
  <c r="M1904" i="156"/>
  <c r="N1765" i="156"/>
  <c r="F1750" i="156"/>
  <c r="L243" i="156"/>
  <c r="G243" i="156"/>
  <c r="L1294" i="157"/>
  <c r="D1445" i="157"/>
  <c r="F1445" i="157" s="1"/>
  <c r="H65" i="37"/>
  <c r="D1434" i="157"/>
  <c r="D551" i="157"/>
  <c r="F437" i="157"/>
  <c r="D62" i="37"/>
  <c r="D494" i="37" s="1"/>
  <c r="E1454" i="157"/>
  <c r="F1454" i="157" s="1"/>
  <c r="E51" i="37"/>
  <c r="L553" i="157"/>
  <c r="F1166" i="157"/>
  <c r="I284" i="37"/>
  <c r="O1433" i="157"/>
  <c r="D313" i="37"/>
  <c r="C51" i="37"/>
  <c r="C482" i="37" s="1"/>
  <c r="E482" i="37" s="1"/>
  <c r="I286" i="37"/>
  <c r="L846" i="157"/>
  <c r="D1447" i="157"/>
  <c r="F1447" i="157" s="1"/>
  <c r="C481" i="37"/>
  <c r="F432" i="157"/>
  <c r="C479" i="37"/>
  <c r="F417" i="157"/>
  <c r="E554" i="157"/>
  <c r="F1407" i="157"/>
  <c r="F1021" i="157"/>
  <c r="D481" i="37"/>
  <c r="L440" i="157"/>
  <c r="F1515" i="156"/>
  <c r="D1543" i="156"/>
  <c r="D2104" i="156" s="1"/>
  <c r="E1483" i="156"/>
  <c r="E123" i="37"/>
  <c r="D1496" i="156"/>
  <c r="F1867" i="156"/>
  <c r="F1527" i="156"/>
  <c r="G1750" i="156"/>
  <c r="C227" i="37"/>
  <c r="J1921" i="156"/>
  <c r="L1920" i="156"/>
  <c r="I243" i="37"/>
  <c r="F1858" i="156"/>
  <c r="E1918" i="156"/>
  <c r="D1752" i="156"/>
  <c r="I200" i="37"/>
  <c r="F1632" i="156"/>
  <c r="C136" i="37"/>
  <c r="D1629" i="156"/>
  <c r="C184" i="37"/>
  <c r="G1734" i="156"/>
  <c r="L1734" i="156"/>
  <c r="I184" i="37"/>
  <c r="J1590" i="156"/>
  <c r="J1632" i="156" s="1"/>
  <c r="J1630" i="156"/>
  <c r="C119" i="37"/>
  <c r="F1518" i="156"/>
  <c r="E134" i="37"/>
  <c r="AB1528" i="156"/>
  <c r="AB2089" i="156" s="1"/>
  <c r="F520" i="156"/>
  <c r="AB2112" i="156"/>
  <c r="D1520" i="156"/>
  <c r="J1158" i="156"/>
  <c r="J1137" i="156"/>
  <c r="L1284" i="156"/>
  <c r="J1217" i="156"/>
  <c r="J1492" i="156" s="1"/>
  <c r="J1490" i="156"/>
  <c r="G1490" i="156" s="1"/>
  <c r="AB2091" i="156"/>
  <c r="AB2094" i="156"/>
  <c r="I265" i="37"/>
  <c r="G1216" i="156"/>
  <c r="L1216" i="156"/>
  <c r="C434" i="37"/>
  <c r="D2112" i="156"/>
  <c r="F2112" i="156" s="1"/>
  <c r="E231" i="37"/>
  <c r="F478" i="156"/>
  <c r="F1669" i="156"/>
  <c r="J729" i="156"/>
  <c r="L729" i="156" s="1"/>
  <c r="L728" i="156"/>
  <c r="F2088" i="156"/>
  <c r="F1919" i="156"/>
  <c r="F515" i="156"/>
  <c r="E1522" i="156"/>
  <c r="J528" i="156"/>
  <c r="G505" i="156"/>
  <c r="F140" i="156"/>
  <c r="M521" i="156"/>
  <c r="N521" i="156" s="1"/>
  <c r="F528" i="156"/>
  <c r="F505" i="156"/>
  <c r="F135" i="156"/>
  <c r="AB2098" i="156"/>
  <c r="D1517" i="156"/>
  <c r="F2059" i="156"/>
  <c r="E451" i="37"/>
  <c r="F1492" i="156"/>
  <c r="D2081" i="156"/>
  <c r="F2081" i="156" s="1"/>
  <c r="F1590" i="156"/>
  <c r="F533" i="156"/>
  <c r="AB2097" i="156"/>
  <c r="E421" i="37"/>
  <c r="F536" i="156"/>
  <c r="C263" i="37"/>
  <c r="L1919" i="156"/>
  <c r="F2044" i="156"/>
  <c r="F1217" i="156"/>
  <c r="J473" i="37"/>
  <c r="D2065" i="156"/>
  <c r="AB2109" i="156"/>
  <c r="K2065" i="156"/>
  <c r="F311" i="156"/>
  <c r="F1137" i="156"/>
  <c r="AB2092" i="156"/>
  <c r="K1526" i="156"/>
  <c r="G525" i="157"/>
  <c r="L525" i="157"/>
  <c r="F1428" i="157"/>
  <c r="I114" i="37"/>
  <c r="L60" i="46"/>
  <c r="AB2096" i="156"/>
  <c r="L1586" i="156"/>
  <c r="I349" i="37"/>
  <c r="L63" i="57"/>
  <c r="D1456" i="157"/>
  <c r="F543" i="157"/>
  <c r="F439" i="157"/>
  <c r="I1457" i="157"/>
  <c r="F1457" i="157"/>
  <c r="E1456" i="157"/>
  <c r="H1456" i="157" s="1"/>
  <c r="F1443" i="157"/>
  <c r="F1438" i="157"/>
  <c r="C477" i="37"/>
  <c r="E477" i="37" s="1"/>
  <c r="C480" i="37"/>
  <c r="K554" i="157"/>
  <c r="F1441" i="157"/>
  <c r="I1407" i="157"/>
  <c r="I1434" i="157" s="1"/>
  <c r="F1442" i="157"/>
  <c r="D545" i="157"/>
  <c r="I269" i="37"/>
  <c r="F1279" i="157"/>
  <c r="C355" i="37"/>
  <c r="L505" i="157"/>
  <c r="G505" i="157"/>
  <c r="I179" i="37"/>
  <c r="L809" i="157"/>
  <c r="I93" i="37"/>
  <c r="L645" i="157"/>
  <c r="D1458" i="157"/>
  <c r="C66" i="37"/>
  <c r="D326" i="37"/>
  <c r="I306" i="37"/>
  <c r="L1036" i="157"/>
  <c r="I328" i="37"/>
  <c r="L1165" i="157"/>
  <c r="E273" i="37"/>
  <c r="C273" i="37"/>
  <c r="J1429" i="157"/>
  <c r="I391" i="37"/>
  <c r="L1348" i="157"/>
  <c r="I390" i="37"/>
  <c r="G1347" i="157"/>
  <c r="L1332" i="157"/>
  <c r="I375" i="37"/>
  <c r="I222" i="37"/>
  <c r="L862" i="157"/>
  <c r="J350" i="37"/>
  <c r="J223" i="37"/>
  <c r="J94" i="37"/>
  <c r="J329" i="37"/>
  <c r="J286" i="37"/>
  <c r="J159" i="37"/>
  <c r="J307" i="37"/>
  <c r="F1346" i="157"/>
  <c r="D389" i="37"/>
  <c r="F1333" i="157"/>
  <c r="D376" i="37"/>
  <c r="D347" i="37"/>
  <c r="D371" i="37"/>
  <c r="D286" i="37"/>
  <c r="F950" i="157"/>
  <c r="E1430" i="157"/>
  <c r="F1430" i="157" s="1"/>
  <c r="D180" i="37"/>
  <c r="F810" i="157"/>
  <c r="F807" i="157"/>
  <c r="D177" i="37"/>
  <c r="D307" i="37"/>
  <c r="F1038" i="157"/>
  <c r="D94" i="37"/>
  <c r="F646" i="157"/>
  <c r="D413" i="37"/>
  <c r="F1403" i="157"/>
  <c r="F1400" i="157"/>
  <c r="D410" i="37"/>
  <c r="D223" i="37"/>
  <c r="F863" i="157"/>
  <c r="F847" i="157"/>
  <c r="D207" i="37"/>
  <c r="F552" i="157"/>
  <c r="D64" i="37"/>
  <c r="H552" i="157"/>
  <c r="D480" i="37"/>
  <c r="F532" i="157"/>
  <c r="D44" i="37"/>
  <c r="E1434" i="157"/>
  <c r="E2110" i="156"/>
  <c r="D474" i="37"/>
  <c r="AB1546" i="156"/>
  <c r="AB2107" i="156" s="1"/>
  <c r="D488" i="37"/>
  <c r="D10" i="37"/>
  <c r="F1921" i="156"/>
  <c r="D244" i="37"/>
  <c r="J244" i="37"/>
  <c r="J333" i="156"/>
  <c r="J78" i="156"/>
  <c r="L74" i="156"/>
  <c r="L1177" i="156"/>
  <c r="J202" i="37"/>
  <c r="L665" i="156"/>
  <c r="J244" i="156"/>
  <c r="L244" i="156" s="1"/>
  <c r="L239" i="156"/>
  <c r="L419" i="156"/>
  <c r="D12" i="37"/>
  <c r="D473" i="37" s="1"/>
  <c r="F1498" i="156"/>
  <c r="E1526" i="156"/>
  <c r="H1498" i="156"/>
  <c r="C199" i="37"/>
  <c r="L724" i="156"/>
  <c r="I433" i="37"/>
  <c r="L2060" i="156"/>
  <c r="L606" i="156"/>
  <c r="L602" i="156"/>
  <c r="L206" i="156"/>
  <c r="L201" i="156"/>
  <c r="F1981" i="156"/>
  <c r="D265" i="37"/>
  <c r="D202" i="37"/>
  <c r="F1978" i="156"/>
  <c r="D262" i="37"/>
  <c r="L360" i="156"/>
  <c r="L459" i="156"/>
  <c r="L1212" i="156"/>
  <c r="L1498" i="156"/>
  <c r="I12" i="37"/>
  <c r="G1498" i="156"/>
  <c r="I135" i="37"/>
  <c r="L1631" i="156"/>
  <c r="J561" i="156"/>
  <c r="L560" i="156"/>
  <c r="E120" i="37"/>
  <c r="C120" i="37"/>
  <c r="D123" i="37"/>
  <c r="D478" i="37" s="1"/>
  <c r="C22" i="37"/>
  <c r="C483" i="37" s="1"/>
  <c r="E483" i="37" s="1"/>
  <c r="E1545" i="156"/>
  <c r="E2106" i="156" s="1"/>
  <c r="D31" i="37"/>
  <c r="F1905" i="156"/>
  <c r="D228" i="37"/>
  <c r="F2045" i="156"/>
  <c r="D418" i="37"/>
  <c r="D1540" i="156"/>
  <c r="D2101" i="156" s="1"/>
  <c r="C26" i="37"/>
  <c r="F419" i="157"/>
  <c r="K1430" i="157"/>
  <c r="F530" i="157"/>
  <c r="H530" i="157"/>
  <c r="F1448" i="157"/>
  <c r="F364" i="157"/>
  <c r="E1453" i="157"/>
  <c r="F1453" i="157" s="1"/>
  <c r="F549" i="157"/>
  <c r="E1439" i="157"/>
  <c r="E47" i="37"/>
  <c r="F731" i="157"/>
  <c r="F1411" i="157"/>
  <c r="F441" i="157"/>
  <c r="I1428" i="157"/>
  <c r="K1434" i="157"/>
  <c r="H1407" i="157"/>
  <c r="H1428" i="157"/>
  <c r="J136" i="37"/>
  <c r="H1981" i="156"/>
  <c r="L1981" i="156"/>
  <c r="H525" i="156"/>
  <c r="E186" i="37"/>
  <c r="H1492" i="156"/>
  <c r="D2087" i="156"/>
  <c r="H2081" i="156"/>
  <c r="H1520" i="156"/>
  <c r="K1525" i="156"/>
  <c r="H1496" i="156"/>
  <c r="K1522" i="156"/>
  <c r="L1615" i="156"/>
  <c r="G119" i="37"/>
  <c r="E1408" i="157"/>
  <c r="D1439" i="157"/>
  <c r="C85" i="37"/>
  <c r="C91" i="37"/>
  <c r="I1430" i="157"/>
  <c r="I1458" i="157" s="1"/>
  <c r="D85" i="37"/>
  <c r="D91" i="37"/>
  <c r="I552" i="157"/>
  <c r="F1512" i="156"/>
  <c r="D2067" i="156"/>
  <c r="E2065" i="156"/>
  <c r="F337" i="156"/>
  <c r="E2098" i="156"/>
  <c r="F333" i="156"/>
  <c r="F1690" i="156"/>
  <c r="F561" i="156"/>
  <c r="F1660" i="156"/>
  <c r="E1525" i="156"/>
  <c r="F1158" i="156"/>
  <c r="E1500" i="156"/>
  <c r="F1470" i="156"/>
  <c r="E2101" i="156"/>
  <c r="E22" i="37"/>
  <c r="E2104" i="156"/>
  <c r="E2105" i="156"/>
  <c r="E537" i="156"/>
  <c r="E349" i="156"/>
  <c r="E2067" i="156"/>
  <c r="E1391" i="156"/>
  <c r="E1489" i="156" s="1"/>
  <c r="C474" i="37" l="1"/>
  <c r="E474" i="37" s="1"/>
  <c r="F343" i="156"/>
  <c r="D537" i="156"/>
  <c r="F537" i="156" s="1"/>
  <c r="E119" i="37"/>
  <c r="E473" i="37"/>
  <c r="D470" i="37"/>
  <c r="E501" i="37"/>
  <c r="D493" i="37"/>
  <c r="E142" i="37"/>
  <c r="E355" i="37"/>
  <c r="C487" i="37"/>
  <c r="E487" i="37" s="1"/>
  <c r="G42" i="37"/>
  <c r="E376" i="37"/>
  <c r="D66" i="37"/>
  <c r="E329" i="37"/>
  <c r="K328" i="37"/>
  <c r="K370" i="37"/>
  <c r="H64" i="37"/>
  <c r="G64" i="37"/>
  <c r="E207" i="37"/>
  <c r="G438" i="37"/>
  <c r="E228" i="37"/>
  <c r="G10" i="37"/>
  <c r="D37" i="37"/>
  <c r="G244" i="37"/>
  <c r="G464" i="37"/>
  <c r="G265" i="37"/>
  <c r="E418" i="37"/>
  <c r="G12" i="37"/>
  <c r="F243" i="37"/>
  <c r="G34" i="37"/>
  <c r="K349" i="37"/>
  <c r="K114" i="37"/>
  <c r="E94" i="37"/>
  <c r="E389" i="37"/>
  <c r="K222" i="37"/>
  <c r="F390" i="37"/>
  <c r="K179" i="37"/>
  <c r="E55" i="37"/>
  <c r="E291" i="37"/>
  <c r="K206" i="37"/>
  <c r="C63" i="37"/>
  <c r="E410" i="37"/>
  <c r="E177" i="37"/>
  <c r="E286" i="37"/>
  <c r="K306" i="37"/>
  <c r="E61" i="37"/>
  <c r="E42" i="37"/>
  <c r="E223" i="37"/>
  <c r="E413" i="37"/>
  <c r="E307" i="37"/>
  <c r="E180" i="37"/>
  <c r="K391" i="37"/>
  <c r="K93" i="37"/>
  <c r="E44" i="37"/>
  <c r="E64" i="37"/>
  <c r="K375" i="37"/>
  <c r="C57" i="37"/>
  <c r="K65" i="37"/>
  <c r="K498" i="37"/>
  <c r="C488" i="37"/>
  <c r="E488" i="37" s="1"/>
  <c r="E227" i="37"/>
  <c r="K119" i="37"/>
  <c r="E26" i="37"/>
  <c r="K12" i="37"/>
  <c r="E262" i="37"/>
  <c r="K433" i="37"/>
  <c r="E455" i="37"/>
  <c r="E432" i="37"/>
  <c r="I441" i="37"/>
  <c r="I473" i="37" s="1"/>
  <c r="E242" i="37"/>
  <c r="C443" i="37"/>
  <c r="F1520" i="156"/>
  <c r="J2081" i="156"/>
  <c r="L2081" i="156" s="1"/>
  <c r="F184" i="37"/>
  <c r="C10" i="37"/>
  <c r="E29" i="37"/>
  <c r="M136" i="37"/>
  <c r="M441" i="37"/>
  <c r="E417" i="37"/>
  <c r="G1632" i="156"/>
  <c r="F200" i="37"/>
  <c r="E25" i="37"/>
  <c r="K227" i="37"/>
  <c r="F12" i="37"/>
  <c r="F525" i="156"/>
  <c r="E12" i="37"/>
  <c r="K242" i="37"/>
  <c r="C31" i="37"/>
  <c r="C464" i="37"/>
  <c r="E32" i="37"/>
  <c r="F1629" i="156"/>
  <c r="C202" i="37"/>
  <c r="K243" i="37"/>
  <c r="E200" i="37"/>
  <c r="C35" i="37"/>
  <c r="K265" i="37"/>
  <c r="K135" i="37"/>
  <c r="E265" i="37"/>
  <c r="E244" i="37"/>
  <c r="E452" i="37"/>
  <c r="K184" i="37"/>
  <c r="I244" i="37"/>
  <c r="K465" i="37"/>
  <c r="M10" i="37"/>
  <c r="F135" i="37"/>
  <c r="K200" i="37"/>
  <c r="D349" i="156"/>
  <c r="D543" i="156" s="1"/>
  <c r="E499" i="37"/>
  <c r="M473" i="37"/>
  <c r="F1521" i="156"/>
  <c r="G333" i="156"/>
  <c r="N554" i="157"/>
  <c r="N2065" i="156"/>
  <c r="N1526" i="156"/>
  <c r="N1525" i="156"/>
  <c r="D1522" i="156"/>
  <c r="J470" i="37"/>
  <c r="L242" i="37"/>
  <c r="N1919" i="156"/>
  <c r="L227" i="37"/>
  <c r="N1904" i="156"/>
  <c r="L243" i="37"/>
  <c r="N1920" i="156"/>
  <c r="G497" i="37"/>
  <c r="L1491" i="156"/>
  <c r="D2100" i="156"/>
  <c r="F2100" i="156" s="1"/>
  <c r="L352" i="156"/>
  <c r="M1921" i="156"/>
  <c r="K2110" i="156"/>
  <c r="G520" i="156"/>
  <c r="J545" i="156"/>
  <c r="J66" i="37"/>
  <c r="M1492" i="156"/>
  <c r="N1492" i="156" s="1"/>
  <c r="F1543" i="156"/>
  <c r="F2104" i="156"/>
  <c r="M545" i="156"/>
  <c r="F1496" i="156"/>
  <c r="M1520" i="156"/>
  <c r="M525" i="156"/>
  <c r="H1522" i="156"/>
  <c r="L1921" i="156"/>
  <c r="F1434" i="157"/>
  <c r="L933" i="157"/>
  <c r="F554" i="157"/>
  <c r="L950" i="157"/>
  <c r="L948" i="157"/>
  <c r="F545" i="157"/>
  <c r="E481" i="37"/>
  <c r="F1752" i="156"/>
  <c r="D2080" i="156"/>
  <c r="L1590" i="156"/>
  <c r="I136" i="37"/>
  <c r="C133" i="37"/>
  <c r="J37" i="37"/>
  <c r="C34" i="37"/>
  <c r="F545" i="156"/>
  <c r="D1549" i="156"/>
  <c r="J1520" i="156"/>
  <c r="F529" i="156"/>
  <c r="F1517" i="156"/>
  <c r="F2061" i="156"/>
  <c r="D2083" i="156"/>
  <c r="L505" i="156"/>
  <c r="L528" i="156"/>
  <c r="F2065" i="156"/>
  <c r="F2101" i="156"/>
  <c r="K2087" i="156"/>
  <c r="J1526" i="156"/>
  <c r="L44" i="46"/>
  <c r="I98" i="37"/>
  <c r="I115" i="37"/>
  <c r="L61" i="46"/>
  <c r="D14" i="37"/>
  <c r="D475" i="37" s="1"/>
  <c r="I134" i="37"/>
  <c r="G1630" i="156"/>
  <c r="L1630" i="156"/>
  <c r="F48" i="57"/>
  <c r="C334" i="37"/>
  <c r="I333" i="37"/>
  <c r="L47" i="57"/>
  <c r="F1163" i="157"/>
  <c r="F1456" i="157"/>
  <c r="E480" i="37"/>
  <c r="F624" i="157"/>
  <c r="C72" i="37"/>
  <c r="F947" i="157"/>
  <c r="C283" i="37"/>
  <c r="I327" i="37"/>
  <c r="L1164" i="157"/>
  <c r="L1429" i="157"/>
  <c r="J1457" i="157"/>
  <c r="L1457" i="157" s="1"/>
  <c r="I163" i="37"/>
  <c r="L793" i="157"/>
  <c r="I92" i="37"/>
  <c r="L644" i="157"/>
  <c r="J552" i="157"/>
  <c r="L439" i="157"/>
  <c r="L527" i="157"/>
  <c r="I140" i="37"/>
  <c r="L729" i="157"/>
  <c r="I369" i="37"/>
  <c r="L1293" i="157"/>
  <c r="J530" i="157"/>
  <c r="L417" i="157"/>
  <c r="I305" i="37"/>
  <c r="L1035" i="157"/>
  <c r="I312" i="37"/>
  <c r="L1149" i="157"/>
  <c r="I396" i="37"/>
  <c r="J1407" i="157"/>
  <c r="L1386" i="157"/>
  <c r="I290" i="37"/>
  <c r="L1020" i="157"/>
  <c r="I178" i="37"/>
  <c r="L808" i="157"/>
  <c r="I354" i="37"/>
  <c r="L1278" i="157"/>
  <c r="G861" i="157"/>
  <c r="I221" i="37"/>
  <c r="L861" i="157"/>
  <c r="I157" i="37"/>
  <c r="L746" i="157"/>
  <c r="I411" i="37"/>
  <c r="L1401" i="157"/>
  <c r="J1428" i="157"/>
  <c r="F934" i="157"/>
  <c r="C270" i="37"/>
  <c r="I392" i="37"/>
  <c r="L1349" i="157"/>
  <c r="L2061" i="156"/>
  <c r="G473" i="37"/>
  <c r="K2083" i="156"/>
  <c r="F1292" i="157"/>
  <c r="D368" i="37"/>
  <c r="E1458" i="157"/>
  <c r="F1458" i="157" s="1"/>
  <c r="F745" i="157"/>
  <c r="D156" i="37"/>
  <c r="F1034" i="157"/>
  <c r="D304" i="37"/>
  <c r="F860" i="157"/>
  <c r="D220" i="37"/>
  <c r="D456" i="37"/>
  <c r="F1918" i="156"/>
  <c r="D241" i="37"/>
  <c r="I432" i="37"/>
  <c r="L2059" i="156"/>
  <c r="H1526" i="156"/>
  <c r="F1526" i="156"/>
  <c r="E2087" i="156"/>
  <c r="F2087" i="156" s="1"/>
  <c r="I417" i="37"/>
  <c r="L2044" i="156"/>
  <c r="J2065" i="156"/>
  <c r="J1496" i="156"/>
  <c r="L1137" i="156"/>
  <c r="L78" i="156"/>
  <c r="D1545" i="156"/>
  <c r="D2106" i="156" s="1"/>
  <c r="F2106" i="156" s="1"/>
  <c r="C460" i="37"/>
  <c r="F1540" i="156"/>
  <c r="F1749" i="156"/>
  <c r="D199" i="37"/>
  <c r="D133" i="37"/>
  <c r="L502" i="156"/>
  <c r="J525" i="156"/>
  <c r="L333" i="156"/>
  <c r="F2058" i="156"/>
  <c r="D431" i="37"/>
  <c r="L1158" i="156"/>
  <c r="L1490" i="156"/>
  <c r="L1466" i="156"/>
  <c r="E136" i="37"/>
  <c r="D136" i="37"/>
  <c r="L561" i="156"/>
  <c r="L1217" i="156"/>
  <c r="D1525" i="156"/>
  <c r="D2086" i="156" s="1"/>
  <c r="C438" i="37"/>
  <c r="E1421" i="157"/>
  <c r="E1427" i="157" s="1"/>
  <c r="F637" i="157"/>
  <c r="H1434" i="157"/>
  <c r="F1439" i="157"/>
  <c r="K1458" i="157"/>
  <c r="F438" i="157"/>
  <c r="E551" i="157"/>
  <c r="F643" i="157"/>
  <c r="E1436" i="157"/>
  <c r="H2065" i="156"/>
  <c r="K2086" i="156"/>
  <c r="H1525" i="156"/>
  <c r="L1632" i="156"/>
  <c r="G136" i="37"/>
  <c r="D1421" i="157"/>
  <c r="D1449" i="157" s="1"/>
  <c r="D1408" i="157"/>
  <c r="D1436" i="157" s="1"/>
  <c r="I1456" i="157"/>
  <c r="F2067" i="156"/>
  <c r="E2086" i="156"/>
  <c r="E543" i="156"/>
  <c r="E1528" i="156"/>
  <c r="E1513" i="156"/>
  <c r="E2080" i="156"/>
  <c r="F541" i="156"/>
  <c r="E2083" i="156"/>
  <c r="C493" i="37" l="1"/>
  <c r="E493" i="37" s="1"/>
  <c r="E133" i="37"/>
  <c r="E334" i="37"/>
  <c r="E270" i="37"/>
  <c r="K369" i="37"/>
  <c r="E368" i="37"/>
  <c r="K354" i="37"/>
  <c r="K327" i="37"/>
  <c r="E326" i="37"/>
  <c r="E72" i="37"/>
  <c r="G37" i="37"/>
  <c r="K312" i="37"/>
  <c r="K333" i="37"/>
  <c r="K98" i="37"/>
  <c r="K115" i="37"/>
  <c r="C497" i="37"/>
  <c r="E497" i="37" s="1"/>
  <c r="C470" i="37"/>
  <c r="E470" i="37" s="1"/>
  <c r="E220" i="37"/>
  <c r="E156" i="37"/>
  <c r="K392" i="37"/>
  <c r="K290" i="37"/>
  <c r="K163" i="37"/>
  <c r="K286" i="37"/>
  <c r="E91" i="37"/>
  <c r="E85" i="37"/>
  <c r="K411" i="37"/>
  <c r="K221" i="37"/>
  <c r="K140" i="37"/>
  <c r="E66" i="37"/>
  <c r="M66" i="37"/>
  <c r="E304" i="37"/>
  <c r="K178" i="37"/>
  <c r="K396" i="37"/>
  <c r="K92" i="37"/>
  <c r="E57" i="37"/>
  <c r="K269" i="37"/>
  <c r="K157" i="37"/>
  <c r="F221" i="37"/>
  <c r="K305" i="37"/>
  <c r="E283" i="37"/>
  <c r="K284" i="37"/>
  <c r="K417" i="37"/>
  <c r="E241" i="37"/>
  <c r="K136" i="37"/>
  <c r="E431" i="37"/>
  <c r="K432" i="37"/>
  <c r="K134" i="37"/>
  <c r="E35" i="37"/>
  <c r="E460" i="37"/>
  <c r="E456" i="37"/>
  <c r="F134" i="37"/>
  <c r="E434" i="37"/>
  <c r="K244" i="37"/>
  <c r="E202" i="37"/>
  <c r="E10" i="37"/>
  <c r="M227" i="37"/>
  <c r="K434" i="37"/>
  <c r="F136" i="37"/>
  <c r="K441" i="37"/>
  <c r="E31" i="37"/>
  <c r="E464" i="37"/>
  <c r="F1522" i="156"/>
  <c r="C456" i="37"/>
  <c r="E438" i="37"/>
  <c r="E199" i="37"/>
  <c r="E443" i="37"/>
  <c r="M243" i="37"/>
  <c r="M242" i="37"/>
  <c r="C462" i="37"/>
  <c r="E34" i="37"/>
  <c r="F349" i="156"/>
  <c r="C37" i="37"/>
  <c r="I464" i="37"/>
  <c r="G470" i="37"/>
  <c r="N2083" i="156"/>
  <c r="N2086" i="156"/>
  <c r="N2110" i="156"/>
  <c r="L464" i="37"/>
  <c r="N545" i="156"/>
  <c r="L438" i="37"/>
  <c r="L470" i="37" s="1"/>
  <c r="M470" i="37" s="1"/>
  <c r="N525" i="156"/>
  <c r="L244" i="37"/>
  <c r="N1921" i="156"/>
  <c r="N1520" i="156"/>
  <c r="L34" i="37"/>
  <c r="F2080" i="156"/>
  <c r="F2083" i="156"/>
  <c r="D2110" i="156"/>
  <c r="F2110" i="156" s="1"/>
  <c r="F1549" i="156"/>
  <c r="I434" i="37"/>
  <c r="J2087" i="156"/>
  <c r="L2087" i="156" s="1"/>
  <c r="G1526" i="156"/>
  <c r="F1525" i="156"/>
  <c r="L1526" i="156"/>
  <c r="C347" i="37"/>
  <c r="F61" i="57"/>
  <c r="J554" i="157"/>
  <c r="L441" i="157"/>
  <c r="I307" i="37"/>
  <c r="L1038" i="157"/>
  <c r="J1434" i="157"/>
  <c r="L1434" i="157" s="1"/>
  <c r="L1407" i="157"/>
  <c r="I413" i="37"/>
  <c r="L1403" i="157"/>
  <c r="I223" i="37"/>
  <c r="L863" i="157"/>
  <c r="I94" i="37"/>
  <c r="L646" i="157"/>
  <c r="I159" i="37"/>
  <c r="L748" i="157"/>
  <c r="I42" i="37"/>
  <c r="L530" i="157"/>
  <c r="I64" i="37"/>
  <c r="L552" i="157"/>
  <c r="I329" i="37"/>
  <c r="L1166" i="157"/>
  <c r="I371" i="37"/>
  <c r="L1295" i="157"/>
  <c r="J1430" i="157"/>
  <c r="L1430" i="157" s="1"/>
  <c r="I180" i="37"/>
  <c r="L810" i="157"/>
  <c r="J1456" i="157"/>
  <c r="L1456" i="157" s="1"/>
  <c r="L1428" i="157"/>
  <c r="F473" i="37"/>
  <c r="K473" i="37"/>
  <c r="F551" i="157"/>
  <c r="D63" i="37"/>
  <c r="F543" i="156"/>
  <c r="D462" i="37"/>
  <c r="G1492" i="156"/>
  <c r="L1492" i="156"/>
  <c r="I10" i="37"/>
  <c r="J1525" i="156"/>
  <c r="G1496" i="156"/>
  <c r="L1496" i="156"/>
  <c r="L2065" i="156"/>
  <c r="F1545" i="156"/>
  <c r="I34" i="37"/>
  <c r="G1520" i="156"/>
  <c r="L1520" i="156"/>
  <c r="I438" i="37"/>
  <c r="L525" i="156"/>
  <c r="F2086" i="156"/>
  <c r="D27" i="37"/>
  <c r="D489" i="37" s="1"/>
  <c r="E2089" i="156"/>
  <c r="F1421" i="157"/>
  <c r="E1449" i="157"/>
  <c r="F1449" i="157" s="1"/>
  <c r="F1408" i="157"/>
  <c r="E1455" i="157"/>
  <c r="F1436" i="157"/>
  <c r="H2086" i="156"/>
  <c r="D1427" i="157"/>
  <c r="D1455" i="157" s="1"/>
  <c r="E1541" i="156"/>
  <c r="E1519" i="156"/>
  <c r="K371" i="37" l="1"/>
  <c r="K329" i="37"/>
  <c r="D33" i="37"/>
  <c r="E347" i="37"/>
  <c r="K42" i="37"/>
  <c r="K94" i="37"/>
  <c r="K413" i="37"/>
  <c r="K307" i="37"/>
  <c r="E63" i="37"/>
  <c r="K64" i="37"/>
  <c r="K159" i="37"/>
  <c r="K223" i="37"/>
  <c r="K180" i="37"/>
  <c r="K438" i="37"/>
  <c r="F10" i="37"/>
  <c r="M438" i="37"/>
  <c r="K34" i="37"/>
  <c r="E462" i="37"/>
  <c r="M34" i="37"/>
  <c r="E37" i="37"/>
  <c r="F34" i="37"/>
  <c r="K10" i="37"/>
  <c r="M244" i="37"/>
  <c r="M464" i="37"/>
  <c r="J2086" i="156"/>
  <c r="I470" i="37"/>
  <c r="K470" i="37" s="1"/>
  <c r="I66" i="37"/>
  <c r="J1458" i="157"/>
  <c r="L1458" i="157" s="1"/>
  <c r="L554" i="157"/>
  <c r="D495" i="37"/>
  <c r="L1525" i="156"/>
  <c r="G1525" i="156"/>
  <c r="F1427" i="157"/>
  <c r="F1455" i="157"/>
  <c r="E2102" i="156"/>
  <c r="E1547" i="156"/>
  <c r="K66" i="37" l="1"/>
  <c r="L2086" i="156"/>
  <c r="F470" i="37"/>
  <c r="E2108" i="156"/>
  <c r="AB1672" i="156" l="1"/>
  <c r="AB1098" i="156"/>
  <c r="AB730" i="156"/>
  <c r="AB696" i="156"/>
  <c r="AB1492" i="156"/>
  <c r="Z311" i="156"/>
  <c r="AB312" i="156"/>
  <c r="AB151" i="156"/>
  <c r="AB207" i="156"/>
  <c r="AB245" i="156"/>
  <c r="AB109" i="156"/>
  <c r="AB1549" i="156" l="1"/>
  <c r="AB2110" i="156" s="1"/>
  <c r="Z840" i="156"/>
  <c r="AB1160" i="156"/>
  <c r="AB1465" i="156"/>
  <c r="AB332" i="156"/>
  <c r="AB331" i="156" s="1"/>
  <c r="AB379" i="156"/>
  <c r="AB562" i="156"/>
  <c r="AA466" i="37"/>
  <c r="AA465" i="37"/>
  <c r="AA498" i="37" s="1"/>
  <c r="AA461" i="37"/>
  <c r="AA460" i="37"/>
  <c r="AA459" i="37"/>
  <c r="AA458" i="37"/>
  <c r="AA456" i="37"/>
  <c r="AA455" i="37"/>
  <c r="AA454" i="37"/>
  <c r="AA452" i="37"/>
  <c r="AA451" i="37"/>
  <c r="AA445" i="37"/>
  <c r="AA443" i="37"/>
  <c r="AA442" i="37"/>
  <c r="AA441" i="37"/>
  <c r="AA435" i="37"/>
  <c r="AA434" i="37"/>
  <c r="AA433" i="37"/>
  <c r="AA432" i="37"/>
  <c r="AA431" i="37"/>
  <c r="AA430" i="37"/>
  <c r="AA427" i="37"/>
  <c r="AA426" i="37"/>
  <c r="AA425" i="37"/>
  <c r="AA424" i="37"/>
  <c r="AA423" i="37"/>
  <c r="AA422" i="37"/>
  <c r="AA421" i="37"/>
  <c r="AA420" i="37"/>
  <c r="AA419" i="37"/>
  <c r="AA418" i="37"/>
  <c r="AA417" i="37"/>
  <c r="AB412" i="37"/>
  <c r="AA412" i="37"/>
  <c r="Z412" i="37"/>
  <c r="Y412" i="37"/>
  <c r="X412" i="37"/>
  <c r="AB407" i="37"/>
  <c r="AA407" i="37"/>
  <c r="Z407" i="37"/>
  <c r="Y407" i="37"/>
  <c r="X407" i="37"/>
  <c r="AB386" i="37"/>
  <c r="AA386" i="37"/>
  <c r="Z386" i="37"/>
  <c r="Y386" i="37"/>
  <c r="X386" i="37"/>
  <c r="AB365" i="37"/>
  <c r="AA365" i="37"/>
  <c r="Z365" i="37"/>
  <c r="Y365" i="37"/>
  <c r="X365" i="37"/>
  <c r="AB344" i="37"/>
  <c r="AA344" i="37"/>
  <c r="Z344" i="37"/>
  <c r="Y344" i="37"/>
  <c r="X344" i="37"/>
  <c r="AB323" i="37"/>
  <c r="AA323" i="37"/>
  <c r="Z323" i="37"/>
  <c r="Y323" i="37"/>
  <c r="X323" i="37"/>
  <c r="AB301" i="37"/>
  <c r="AA301" i="37"/>
  <c r="Z301" i="37"/>
  <c r="Y301" i="37"/>
  <c r="X301" i="37"/>
  <c r="AA266" i="37"/>
  <c r="AA264" i="37"/>
  <c r="AA263" i="37"/>
  <c r="AA262" i="37"/>
  <c r="AA261" i="37"/>
  <c r="AA260" i="37"/>
  <c r="AB259" i="37"/>
  <c r="AA259" i="37"/>
  <c r="Z259" i="37"/>
  <c r="Y259" i="37"/>
  <c r="X259" i="37"/>
  <c r="AA258" i="37"/>
  <c r="AA257" i="37"/>
  <c r="AA256" i="37"/>
  <c r="AA255" i="37"/>
  <c r="AA254" i="37"/>
  <c r="AA253" i="37"/>
  <c r="AA252" i="37"/>
  <c r="AA251" i="37"/>
  <c r="AA250" i="37"/>
  <c r="AA249" i="37"/>
  <c r="AA248" i="37"/>
  <c r="AA245" i="37"/>
  <c r="AA244" i="37"/>
  <c r="AA243" i="37"/>
  <c r="AA242" i="37"/>
  <c r="AA241" i="37"/>
  <c r="AA240" i="37"/>
  <c r="AA239" i="37"/>
  <c r="AB238" i="37"/>
  <c r="AA238" i="37"/>
  <c r="Z238" i="37"/>
  <c r="Y238" i="37"/>
  <c r="X238" i="37"/>
  <c r="AA237" i="37"/>
  <c r="AA236" i="37"/>
  <c r="AA235" i="37"/>
  <c r="AA234" i="37"/>
  <c r="AA233" i="37"/>
  <c r="AA232" i="37"/>
  <c r="AA231" i="37"/>
  <c r="AA230" i="37"/>
  <c r="AA229" i="37"/>
  <c r="AA228" i="37"/>
  <c r="AA227" i="37"/>
  <c r="AA226" i="37"/>
  <c r="AA203" i="37"/>
  <c r="AA202" i="37"/>
  <c r="AA201" i="37"/>
  <c r="AA200" i="37"/>
  <c r="AA199" i="37"/>
  <c r="AA198" i="37"/>
  <c r="AA197" i="37"/>
  <c r="AB196" i="37"/>
  <c r="AA196" i="37"/>
  <c r="Z196" i="37"/>
  <c r="Y196" i="37"/>
  <c r="X196" i="37"/>
  <c r="AA195" i="37"/>
  <c r="AA194" i="37"/>
  <c r="AA193" i="37"/>
  <c r="AA192" i="37"/>
  <c r="AA191" i="37"/>
  <c r="AA190" i="37"/>
  <c r="AA189" i="37"/>
  <c r="AA188" i="37"/>
  <c r="AA187" i="37"/>
  <c r="AA186" i="37"/>
  <c r="AA185" i="37"/>
  <c r="AA184" i="37"/>
  <c r="AA183" i="37"/>
  <c r="AA137" i="37"/>
  <c r="AA136" i="37"/>
  <c r="AA135" i="37"/>
  <c r="AA134" i="37"/>
  <c r="AA133" i="37"/>
  <c r="AA132" i="37"/>
  <c r="AA131" i="37"/>
  <c r="AB130" i="37"/>
  <c r="AA130" i="37"/>
  <c r="Z130" i="37"/>
  <c r="Y130" i="37"/>
  <c r="X130" i="37"/>
  <c r="AA129" i="37"/>
  <c r="AA128" i="37"/>
  <c r="AA127" i="37"/>
  <c r="AA126" i="37"/>
  <c r="AA125" i="37"/>
  <c r="AA124" i="37"/>
  <c r="AA123" i="37"/>
  <c r="AA122" i="37"/>
  <c r="AA121" i="37"/>
  <c r="AA120" i="37"/>
  <c r="AA119" i="37"/>
  <c r="AA118" i="37"/>
  <c r="AB113" i="37"/>
  <c r="AA113" i="37"/>
  <c r="Z113" i="37"/>
  <c r="Y113" i="37"/>
  <c r="X113" i="37"/>
  <c r="AB109" i="37"/>
  <c r="AA109" i="37"/>
  <c r="Z109" i="37"/>
  <c r="Y109" i="37"/>
  <c r="X109" i="37"/>
  <c r="AB86" i="37"/>
  <c r="AA86" i="37"/>
  <c r="Z86" i="37"/>
  <c r="Y86" i="37"/>
  <c r="X86" i="37"/>
  <c r="AB82" i="37"/>
  <c r="AA82" i="37"/>
  <c r="Z82" i="37"/>
  <c r="Y82" i="37"/>
  <c r="X82" i="37"/>
  <c r="AB54" i="37"/>
  <c r="AA54" i="37"/>
  <c r="Z54" i="37"/>
  <c r="Y54" i="37"/>
  <c r="X54" i="37"/>
  <c r="AA38" i="37"/>
  <c r="AA34" i="37"/>
  <c r="AA32" i="37"/>
  <c r="AA31" i="37"/>
  <c r="AB30" i="37"/>
  <c r="AA30" i="37"/>
  <c r="Z30" i="37"/>
  <c r="Y30" i="37"/>
  <c r="X30" i="37"/>
  <c r="AB29" i="37"/>
  <c r="AA29" i="37"/>
  <c r="Z29" i="37"/>
  <c r="Y29" i="37"/>
  <c r="X29" i="37"/>
  <c r="AB28" i="37"/>
  <c r="AA28" i="37"/>
  <c r="Z28" i="37"/>
  <c r="Y28" i="37"/>
  <c r="X28" i="37"/>
  <c r="AB27" i="37"/>
  <c r="AA27" i="37"/>
  <c r="Z27" i="37"/>
  <c r="Y27" i="37"/>
  <c r="X27" i="37"/>
  <c r="AA26" i="37"/>
  <c r="AA25" i="37"/>
  <c r="AB24" i="37"/>
  <c r="AA24" i="37"/>
  <c r="Z24" i="37"/>
  <c r="Y24" i="37"/>
  <c r="X24" i="37"/>
  <c r="AA23" i="37"/>
  <c r="AA22" i="37"/>
  <c r="AA14" i="37"/>
  <c r="AA13" i="37"/>
  <c r="AA12" i="37"/>
  <c r="AA10" i="37"/>
  <c r="Y349" i="37"/>
  <c r="X349" i="37"/>
  <c r="Z348" i="37"/>
  <c r="Z347" i="37"/>
  <c r="AB351" i="37"/>
  <c r="AA351" i="37"/>
  <c r="Y351" i="37"/>
  <c r="X351" i="37"/>
  <c r="AB349" i="37"/>
  <c r="AA349" i="37"/>
  <c r="AB348" i="37"/>
  <c r="AA348" i="37"/>
  <c r="X348" i="37"/>
  <c r="AB347" i="37"/>
  <c r="AA347" i="37"/>
  <c r="Y347" i="37"/>
  <c r="X347" i="37"/>
  <c r="AC60" i="57"/>
  <c r="AB60" i="57"/>
  <c r="AA60" i="57"/>
  <c r="Z60" i="57"/>
  <c r="Y60" i="57"/>
  <c r="AB345" i="37"/>
  <c r="AA345" i="37"/>
  <c r="Z345" i="37"/>
  <c r="Y345" i="37"/>
  <c r="X345" i="37"/>
  <c r="AB343" i="37"/>
  <c r="AA343" i="37"/>
  <c r="Z343" i="37"/>
  <c r="Y343" i="37"/>
  <c r="X343" i="37"/>
  <c r="AB342" i="37"/>
  <c r="AA342" i="37"/>
  <c r="Z342" i="37"/>
  <c r="Y342" i="37"/>
  <c r="X342" i="37"/>
  <c r="AB341" i="37"/>
  <c r="AA341" i="37"/>
  <c r="Z341" i="37"/>
  <c r="Y341" i="37"/>
  <c r="X341" i="37"/>
  <c r="AB340" i="37"/>
  <c r="AA340" i="37"/>
  <c r="Z340" i="37"/>
  <c r="Y340" i="37"/>
  <c r="X340" i="37"/>
  <c r="AB339" i="37"/>
  <c r="AA339" i="37"/>
  <c r="Z339" i="37"/>
  <c r="Y339" i="37"/>
  <c r="X339" i="37"/>
  <c r="AB338" i="37"/>
  <c r="AA338" i="37"/>
  <c r="Z338" i="37"/>
  <c r="Y338" i="37"/>
  <c r="X338" i="37"/>
  <c r="AB337" i="37"/>
  <c r="AA337" i="37"/>
  <c r="Z337" i="37"/>
  <c r="Y337" i="37"/>
  <c r="X337" i="37"/>
  <c r="AB336" i="37"/>
  <c r="AA336" i="37"/>
  <c r="Z336" i="37"/>
  <c r="Y336" i="37"/>
  <c r="X336" i="37"/>
  <c r="AB335" i="37"/>
  <c r="AA335" i="37"/>
  <c r="Z335" i="37"/>
  <c r="Y335" i="37"/>
  <c r="X335" i="37"/>
  <c r="AB334" i="37"/>
  <c r="AA334" i="37"/>
  <c r="Z334" i="37"/>
  <c r="Y334" i="37"/>
  <c r="X334" i="37"/>
  <c r="AB333" i="37"/>
  <c r="AA333" i="37"/>
  <c r="Y333" i="37"/>
  <c r="X333" i="37"/>
  <c r="AB332" i="37"/>
  <c r="AA332" i="37"/>
  <c r="Y116" i="37"/>
  <c r="Z98" i="37"/>
  <c r="AB116" i="37"/>
  <c r="AA116" i="37"/>
  <c r="X116" i="37"/>
  <c r="AB114" i="37"/>
  <c r="AA114" i="37"/>
  <c r="Y114" i="37"/>
  <c r="AB112" i="37"/>
  <c r="AA112" i="37"/>
  <c r="Y112" i="37"/>
  <c r="X112" i="37"/>
  <c r="AB111" i="37"/>
  <c r="AA111" i="37"/>
  <c r="Z111" i="37"/>
  <c r="Y111" i="37"/>
  <c r="X111" i="37"/>
  <c r="AB110" i="37"/>
  <c r="AA110" i="37"/>
  <c r="Z110" i="37"/>
  <c r="Y110" i="37"/>
  <c r="X110" i="37"/>
  <c r="AB108" i="37"/>
  <c r="AA108" i="37"/>
  <c r="Z108" i="37"/>
  <c r="Y108" i="37"/>
  <c r="X108" i="37"/>
  <c r="AB107" i="37"/>
  <c r="AA107" i="37"/>
  <c r="Z107" i="37"/>
  <c r="Y107" i="37"/>
  <c r="X107" i="37"/>
  <c r="AB106" i="37"/>
  <c r="AA106" i="37"/>
  <c r="Z106" i="37"/>
  <c r="Y106" i="37"/>
  <c r="X106" i="37"/>
  <c r="AB105" i="37"/>
  <c r="AA105" i="37"/>
  <c r="Z105" i="37"/>
  <c r="Y105" i="37"/>
  <c r="X105" i="37"/>
  <c r="AB104" i="37"/>
  <c r="AA104" i="37"/>
  <c r="Z104" i="37"/>
  <c r="Y104" i="37"/>
  <c r="X104" i="37"/>
  <c r="AB103" i="37"/>
  <c r="AA103" i="37"/>
  <c r="Z103" i="37"/>
  <c r="Y103" i="37"/>
  <c r="X103" i="37"/>
  <c r="AB102" i="37"/>
  <c r="AA102" i="37"/>
  <c r="Z102" i="37"/>
  <c r="Y102" i="37"/>
  <c r="X102" i="37"/>
  <c r="AB101" i="37"/>
  <c r="AA101" i="37"/>
  <c r="Z101" i="37"/>
  <c r="Y101" i="37"/>
  <c r="X101" i="37"/>
  <c r="AB100" i="37"/>
  <c r="AA100" i="37"/>
  <c r="Z100" i="37"/>
  <c r="Y100" i="37"/>
  <c r="X100" i="37"/>
  <c r="AB99" i="37"/>
  <c r="AA99" i="37"/>
  <c r="Z99" i="37"/>
  <c r="Y99" i="37"/>
  <c r="X99" i="37"/>
  <c r="AB98" i="37"/>
  <c r="AA98" i="37"/>
  <c r="Y98" i="37"/>
  <c r="X98" i="37"/>
  <c r="AB115" i="37"/>
  <c r="AA115" i="37"/>
  <c r="Y414" i="37"/>
  <c r="X414" i="37"/>
  <c r="Y413" i="37"/>
  <c r="X411" i="37"/>
  <c r="X410" i="37"/>
  <c r="Y396" i="37"/>
  <c r="X396" i="37"/>
  <c r="Y393" i="37"/>
  <c r="X393" i="37"/>
  <c r="X392" i="37"/>
  <c r="Y391" i="37"/>
  <c r="X391" i="37"/>
  <c r="Y390" i="37"/>
  <c r="X390" i="37"/>
  <c r="Y389" i="37"/>
  <c r="X389" i="37"/>
  <c r="Y375" i="37"/>
  <c r="Z1010" i="157"/>
  <c r="Y303" i="37"/>
  <c r="X303" i="37"/>
  <c r="X300" i="37"/>
  <c r="X299" i="37"/>
  <c r="Y291" i="37"/>
  <c r="X291" i="37"/>
  <c r="X309" i="37"/>
  <c r="Y282" i="37"/>
  <c r="X282" i="37"/>
  <c r="Y279" i="37"/>
  <c r="X279" i="37"/>
  <c r="X278" i="37"/>
  <c r="Y270" i="37"/>
  <c r="X270" i="37"/>
  <c r="X286" i="37"/>
  <c r="Y285" i="37"/>
  <c r="X224" i="37"/>
  <c r="Y222" i="37"/>
  <c r="X222" i="37"/>
  <c r="Y221" i="37"/>
  <c r="Y220" i="37"/>
  <c r="X220" i="37"/>
  <c r="Y181" i="37"/>
  <c r="X181" i="37"/>
  <c r="X180" i="37"/>
  <c r="X179" i="37"/>
  <c r="X178" i="37"/>
  <c r="X177" i="37"/>
  <c r="Y744" i="157"/>
  <c r="Y740" i="157"/>
  <c r="X142" i="37"/>
  <c r="X160" i="37"/>
  <c r="Y157" i="37"/>
  <c r="X157" i="37"/>
  <c r="X95" i="37"/>
  <c r="X94" i="37"/>
  <c r="X93" i="37"/>
  <c r="Y92" i="37"/>
  <c r="X92" i="37"/>
  <c r="X91" i="37"/>
  <c r="Y90" i="37"/>
  <c r="Y71" i="37"/>
  <c r="Z518" i="157"/>
  <c r="Y518" i="157"/>
  <c r="Z514" i="157"/>
  <c r="Y514" i="157"/>
  <c r="Z414" i="157"/>
  <c r="Z442" i="157" s="1"/>
  <c r="Z555" i="157" s="1"/>
  <c r="Y442" i="157"/>
  <c r="Y555" i="157" s="1"/>
  <c r="Z401" i="157"/>
  <c r="Y438" i="157"/>
  <c r="Z364" i="157"/>
  <c r="Y364" i="157"/>
  <c r="Z363" i="157"/>
  <c r="Y363" i="157"/>
  <c r="Z362" i="157"/>
  <c r="Y362" i="157"/>
  <c r="Z361" i="157"/>
  <c r="Y361" i="157"/>
  <c r="Z360" i="157"/>
  <c r="Y360" i="157"/>
  <c r="Z359" i="157"/>
  <c r="Y359" i="157"/>
  <c r="Z358" i="157"/>
  <c r="Y358" i="157"/>
  <c r="Z357" i="157"/>
  <c r="Y357" i="157"/>
  <c r="Z356" i="157"/>
  <c r="Y356" i="157"/>
  <c r="Z355" i="157"/>
  <c r="Y355" i="157"/>
  <c r="Z354" i="157"/>
  <c r="Y354" i="157"/>
  <c r="Z353" i="157"/>
  <c r="Y353" i="157"/>
  <c r="Z352" i="157"/>
  <c r="Y352" i="157"/>
  <c r="Z351" i="157"/>
  <c r="Y351" i="157"/>
  <c r="Z350" i="157"/>
  <c r="Y350" i="157"/>
  <c r="Z349" i="157"/>
  <c r="Y349" i="157"/>
  <c r="Z348" i="157"/>
  <c r="Y348" i="157"/>
  <c r="Z347" i="157"/>
  <c r="Y347" i="157"/>
  <c r="Z346" i="157"/>
  <c r="Y346" i="157"/>
  <c r="Z345" i="157"/>
  <c r="Y345" i="157"/>
  <c r="Z344" i="157"/>
  <c r="Y344" i="157"/>
  <c r="Z343" i="157"/>
  <c r="Y343" i="157"/>
  <c r="Z342" i="157"/>
  <c r="Y342" i="157"/>
  <c r="Z341" i="157"/>
  <c r="Y341" i="157"/>
  <c r="Z340" i="157"/>
  <c r="Y340" i="157"/>
  <c r="Z339" i="157"/>
  <c r="Y339" i="157"/>
  <c r="Z338" i="157"/>
  <c r="Y338" i="157"/>
  <c r="Z337" i="157"/>
  <c r="Y337" i="157"/>
  <c r="Z336" i="157"/>
  <c r="Y336" i="157"/>
  <c r="Z335" i="157"/>
  <c r="Y335" i="157"/>
  <c r="Z334" i="157"/>
  <c r="Y334" i="157"/>
  <c r="Z333" i="157"/>
  <c r="Y333" i="157"/>
  <c r="Z332" i="157"/>
  <c r="Y332" i="157"/>
  <c r="AC1446" i="157"/>
  <c r="AB1446" i="157"/>
  <c r="AA1446" i="157"/>
  <c r="Z1446" i="157"/>
  <c r="Y1446" i="157"/>
  <c r="AC1422" i="157"/>
  <c r="AB1422" i="157"/>
  <c r="AA1422" i="157"/>
  <c r="Z1422" i="157"/>
  <c r="Y1422" i="157"/>
  <c r="AB414" i="37"/>
  <c r="AA414" i="37"/>
  <c r="AB411" i="37"/>
  <c r="AA411" i="37"/>
  <c r="AB410" i="37"/>
  <c r="AA410" i="37"/>
  <c r="AC1399" i="157"/>
  <c r="AB1399" i="157"/>
  <c r="AA1399" i="157"/>
  <c r="Z1399" i="157"/>
  <c r="Y1399" i="157"/>
  <c r="AB408" i="37"/>
  <c r="AA408" i="37"/>
  <c r="Z408" i="37"/>
  <c r="Y408" i="37"/>
  <c r="X408" i="37"/>
  <c r="AB406" i="37"/>
  <c r="AA406" i="37"/>
  <c r="Z406" i="37"/>
  <c r="Y406" i="37"/>
  <c r="X406" i="37"/>
  <c r="AB405" i="37"/>
  <c r="AA405" i="37"/>
  <c r="Z405" i="37"/>
  <c r="Y405" i="37"/>
  <c r="X405" i="37"/>
  <c r="AB404" i="37"/>
  <c r="AA404" i="37"/>
  <c r="Z404" i="37"/>
  <c r="Y404" i="37"/>
  <c r="X404" i="37"/>
  <c r="AB403" i="37"/>
  <c r="AA403" i="37"/>
  <c r="Z403" i="37"/>
  <c r="Y403" i="37"/>
  <c r="X403" i="37"/>
  <c r="AB402" i="37"/>
  <c r="AA402" i="37"/>
  <c r="Z402" i="37"/>
  <c r="Y402" i="37"/>
  <c r="X402" i="37"/>
  <c r="AB401" i="37"/>
  <c r="AA401" i="37"/>
  <c r="Z401" i="37"/>
  <c r="Y401" i="37"/>
  <c r="X401" i="37"/>
  <c r="AB400" i="37"/>
  <c r="AA400" i="37"/>
  <c r="Z400" i="37"/>
  <c r="Y400" i="37"/>
  <c r="X400" i="37"/>
  <c r="AB399" i="37"/>
  <c r="AA399" i="37"/>
  <c r="Z399" i="37"/>
  <c r="Y399" i="37"/>
  <c r="X399" i="37"/>
  <c r="AB398" i="37"/>
  <c r="AA398" i="37"/>
  <c r="Z398" i="37"/>
  <c r="Y398" i="37"/>
  <c r="X398" i="37"/>
  <c r="AB397" i="37"/>
  <c r="AA397" i="37"/>
  <c r="Z397" i="37"/>
  <c r="Y397" i="37"/>
  <c r="X397" i="37"/>
  <c r="AB396" i="37"/>
  <c r="AA396" i="37"/>
  <c r="AB395" i="37"/>
  <c r="AA413" i="37"/>
  <c r="AB393" i="37"/>
  <c r="AA393" i="37"/>
  <c r="AB391" i="37"/>
  <c r="AA391" i="37"/>
  <c r="AB390" i="37"/>
  <c r="AA390" i="37"/>
  <c r="AB389" i="37"/>
  <c r="AA389" i="37"/>
  <c r="AC1345" i="157"/>
  <c r="AB1345" i="157"/>
  <c r="AA1345" i="157"/>
  <c r="Z1345" i="157"/>
  <c r="Y1345" i="157"/>
  <c r="AC1344" i="157"/>
  <c r="AB1344" i="157"/>
  <c r="AA1344" i="157"/>
  <c r="Z1344" i="157"/>
  <c r="Y1344" i="157"/>
  <c r="AC1342" i="157"/>
  <c r="AB1342" i="157"/>
  <c r="AA1342" i="157"/>
  <c r="Z1342" i="157"/>
  <c r="Y1342" i="157"/>
  <c r="AC1341" i="157"/>
  <c r="AB1341" i="157"/>
  <c r="AA1341" i="157"/>
  <c r="Z1341" i="157"/>
  <c r="Y1341" i="157"/>
  <c r="AB383" i="37"/>
  <c r="AA383" i="37"/>
  <c r="Z383" i="37"/>
  <c r="Y383" i="37"/>
  <c r="X383" i="37"/>
  <c r="AB382" i="37"/>
  <c r="AA382" i="37"/>
  <c r="Z382" i="37"/>
  <c r="Y382" i="37"/>
  <c r="X382" i="37"/>
  <c r="AB381" i="37"/>
  <c r="AA381" i="37"/>
  <c r="Z381" i="37"/>
  <c r="Y381" i="37"/>
  <c r="X381" i="37"/>
  <c r="AB380" i="37"/>
  <c r="AA380" i="37"/>
  <c r="Z380" i="37"/>
  <c r="Y380" i="37"/>
  <c r="X380" i="37"/>
  <c r="AB379" i="37"/>
  <c r="AA379" i="37"/>
  <c r="Z379" i="37"/>
  <c r="Y379" i="37"/>
  <c r="X379" i="37"/>
  <c r="AB378" i="37"/>
  <c r="AA378" i="37"/>
  <c r="Z378" i="37"/>
  <c r="Y378" i="37"/>
  <c r="X378" i="37"/>
  <c r="AB377" i="37"/>
  <c r="AA377" i="37"/>
  <c r="Z377" i="37"/>
  <c r="Y377" i="37"/>
  <c r="X377" i="37"/>
  <c r="AC1333" i="157"/>
  <c r="AB1333" i="157"/>
  <c r="AA1333" i="157"/>
  <c r="Z1333" i="157"/>
  <c r="Y1333" i="157"/>
  <c r="AB375" i="37"/>
  <c r="AA375" i="37"/>
  <c r="AB392" i="37"/>
  <c r="AA392" i="37"/>
  <c r="AB372" i="37"/>
  <c r="AA372" i="37"/>
  <c r="AB370" i="37"/>
  <c r="AA370" i="37"/>
  <c r="AB369" i="37"/>
  <c r="AA369" i="37"/>
  <c r="AB368" i="37"/>
  <c r="AA368" i="37"/>
  <c r="AB367" i="37"/>
  <c r="AA367" i="37"/>
  <c r="Z367" i="37"/>
  <c r="Y367" i="37"/>
  <c r="X367" i="37"/>
  <c r="AB366" i="37"/>
  <c r="AA366" i="37"/>
  <c r="Z366" i="37"/>
  <c r="Y366" i="37"/>
  <c r="X366" i="37"/>
  <c r="AB364" i="37"/>
  <c r="AA364" i="37"/>
  <c r="Z364" i="37"/>
  <c r="Y364" i="37"/>
  <c r="X364" i="37"/>
  <c r="AB363" i="37"/>
  <c r="AA363" i="37"/>
  <c r="Z363" i="37"/>
  <c r="Y363" i="37"/>
  <c r="X363" i="37"/>
  <c r="AB362" i="37"/>
  <c r="AA362" i="37"/>
  <c r="Z362" i="37"/>
  <c r="Y362" i="37"/>
  <c r="X362" i="37"/>
  <c r="AB361" i="37"/>
  <c r="AA361" i="37"/>
  <c r="Z361" i="37"/>
  <c r="Y361" i="37"/>
  <c r="X361" i="37"/>
  <c r="AB360" i="37"/>
  <c r="AA360" i="37"/>
  <c r="Z360" i="37"/>
  <c r="Y360" i="37"/>
  <c r="X360" i="37"/>
  <c r="AB359" i="37"/>
  <c r="AA359" i="37"/>
  <c r="Z359" i="37"/>
  <c r="Y359" i="37"/>
  <c r="X359" i="37"/>
  <c r="AB358" i="37"/>
  <c r="AA358" i="37"/>
  <c r="Z358" i="37"/>
  <c r="Y358" i="37"/>
  <c r="X358" i="37"/>
  <c r="AB357" i="37"/>
  <c r="AA357" i="37"/>
  <c r="Z357" i="37"/>
  <c r="Y357" i="37"/>
  <c r="X357" i="37"/>
  <c r="AB356" i="37"/>
  <c r="AA356" i="37"/>
  <c r="Z356" i="37"/>
  <c r="Y356" i="37"/>
  <c r="X356" i="37"/>
  <c r="AB355" i="37"/>
  <c r="AA355" i="37"/>
  <c r="Z355" i="37"/>
  <c r="Y355" i="37"/>
  <c r="X355" i="37"/>
  <c r="AB354" i="37"/>
  <c r="AA354" i="37"/>
  <c r="AB330" i="37"/>
  <c r="AA330" i="37"/>
  <c r="AB328" i="37"/>
  <c r="AA328" i="37"/>
  <c r="AB327" i="37"/>
  <c r="AA327" i="37"/>
  <c r="AB326" i="37"/>
  <c r="AA326" i="37"/>
  <c r="AC1162" i="157"/>
  <c r="AB1162" i="157"/>
  <c r="AA1162" i="157"/>
  <c r="Z1162" i="157"/>
  <c r="Y1162" i="157"/>
  <c r="AC1161" i="157"/>
  <c r="AB1161" i="157"/>
  <c r="AA1161" i="157"/>
  <c r="Z1161" i="157"/>
  <c r="Y1161" i="157"/>
  <c r="AC1159" i="157"/>
  <c r="AB1159" i="157"/>
  <c r="AA1159" i="157"/>
  <c r="Z1159" i="157"/>
  <c r="Y1159" i="157"/>
  <c r="AC1158" i="157"/>
  <c r="AB1158" i="157"/>
  <c r="AA1158" i="157"/>
  <c r="Z1158" i="157"/>
  <c r="Y1158" i="157"/>
  <c r="AC1157" i="157"/>
  <c r="AB1157" i="157"/>
  <c r="AA1157" i="157"/>
  <c r="Z1157" i="157"/>
  <c r="Y1157" i="157"/>
  <c r="AC1156" i="157"/>
  <c r="AB1156" i="157"/>
  <c r="AA1156" i="157"/>
  <c r="Z1156" i="157"/>
  <c r="Y1156" i="157"/>
  <c r="AB318" i="37"/>
  <c r="AA318" i="37"/>
  <c r="Z318" i="37"/>
  <c r="Y318" i="37"/>
  <c r="X318" i="37"/>
  <c r="AB317" i="37"/>
  <c r="AA317" i="37"/>
  <c r="Z317" i="37"/>
  <c r="Y317" i="37"/>
  <c r="X317" i="37"/>
  <c r="AB316" i="37"/>
  <c r="AA316" i="37"/>
  <c r="Z316" i="37"/>
  <c r="Y316" i="37"/>
  <c r="X316" i="37"/>
  <c r="AB315" i="37"/>
  <c r="AA315" i="37"/>
  <c r="Z315" i="37"/>
  <c r="Y315" i="37"/>
  <c r="X315" i="37"/>
  <c r="AB314" i="37"/>
  <c r="AA314" i="37"/>
  <c r="Z314" i="37"/>
  <c r="Y314" i="37"/>
  <c r="X314" i="37"/>
  <c r="AB313" i="37"/>
  <c r="AA313" i="37"/>
  <c r="Z313" i="37"/>
  <c r="Y313" i="37"/>
  <c r="X313" i="37"/>
  <c r="AB312" i="37"/>
  <c r="AA312" i="37"/>
  <c r="AB309" i="37"/>
  <c r="AA309" i="37"/>
  <c r="Y309" i="37"/>
  <c r="AB306" i="37"/>
  <c r="AA306" i="37"/>
  <c r="AB305" i="37"/>
  <c r="AA305" i="37"/>
  <c r="AB304" i="37"/>
  <c r="AA304" i="37"/>
  <c r="AB303" i="37"/>
  <c r="AA303" i="37"/>
  <c r="AB302" i="37"/>
  <c r="AA302" i="37"/>
  <c r="Z302" i="37"/>
  <c r="Y302" i="37"/>
  <c r="X302" i="37"/>
  <c r="AB300" i="37"/>
  <c r="AA300" i="37"/>
  <c r="Y300" i="37"/>
  <c r="AB299" i="37"/>
  <c r="AA299" i="37"/>
  <c r="AB298" i="37"/>
  <c r="AA298" i="37"/>
  <c r="Z298" i="37"/>
  <c r="Y298" i="37"/>
  <c r="X298" i="37"/>
  <c r="AB297" i="37"/>
  <c r="AA297" i="37"/>
  <c r="Z297" i="37"/>
  <c r="Y297" i="37"/>
  <c r="X297" i="37"/>
  <c r="AB296" i="37"/>
  <c r="AA296" i="37"/>
  <c r="Z296" i="37"/>
  <c r="Y296" i="37"/>
  <c r="X296" i="37"/>
  <c r="AB295" i="37"/>
  <c r="AA295" i="37"/>
  <c r="Z295" i="37"/>
  <c r="Y295" i="37"/>
  <c r="X295" i="37"/>
  <c r="AB294" i="37"/>
  <c r="AA294" i="37"/>
  <c r="Z294" i="37"/>
  <c r="Y294" i="37"/>
  <c r="X294" i="37"/>
  <c r="AB293" i="37"/>
  <c r="AA293" i="37"/>
  <c r="Z293" i="37"/>
  <c r="Y293" i="37"/>
  <c r="X293" i="37"/>
  <c r="AB292" i="37"/>
  <c r="AA292" i="37"/>
  <c r="Z292" i="37"/>
  <c r="Y292" i="37"/>
  <c r="X292" i="37"/>
  <c r="AB291" i="37"/>
  <c r="AA291" i="37"/>
  <c r="AB290" i="37"/>
  <c r="AA290" i="37"/>
  <c r="AC1017" i="157"/>
  <c r="AB1017" i="157"/>
  <c r="AB1019" i="157" s="1"/>
  <c r="AB287" i="37"/>
  <c r="AA287" i="37"/>
  <c r="Y287" i="37"/>
  <c r="X287" i="37"/>
  <c r="AB285" i="37"/>
  <c r="AA285" i="37"/>
  <c r="X285" i="37"/>
  <c r="AB284" i="37"/>
  <c r="AA284" i="37"/>
  <c r="Y284" i="37"/>
  <c r="X284" i="37"/>
  <c r="AB283" i="37"/>
  <c r="AA283" i="37"/>
  <c r="AB282" i="37"/>
  <c r="AA282" i="37"/>
  <c r="AB281" i="37"/>
  <c r="AA281" i="37"/>
  <c r="Z281" i="37"/>
  <c r="Y281" i="37"/>
  <c r="X281" i="37"/>
  <c r="AB280" i="37"/>
  <c r="AA280" i="37"/>
  <c r="Z280" i="37"/>
  <c r="Y280" i="37"/>
  <c r="X280" i="37"/>
  <c r="AB279" i="37"/>
  <c r="AA279" i="37"/>
  <c r="AB278" i="37"/>
  <c r="AA278" i="37"/>
  <c r="AB277" i="37"/>
  <c r="AA277" i="37"/>
  <c r="Z277" i="37"/>
  <c r="Y277" i="37"/>
  <c r="X277" i="37"/>
  <c r="AB276" i="37"/>
  <c r="AA276" i="37"/>
  <c r="Z276" i="37"/>
  <c r="Y276" i="37"/>
  <c r="X276" i="37"/>
  <c r="AB275" i="37"/>
  <c r="AA275" i="37"/>
  <c r="Z275" i="37"/>
  <c r="Y275" i="37"/>
  <c r="X275" i="37"/>
  <c r="AB274" i="37"/>
  <c r="AA274" i="37"/>
  <c r="Z274" i="37"/>
  <c r="Y274" i="37"/>
  <c r="X274" i="37"/>
  <c r="AB273" i="37"/>
  <c r="AA273" i="37"/>
  <c r="Z273" i="37"/>
  <c r="Y273" i="37"/>
  <c r="X273" i="37"/>
  <c r="AB272" i="37"/>
  <c r="AA272" i="37"/>
  <c r="Z272" i="37"/>
  <c r="Y272" i="37"/>
  <c r="X272" i="37"/>
  <c r="AB271" i="37"/>
  <c r="AA271" i="37"/>
  <c r="Z271" i="37"/>
  <c r="Y271" i="37"/>
  <c r="X271" i="37"/>
  <c r="AB270" i="37"/>
  <c r="AA270" i="37"/>
  <c r="AB269" i="37"/>
  <c r="AA269" i="37"/>
  <c r="AB286" i="37"/>
  <c r="AA286" i="37"/>
  <c r="AB224" i="37"/>
  <c r="AA224" i="37"/>
  <c r="AB222" i="37"/>
  <c r="AA222" i="37"/>
  <c r="AB221" i="37"/>
  <c r="AA221" i="37"/>
  <c r="X221" i="37"/>
  <c r="AB220" i="37"/>
  <c r="AA220" i="37"/>
  <c r="AC859" i="157"/>
  <c r="AB859" i="157"/>
  <c r="AA859" i="157"/>
  <c r="Z859" i="157"/>
  <c r="Y859" i="157"/>
  <c r="AC858" i="157"/>
  <c r="AB858" i="157"/>
  <c r="AA858" i="157"/>
  <c r="Z858" i="157"/>
  <c r="Y858" i="157"/>
  <c r="AC857" i="157"/>
  <c r="AB857" i="157"/>
  <c r="AA857" i="157"/>
  <c r="Z857" i="157"/>
  <c r="Y857" i="157"/>
  <c r="AC856" i="157"/>
  <c r="AB856" i="157"/>
  <c r="AA856" i="157"/>
  <c r="Z856" i="157"/>
  <c r="Y856" i="157"/>
  <c r="AC855" i="157"/>
  <c r="AB855" i="157"/>
  <c r="AA855" i="157"/>
  <c r="Z855" i="157"/>
  <c r="Y855" i="157"/>
  <c r="AC854" i="157"/>
  <c r="AB854" i="157"/>
  <c r="AA854" i="157"/>
  <c r="Z854" i="157"/>
  <c r="Y854" i="157"/>
  <c r="AC853" i="157"/>
  <c r="AB853" i="157"/>
  <c r="AA853" i="157"/>
  <c r="Z853" i="157"/>
  <c r="Y853" i="157"/>
  <c r="AC852" i="157"/>
  <c r="AB852" i="157"/>
  <c r="AA852" i="157"/>
  <c r="Z852" i="157"/>
  <c r="Y852" i="157"/>
  <c r="AC851" i="157"/>
  <c r="AB851" i="157"/>
  <c r="AA851" i="157"/>
  <c r="Z851" i="157"/>
  <c r="Y851" i="157"/>
  <c r="AC850" i="157"/>
  <c r="AB850" i="157"/>
  <c r="AA850" i="157"/>
  <c r="Z850" i="157"/>
  <c r="Y850" i="157"/>
  <c r="AB209" i="37"/>
  <c r="AA209" i="37"/>
  <c r="Z209" i="37"/>
  <c r="Y209" i="37"/>
  <c r="X209" i="37"/>
  <c r="AB208" i="37"/>
  <c r="AA208" i="37"/>
  <c r="Z208" i="37"/>
  <c r="Y208" i="37"/>
  <c r="X208" i="37"/>
  <c r="AB207" i="37"/>
  <c r="AA207" i="37"/>
  <c r="Z207" i="37"/>
  <c r="Y207" i="37"/>
  <c r="X207" i="37"/>
  <c r="AB223" i="37"/>
  <c r="AA223" i="37"/>
  <c r="X223" i="37"/>
  <c r="AB181" i="37"/>
  <c r="AA181" i="37"/>
  <c r="AB179" i="37"/>
  <c r="AA179" i="37"/>
  <c r="Y179" i="37"/>
  <c r="AB178" i="37"/>
  <c r="AA178" i="37"/>
  <c r="AB177" i="37"/>
  <c r="AA177" i="37"/>
  <c r="Y177" i="37"/>
  <c r="AC806" i="157"/>
  <c r="AB806" i="157"/>
  <c r="AA806" i="157"/>
  <c r="Z806" i="157"/>
  <c r="Y806" i="157"/>
  <c r="AC805" i="157"/>
  <c r="AB805" i="157"/>
  <c r="AA805" i="157"/>
  <c r="Z805" i="157"/>
  <c r="Y805" i="157"/>
  <c r="AC804" i="157"/>
  <c r="AB804" i="157"/>
  <c r="AA804" i="157"/>
  <c r="Z804" i="157"/>
  <c r="Y804" i="157"/>
  <c r="AC803" i="157"/>
  <c r="AB803" i="157"/>
  <c r="AA803" i="157"/>
  <c r="Z803" i="157"/>
  <c r="Y803" i="157"/>
  <c r="AC802" i="157"/>
  <c r="AB802" i="157"/>
  <c r="AA802" i="157"/>
  <c r="Z802" i="157"/>
  <c r="Y802" i="157"/>
  <c r="AC801" i="157"/>
  <c r="AB801" i="157"/>
  <c r="AA801" i="157"/>
  <c r="Z801" i="157"/>
  <c r="Y801" i="157"/>
  <c r="AC800" i="157"/>
  <c r="AB800" i="157"/>
  <c r="AA800" i="157"/>
  <c r="Z800" i="157"/>
  <c r="Y800" i="157"/>
  <c r="AC799" i="157"/>
  <c r="AB799" i="157"/>
  <c r="AA799" i="157"/>
  <c r="Z799" i="157"/>
  <c r="Y799" i="157"/>
  <c r="AC798" i="157"/>
  <c r="AB798" i="157"/>
  <c r="AA798" i="157"/>
  <c r="Z798" i="157"/>
  <c r="Y798" i="157"/>
  <c r="AC797" i="157"/>
  <c r="AB797" i="157"/>
  <c r="AA797" i="157"/>
  <c r="Z797" i="157"/>
  <c r="Y797" i="157"/>
  <c r="AC796" i="157"/>
  <c r="AB796" i="157"/>
  <c r="AA796" i="157"/>
  <c r="Z796" i="157"/>
  <c r="Y796" i="157"/>
  <c r="AC795" i="157"/>
  <c r="AB795" i="157"/>
  <c r="AA795" i="157"/>
  <c r="Z795" i="157"/>
  <c r="Y795" i="157"/>
  <c r="AC794" i="157"/>
  <c r="AB794" i="157"/>
  <c r="AA794" i="157"/>
  <c r="Z794" i="157"/>
  <c r="Y794" i="157"/>
  <c r="AB163" i="37"/>
  <c r="AA163" i="37"/>
  <c r="X163" i="37"/>
  <c r="AB160" i="37"/>
  <c r="AA160" i="37"/>
  <c r="Y160" i="37"/>
  <c r="AB158" i="37"/>
  <c r="AA158" i="37"/>
  <c r="X158" i="37"/>
  <c r="AB157" i="37"/>
  <c r="AA157" i="37"/>
  <c r="AC744" i="157"/>
  <c r="AB744" i="157"/>
  <c r="Z744" i="157"/>
  <c r="AC743" i="157"/>
  <c r="AB743" i="157"/>
  <c r="Y743" i="157"/>
  <c r="AC742" i="157"/>
  <c r="AB742" i="157"/>
  <c r="AA742" i="157"/>
  <c r="Z742" i="157"/>
  <c r="Y742" i="157"/>
  <c r="AC741" i="157"/>
  <c r="AB741" i="157"/>
  <c r="AA741" i="157"/>
  <c r="Z741" i="157"/>
  <c r="Y741" i="157"/>
  <c r="AC740" i="157"/>
  <c r="AB740" i="157"/>
  <c r="Z740" i="157"/>
  <c r="AC739" i="157"/>
  <c r="AB739" i="157"/>
  <c r="Y739" i="157"/>
  <c r="AC738" i="157"/>
  <c r="AB738" i="157"/>
  <c r="AA738" i="157"/>
  <c r="Z738" i="157"/>
  <c r="Y738" i="157"/>
  <c r="AC737" i="157"/>
  <c r="AB737" i="157"/>
  <c r="AA737" i="157"/>
  <c r="Z737" i="157"/>
  <c r="Y737" i="157"/>
  <c r="AC736" i="157"/>
  <c r="AB736" i="157"/>
  <c r="AA736" i="157"/>
  <c r="Z736" i="157"/>
  <c r="Y736" i="157"/>
  <c r="AC735" i="157"/>
  <c r="AB735" i="157"/>
  <c r="AA735" i="157"/>
  <c r="Z735" i="157"/>
  <c r="Y735" i="157"/>
  <c r="AC734" i="157"/>
  <c r="AB734" i="157"/>
  <c r="AA734" i="157"/>
  <c r="Z734" i="157"/>
  <c r="Y734" i="157"/>
  <c r="AB144" i="37"/>
  <c r="AA144" i="37"/>
  <c r="Z144" i="37"/>
  <c r="Y144" i="37"/>
  <c r="X144" i="37"/>
  <c r="AB143" i="37"/>
  <c r="AA143" i="37"/>
  <c r="Z143" i="37"/>
  <c r="Y143" i="37"/>
  <c r="X143" i="37"/>
  <c r="AB142" i="37"/>
  <c r="AA142" i="37"/>
  <c r="Y142" i="37"/>
  <c r="AB140" i="37"/>
  <c r="AA140" i="37"/>
  <c r="AB156" i="37"/>
  <c r="AA156" i="37"/>
  <c r="AB95" i="37"/>
  <c r="AA95" i="37"/>
  <c r="AB93" i="37"/>
  <c r="AA93" i="37"/>
  <c r="Y93" i="37"/>
  <c r="AB92" i="37"/>
  <c r="AA92" i="37"/>
  <c r="AB90" i="37"/>
  <c r="AA90" i="37"/>
  <c r="AC1425" i="157"/>
  <c r="AB1425" i="157"/>
  <c r="Z1425" i="157"/>
  <c r="AB84" i="37"/>
  <c r="AA84" i="37"/>
  <c r="Z84" i="37"/>
  <c r="Y84" i="37"/>
  <c r="X84" i="37"/>
  <c r="AB83" i="37"/>
  <c r="AA83" i="37"/>
  <c r="Z83" i="37"/>
  <c r="Y83" i="37"/>
  <c r="X83" i="37"/>
  <c r="AB81" i="37"/>
  <c r="AA81" i="37"/>
  <c r="Z81" i="37"/>
  <c r="Y81" i="37"/>
  <c r="X81" i="37"/>
  <c r="AB80" i="37"/>
  <c r="AA80" i="37"/>
  <c r="Z80" i="37"/>
  <c r="Y80" i="37"/>
  <c r="X80" i="37"/>
  <c r="AB79" i="37"/>
  <c r="AA79" i="37"/>
  <c r="Z79" i="37"/>
  <c r="Y79" i="37"/>
  <c r="X79" i="37"/>
  <c r="AB78" i="37"/>
  <c r="AA78" i="37"/>
  <c r="Z78" i="37"/>
  <c r="Y78" i="37"/>
  <c r="X78" i="37"/>
  <c r="AB77" i="37"/>
  <c r="AA77" i="37"/>
  <c r="Z77" i="37"/>
  <c r="Y77" i="37"/>
  <c r="X77" i="37"/>
  <c r="AB76" i="37"/>
  <c r="AA76" i="37"/>
  <c r="Z76" i="37"/>
  <c r="Y76" i="37"/>
  <c r="X76" i="37"/>
  <c r="AB75" i="37"/>
  <c r="AA75" i="37"/>
  <c r="Z75" i="37"/>
  <c r="Y75" i="37"/>
  <c r="X75" i="37"/>
  <c r="AB74" i="37"/>
  <c r="AA74" i="37"/>
  <c r="Z74" i="37"/>
  <c r="Y74" i="37"/>
  <c r="X74" i="37"/>
  <c r="AB73" i="37"/>
  <c r="AA73" i="37"/>
  <c r="Z73" i="37"/>
  <c r="Y73" i="37"/>
  <c r="X73" i="37"/>
  <c r="AB72" i="37"/>
  <c r="AA72" i="37"/>
  <c r="Z72" i="37"/>
  <c r="Y72" i="37"/>
  <c r="X72" i="37"/>
  <c r="AB71" i="37"/>
  <c r="AA71" i="37"/>
  <c r="X71" i="37"/>
  <c r="AB94" i="37"/>
  <c r="AA94" i="37"/>
  <c r="AB91" i="37"/>
  <c r="AA85" i="37"/>
  <c r="AC546" i="157"/>
  <c r="AB546" i="157"/>
  <c r="AA546" i="157"/>
  <c r="Z546" i="157"/>
  <c r="Y546" i="157"/>
  <c r="AC551" i="157"/>
  <c r="AC518" i="157"/>
  <c r="AB518" i="157"/>
  <c r="AC517" i="157"/>
  <c r="AB517" i="157"/>
  <c r="Z517" i="157"/>
  <c r="Y517" i="157"/>
  <c r="AC515" i="157"/>
  <c r="AB515" i="157"/>
  <c r="Z515" i="157"/>
  <c r="Y515" i="157"/>
  <c r="AC514" i="157"/>
  <c r="AB514" i="157"/>
  <c r="AC513" i="157"/>
  <c r="AB513" i="157"/>
  <c r="AA513" i="157"/>
  <c r="Z513" i="157"/>
  <c r="Y513" i="157"/>
  <c r="AC512" i="157"/>
  <c r="AB512" i="157"/>
  <c r="AA512" i="157"/>
  <c r="Z512" i="157"/>
  <c r="Y512" i="157"/>
  <c r="AC442" i="157"/>
  <c r="AC555" i="157" s="1"/>
  <c r="AB442" i="157"/>
  <c r="AB555" i="157" s="1"/>
  <c r="AC550" i="157"/>
  <c r="AB550" i="157"/>
  <c r="AC549" i="157"/>
  <c r="AB549" i="157"/>
  <c r="Z549" i="157"/>
  <c r="AC548" i="157"/>
  <c r="AB548" i="157"/>
  <c r="AA548" i="157"/>
  <c r="Z548" i="157"/>
  <c r="Y548" i="157"/>
  <c r="AC434" i="157"/>
  <c r="AC547" i="157" s="1"/>
  <c r="AB434" i="157"/>
  <c r="AB547" i="157" s="1"/>
  <c r="AA434" i="157"/>
  <c r="AA547" i="157" s="1"/>
  <c r="Z434" i="157"/>
  <c r="Z547" i="157" s="1"/>
  <c r="Y434" i="157"/>
  <c r="Y547" i="157" s="1"/>
  <c r="AC531" i="157"/>
  <c r="AB531" i="157"/>
  <c r="Z531" i="157"/>
  <c r="Y531" i="157"/>
  <c r="AC415" i="157"/>
  <c r="AB415" i="157"/>
  <c r="AC402" i="157"/>
  <c r="AB402" i="157"/>
  <c r="Y402" i="157"/>
  <c r="AC552" i="157"/>
  <c r="X266" i="37"/>
  <c r="Y264" i="37"/>
  <c r="X264" i="37"/>
  <c r="Y263" i="37"/>
  <c r="X263" i="37"/>
  <c r="Y248" i="37"/>
  <c r="X248" i="37"/>
  <c r="Z1868" i="156"/>
  <c r="Z1858" i="156"/>
  <c r="Z1842" i="156"/>
  <c r="Z1793" i="156"/>
  <c r="X243" i="37"/>
  <c r="Z1781" i="156"/>
  <c r="Z1765" i="156"/>
  <c r="Z1690" i="156"/>
  <c r="Z1671" i="156"/>
  <c r="Z1670" i="156"/>
  <c r="Z1660" i="156"/>
  <c r="Z1644" i="156"/>
  <c r="Z1610" i="156"/>
  <c r="Z1608" i="156"/>
  <c r="Z1591" i="156"/>
  <c r="Z1630" i="156"/>
  <c r="Z1580" i="156"/>
  <c r="Z1564" i="156"/>
  <c r="Z1431" i="156"/>
  <c r="Z1409" i="156"/>
  <c r="Z1388" i="156"/>
  <c r="Z1390" i="156" s="1"/>
  <c r="Z1384" i="156"/>
  <c r="Z1383" i="156"/>
  <c r="Z1380" i="156"/>
  <c r="Z1379" i="156"/>
  <c r="Z1378" i="156"/>
  <c r="Z1377" i="156"/>
  <c r="Z1374" i="156"/>
  <c r="Z1372" i="156"/>
  <c r="Z1369" i="156"/>
  <c r="Z1363" i="156"/>
  <c r="Z1354" i="156"/>
  <c r="Z1342" i="156"/>
  <c r="Z1321" i="156"/>
  <c r="Z1308" i="156"/>
  <c r="Z1305" i="156"/>
  <c r="Z1304" i="156"/>
  <c r="Z1293" i="156"/>
  <c r="Z1282" i="156"/>
  <c r="Z1275" i="156"/>
  <c r="Z1266" i="156"/>
  <c r="Z1260" i="156"/>
  <c r="Z1240" i="156"/>
  <c r="Z1237" i="156"/>
  <c r="Z1200" i="156"/>
  <c r="Z1194" i="156"/>
  <c r="Z1469" i="156"/>
  <c r="Z1499" i="156" s="1"/>
  <c r="Z1177" i="156"/>
  <c r="Z1132" i="156"/>
  <c r="Z1126" i="156"/>
  <c r="Z1123" i="156"/>
  <c r="Z1106" i="156"/>
  <c r="Z1095" i="156"/>
  <c r="Z1092" i="156"/>
  <c r="Z1073" i="156"/>
  <c r="Z1070" i="156"/>
  <c r="Z1050" i="156"/>
  <c r="Z1045" i="156"/>
  <c r="Z1028" i="156"/>
  <c r="Z1020" i="156"/>
  <c r="Z1021" i="156" s="1"/>
  <c r="Z1012" i="156"/>
  <c r="Z994" i="156"/>
  <c r="Z992" i="156"/>
  <c r="Z973" i="156"/>
  <c r="Z970" i="156"/>
  <c r="Z949" i="156"/>
  <c r="Z923" i="156"/>
  <c r="Z920" i="156"/>
  <c r="Z899" i="156"/>
  <c r="Z896" i="156"/>
  <c r="Z877" i="156"/>
  <c r="Z876" i="156"/>
  <c r="Z847" i="156"/>
  <c r="Z838" i="156"/>
  <c r="Z835" i="156"/>
  <c r="Z816" i="156"/>
  <c r="Z815" i="156"/>
  <c r="Z812" i="156"/>
  <c r="Z793" i="156"/>
  <c r="Z787" i="156"/>
  <c r="Z781" i="156"/>
  <c r="Z780" i="156"/>
  <c r="Z772" i="156"/>
  <c r="Z769" i="156"/>
  <c r="Z760" i="156"/>
  <c r="Z757" i="156"/>
  <c r="Z752" i="156"/>
  <c r="Z748" i="156"/>
  <c r="Z747" i="156"/>
  <c r="Z739" i="156"/>
  <c r="Z736" i="156"/>
  <c r="Z723" i="156"/>
  <c r="Z718" i="156"/>
  <c r="Z714" i="156"/>
  <c r="Z713" i="156"/>
  <c r="Z705" i="156"/>
  <c r="Z702" i="156"/>
  <c r="Z688" i="156"/>
  <c r="Z675" i="156"/>
  <c r="Z661" i="156"/>
  <c r="Z660" i="156"/>
  <c r="Z659" i="156"/>
  <c r="Z655" i="156"/>
  <c r="Z653" i="156"/>
  <c r="Z651" i="156"/>
  <c r="Z637" i="156"/>
  <c r="Z628" i="156"/>
  <c r="Z627" i="156"/>
  <c r="Z618" i="156"/>
  <c r="Z591" i="156"/>
  <c r="Z590" i="156"/>
  <c r="Z575" i="156"/>
  <c r="Z556" i="156"/>
  <c r="Z486" i="156"/>
  <c r="Z473" i="156"/>
  <c r="Z478" i="156"/>
  <c r="Z475" i="156"/>
  <c r="Z466" i="156"/>
  <c r="Z459" i="156"/>
  <c r="Z458" i="156"/>
  <c r="Z417" i="156"/>
  <c r="Z414" i="156"/>
  <c r="Z413" i="156"/>
  <c r="Z410" i="156"/>
  <c r="Z409" i="156"/>
  <c r="Z405" i="156"/>
  <c r="Z370" i="156"/>
  <c r="Z369" i="156"/>
  <c r="Z368" i="156"/>
  <c r="Z360" i="156"/>
  <c r="Z326" i="156"/>
  <c r="Z328" i="156" s="1"/>
  <c r="Z317" i="156"/>
  <c r="AA311" i="156"/>
  <c r="Z308" i="156"/>
  <c r="Z305" i="156"/>
  <c r="Z304" i="156"/>
  <c r="Z303" i="156"/>
  <c r="Z302" i="156"/>
  <c r="Z301" i="156"/>
  <c r="Z289" i="156"/>
  <c r="Z285" i="156"/>
  <c r="Z287" i="156" s="1"/>
  <c r="Z284" i="156"/>
  <c r="Z283" i="156"/>
  <c r="Z282" i="156"/>
  <c r="Z281" i="156"/>
  <c r="Z280" i="156"/>
  <c r="Z279" i="156"/>
  <c r="Z278" i="156"/>
  <c r="Z277" i="156"/>
  <c r="Z276" i="156"/>
  <c r="Z275" i="156"/>
  <c r="Z274" i="156"/>
  <c r="Z273" i="156"/>
  <c r="Z272" i="156"/>
  <c r="Z271" i="156"/>
  <c r="Z270" i="156"/>
  <c r="Z269" i="156"/>
  <c r="Z268" i="156"/>
  <c r="Z267" i="156"/>
  <c r="Z266" i="156"/>
  <c r="Z265" i="156"/>
  <c r="Z264" i="156"/>
  <c r="Z263" i="156"/>
  <c r="Z262" i="156"/>
  <c r="Z261" i="156"/>
  <c r="Z260" i="156"/>
  <c r="Z259" i="156"/>
  <c r="Z258" i="156"/>
  <c r="Z257" i="156"/>
  <c r="Z256" i="156"/>
  <c r="Z255" i="156"/>
  <c r="Z254" i="156"/>
  <c r="Z253" i="156"/>
  <c r="Z252" i="156"/>
  <c r="Z251" i="156"/>
  <c r="Z250" i="156"/>
  <c r="Z249" i="156"/>
  <c r="Z242" i="156"/>
  <c r="Z241" i="156"/>
  <c r="Z238" i="156"/>
  <c r="Z235" i="156"/>
  <c r="Z234" i="156"/>
  <c r="Z233" i="156"/>
  <c r="Z232" i="156"/>
  <c r="Z231" i="156"/>
  <c r="Z230" i="156"/>
  <c r="Z229" i="156"/>
  <c r="Z228" i="156"/>
  <c r="Z227" i="156"/>
  <c r="Z226" i="156"/>
  <c r="Z222" i="156"/>
  <c r="Z200" i="156"/>
  <c r="Z197" i="156"/>
  <c r="Z196" i="156"/>
  <c r="Z194" i="156"/>
  <c r="Z193" i="156"/>
  <c r="Z192" i="156"/>
  <c r="Z187" i="156"/>
  <c r="Z186" i="156"/>
  <c r="Z185" i="156"/>
  <c r="Z184" i="156"/>
  <c r="Z183" i="156"/>
  <c r="Z182" i="156"/>
  <c r="Z181" i="156"/>
  <c r="Z180" i="156"/>
  <c r="Z179" i="156"/>
  <c r="Z178" i="156"/>
  <c r="Z175" i="156"/>
  <c r="Z174" i="156"/>
  <c r="Z173" i="156"/>
  <c r="Z172" i="156"/>
  <c r="Z171" i="156"/>
  <c r="Z168" i="156"/>
  <c r="Z335" i="156"/>
  <c r="Z137" i="156"/>
  <c r="Z139" i="156" s="1"/>
  <c r="Z134" i="156"/>
  <c r="Z133" i="156"/>
  <c r="Z132" i="156"/>
  <c r="Z130" i="156"/>
  <c r="Z129" i="156"/>
  <c r="Z128" i="156"/>
  <c r="Z125" i="156"/>
  <c r="Z124" i="156"/>
  <c r="Z123" i="156"/>
  <c r="Z119" i="156"/>
  <c r="Z105" i="156"/>
  <c r="Z104" i="156"/>
  <c r="Z103" i="156"/>
  <c r="Z102" i="156"/>
  <c r="Z101" i="156"/>
  <c r="Z100" i="156"/>
  <c r="Z99" i="156"/>
  <c r="Z97" i="156"/>
  <c r="Z96" i="156"/>
  <c r="Z94" i="156"/>
  <c r="Z93" i="156"/>
  <c r="Z91" i="156"/>
  <c r="Z41" i="156"/>
  <c r="Z60" i="156"/>
  <c r="Z59" i="156"/>
  <c r="Z58" i="156"/>
  <c r="Z57" i="156"/>
  <c r="Z55" i="156"/>
  <c r="Z54" i="156"/>
  <c r="Z53" i="156"/>
  <c r="Z52" i="156"/>
  <c r="Z51" i="156"/>
  <c r="Z50" i="156"/>
  <c r="Z49" i="156"/>
  <c r="Z48" i="156"/>
  <c r="Z47" i="156"/>
  <c r="Z46" i="156"/>
  <c r="Z45" i="156"/>
  <c r="Z44" i="156"/>
  <c r="Z43" i="156"/>
  <c r="Z42" i="156"/>
  <c r="Z40" i="156"/>
  <c r="Z39" i="156"/>
  <c r="Z38" i="156"/>
  <c r="Z37" i="156"/>
  <c r="Z63" i="156"/>
  <c r="Z62" i="156"/>
  <c r="AC2103" i="156"/>
  <c r="AA2103" i="156"/>
  <c r="Z2103" i="156"/>
  <c r="AC2099" i="156"/>
  <c r="AA2099" i="156"/>
  <c r="Z2099" i="156"/>
  <c r="AC2090" i="156"/>
  <c r="AA2090" i="156"/>
  <c r="Z2090" i="156"/>
  <c r="AB435" i="37"/>
  <c r="AB433" i="37"/>
  <c r="AB431" i="37"/>
  <c r="AC2057" i="156"/>
  <c r="AA2057" i="156"/>
  <c r="Z2057" i="156"/>
  <c r="AC2054" i="156"/>
  <c r="AA2054" i="156"/>
  <c r="Z2054" i="156"/>
  <c r="AB426" i="37"/>
  <c r="Z426" i="37"/>
  <c r="Y426" i="37"/>
  <c r="X426" i="37"/>
  <c r="AB425" i="37"/>
  <c r="Z425" i="37"/>
  <c r="Y425" i="37"/>
  <c r="X425" i="37"/>
  <c r="AB424" i="37"/>
  <c r="Z424" i="37"/>
  <c r="Y424" i="37"/>
  <c r="X424" i="37"/>
  <c r="AB423" i="37"/>
  <c r="Z423" i="37"/>
  <c r="Y423" i="37"/>
  <c r="X423" i="37"/>
  <c r="AB422" i="37"/>
  <c r="Z422" i="37"/>
  <c r="Y422" i="37"/>
  <c r="X422" i="37"/>
  <c r="AB421" i="37"/>
  <c r="Z421" i="37"/>
  <c r="Y421" i="37"/>
  <c r="X421" i="37"/>
  <c r="AB420" i="37"/>
  <c r="Z420" i="37"/>
  <c r="Y420" i="37"/>
  <c r="X420" i="37"/>
  <c r="AB419" i="37"/>
  <c r="Z419" i="37"/>
  <c r="Y419" i="37"/>
  <c r="X419" i="37"/>
  <c r="AB418" i="37"/>
  <c r="Z418" i="37"/>
  <c r="Y418" i="37"/>
  <c r="X418" i="37"/>
  <c r="AB417" i="37"/>
  <c r="AB266" i="37"/>
  <c r="AB264" i="37"/>
  <c r="AB263" i="37"/>
  <c r="AC1977" i="156"/>
  <c r="AA1977" i="156"/>
  <c r="Z1977" i="156"/>
  <c r="AC1976" i="156"/>
  <c r="AA1976" i="156"/>
  <c r="Z1976" i="156"/>
  <c r="AC1974" i="156"/>
  <c r="AA1974" i="156"/>
  <c r="Z1974" i="156"/>
  <c r="AC1973" i="156"/>
  <c r="AA1973" i="156"/>
  <c r="Z1973" i="156"/>
  <c r="AC1972" i="156"/>
  <c r="AA1972" i="156"/>
  <c r="Z1972" i="156"/>
  <c r="AC1971" i="156"/>
  <c r="AA1971" i="156"/>
  <c r="Z1971" i="156"/>
  <c r="AC1970" i="156"/>
  <c r="AA1970" i="156"/>
  <c r="Z1970" i="156"/>
  <c r="AC1969" i="156"/>
  <c r="AA1969" i="156"/>
  <c r="Z1969" i="156"/>
  <c r="AC1968" i="156"/>
  <c r="AA1968" i="156"/>
  <c r="Z1968" i="156"/>
  <c r="AC1967" i="156"/>
  <c r="AA1967" i="156"/>
  <c r="Z1967" i="156"/>
  <c r="AC1966" i="156"/>
  <c r="AA1966" i="156"/>
  <c r="Z1966" i="156"/>
  <c r="AC1965" i="156"/>
  <c r="AA1965" i="156"/>
  <c r="Z1965" i="156"/>
  <c r="AB248" i="37"/>
  <c r="AB245" i="37"/>
  <c r="AB243" i="37"/>
  <c r="AB242" i="37"/>
  <c r="AB241" i="37"/>
  <c r="AB240" i="37"/>
  <c r="Z240" i="37"/>
  <c r="Y240" i="37"/>
  <c r="AB239" i="37"/>
  <c r="Z239" i="37"/>
  <c r="Y239" i="37"/>
  <c r="AB237" i="37"/>
  <c r="Z237" i="37"/>
  <c r="Y237" i="37"/>
  <c r="X237" i="37"/>
  <c r="AB236" i="37"/>
  <c r="Z236" i="37"/>
  <c r="Y236" i="37"/>
  <c r="X236" i="37"/>
  <c r="AB235" i="37"/>
  <c r="Z235" i="37"/>
  <c r="Y235" i="37"/>
  <c r="X235" i="37"/>
  <c r="AB234" i="37"/>
  <c r="Z234" i="37"/>
  <c r="Y234" i="37"/>
  <c r="X234" i="37"/>
  <c r="AB233" i="37"/>
  <c r="Z233" i="37"/>
  <c r="Y233" i="37"/>
  <c r="X233" i="37"/>
  <c r="AB232" i="37"/>
  <c r="Z232" i="37"/>
  <c r="Y232" i="37"/>
  <c r="X232" i="37"/>
  <c r="AB231" i="37"/>
  <c r="Z231" i="37"/>
  <c r="Y231" i="37"/>
  <c r="X231" i="37"/>
  <c r="AB230" i="37"/>
  <c r="Z230" i="37"/>
  <c r="Y230" i="37"/>
  <c r="X230" i="37"/>
  <c r="AB229" i="37"/>
  <c r="Z229" i="37"/>
  <c r="Y229" i="37"/>
  <c r="X229" i="37"/>
  <c r="AB228" i="37"/>
  <c r="Z228" i="37"/>
  <c r="Y228" i="37"/>
  <c r="X228" i="37"/>
  <c r="AB227" i="37"/>
  <c r="AC1867" i="156"/>
  <c r="Z1867" i="156" s="1"/>
  <c r="AA1867" i="156" s="1"/>
  <c r="AC1792" i="156"/>
  <c r="Z1792" i="156" s="1"/>
  <c r="AA1792" i="156" s="1"/>
  <c r="AB203" i="37"/>
  <c r="AB201" i="37"/>
  <c r="AB200" i="37"/>
  <c r="AB199" i="37"/>
  <c r="AB198" i="37"/>
  <c r="Z198" i="37"/>
  <c r="Y198" i="37"/>
  <c r="X198" i="37"/>
  <c r="AB197" i="37"/>
  <c r="Z197" i="37"/>
  <c r="Y197" i="37"/>
  <c r="X197" i="37"/>
  <c r="AB195" i="37"/>
  <c r="Z195" i="37"/>
  <c r="Y195" i="37"/>
  <c r="X195" i="37"/>
  <c r="AB194" i="37"/>
  <c r="Z194" i="37"/>
  <c r="Y194" i="37"/>
  <c r="X194" i="37"/>
  <c r="AB193" i="37"/>
  <c r="Z193" i="37"/>
  <c r="Y193" i="37"/>
  <c r="X193" i="37"/>
  <c r="AB192" i="37"/>
  <c r="Z192" i="37"/>
  <c r="Y192" i="37"/>
  <c r="X192" i="37"/>
  <c r="AB191" i="37"/>
  <c r="Z191" i="37"/>
  <c r="Y191" i="37"/>
  <c r="X191" i="37"/>
  <c r="AB190" i="37"/>
  <c r="Z190" i="37"/>
  <c r="Y190" i="37"/>
  <c r="X190" i="37"/>
  <c r="AB189" i="37"/>
  <c r="Z189" i="37"/>
  <c r="Y189" i="37"/>
  <c r="X189" i="37"/>
  <c r="AB188" i="37"/>
  <c r="Z188" i="37"/>
  <c r="Y188" i="37"/>
  <c r="X188" i="37"/>
  <c r="AB187" i="37"/>
  <c r="Z187" i="37"/>
  <c r="Y187" i="37"/>
  <c r="X187" i="37"/>
  <c r="AB186" i="37"/>
  <c r="Z186" i="37"/>
  <c r="Y186" i="37"/>
  <c r="X186" i="37"/>
  <c r="AC2066" i="156"/>
  <c r="AB184" i="37"/>
  <c r="AC1691" i="156"/>
  <c r="AC1669" i="156"/>
  <c r="AB134" i="37"/>
  <c r="AC1611" i="156"/>
  <c r="AB137" i="37"/>
  <c r="AB133" i="37"/>
  <c r="AB132" i="37"/>
  <c r="Z132" i="37"/>
  <c r="Y132" i="37"/>
  <c r="X132" i="37"/>
  <c r="AB131" i="37"/>
  <c r="Z131" i="37"/>
  <c r="Y131" i="37"/>
  <c r="X131" i="37"/>
  <c r="AB129" i="37"/>
  <c r="Z129" i="37"/>
  <c r="Y129" i="37"/>
  <c r="X129" i="37"/>
  <c r="AB128" i="37"/>
  <c r="Z128" i="37"/>
  <c r="Y128" i="37"/>
  <c r="X128" i="37"/>
  <c r="AB127" i="37"/>
  <c r="Z127" i="37"/>
  <c r="Y127" i="37"/>
  <c r="X127" i="37"/>
  <c r="AB126" i="37"/>
  <c r="Z126" i="37"/>
  <c r="Y126" i="37"/>
  <c r="X126" i="37"/>
  <c r="AB125" i="37"/>
  <c r="Z125" i="37"/>
  <c r="Y125" i="37"/>
  <c r="X125" i="37"/>
  <c r="AB124" i="37"/>
  <c r="Z124" i="37"/>
  <c r="Y124" i="37"/>
  <c r="X124" i="37"/>
  <c r="AB123" i="37"/>
  <c r="Z123" i="37"/>
  <c r="Y123" i="37"/>
  <c r="X123" i="37"/>
  <c r="AB122" i="37"/>
  <c r="Z122" i="37"/>
  <c r="Y122" i="37"/>
  <c r="X122" i="37"/>
  <c r="AB121" i="37"/>
  <c r="Z121" i="37"/>
  <c r="Y121" i="37"/>
  <c r="X121" i="37"/>
  <c r="AB120" i="37"/>
  <c r="Z120" i="37"/>
  <c r="Y120" i="37"/>
  <c r="X120" i="37"/>
  <c r="AB119" i="37"/>
  <c r="AC1517" i="156"/>
  <c r="AA1517" i="156"/>
  <c r="Z1517" i="156"/>
  <c r="X31" i="37"/>
  <c r="AC1511" i="156"/>
  <c r="AA1511" i="156"/>
  <c r="Z1511" i="156"/>
  <c r="AC1488" i="156"/>
  <c r="AA1488" i="156"/>
  <c r="Z1488" i="156"/>
  <c r="AC1487" i="156"/>
  <c r="AA1487" i="156"/>
  <c r="Z1487" i="156"/>
  <c r="AC1469" i="156"/>
  <c r="AC1499" i="156" s="1"/>
  <c r="AC1468" i="156"/>
  <c r="AC1498" i="156" s="1"/>
  <c r="AC1432" i="156"/>
  <c r="AC1410" i="156"/>
  <c r="Z1386" i="156"/>
  <c r="AC1364" i="156"/>
  <c r="AC1355" i="156"/>
  <c r="AC1346" i="156"/>
  <c r="AC1470" i="156"/>
  <c r="Z1284" i="156"/>
  <c r="AC1219" i="156"/>
  <c r="Z1203" i="156"/>
  <c r="AC1161" i="156"/>
  <c r="AC1156" i="156"/>
  <c r="AC1150" i="156"/>
  <c r="AA1150" i="156"/>
  <c r="Z1150" i="156"/>
  <c r="AC1134" i="156"/>
  <c r="AC1107" i="156"/>
  <c r="AC1054" i="156"/>
  <c r="AC1029" i="156"/>
  <c r="AC1021" i="156"/>
  <c r="AC1013" i="156"/>
  <c r="AC1005" i="156"/>
  <c r="Z951" i="156"/>
  <c r="Z879" i="156"/>
  <c r="AC841" i="156"/>
  <c r="AC724" i="156"/>
  <c r="AC696" i="156"/>
  <c r="AC607" i="156"/>
  <c r="AB465" i="37"/>
  <c r="Y465" i="37"/>
  <c r="Y498" i="37" s="1"/>
  <c r="AC535" i="156"/>
  <c r="AA535" i="156"/>
  <c r="Z535" i="156"/>
  <c r="AC510" i="156"/>
  <c r="AC509" i="156"/>
  <c r="AC508" i="156"/>
  <c r="AC507" i="156"/>
  <c r="AC530" i="156" s="1"/>
  <c r="AA507" i="156"/>
  <c r="AA530" i="156" s="1"/>
  <c r="Z507" i="156"/>
  <c r="Z530" i="156" s="1"/>
  <c r="AB441" i="37"/>
  <c r="AC489" i="156"/>
  <c r="AC460" i="156"/>
  <c r="AC379" i="156"/>
  <c r="AC540" i="156"/>
  <c r="AA540" i="156"/>
  <c r="Z540" i="156"/>
  <c r="AC539" i="156"/>
  <c r="AC342" i="156"/>
  <c r="AC536" i="156" s="1"/>
  <c r="AC341" i="156"/>
  <c r="AC340" i="156"/>
  <c r="AC339" i="156"/>
  <c r="AC336" i="156"/>
  <c r="AC547" i="156" s="1"/>
  <c r="AC335" i="156"/>
  <c r="AC333" i="156"/>
  <c r="AC328" i="156"/>
  <c r="AC319" i="156"/>
  <c r="AC312" i="156"/>
  <c r="Z312" i="156"/>
  <c r="AC310" i="156"/>
  <c r="Z310" i="156" s="1"/>
  <c r="Z248" i="156"/>
  <c r="Z236" i="156"/>
  <c r="Z225" i="156"/>
  <c r="Z220" i="156"/>
  <c r="AC207" i="156"/>
  <c r="AC139" i="156"/>
  <c r="AB456" i="37"/>
  <c r="AC107" i="156"/>
  <c r="AC109" i="156" s="1"/>
  <c r="O407" i="156"/>
  <c r="O506" i="156" s="1"/>
  <c r="O98" i="156"/>
  <c r="O109" i="156"/>
  <c r="O127" i="156"/>
  <c r="O122" i="156" s="1"/>
  <c r="O139" i="156"/>
  <c r="Z438" i="157" l="1"/>
  <c r="AA879" i="156"/>
  <c r="Z505" i="156"/>
  <c r="Z528" i="156" s="1"/>
  <c r="Z1355" i="156"/>
  <c r="AA840" i="156"/>
  <c r="AA951" i="156"/>
  <c r="AA1284" i="156"/>
  <c r="Y31" i="37"/>
  <c r="Z1107" i="156"/>
  <c r="Z31" i="37"/>
  <c r="Z489" i="156"/>
  <c r="Z1013" i="156"/>
  <c r="Z1029" i="156"/>
  <c r="Z1346" i="156"/>
  <c r="Z1364" i="156"/>
  <c r="Z1410" i="156"/>
  <c r="AB31" i="37"/>
  <c r="Z346" i="37"/>
  <c r="AA346" i="37"/>
  <c r="X346" i="37"/>
  <c r="AB346" i="37"/>
  <c r="Y346" i="37"/>
  <c r="AA151" i="37"/>
  <c r="Z152" i="37"/>
  <c r="AB1426" i="157"/>
  <c r="AA150" i="37"/>
  <c r="AB151" i="37"/>
  <c r="AA152" i="37"/>
  <c r="Z153" i="37"/>
  <c r="AA154" i="37"/>
  <c r="AC1426" i="157"/>
  <c r="AB150" i="37"/>
  <c r="AB152" i="37"/>
  <c r="AA153" i="37"/>
  <c r="AB154" i="37"/>
  <c r="AB153" i="37"/>
  <c r="Z1426" i="157"/>
  <c r="AB64" i="37"/>
  <c r="AB1435" i="157"/>
  <c r="Y145" i="37"/>
  <c r="X146" i="37"/>
  <c r="AB146" i="37"/>
  <c r="AA147" i="37"/>
  <c r="Z148" i="37"/>
  <c r="Y149" i="37"/>
  <c r="X150" i="37"/>
  <c r="Y153" i="37"/>
  <c r="X154" i="37"/>
  <c r="AA164" i="37"/>
  <c r="Z165" i="37"/>
  <c r="Y166" i="37"/>
  <c r="X167" i="37"/>
  <c r="AB167" i="37"/>
  <c r="AA168" i="37"/>
  <c r="Z169" i="37"/>
  <c r="Y170" i="37"/>
  <c r="X171" i="37"/>
  <c r="AB171" i="37"/>
  <c r="AA172" i="37"/>
  <c r="Z173" i="37"/>
  <c r="Y174" i="37"/>
  <c r="X175" i="37"/>
  <c r="AB175" i="37"/>
  <c r="AA176" i="37"/>
  <c r="Z210" i="37"/>
  <c r="Y211" i="37"/>
  <c r="X212" i="37"/>
  <c r="AB212" i="37"/>
  <c r="AA213" i="37"/>
  <c r="Z214" i="37"/>
  <c r="Y215" i="37"/>
  <c r="X216" i="37"/>
  <c r="AB216" i="37"/>
  <c r="AA217" i="37"/>
  <c r="Z218" i="37"/>
  <c r="Y219" i="37"/>
  <c r="AA319" i="37"/>
  <c r="Z320" i="37"/>
  <c r="Y321" i="37"/>
  <c r="X322" i="37"/>
  <c r="AB322" i="37"/>
  <c r="AA324" i="37"/>
  <c r="Z325" i="37"/>
  <c r="AA376" i="37"/>
  <c r="AA384" i="37"/>
  <c r="Z385" i="37"/>
  <c r="Y387" i="37"/>
  <c r="X388" i="37"/>
  <c r="AB388" i="37"/>
  <c r="X409" i="37"/>
  <c r="AB409" i="37"/>
  <c r="AC1435" i="157"/>
  <c r="AA67" i="37"/>
  <c r="AA501" i="37" s="1"/>
  <c r="AB63" i="37"/>
  <c r="Z145" i="37"/>
  <c r="Y146" i="37"/>
  <c r="X147" i="37"/>
  <c r="AB147" i="37"/>
  <c r="AA148" i="37"/>
  <c r="Z149" i="37"/>
  <c r="X164" i="37"/>
  <c r="AB164" i="37"/>
  <c r="AA165" i="37"/>
  <c r="Z166" i="37"/>
  <c r="Y167" i="37"/>
  <c r="X168" i="37"/>
  <c r="AB168" i="37"/>
  <c r="AA169" i="37"/>
  <c r="Z170" i="37"/>
  <c r="Y171" i="37"/>
  <c r="X172" i="37"/>
  <c r="AB172" i="37"/>
  <c r="AA173" i="37"/>
  <c r="Z174" i="37"/>
  <c r="Y175" i="37"/>
  <c r="X176" i="37"/>
  <c r="AB176" i="37"/>
  <c r="AA210" i="37"/>
  <c r="Z211" i="37"/>
  <c r="Y212" i="37"/>
  <c r="X213" i="37"/>
  <c r="AB213" i="37"/>
  <c r="AA214" i="37"/>
  <c r="Z215" i="37"/>
  <c r="Y216" i="37"/>
  <c r="X217" i="37"/>
  <c r="AB217" i="37"/>
  <c r="AA218" i="37"/>
  <c r="Z219" i="37"/>
  <c r="X319" i="37"/>
  <c r="AB319" i="37"/>
  <c r="AA320" i="37"/>
  <c r="Z321" i="37"/>
  <c r="Y322" i="37"/>
  <c r="X324" i="37"/>
  <c r="AB324" i="37"/>
  <c r="AA325" i="37"/>
  <c r="X376" i="37"/>
  <c r="AB376" i="37"/>
  <c r="X384" i="37"/>
  <c r="AB384" i="37"/>
  <c r="AA385" i="37"/>
  <c r="Z387" i="37"/>
  <c r="Y388" i="37"/>
  <c r="Y409" i="37"/>
  <c r="AB67" i="37"/>
  <c r="AA145" i="37"/>
  <c r="Z146" i="37"/>
  <c r="Y147" i="37"/>
  <c r="X148" i="37"/>
  <c r="AB148" i="37"/>
  <c r="AA149" i="37"/>
  <c r="X152" i="37"/>
  <c r="Y164" i="37"/>
  <c r="X165" i="37"/>
  <c r="AB165" i="37"/>
  <c r="AA166" i="37"/>
  <c r="Z167" i="37"/>
  <c r="Y168" i="37"/>
  <c r="X169" i="37"/>
  <c r="AB169" i="37"/>
  <c r="AA170" i="37"/>
  <c r="Z171" i="37"/>
  <c r="Y172" i="37"/>
  <c r="X173" i="37"/>
  <c r="AB173" i="37"/>
  <c r="AA174" i="37"/>
  <c r="Z175" i="37"/>
  <c r="Y176" i="37"/>
  <c r="X210" i="37"/>
  <c r="AB210" i="37"/>
  <c r="AA211" i="37"/>
  <c r="Z212" i="37"/>
  <c r="Y213" i="37"/>
  <c r="X214" i="37"/>
  <c r="AB214" i="37"/>
  <c r="AA215" i="37"/>
  <c r="Z216" i="37"/>
  <c r="Y217" i="37"/>
  <c r="X218" i="37"/>
  <c r="AB218" i="37"/>
  <c r="AA219" i="37"/>
  <c r="Y319" i="37"/>
  <c r="X320" i="37"/>
  <c r="AB320" i="37"/>
  <c r="AA321" i="37"/>
  <c r="Z322" i="37"/>
  <c r="Y324" i="37"/>
  <c r="X325" i="37"/>
  <c r="AB325" i="37"/>
  <c r="Y376" i="37"/>
  <c r="Y384" i="37"/>
  <c r="X385" i="37"/>
  <c r="AB385" i="37"/>
  <c r="AA387" i="37"/>
  <c r="Z388" i="37"/>
  <c r="Z409" i="37"/>
  <c r="Y67" i="37"/>
  <c r="Z1435" i="157"/>
  <c r="X145" i="37"/>
  <c r="AB145" i="37"/>
  <c r="AA146" i="37"/>
  <c r="Z147" i="37"/>
  <c r="Y148" i="37"/>
  <c r="X149" i="37"/>
  <c r="AB149" i="37"/>
  <c r="Y151" i="37"/>
  <c r="Y152" i="37"/>
  <c r="X153" i="37"/>
  <c r="Z164" i="37"/>
  <c r="Y165" i="37"/>
  <c r="X166" i="37"/>
  <c r="AB166" i="37"/>
  <c r="AA167" i="37"/>
  <c r="Z168" i="37"/>
  <c r="Y169" i="37"/>
  <c r="X170" i="37"/>
  <c r="AB170" i="37"/>
  <c r="AA171" i="37"/>
  <c r="Z172" i="37"/>
  <c r="Y173" i="37"/>
  <c r="X174" i="37"/>
  <c r="AB174" i="37"/>
  <c r="AA175" i="37"/>
  <c r="Z176" i="37"/>
  <c r="Y210" i="37"/>
  <c r="X211" i="37"/>
  <c r="AB211" i="37"/>
  <c r="AA212" i="37"/>
  <c r="Z213" i="37"/>
  <c r="Y214" i="37"/>
  <c r="X215" i="37"/>
  <c r="AB215" i="37"/>
  <c r="AA216" i="37"/>
  <c r="Z217" i="37"/>
  <c r="Y218" i="37"/>
  <c r="X219" i="37"/>
  <c r="AB219" i="37"/>
  <c r="Z319" i="37"/>
  <c r="Y320" i="37"/>
  <c r="X321" i="37"/>
  <c r="AB321" i="37"/>
  <c r="AA322" i="37"/>
  <c r="Z324" i="37"/>
  <c r="Y325" i="37"/>
  <c r="Z376" i="37"/>
  <c r="Z384" i="37"/>
  <c r="Y385" i="37"/>
  <c r="X387" i="37"/>
  <c r="AB387" i="37"/>
  <c r="AA388" i="37"/>
  <c r="AA409" i="37"/>
  <c r="X151" i="37"/>
  <c r="Z454" i="37"/>
  <c r="X25" i="37"/>
  <c r="X239" i="37"/>
  <c r="X240" i="37"/>
  <c r="AB249" i="37"/>
  <c r="AB250" i="37"/>
  <c r="AB251" i="37"/>
  <c r="AB252" i="37"/>
  <c r="AB253" i="37"/>
  <c r="AB254" i="37"/>
  <c r="AB255" i="37"/>
  <c r="AB256" i="37"/>
  <c r="AB257" i="37"/>
  <c r="AB258" i="37"/>
  <c r="AB260" i="37"/>
  <c r="AB261" i="37"/>
  <c r="AB427" i="37"/>
  <c r="Y441" i="37"/>
  <c r="AB454" i="37"/>
  <c r="Y25" i="37"/>
  <c r="X249" i="37"/>
  <c r="X250" i="37"/>
  <c r="X251" i="37"/>
  <c r="X252" i="37"/>
  <c r="X253" i="37"/>
  <c r="X254" i="37"/>
  <c r="X255" i="37"/>
  <c r="X256" i="37"/>
  <c r="X257" i="37"/>
  <c r="X258" i="37"/>
  <c r="X260" i="37"/>
  <c r="X261" i="37"/>
  <c r="X427" i="37"/>
  <c r="X454" i="37"/>
  <c r="AB12" i="37"/>
  <c r="AB473" i="37" s="1"/>
  <c r="Z25" i="37"/>
  <c r="Y249" i="37"/>
  <c r="Y250" i="37"/>
  <c r="Y251" i="37"/>
  <c r="Y252" i="37"/>
  <c r="Y253" i="37"/>
  <c r="Y254" i="37"/>
  <c r="Y255" i="37"/>
  <c r="Y256" i="37"/>
  <c r="Y257" i="37"/>
  <c r="Y258" i="37"/>
  <c r="Y260" i="37"/>
  <c r="Y261" i="37"/>
  <c r="Y427" i="37"/>
  <c r="X13" i="37"/>
  <c r="Y454" i="37"/>
  <c r="AB13" i="37"/>
  <c r="AB25" i="37"/>
  <c r="Z249" i="37"/>
  <c r="Z250" i="37"/>
  <c r="Z251" i="37"/>
  <c r="Z252" i="37"/>
  <c r="Z253" i="37"/>
  <c r="Z254" i="37"/>
  <c r="Z255" i="37"/>
  <c r="Z256" i="37"/>
  <c r="Z257" i="37"/>
  <c r="Z258" i="37"/>
  <c r="Z260" i="37"/>
  <c r="Z261" i="37"/>
  <c r="Z427" i="37"/>
  <c r="Y13" i="37"/>
  <c r="AC1543" i="156"/>
  <c r="AC2104" i="156" s="1"/>
  <c r="AB455" i="37"/>
  <c r="AC1544" i="156"/>
  <c r="AC2105" i="156" s="1"/>
  <c r="X67" i="37"/>
  <c r="X441" i="37"/>
  <c r="AC1019" i="157"/>
  <c r="Z1134" i="156"/>
  <c r="AA1134" i="156" s="1"/>
  <c r="Z1466" i="156"/>
  <c r="AC521" i="156"/>
  <c r="AB202" i="37"/>
  <c r="Z1669" i="156"/>
  <c r="AA1669" i="156" s="1"/>
  <c r="Z349" i="156"/>
  <c r="Y227" i="37"/>
  <c r="Y415" i="157"/>
  <c r="Y1017" i="157"/>
  <c r="Y1034" i="157"/>
  <c r="Z1017" i="157"/>
  <c r="Z1019" i="157" s="1"/>
  <c r="Z1034" i="157"/>
  <c r="Y206" i="37"/>
  <c r="AB206" i="37"/>
  <c r="X206" i="37"/>
  <c r="X369" i="37"/>
  <c r="Y328" i="37"/>
  <c r="Z402" i="157"/>
  <c r="Z415" i="157"/>
  <c r="AB1454" i="157"/>
  <c r="Y327" i="37"/>
  <c r="Y368" i="37"/>
  <c r="AC416" i="157"/>
  <c r="Y416" i="157"/>
  <c r="AB416" i="157"/>
  <c r="Y158" i="37"/>
  <c r="X328" i="37"/>
  <c r="X140" i="37"/>
  <c r="Z150" i="37"/>
  <c r="Z154" i="37"/>
  <c r="Z163" i="37"/>
  <c r="Z178" i="37"/>
  <c r="Z224" i="37"/>
  <c r="X290" i="37"/>
  <c r="X305" i="37"/>
  <c r="Z299" i="37"/>
  <c r="AA332" i="157"/>
  <c r="AA342" i="157"/>
  <c r="X330" i="37"/>
  <c r="Y370" i="37"/>
  <c r="X374" i="37"/>
  <c r="AA334" i="157"/>
  <c r="Y306" i="37"/>
  <c r="X326" i="37"/>
  <c r="X354" i="37"/>
  <c r="X269" i="37"/>
  <c r="Y411" i="37"/>
  <c r="X375" i="37"/>
  <c r="Y290" i="37"/>
  <c r="X327" i="37"/>
  <c r="X329" i="37"/>
  <c r="Y372" i="37"/>
  <c r="Y552" i="157"/>
  <c r="AC1454" i="157"/>
  <c r="Z739" i="157"/>
  <c r="Y224" i="37"/>
  <c r="Z151" i="37"/>
  <c r="Z177" i="37"/>
  <c r="Z179" i="37"/>
  <c r="X306" i="37"/>
  <c r="Z309" i="37"/>
  <c r="Z291" i="37"/>
  <c r="Z300" i="37"/>
  <c r="Z375" i="37"/>
  <c r="AB1453" i="157"/>
  <c r="Y551" i="157"/>
  <c r="Y550" i="157"/>
  <c r="Y42" i="37"/>
  <c r="Y549" i="157"/>
  <c r="Y369" i="37"/>
  <c r="Z390" i="37"/>
  <c r="AC1453" i="157"/>
  <c r="AB553" i="157"/>
  <c r="AA533" i="157"/>
  <c r="Z534" i="157"/>
  <c r="X245" i="37"/>
  <c r="Y241" i="37"/>
  <c r="X227" i="37"/>
  <c r="AB262" i="37"/>
  <c r="X262" i="37"/>
  <c r="Y242" i="37"/>
  <c r="X241" i="37"/>
  <c r="AA35" i="37"/>
  <c r="AC1794" i="156"/>
  <c r="AC1869" i="156"/>
  <c r="X199" i="37"/>
  <c r="Y199" i="37"/>
  <c r="Y201" i="37"/>
  <c r="Y203" i="37"/>
  <c r="X203" i="37"/>
  <c r="X201" i="37"/>
  <c r="X200" i="37"/>
  <c r="X184" i="37"/>
  <c r="Z1615" i="156"/>
  <c r="Z1629" i="156"/>
  <c r="AC1612" i="156"/>
  <c r="Z1611" i="156"/>
  <c r="AC1632" i="156"/>
  <c r="AB135" i="37"/>
  <c r="Z1633" i="156"/>
  <c r="AC79" i="156"/>
  <c r="AC544" i="156"/>
  <c r="Z762" i="156"/>
  <c r="Z901" i="156"/>
  <c r="AC997" i="156"/>
  <c r="Z996" i="156"/>
  <c r="Z1277" i="156"/>
  <c r="X134" i="37"/>
  <c r="AC819" i="156"/>
  <c r="Z818" i="156"/>
  <c r="Z925" i="156"/>
  <c r="AC1129" i="156"/>
  <c r="Z1128" i="156"/>
  <c r="Y134" i="37"/>
  <c r="AC1076" i="156"/>
  <c r="Z1075" i="156"/>
  <c r="AC1520" i="156"/>
  <c r="AC976" i="156"/>
  <c r="Z975" i="156"/>
  <c r="AC1098" i="156"/>
  <c r="Z1097" i="156"/>
  <c r="Z479" i="156"/>
  <c r="AA312" i="156"/>
  <c r="AC245" i="156"/>
  <c r="Z245" i="156"/>
  <c r="Z294" i="156"/>
  <c r="AC295" i="156"/>
  <c r="AB464" i="37"/>
  <c r="Z419" i="156"/>
  <c r="AC1523" i="156"/>
  <c r="Z1137" i="156"/>
  <c r="AC562" i="156"/>
  <c r="AC1285" i="156"/>
  <c r="Z1285" i="156"/>
  <c r="Z1482" i="156"/>
  <c r="Z1512" i="156" s="1"/>
  <c r="Z1138" i="156"/>
  <c r="Z1468" i="156"/>
  <c r="Z1498" i="156" s="1"/>
  <c r="Z1326" i="156"/>
  <c r="Z1147" i="156"/>
  <c r="X38" i="37"/>
  <c r="Z379" i="156"/>
  <c r="AA590" i="156"/>
  <c r="X135" i="37"/>
  <c r="X435" i="37"/>
  <c r="Z514" i="156"/>
  <c r="X431" i="37"/>
  <c r="Z207" i="156"/>
  <c r="AA466" i="156"/>
  <c r="Z796" i="156"/>
  <c r="AA414" i="156"/>
  <c r="AA410" i="156"/>
  <c r="AA509" i="156" s="1"/>
  <c r="AA405" i="156"/>
  <c r="X433" i="37"/>
  <c r="AA370" i="156"/>
  <c r="Z177" i="156"/>
  <c r="AA618" i="156"/>
  <c r="AA628" i="156"/>
  <c r="AA651" i="156"/>
  <c r="AA675" i="156"/>
  <c r="AA723" i="156"/>
  <c r="AA736" i="156"/>
  <c r="AA772" i="156"/>
  <c r="AA1377" i="156"/>
  <c r="AA1431" i="156"/>
  <c r="AA1432" i="156" s="1"/>
  <c r="AA1580" i="156"/>
  <c r="AA1608" i="156"/>
  <c r="AA1644" i="156"/>
  <c r="AA1670" i="156"/>
  <c r="AA1690" i="156"/>
  <c r="AA1781" i="156"/>
  <c r="AA1793" i="156"/>
  <c r="Z266" i="37"/>
  <c r="AB1522" i="156"/>
  <c r="Z98" i="156"/>
  <c r="Z696" i="156"/>
  <c r="Z1432" i="156"/>
  <c r="Z1691" i="156"/>
  <c r="Z333" i="156"/>
  <c r="Y431" i="37"/>
  <c r="Y435" i="37"/>
  <c r="Z1054" i="156"/>
  <c r="Y200" i="37"/>
  <c r="AA104" i="156"/>
  <c r="Z509" i="156"/>
  <c r="Z670" i="156"/>
  <c r="AA63" i="156"/>
  <c r="X370" i="37"/>
  <c r="AA307" i="37"/>
  <c r="AC532" i="157"/>
  <c r="AB533" i="157"/>
  <c r="Y536" i="157"/>
  <c r="AC536" i="157"/>
  <c r="Y156" i="37"/>
  <c r="Y178" i="37"/>
  <c r="Y283" i="37"/>
  <c r="X368" i="37"/>
  <c r="X372" i="37"/>
  <c r="X413" i="37"/>
  <c r="AA401" i="157"/>
  <c r="AA517" i="157"/>
  <c r="AA543" i="157" s="1"/>
  <c r="X90" i="37"/>
  <c r="Z158" i="37"/>
  <c r="AA42" i="37"/>
  <c r="Z550" i="157"/>
  <c r="X312" i="37"/>
  <c r="Z95" i="37"/>
  <c r="Z157" i="37"/>
  <c r="Z142" i="37"/>
  <c r="Y163" i="37"/>
  <c r="AB552" i="157"/>
  <c r="Y534" i="157"/>
  <c r="Y538" i="157"/>
  <c r="Z1453" i="157"/>
  <c r="AA531" i="157"/>
  <c r="AC553" i="157"/>
  <c r="Y410" i="37"/>
  <c r="Z336" i="156"/>
  <c r="Z547" i="156" s="1"/>
  <c r="Z131" i="156"/>
  <c r="Z348" i="156" s="1"/>
  <c r="AA200" i="156"/>
  <c r="Z340" i="156"/>
  <c r="Z342" i="156"/>
  <c r="Z536" i="156" s="1"/>
  <c r="AA317" i="156"/>
  <c r="AA319" i="156" s="1"/>
  <c r="Z508" i="156"/>
  <c r="Z1156" i="156"/>
  <c r="Z1518" i="156" s="1"/>
  <c r="Z841" i="156"/>
  <c r="AB442" i="37"/>
  <c r="AA1372" i="156"/>
  <c r="Z339" i="156"/>
  <c r="Z341" i="156"/>
  <c r="AA326" i="156"/>
  <c r="AA328" i="156" s="1"/>
  <c r="AA330" i="156" s="1"/>
  <c r="Z345" i="156"/>
  <c r="Z539" i="156" s="1"/>
  <c r="Y417" i="37"/>
  <c r="Y432" i="37"/>
  <c r="AB498" i="37"/>
  <c r="AA409" i="156"/>
  <c r="AA407" i="156" s="1"/>
  <c r="AA413" i="156"/>
  <c r="AA510" i="156" s="1"/>
  <c r="AA417" i="156"/>
  <c r="AA458" i="156"/>
  <c r="AA459" i="156"/>
  <c r="AA505" i="156" s="1"/>
  <c r="AA528" i="156" s="1"/>
  <c r="Z407" i="156"/>
  <c r="Z506" i="156" s="1"/>
  <c r="Z460" i="156"/>
  <c r="Y184" i="37"/>
  <c r="AA416" i="37"/>
  <c r="AA415" i="37" s="1"/>
  <c r="Z299" i="156"/>
  <c r="Y266" i="37"/>
  <c r="Y433" i="37"/>
  <c r="AA91" i="156"/>
  <c r="AA119" i="156"/>
  <c r="AA217" i="156"/>
  <c r="AA289" i="156"/>
  <c r="Z109" i="156"/>
  <c r="Z510" i="156"/>
  <c r="Z2066" i="156"/>
  <c r="AA1378" i="156"/>
  <c r="AA1380" i="156"/>
  <c r="AA1409" i="156"/>
  <c r="AA1410" i="156" s="1"/>
  <c r="AA1564" i="156"/>
  <c r="AA1591" i="156"/>
  <c r="AA1610" i="156"/>
  <c r="AA1660" i="156"/>
  <c r="AA1671" i="156"/>
  <c r="AA1765" i="156"/>
  <c r="AA1842" i="156"/>
  <c r="Z263" i="37"/>
  <c r="AA335" i="157"/>
  <c r="AA337" i="157"/>
  <c r="AA339" i="157"/>
  <c r="AA341" i="157"/>
  <c r="AA336" i="157"/>
  <c r="AA338" i="157"/>
  <c r="AA340" i="157"/>
  <c r="Z85" i="37"/>
  <c r="Z93" i="37"/>
  <c r="AA59" i="37"/>
  <c r="Z60" i="37"/>
  <c r="Y1450" i="157"/>
  <c r="X58" i="37"/>
  <c r="AC1450" i="157"/>
  <c r="AB58" i="37"/>
  <c r="AA1423" i="157"/>
  <c r="AA1451" i="157" s="1"/>
  <c r="Z87" i="37"/>
  <c r="Z1424" i="157"/>
  <c r="Z1452" i="157" s="1"/>
  <c r="Y88" i="37"/>
  <c r="Y1425" i="157"/>
  <c r="X89" i="37"/>
  <c r="Y1426" i="157"/>
  <c r="X155" i="37"/>
  <c r="X59" i="37"/>
  <c r="AB59" i="37"/>
  <c r="AA60" i="37"/>
  <c r="Z1450" i="157"/>
  <c r="Y58" i="37"/>
  <c r="AB1423" i="157"/>
  <c r="AB1451" i="157" s="1"/>
  <c r="AA87" i="37"/>
  <c r="AA1424" i="157"/>
  <c r="AA1452" i="157" s="1"/>
  <c r="Z88" i="37"/>
  <c r="AA343" i="157"/>
  <c r="AA345" i="157"/>
  <c r="AA347" i="157"/>
  <c r="AA349" i="157"/>
  <c r="AA351" i="157"/>
  <c r="AA353" i="157"/>
  <c r="AA355" i="157"/>
  <c r="AA357" i="157"/>
  <c r="AA359" i="157"/>
  <c r="AA361" i="157"/>
  <c r="AA363" i="157"/>
  <c r="Z71" i="37"/>
  <c r="Z92" i="37"/>
  <c r="Z221" i="37"/>
  <c r="Z287" i="37"/>
  <c r="Z270" i="37"/>
  <c r="Z279" i="37"/>
  <c r="Y1435" i="157"/>
  <c r="X43" i="37"/>
  <c r="Y59" i="37"/>
  <c r="X60" i="37"/>
  <c r="AB60" i="37"/>
  <c r="AA1450" i="157"/>
  <c r="Z58" i="37"/>
  <c r="Y1423" i="157"/>
  <c r="Y1451" i="157" s="1"/>
  <c r="X87" i="37"/>
  <c r="AC1423" i="157"/>
  <c r="AC1451" i="157" s="1"/>
  <c r="AB87" i="37"/>
  <c r="AB1424" i="157"/>
  <c r="AB1452" i="157" s="1"/>
  <c r="AA88" i="37"/>
  <c r="AA159" i="37"/>
  <c r="Z285" i="37"/>
  <c r="Z59" i="37"/>
  <c r="Y60" i="37"/>
  <c r="AB1450" i="157"/>
  <c r="AA58" i="37"/>
  <c r="Z1423" i="157"/>
  <c r="Z1451" i="157" s="1"/>
  <c r="Y87" i="37"/>
  <c r="Y1424" i="157"/>
  <c r="Y1452" i="157" s="1"/>
  <c r="X88" i="37"/>
  <c r="AC1424" i="157"/>
  <c r="AC1452" i="157" s="1"/>
  <c r="AB88" i="37"/>
  <c r="AA333" i="157"/>
  <c r="Z160" i="37"/>
  <c r="Z181" i="37"/>
  <c r="Z220" i="37"/>
  <c r="Z222" i="37"/>
  <c r="Z278" i="37"/>
  <c r="Z389" i="37"/>
  <c r="Z396" i="37"/>
  <c r="Z411" i="37"/>
  <c r="Z393" i="37"/>
  <c r="Z414" i="37"/>
  <c r="AA462" i="37"/>
  <c r="X430" i="37"/>
  <c r="AA37" i="156"/>
  <c r="AA145" i="156"/>
  <c r="AA242" i="156"/>
  <c r="X459" i="37"/>
  <c r="X185" i="37"/>
  <c r="Z2079" i="156"/>
  <c r="Y430" i="37"/>
  <c r="AA575" i="156"/>
  <c r="AA591" i="156"/>
  <c r="AA637" i="156"/>
  <c r="AA688" i="156"/>
  <c r="AA702" i="156"/>
  <c r="AA739" i="156"/>
  <c r="AA769" i="156"/>
  <c r="AA780" i="156"/>
  <c r="AA787" i="156"/>
  <c r="AA812" i="156"/>
  <c r="AA876" i="156"/>
  <c r="AA896" i="156"/>
  <c r="AA949" i="156"/>
  <c r="AA973" i="156"/>
  <c r="AA1028" i="156"/>
  <c r="AA1029" i="156" s="1"/>
  <c r="AA1123" i="156"/>
  <c r="AA1132" i="156"/>
  <c r="AA1240" i="156"/>
  <c r="AA1282" i="156"/>
  <c r="AA1304" i="156"/>
  <c r="AA1321" i="156"/>
  <c r="AA1326" i="156" s="1"/>
  <c r="AA1354" i="156"/>
  <c r="AA1355" i="156" s="1"/>
  <c r="X242" i="37"/>
  <c r="Z1544" i="156"/>
  <c r="Z2105" i="156" s="1"/>
  <c r="Y459" i="37"/>
  <c r="AA2079" i="156"/>
  <c r="Z430" i="37"/>
  <c r="AA168" i="156"/>
  <c r="AA241" i="156"/>
  <c r="AA1544" i="156"/>
  <c r="AA2105" i="156" s="1"/>
  <c r="Z459" i="37"/>
  <c r="AC2079" i="156"/>
  <c r="AB430" i="37"/>
  <c r="AA793" i="156"/>
  <c r="AA847" i="156"/>
  <c r="AA877" i="156"/>
  <c r="AA970" i="156"/>
  <c r="AA1020" i="156"/>
  <c r="AA1021" i="156" s="1"/>
  <c r="AA1045" i="156"/>
  <c r="AA1126" i="156"/>
  <c r="AA1177" i="156"/>
  <c r="AA1237" i="156"/>
  <c r="AA1293" i="156"/>
  <c r="AA1363" i="156"/>
  <c r="AA1364" i="156" s="1"/>
  <c r="Z391" i="37"/>
  <c r="Z116" i="37"/>
  <c r="Z114" i="37"/>
  <c r="Z112" i="37"/>
  <c r="AA97" i="37"/>
  <c r="AA96" i="37" s="1"/>
  <c r="Z351" i="37"/>
  <c r="Z349" i="37"/>
  <c r="Z333" i="37"/>
  <c r="Y354" i="37"/>
  <c r="Z282" i="37"/>
  <c r="Z284" i="37"/>
  <c r="Z286" i="37"/>
  <c r="Z180" i="37"/>
  <c r="AA1426" i="157"/>
  <c r="Z155" i="37"/>
  <c r="AB155" i="37"/>
  <c r="Y155" i="37"/>
  <c r="AA155" i="37"/>
  <c r="AA1010" i="157"/>
  <c r="Z303" i="37"/>
  <c r="AB89" i="37"/>
  <c r="AA1425" i="157"/>
  <c r="Z89" i="37"/>
  <c r="Y89" i="37"/>
  <c r="AA89" i="37"/>
  <c r="Z90" i="37"/>
  <c r="Z410" i="37"/>
  <c r="AB329" i="37"/>
  <c r="AA329" i="37"/>
  <c r="Y312" i="37"/>
  <c r="AA414" i="157"/>
  <c r="AA415" i="157" s="1"/>
  <c r="AB42" i="37"/>
  <c r="AA364" i="157"/>
  <c r="AA344" i="157"/>
  <c r="AA346" i="157"/>
  <c r="AA348" i="157"/>
  <c r="AA350" i="157"/>
  <c r="AA352" i="157"/>
  <c r="AA354" i="157"/>
  <c r="AA356" i="157"/>
  <c r="AA358" i="157"/>
  <c r="AA360" i="157"/>
  <c r="AA362" i="157"/>
  <c r="AB61" i="37"/>
  <c r="Y61" i="37"/>
  <c r="AA61" i="37"/>
  <c r="Z552" i="157"/>
  <c r="AA43" i="37"/>
  <c r="AA474" i="37" s="1"/>
  <c r="AB43" i="37"/>
  <c r="Y43" i="37"/>
  <c r="AA62" i="37"/>
  <c r="AB62" i="37"/>
  <c r="AB185" i="37"/>
  <c r="AC2081" i="156"/>
  <c r="AB432" i="37"/>
  <c r="AA1388" i="156"/>
  <c r="AA1390" i="156" s="1"/>
  <c r="AA1384" i="156"/>
  <c r="AA1275" i="156"/>
  <c r="AA1260" i="156"/>
  <c r="AA1106" i="156"/>
  <c r="AA1107" i="156" s="1"/>
  <c r="AA1012" i="156"/>
  <c r="AA1013" i="156" s="1"/>
  <c r="AA760" i="156"/>
  <c r="AA718" i="156"/>
  <c r="AA660" i="156"/>
  <c r="AA653" i="156"/>
  <c r="AA368" i="156"/>
  <c r="AB459" i="37"/>
  <c r="AB458" i="37"/>
  <c r="AA197" i="156"/>
  <c r="AC531" i="156"/>
  <c r="AA238" i="156"/>
  <c r="AC533" i="156"/>
  <c r="AA62" i="156"/>
  <c r="AA182" i="37"/>
  <c r="AA225" i="37"/>
  <c r="AA117" i="37"/>
  <c r="AA473" i="37"/>
  <c r="Y348" i="37"/>
  <c r="Y332" i="37"/>
  <c r="X114" i="37"/>
  <c r="Y395" i="37"/>
  <c r="X42" i="37"/>
  <c r="Z532" i="157"/>
  <c r="X156" i="37"/>
  <c r="Z743" i="157"/>
  <c r="X205" i="37"/>
  <c r="Y278" i="37"/>
  <c r="X283" i="37"/>
  <c r="Y305" i="37"/>
  <c r="Y553" i="157"/>
  <c r="Y91" i="37"/>
  <c r="Y95" i="37"/>
  <c r="Y140" i="37"/>
  <c r="Y269" i="37"/>
  <c r="Y299" i="37"/>
  <c r="Y330" i="37"/>
  <c r="AA550" i="157"/>
  <c r="AA549" i="157"/>
  <c r="AB353" i="37"/>
  <c r="AA537" i="157"/>
  <c r="X307" i="37"/>
  <c r="AB307" i="37"/>
  <c r="AB413" i="37"/>
  <c r="AB545" i="157"/>
  <c r="Y532" i="157"/>
  <c r="AB374" i="37"/>
  <c r="Y545" i="157"/>
  <c r="AC545" i="157"/>
  <c r="AA535" i="157"/>
  <c r="Y159" i="37"/>
  <c r="X159" i="37"/>
  <c r="AB159" i="37"/>
  <c r="Z545" i="157"/>
  <c r="AC534" i="157"/>
  <c r="AC538" i="157"/>
  <c r="AA539" i="157"/>
  <c r="Y540" i="157"/>
  <c r="AC540" i="157"/>
  <c r="AA541" i="157"/>
  <c r="Y543" i="157"/>
  <c r="AC543" i="157"/>
  <c r="AA544" i="157"/>
  <c r="AB551" i="157"/>
  <c r="AB535" i="157"/>
  <c r="Z536" i="157"/>
  <c r="AB537" i="157"/>
  <c r="Z538" i="157"/>
  <c r="AB539" i="157"/>
  <c r="Z540" i="157"/>
  <c r="AB541" i="157"/>
  <c r="Z543" i="157"/>
  <c r="AB544" i="157"/>
  <c r="AA532" i="157"/>
  <c r="Y533" i="157"/>
  <c r="AC533" i="157"/>
  <c r="AA534" i="157"/>
  <c r="Y535" i="157"/>
  <c r="AC535" i="157"/>
  <c r="AA536" i="157"/>
  <c r="Y537" i="157"/>
  <c r="AC537" i="157"/>
  <c r="AA538" i="157"/>
  <c r="Y539" i="157"/>
  <c r="AC539" i="157"/>
  <c r="AA540" i="157"/>
  <c r="Y541" i="157"/>
  <c r="AC541" i="157"/>
  <c r="Y544" i="157"/>
  <c r="AC544" i="157"/>
  <c r="AB532" i="157"/>
  <c r="Z533" i="157"/>
  <c r="AB534" i="157"/>
  <c r="Z535" i="157"/>
  <c r="AB536" i="157"/>
  <c r="Z537" i="157"/>
  <c r="AB538" i="157"/>
  <c r="Z539" i="157"/>
  <c r="AB540" i="157"/>
  <c r="Z541" i="157"/>
  <c r="AB543" i="157"/>
  <c r="Z544" i="157"/>
  <c r="X85" i="37"/>
  <c r="AB85" i="37"/>
  <c r="Y792" i="157"/>
  <c r="Y85" i="37"/>
  <c r="AA91" i="37"/>
  <c r="AA180" i="37"/>
  <c r="AB792" i="157"/>
  <c r="AB180" i="37"/>
  <c r="AC792" i="157"/>
  <c r="Y70" i="37"/>
  <c r="Z1418" i="157"/>
  <c r="AA371" i="37"/>
  <c r="Y1408" i="157"/>
  <c r="AC1408" i="157"/>
  <c r="AA1409" i="157"/>
  <c r="Y1410" i="157"/>
  <c r="AC1410" i="157"/>
  <c r="AA1411" i="157"/>
  <c r="Y1412" i="157"/>
  <c r="AC1412" i="157"/>
  <c r="AA1413" i="157"/>
  <c r="Y1414" i="157"/>
  <c r="AC1414" i="157"/>
  <c r="AA1415" i="157"/>
  <c r="Y1416" i="157"/>
  <c r="AC1416" i="157"/>
  <c r="AA1417" i="157"/>
  <c r="Y1419" i="157"/>
  <c r="AC1419" i="157"/>
  <c r="AA1420" i="157"/>
  <c r="AA1418" i="157"/>
  <c r="AB371" i="37"/>
  <c r="AB1407" i="157"/>
  <c r="AB1434" i="157" s="1"/>
  <c r="Z1408" i="157"/>
  <c r="AB1409" i="157"/>
  <c r="Z1410" i="157"/>
  <c r="AB1411" i="157"/>
  <c r="Z1412" i="157"/>
  <c r="AB1413" i="157"/>
  <c r="Z1414" i="157"/>
  <c r="AB1415" i="157"/>
  <c r="AB1417" i="157"/>
  <c r="Z1419" i="157"/>
  <c r="AB1420" i="157"/>
  <c r="AB1428" i="157"/>
  <c r="AB1418" i="157"/>
  <c r="AC1407" i="157"/>
  <c r="AA1408" i="157"/>
  <c r="Y1409" i="157"/>
  <c r="AC1409" i="157"/>
  <c r="AA1410" i="157"/>
  <c r="Y1411" i="157"/>
  <c r="AC1411" i="157"/>
  <c r="AA1412" i="157"/>
  <c r="Y1413" i="157"/>
  <c r="AC1413" i="157"/>
  <c r="AA1414" i="157"/>
  <c r="Y1415" i="157"/>
  <c r="AC1415" i="157"/>
  <c r="AA1416" i="157"/>
  <c r="Y1417" i="157"/>
  <c r="AC1417" i="157"/>
  <c r="AA1419" i="157"/>
  <c r="Y1420" i="157"/>
  <c r="AC1420" i="157"/>
  <c r="Y1418" i="157"/>
  <c r="AC1418" i="157"/>
  <c r="AB1408" i="157"/>
  <c r="Z1409" i="157"/>
  <c r="AB1410" i="157"/>
  <c r="Z1411" i="157"/>
  <c r="AB1412" i="157"/>
  <c r="Z1413" i="157"/>
  <c r="AB1414" i="157"/>
  <c r="Z1415" i="157"/>
  <c r="AB1416" i="157"/>
  <c r="Z1417" i="157"/>
  <c r="AB1419" i="157"/>
  <c r="AB1421" i="157"/>
  <c r="AB1427" i="157" s="1"/>
  <c r="AC1428" i="157"/>
  <c r="AC1456" i="157" s="1"/>
  <c r="AC1431" i="157"/>
  <c r="AC1459" i="157" s="1"/>
  <c r="AB1429" i="157"/>
  <c r="AA395" i="37"/>
  <c r="AA394" i="37" s="1"/>
  <c r="AC1429" i="157"/>
  <c r="AB1431" i="157"/>
  <c r="AB1459" i="157" s="1"/>
  <c r="AB451" i="37"/>
  <c r="AC796" i="156"/>
  <c r="AC880" i="156"/>
  <c r="Z873" i="156"/>
  <c r="AC952" i="156"/>
  <c r="Z946" i="156"/>
  <c r="Z1219" i="156"/>
  <c r="AC1278" i="156"/>
  <c r="Z1272" i="156"/>
  <c r="AC2082" i="156"/>
  <c r="AA143" i="156"/>
  <c r="Z1296" i="156"/>
  <c r="Z1470" i="156" s="1"/>
  <c r="Z1382" i="156"/>
  <c r="AA1382" i="156" s="1"/>
  <c r="Z127" i="156"/>
  <c r="Z1672" i="156"/>
  <c r="Z592" i="156"/>
  <c r="AB244" i="37"/>
  <c r="AB434" i="37"/>
  <c r="AA93" i="156"/>
  <c r="AA360" i="156"/>
  <c r="AA475" i="156"/>
  <c r="AA473" i="156"/>
  <c r="AA556" i="156"/>
  <c r="AA627" i="156"/>
  <c r="AA655" i="156"/>
  <c r="AA713" i="156"/>
  <c r="AA752" i="156"/>
  <c r="AA781" i="156"/>
  <c r="AA816" i="156"/>
  <c r="AA838" i="156"/>
  <c r="AA920" i="156"/>
  <c r="AA994" i="156"/>
  <c r="AA1070" i="156"/>
  <c r="AA1092" i="156"/>
  <c r="AA1469" i="156"/>
  <c r="AA1499" i="156" s="1"/>
  <c r="AA1200" i="156"/>
  <c r="AA1266" i="156"/>
  <c r="AA1305" i="156"/>
  <c r="AA1342" i="156"/>
  <c r="AA1346" i="156" s="1"/>
  <c r="AA1369" i="156"/>
  <c r="AA1374" i="156"/>
  <c r="AA1858" i="156"/>
  <c r="Z248" i="37"/>
  <c r="Z264" i="37"/>
  <c r="AA105" i="156"/>
  <c r="X417" i="37"/>
  <c r="X432" i="37"/>
  <c r="AA139" i="156"/>
  <c r="AA478" i="156"/>
  <c r="AA486" i="156"/>
  <c r="AA489" i="156" s="1"/>
  <c r="AA659" i="156"/>
  <c r="AA661" i="156"/>
  <c r="AA705" i="156"/>
  <c r="AA714" i="156"/>
  <c r="AA748" i="156"/>
  <c r="AA757" i="156"/>
  <c r="AA815" i="156"/>
  <c r="AA835" i="156"/>
  <c r="AA899" i="156"/>
  <c r="AA923" i="156"/>
  <c r="AA992" i="156"/>
  <c r="AA1073" i="156"/>
  <c r="AA1095" i="156"/>
  <c r="AA1194" i="156"/>
  <c r="AA1308" i="156"/>
  <c r="AA1379" i="156"/>
  <c r="AA1383" i="156"/>
  <c r="Y243" i="37"/>
  <c r="Y245" i="37"/>
  <c r="AA1868" i="156"/>
  <c r="Z1161" i="156"/>
  <c r="Z1523" i="156" s="1"/>
  <c r="Z319" i="156"/>
  <c r="Z321" i="156" s="1"/>
  <c r="AA369" i="156"/>
  <c r="X451" i="37"/>
  <c r="AC337" i="156"/>
  <c r="AC529" i="156" s="1"/>
  <c r="AC330" i="156"/>
  <c r="AC542" i="156"/>
  <c r="Z330" i="156"/>
  <c r="AC1496" i="156"/>
  <c r="Z1539" i="156"/>
  <c r="Z2100" i="156" s="1"/>
  <c r="AC1160" i="156"/>
  <c r="AA1539" i="156"/>
  <c r="AA2100" i="156" s="1"/>
  <c r="AC1500" i="156"/>
  <c r="AC1526" i="156"/>
  <c r="AC2087" i="156" s="1"/>
  <c r="AC1509" i="156"/>
  <c r="AC1512" i="156"/>
  <c r="AC1518" i="156"/>
  <c r="AC1539" i="156"/>
  <c r="AC2100" i="156" s="1"/>
  <c r="Z1316" i="156"/>
  <c r="Z2075" i="156"/>
  <c r="Z2076" i="156"/>
  <c r="AA2075" i="156"/>
  <c r="AA2076" i="156"/>
  <c r="AC1316" i="156"/>
  <c r="AC1592" i="156"/>
  <c r="AC2065" i="156"/>
  <c r="AC2075" i="156"/>
  <c r="AC2076" i="156"/>
  <c r="AC1672" i="156"/>
  <c r="AA1128" i="156" l="1"/>
  <c r="AA996" i="156"/>
  <c r="AA975" i="156"/>
  <c r="AA1075" i="156"/>
  <c r="AA925" i="156"/>
  <c r="AA901" i="156"/>
  <c r="AA1097" i="156"/>
  <c r="AA818" i="156"/>
  <c r="AA762" i="156"/>
  <c r="Z1612" i="156"/>
  <c r="AB136" i="37"/>
  <c r="Y119" i="37"/>
  <c r="X428" i="37"/>
  <c r="Y49" i="37"/>
  <c r="Y480" i="37" s="1"/>
  <c r="AA63" i="37"/>
  <c r="Y64" i="37"/>
  <c r="AB428" i="37"/>
  <c r="Z429" i="37"/>
  <c r="Y429" i="37"/>
  <c r="Z428" i="37"/>
  <c r="Y428" i="37"/>
  <c r="AA55" i="37"/>
  <c r="AA487" i="37" s="1"/>
  <c r="AA50" i="37"/>
  <c r="AA481" i="37" s="1"/>
  <c r="AA46" i="37"/>
  <c r="AA477" i="37" s="1"/>
  <c r="X56" i="37"/>
  <c r="AB51" i="37"/>
  <c r="X49" i="37"/>
  <c r="X480" i="37" s="1"/>
  <c r="Z46" i="37"/>
  <c r="AA56" i="37"/>
  <c r="AA488" i="37" s="1"/>
  <c r="AA51" i="37"/>
  <c r="AA482" i="37" s="1"/>
  <c r="AA47" i="37"/>
  <c r="AA478" i="37" s="1"/>
  <c r="X55" i="37"/>
  <c r="X487" i="37" s="1"/>
  <c r="Z51" i="37"/>
  <c r="AB57" i="37"/>
  <c r="AA57" i="37"/>
  <c r="Z49" i="37"/>
  <c r="Z480" i="37" s="1"/>
  <c r="AA64" i="37"/>
  <c r="AA496" i="37" s="1"/>
  <c r="AB1437" i="157"/>
  <c r="AA65" i="37"/>
  <c r="X61" i="37"/>
  <c r="X64" i="37"/>
  <c r="Y53" i="37"/>
  <c r="AB53" i="37"/>
  <c r="Y50" i="37"/>
  <c r="AB50" i="37"/>
  <c r="AB44" i="37"/>
  <c r="Y304" i="37"/>
  <c r="AB429" i="37"/>
  <c r="AA52" i="37"/>
  <c r="AA483" i="37" s="1"/>
  <c r="AA44" i="37"/>
  <c r="AA475" i="37" s="1"/>
  <c r="X53" i="37"/>
  <c r="Z50" i="37"/>
  <c r="AB47" i="37"/>
  <c r="AA53" i="37"/>
  <c r="AA485" i="37" s="1"/>
  <c r="AA49" i="37"/>
  <c r="AA480" i="37" s="1"/>
  <c r="Z56" i="37"/>
  <c r="AB52" i="37"/>
  <c r="AB46" i="37"/>
  <c r="X65" i="37"/>
  <c r="X50" i="37"/>
  <c r="Z1454" i="157"/>
  <c r="Z55" i="37"/>
  <c r="Z487" i="37" s="1"/>
  <c r="AC1440" i="157"/>
  <c r="Y46" i="37"/>
  <c r="X62" i="37"/>
  <c r="Y150" i="37"/>
  <c r="AA429" i="37"/>
  <c r="AA428" i="37"/>
  <c r="X51" i="37"/>
  <c r="X482" i="37" s="1"/>
  <c r="Y55" i="37"/>
  <c r="Y487" i="37" s="1"/>
  <c r="Z53" i="37"/>
  <c r="X57" i="37"/>
  <c r="Y44" i="37"/>
  <c r="X429" i="37"/>
  <c r="Y56" i="37"/>
  <c r="Y51" i="37"/>
  <c r="Y482" i="37" s="1"/>
  <c r="Y47" i="37"/>
  <c r="Y478" i="37" s="1"/>
  <c r="AB56" i="37"/>
  <c r="Z52" i="37"/>
  <c r="AB49" i="37"/>
  <c r="X47" i="37"/>
  <c r="X478" i="37" s="1"/>
  <c r="Z44" i="37"/>
  <c r="Y52" i="37"/>
  <c r="AB55" i="37"/>
  <c r="AB487" i="37" s="1"/>
  <c r="X52" i="37"/>
  <c r="Y57" i="37"/>
  <c r="Z47" i="37"/>
  <c r="X44" i="37"/>
  <c r="Y154" i="37"/>
  <c r="AB65" i="37"/>
  <c r="X46" i="37"/>
  <c r="X48" i="37"/>
  <c r="X479" i="37" s="1"/>
  <c r="AA1437" i="157"/>
  <c r="Y12" i="37"/>
  <c r="Y473" i="37" s="1"/>
  <c r="X465" i="37"/>
  <c r="X498" i="37" s="1"/>
  <c r="X32" i="37"/>
  <c r="AC1551" i="156"/>
  <c r="AC2112" i="156" s="1"/>
  <c r="AC1548" i="156"/>
  <c r="AB14" i="37"/>
  <c r="AB461" i="37"/>
  <c r="Y32" i="37"/>
  <c r="Z13" i="37"/>
  <c r="AB443" i="37"/>
  <c r="AB452" i="37"/>
  <c r="X452" i="37"/>
  <c r="Z1543" i="156"/>
  <c r="Z2104" i="156" s="1"/>
  <c r="AB445" i="37"/>
  <c r="X455" i="37"/>
  <c r="Y455" i="37"/>
  <c r="Y791" i="157"/>
  <c r="X63" i="37"/>
  <c r="X304" i="37"/>
  <c r="AA763" i="156"/>
  <c r="Z441" i="37"/>
  <c r="X119" i="37"/>
  <c r="X12" i="37"/>
  <c r="X473" i="37" s="1"/>
  <c r="Y1019" i="157"/>
  <c r="AA1466" i="156"/>
  <c r="X133" i="37"/>
  <c r="X137" i="37"/>
  <c r="X501" i="37" s="1"/>
  <c r="Y137" i="37"/>
  <c r="Z2084" i="156"/>
  <c r="Y133" i="37"/>
  <c r="Z2080" i="156"/>
  <c r="Z241" i="37"/>
  <c r="AB38" i="37"/>
  <c r="AB501" i="37" s="1"/>
  <c r="Z242" i="37"/>
  <c r="AA479" i="156"/>
  <c r="Z1732" i="156"/>
  <c r="Z763" i="156"/>
  <c r="AA109" i="156"/>
  <c r="X204" i="37"/>
  <c r="AB311" i="37"/>
  <c r="AB310" i="37" s="1"/>
  <c r="AA311" i="37"/>
  <c r="AA310" i="37" s="1"/>
  <c r="AA1017" i="157"/>
  <c r="AA1019" i="157" s="1"/>
  <c r="AA1034" i="157"/>
  <c r="Z370" i="37"/>
  <c r="Y1438" i="157"/>
  <c r="Z206" i="37"/>
  <c r="AA162" i="37"/>
  <c r="AA161" i="37" s="1"/>
  <c r="AB791" i="157"/>
  <c r="AB162" i="37"/>
  <c r="AB161" i="37" s="1"/>
  <c r="AC791" i="157"/>
  <c r="Z368" i="37"/>
  <c r="AC1457" i="157"/>
  <c r="Y1429" i="157"/>
  <c r="Y371" i="37"/>
  <c r="Z416" i="157"/>
  <c r="AB1457" i="157"/>
  <c r="X268" i="37"/>
  <c r="X267" i="37" s="1"/>
  <c r="Z283" i="37"/>
  <c r="Z354" i="37"/>
  <c r="Z1429" i="157"/>
  <c r="Y1457" i="157"/>
  <c r="Z327" i="37"/>
  <c r="Z413" i="37"/>
  <c r="X395" i="37"/>
  <c r="X394" i="37" s="1"/>
  <c r="Z369" i="37"/>
  <c r="Z156" i="37"/>
  <c r="Z328" i="37"/>
  <c r="X373" i="37"/>
  <c r="Z269" i="37"/>
  <c r="AA402" i="157"/>
  <c r="AA416" i="157" s="1"/>
  <c r="AA529" i="157" s="1"/>
  <c r="AA438" i="157"/>
  <c r="Z330" i="37"/>
  <c r="Z306" i="37"/>
  <c r="Z312" i="37"/>
  <c r="AB48" i="37"/>
  <c r="Z1438" i="157"/>
  <c r="AA1439" i="157"/>
  <c r="Y1442" i="157"/>
  <c r="Z91" i="37"/>
  <c r="Z551" i="157"/>
  <c r="Z1431" i="157"/>
  <c r="Z1459" i="157" s="1"/>
  <c r="Y1428" i="157"/>
  <c r="Y1456" i="157" s="1"/>
  <c r="Y1407" i="157"/>
  <c r="Y1434" i="157" s="1"/>
  <c r="Z792" i="157"/>
  <c r="AA45" i="37"/>
  <c r="AA476" i="37" s="1"/>
  <c r="Z553" i="157"/>
  <c r="AC1434" i="157"/>
  <c r="Z45" i="37"/>
  <c r="Z476" i="37" s="1"/>
  <c r="Y1454" i="157"/>
  <c r="AA492" i="37"/>
  <c r="AA491" i="37"/>
  <c r="Y180" i="37"/>
  <c r="AA442" i="157"/>
  <c r="AA555" i="157" s="1"/>
  <c r="Y1440" i="157"/>
  <c r="Z140" i="37"/>
  <c r="Y1453" i="157"/>
  <c r="AA552" i="157"/>
  <c r="X353" i="37"/>
  <c r="X492" i="37"/>
  <c r="Y1430" i="157"/>
  <c r="Y286" i="37"/>
  <c r="Z372" i="37"/>
  <c r="Z326" i="37"/>
  <c r="Z1420" i="157"/>
  <c r="Z1448" i="157" s="1"/>
  <c r="AB1456" i="157"/>
  <c r="AC1436" i="157"/>
  <c r="AA792" i="157"/>
  <c r="Y394" i="37"/>
  <c r="Z1428" i="157"/>
  <c r="Z1456" i="157" s="1"/>
  <c r="Z290" i="37"/>
  <c r="AC1430" i="157"/>
  <c r="Y1431" i="157"/>
  <c r="Y1459" i="157" s="1"/>
  <c r="Z1421" i="157"/>
  <c r="Z1427" i="157" s="1"/>
  <c r="AB491" i="37"/>
  <c r="Y62" i="37"/>
  <c r="AA1441" i="157"/>
  <c r="AB1430" i="157"/>
  <c r="Y1421" i="157"/>
  <c r="Y1427" i="157" s="1"/>
  <c r="Y1455" i="157" s="1"/>
  <c r="AB205" i="37"/>
  <c r="AB204" i="37" s="1"/>
  <c r="Z305" i="37"/>
  <c r="Z492" i="37"/>
  <c r="Y492" i="37"/>
  <c r="Y1436" i="157"/>
  <c r="AC1442" i="157"/>
  <c r="Z1794" i="156"/>
  <c r="Z1098" i="156"/>
  <c r="Z262" i="37"/>
  <c r="Y262" i="37"/>
  <c r="Z227" i="37"/>
  <c r="Z902" i="156"/>
  <c r="Z1632" i="156"/>
  <c r="AA1869" i="156"/>
  <c r="Z151" i="156"/>
  <c r="Z1520" i="156"/>
  <c r="AA1691" i="156"/>
  <c r="Z199" i="37"/>
  <c r="AA1794" i="156"/>
  <c r="Z1869" i="156"/>
  <c r="AC1732" i="156"/>
  <c r="Z819" i="156"/>
  <c r="Z1076" i="156"/>
  <c r="Z997" i="156"/>
  <c r="Z926" i="156"/>
  <c r="Z353" i="156"/>
  <c r="Z203" i="37"/>
  <c r="Z201" i="37"/>
  <c r="Z200" i="37"/>
  <c r="AA1629" i="156"/>
  <c r="AA1611" i="156"/>
  <c r="AA1612" i="156" s="1"/>
  <c r="Y135" i="37"/>
  <c r="AC1614" i="156"/>
  <c r="AA1615" i="156"/>
  <c r="Z184" i="37"/>
  <c r="AA2066" i="156"/>
  <c r="AA1633" i="156"/>
  <c r="AA1630" i="156"/>
  <c r="Z1129" i="156"/>
  <c r="Z976" i="156"/>
  <c r="Z730" i="156"/>
  <c r="AA1277" i="156"/>
  <c r="AC1243" i="156"/>
  <c r="Z1242" i="156"/>
  <c r="AC1521" i="156"/>
  <c r="AC353" i="156"/>
  <c r="AC548" i="156" s="1"/>
  <c r="Z1278" i="156"/>
  <c r="Z1489" i="156"/>
  <c r="AA419" i="156"/>
  <c r="Z521" i="156"/>
  <c r="AA544" i="156"/>
  <c r="Z544" i="156"/>
  <c r="AC1492" i="156"/>
  <c r="AC1522" i="156" s="1"/>
  <c r="AA294" i="156"/>
  <c r="AA295" i="156" s="1"/>
  <c r="Z295" i="156"/>
  <c r="AA37" i="37"/>
  <c r="AB1550" i="156"/>
  <c r="Z545" i="156"/>
  <c r="Z1526" i="156"/>
  <c r="Z2087" i="156" s="1"/>
  <c r="AA1137" i="156"/>
  <c r="Z562" i="156"/>
  <c r="AA335" i="156"/>
  <c r="AA546" i="156"/>
  <c r="AA562" i="156"/>
  <c r="AA1482" i="156"/>
  <c r="AA1285" i="156"/>
  <c r="AA1138" i="156"/>
  <c r="Z185" i="37"/>
  <c r="AA1147" i="156"/>
  <c r="Z435" i="37"/>
  <c r="Z1496" i="156"/>
  <c r="Y22" i="37"/>
  <c r="AA514" i="156"/>
  <c r="AA542" i="156" s="1"/>
  <c r="Z1509" i="156"/>
  <c r="Z433" i="37"/>
  <c r="AA696" i="156"/>
  <c r="AA796" i="156"/>
  <c r="Z542" i="156"/>
  <c r="AB463" i="37"/>
  <c r="X463" i="37"/>
  <c r="Z420" i="156"/>
  <c r="AA506" i="156"/>
  <c r="AA460" i="156"/>
  <c r="Z135" i="37"/>
  <c r="X458" i="37"/>
  <c r="X491" i="37" s="1"/>
  <c r="AA841" i="156"/>
  <c r="Z1500" i="156"/>
  <c r="Y451" i="37"/>
  <c r="Z531" i="156"/>
  <c r="AB416" i="37"/>
  <c r="AB415" i="37" s="1"/>
  <c r="Z432" i="37"/>
  <c r="Z122" i="156"/>
  <c r="Z337" i="156" s="1"/>
  <c r="Z529" i="156" s="1"/>
  <c r="AA207" i="156"/>
  <c r="AA1468" i="156"/>
  <c r="AA1498" i="156" s="1"/>
  <c r="AA1129" i="156"/>
  <c r="Z431" i="37"/>
  <c r="AA902" i="156"/>
  <c r="AA1054" i="156"/>
  <c r="Z533" i="156"/>
  <c r="AA1161" i="156"/>
  <c r="Z2081" i="156"/>
  <c r="AA508" i="156"/>
  <c r="AA1076" i="156"/>
  <c r="Y442" i="37"/>
  <c r="Z1527" i="156"/>
  <c r="Z2088" i="156" s="1"/>
  <c r="AC1527" i="156"/>
  <c r="AC2088" i="156" s="1"/>
  <c r="Y353" i="37"/>
  <c r="Z2065" i="156"/>
  <c r="AA1435" i="157"/>
  <c r="Z43" i="37"/>
  <c r="Y307" i="37"/>
  <c r="AC1438" i="157"/>
  <c r="AA494" i="37"/>
  <c r="AA336" i="156"/>
  <c r="AA547" i="156" s="1"/>
  <c r="AA1156" i="156"/>
  <c r="Z32" i="37" s="1"/>
  <c r="Z79" i="156"/>
  <c r="Z80" i="156" s="1"/>
  <c r="AA976" i="156"/>
  <c r="AB394" i="37"/>
  <c r="AB373" i="37"/>
  <c r="AA493" i="37"/>
  <c r="Z26" i="37"/>
  <c r="AA819" i="156"/>
  <c r="Y185" i="37"/>
  <c r="AA545" i="157"/>
  <c r="AC1421" i="157"/>
  <c r="AC1427" i="157" s="1"/>
  <c r="AC1455" i="157" s="1"/>
  <c r="X371" i="37"/>
  <c r="AB474" i="37"/>
  <c r="AA1440" i="157"/>
  <c r="Z48" i="37"/>
  <c r="X162" i="37"/>
  <c r="X161" i="37" s="1"/>
  <c r="Y1437" i="157"/>
  <c r="X45" i="37"/>
  <c r="X476" i="37" s="1"/>
  <c r="Y621" i="157"/>
  <c r="X70" i="37"/>
  <c r="X69" i="37" s="1"/>
  <c r="Z1437" i="157"/>
  <c r="Y45" i="37"/>
  <c r="Y476" i="37" s="1"/>
  <c r="Z1440" i="157"/>
  <c r="Y48" i="37"/>
  <c r="AA2095" i="156"/>
  <c r="Z481" i="37"/>
  <c r="Z2095" i="156"/>
  <c r="Y481" i="37"/>
  <c r="X26" i="37"/>
  <c r="X481" i="37"/>
  <c r="Z451" i="37"/>
  <c r="AA2093" i="156"/>
  <c r="Z2093" i="156"/>
  <c r="AA2096" i="156"/>
  <c r="Z482" i="37"/>
  <c r="Z2096" i="156"/>
  <c r="X22" i="37"/>
  <c r="Y392" i="37"/>
  <c r="AA374" i="37"/>
  <c r="AA373" i="37" s="1"/>
  <c r="Y374" i="37"/>
  <c r="Y115" i="37"/>
  <c r="Y97" i="37"/>
  <c r="AB97" i="37"/>
  <c r="Y350" i="37"/>
  <c r="Y331" i="37" s="1"/>
  <c r="AA350" i="37"/>
  <c r="AA331" i="37" s="1"/>
  <c r="AB350" i="37"/>
  <c r="AB331" i="37" s="1"/>
  <c r="AB352" i="37"/>
  <c r="AA353" i="37"/>
  <c r="AA352" i="37" s="1"/>
  <c r="AB931" i="157"/>
  <c r="AA268" i="37"/>
  <c r="AA267" i="37" s="1"/>
  <c r="AC931" i="157"/>
  <c r="AB268" i="37"/>
  <c r="Z1407" i="157"/>
  <c r="Z1434" i="157" s="1"/>
  <c r="AB139" i="37"/>
  <c r="Z1416" i="157"/>
  <c r="Z1444" i="157" s="1"/>
  <c r="AB1018" i="157"/>
  <c r="AA289" i="37"/>
  <c r="AA288" i="37" s="1"/>
  <c r="AC1018" i="157"/>
  <c r="AB289" i="37"/>
  <c r="Y94" i="37"/>
  <c r="Y69" i="37" s="1"/>
  <c r="AC621" i="157"/>
  <c r="AB70" i="37"/>
  <c r="AB621" i="157"/>
  <c r="AA70" i="37"/>
  <c r="AA69" i="37" s="1"/>
  <c r="Y329" i="37"/>
  <c r="Y326" i="37"/>
  <c r="AA204" i="37"/>
  <c r="Y205" i="37"/>
  <c r="AB1440" i="157"/>
  <c r="AA48" i="37"/>
  <c r="AA479" i="37" s="1"/>
  <c r="AC1437" i="157"/>
  <c r="AB45" i="37"/>
  <c r="Z42" i="37"/>
  <c r="AA1453" i="157"/>
  <c r="Z61" i="37"/>
  <c r="AB529" i="157"/>
  <c r="AA1454" i="157"/>
  <c r="Z62" i="37"/>
  <c r="AA2092" i="156"/>
  <c r="Z478" i="37"/>
  <c r="Z2092" i="156"/>
  <c r="AA2094" i="156"/>
  <c r="Z2094" i="156"/>
  <c r="Z1551" i="156"/>
  <c r="Y38" i="37"/>
  <c r="Z1540" i="156"/>
  <c r="Z2101" i="156" s="1"/>
  <c r="Y26" i="37"/>
  <c r="AA1098" i="156"/>
  <c r="AA926" i="156"/>
  <c r="AB475" i="37"/>
  <c r="AC730" i="156"/>
  <c r="AC2097" i="156"/>
  <c r="AB22" i="37"/>
  <c r="AC2096" i="156"/>
  <c r="AC2092" i="156"/>
  <c r="AC1540" i="156"/>
  <c r="AC2101" i="156" s="1"/>
  <c r="AB26" i="37"/>
  <c r="AC2095" i="156"/>
  <c r="AC2091" i="156"/>
  <c r="AC2093" i="156"/>
  <c r="AC1537" i="156"/>
  <c r="AC2098" i="156" s="1"/>
  <c r="AB23" i="37"/>
  <c r="AC2094" i="156"/>
  <c r="AC1546" i="156"/>
  <c r="AC2107" i="156" s="1"/>
  <c r="AB32" i="37"/>
  <c r="AB34" i="37"/>
  <c r="AB10" i="37"/>
  <c r="Y458" i="37"/>
  <c r="Y491" i="37" s="1"/>
  <c r="AA536" i="156"/>
  <c r="Z452" i="37"/>
  <c r="AC151" i="156"/>
  <c r="AC1528" i="156"/>
  <c r="AC2089" i="156" s="1"/>
  <c r="Z1436" i="157"/>
  <c r="Z307" i="37"/>
  <c r="AB554" i="157"/>
  <c r="AC1406" i="157"/>
  <c r="AB1406" i="157"/>
  <c r="AB1447" i="157"/>
  <c r="Z1443" i="157"/>
  <c r="AB1438" i="157"/>
  <c r="Y1448" i="157"/>
  <c r="AC1445" i="157"/>
  <c r="AA1442" i="157"/>
  <c r="Y1439" i="157"/>
  <c r="AB1443" i="157"/>
  <c r="AB1455" i="157"/>
  <c r="AA1448" i="157"/>
  <c r="Y1444" i="157"/>
  <c r="Z554" i="157"/>
  <c r="AB1444" i="157"/>
  <c r="Z1441" i="157"/>
  <c r="AB1436" i="157"/>
  <c r="Y1445" i="157"/>
  <c r="AC1443" i="157"/>
  <c r="Z1447" i="157"/>
  <c r="AB1441" i="157"/>
  <c r="AA1445" i="157"/>
  <c r="AC529" i="157"/>
  <c r="AB1442" i="157"/>
  <c r="Z1439" i="157"/>
  <c r="AA1447" i="157"/>
  <c r="Y1443" i="157"/>
  <c r="AC1441" i="157"/>
  <c r="AA1438" i="157"/>
  <c r="AB1448" i="157"/>
  <c r="AB1439" i="157"/>
  <c r="AC1447" i="157"/>
  <c r="AA1443" i="157"/>
  <c r="Y529" i="157"/>
  <c r="AC554" i="157"/>
  <c r="AB1449" i="157"/>
  <c r="Z1445" i="157"/>
  <c r="AC1448" i="157"/>
  <c r="AA1444" i="157"/>
  <c r="Y1441" i="157"/>
  <c r="AC1439" i="157"/>
  <c r="AA1436" i="157"/>
  <c r="AB1445" i="157"/>
  <c r="Z1442" i="157"/>
  <c r="Y1447" i="157"/>
  <c r="AC1444" i="157"/>
  <c r="Y554" i="157"/>
  <c r="Y434" i="37"/>
  <c r="Z880" i="156"/>
  <c r="Z23" i="37"/>
  <c r="Z607" i="156"/>
  <c r="AA997" i="156"/>
  <c r="Y416" i="37"/>
  <c r="Z952" i="156"/>
  <c r="Z245" i="37"/>
  <c r="Z22" i="37"/>
  <c r="AA539" i="156"/>
  <c r="AA541" i="156"/>
  <c r="Z541" i="156"/>
  <c r="AC541" i="156"/>
  <c r="Z134" i="37" l="1"/>
  <c r="AB483" i="37"/>
  <c r="Y373" i="37"/>
  <c r="X488" i="37"/>
  <c r="Y501" i="37"/>
  <c r="Y488" i="37"/>
  <c r="X483" i="37"/>
  <c r="AB118" i="37"/>
  <c r="AB41" i="37"/>
  <c r="AA41" i="37"/>
  <c r="Y65" i="37"/>
  <c r="AA66" i="37"/>
  <c r="Z64" i="37"/>
  <c r="Z57" i="37"/>
  <c r="Y63" i="37"/>
  <c r="Y10" i="37"/>
  <c r="Y34" i="37"/>
  <c r="Y14" i="37"/>
  <c r="X464" i="37"/>
  <c r="AB35" i="37"/>
  <c r="AB497" i="37" s="1"/>
  <c r="X442" i="37"/>
  <c r="X474" i="37" s="1"/>
  <c r="X23" i="37"/>
  <c r="X485" i="37" s="1"/>
  <c r="Z465" i="37"/>
  <c r="Z498" i="37" s="1"/>
  <c r="Y464" i="37"/>
  <c r="Y23" i="37"/>
  <c r="Y445" i="37"/>
  <c r="Y477" i="37" s="1"/>
  <c r="AB460" i="37"/>
  <c r="Y452" i="37"/>
  <c r="Y443" i="37"/>
  <c r="Y461" i="37"/>
  <c r="Y494" i="37" s="1"/>
  <c r="X460" i="37"/>
  <c r="X493" i="37" s="1"/>
  <c r="X445" i="37"/>
  <c r="X477" i="37" s="1"/>
  <c r="Z460" i="37"/>
  <c r="Z455" i="37"/>
  <c r="Z488" i="37" s="1"/>
  <c r="Z41" i="37"/>
  <c r="Z304" i="37"/>
  <c r="X41" i="37"/>
  <c r="Z67" i="37"/>
  <c r="Z12" i="37"/>
  <c r="Z473" i="37" s="1"/>
  <c r="Z119" i="37"/>
  <c r="X10" i="37"/>
  <c r="AC1465" i="156"/>
  <c r="AA420" i="156"/>
  <c r="Y183" i="37"/>
  <c r="Z137" i="37"/>
  <c r="AA2084" i="156"/>
  <c r="Z133" i="37"/>
  <c r="AA2080" i="156"/>
  <c r="X34" i="37"/>
  <c r="X496" i="37" s="1"/>
  <c r="Z1548" i="156"/>
  <c r="Y226" i="37"/>
  <c r="AC1613" i="156"/>
  <c r="X311" i="37"/>
  <c r="X310" i="37" s="1"/>
  <c r="Y352" i="37"/>
  <c r="AA1429" i="157"/>
  <c r="Y162" i="37"/>
  <c r="Y161" i="37" s="1"/>
  <c r="Z791" i="157"/>
  <c r="Z162" i="37"/>
  <c r="Z161" i="37" s="1"/>
  <c r="AA791" i="157"/>
  <c r="Y931" i="157"/>
  <c r="X139" i="37"/>
  <c r="X138" i="37" s="1"/>
  <c r="AA1428" i="157"/>
  <c r="AA1456" i="157" s="1"/>
  <c r="AC1449" i="157"/>
  <c r="X352" i="37"/>
  <c r="Z289" i="37"/>
  <c r="AA1407" i="157"/>
  <c r="AA1434" i="157" s="1"/>
  <c r="AA1421" i="157"/>
  <c r="AA1427" i="157" s="1"/>
  <c r="Z1455" i="157"/>
  <c r="Z931" i="157"/>
  <c r="Y268" i="37"/>
  <c r="Y267" i="37" s="1"/>
  <c r="AA551" i="157"/>
  <c r="Z1457" i="157"/>
  <c r="AA553" i="157"/>
  <c r="Z621" i="157"/>
  <c r="Z268" i="37"/>
  <c r="Z267" i="37" s="1"/>
  <c r="Y1449" i="157"/>
  <c r="AA1431" i="157"/>
  <c r="AA1459" i="157" s="1"/>
  <c r="Z2082" i="156"/>
  <c r="AB183" i="37"/>
  <c r="AB182" i="37" s="1"/>
  <c r="AC1549" i="156"/>
  <c r="AC2110" i="156" s="1"/>
  <c r="Z2112" i="156"/>
  <c r="AA1632" i="156"/>
  <c r="Z1521" i="156"/>
  <c r="O353" i="156"/>
  <c r="AA1520" i="156"/>
  <c r="Z1492" i="156"/>
  <c r="AA1242" i="156"/>
  <c r="AA1243" i="156" s="1"/>
  <c r="Z1243" i="156"/>
  <c r="Z1465" i="156" s="1"/>
  <c r="AA353" i="156"/>
  <c r="AB37" i="37"/>
  <c r="AC1550" i="156"/>
  <c r="X35" i="37"/>
  <c r="X497" i="37" s="1"/>
  <c r="O545" i="156"/>
  <c r="AA670" i="156"/>
  <c r="Z548" i="156"/>
  <c r="AA1523" i="156"/>
  <c r="Z1160" i="156"/>
  <c r="Y483" i="37"/>
  <c r="AA1160" i="156"/>
  <c r="AC2109" i="156"/>
  <c r="AA1526" i="156"/>
  <c r="AA2087" i="156" s="1"/>
  <c r="AA2082" i="156"/>
  <c r="AA730" i="156"/>
  <c r="Z1546" i="156"/>
  <c r="Z2107" i="156" s="1"/>
  <c r="Z1537" i="156"/>
  <c r="Z2098" i="156" s="1"/>
  <c r="Z463" i="37"/>
  <c r="Y463" i="37"/>
  <c r="Z2091" i="156"/>
  <c r="AA1496" i="156"/>
  <c r="AA2081" i="156"/>
  <c r="Z243" i="37"/>
  <c r="AC2042" i="156"/>
  <c r="Z2097" i="156"/>
  <c r="X461" i="37"/>
  <c r="X494" i="37" s="1"/>
  <c r="Y474" i="37"/>
  <c r="AB226" i="37"/>
  <c r="AB225" i="37" s="1"/>
  <c r="Z1528" i="156"/>
  <c r="Z2089" i="156" s="1"/>
  <c r="AA554" i="157"/>
  <c r="Y479" i="37"/>
  <c r="Z442" i="37"/>
  <c r="Z474" i="37" s="1"/>
  <c r="AA1527" i="156"/>
  <c r="AA2088" i="156" s="1"/>
  <c r="AA1540" i="156"/>
  <c r="AA2101" i="156" s="1"/>
  <c r="Z332" i="156"/>
  <c r="AA321" i="156"/>
  <c r="AC332" i="156"/>
  <c r="Y460" i="37"/>
  <c r="Y493" i="37" s="1"/>
  <c r="Z493" i="37"/>
  <c r="AB485" i="37"/>
  <c r="AB481" i="37"/>
  <c r="AB478" i="37"/>
  <c r="AB288" i="37"/>
  <c r="AB267" i="37"/>
  <c r="AB494" i="37"/>
  <c r="AB96" i="37"/>
  <c r="AB117" i="37"/>
  <c r="AB480" i="37"/>
  <c r="AB479" i="37"/>
  <c r="AB477" i="37"/>
  <c r="AB488" i="37"/>
  <c r="AB482" i="37"/>
  <c r="AB476" i="37"/>
  <c r="AB138" i="37"/>
  <c r="AB496" i="37"/>
  <c r="AB69" i="37"/>
  <c r="Z417" i="37"/>
  <c r="AA2065" i="156"/>
  <c r="Z371" i="37"/>
  <c r="Y1458" i="157"/>
  <c r="X66" i="37"/>
  <c r="Z479" i="37"/>
  <c r="Y1018" i="157"/>
  <c r="X289" i="37"/>
  <c r="X288" i="37" s="1"/>
  <c r="Y415" i="37"/>
  <c r="Z483" i="37"/>
  <c r="Z392" i="37"/>
  <c r="Y96" i="37"/>
  <c r="Y139" i="37"/>
  <c r="Y138" i="37" s="1"/>
  <c r="Z159" i="37"/>
  <c r="AA139" i="37"/>
  <c r="AA138" i="37" s="1"/>
  <c r="Z1018" i="157"/>
  <c r="Y289" i="37"/>
  <c r="Y288" i="37" s="1"/>
  <c r="Z94" i="37"/>
  <c r="Z70" i="37"/>
  <c r="Z1449" i="157"/>
  <c r="Y311" i="37"/>
  <c r="Z329" i="37"/>
  <c r="Y223" i="37"/>
  <c r="Z1430" i="157"/>
  <c r="Z1458" i="157" s="1"/>
  <c r="Z529" i="157"/>
  <c r="AB1433" i="157"/>
  <c r="AB528" i="157"/>
  <c r="AB1458" i="157"/>
  <c r="AC1458" i="157"/>
  <c r="AB66" i="37"/>
  <c r="Y66" i="37"/>
  <c r="Y202" i="37"/>
  <c r="Y244" i="37"/>
  <c r="AA2098" i="156"/>
  <c r="Z485" i="37"/>
  <c r="AA2097" i="156"/>
  <c r="AA1543" i="156"/>
  <c r="AA2104" i="156" s="1"/>
  <c r="Z458" i="37"/>
  <c r="Z491" i="37" s="1"/>
  <c r="AA2091" i="156"/>
  <c r="Z445" i="37"/>
  <c r="Z477" i="37" s="1"/>
  <c r="AB466" i="37"/>
  <c r="Y456" i="37"/>
  <c r="AA1546" i="156"/>
  <c r="AA2107" i="156" s="1"/>
  <c r="Z461" i="37"/>
  <c r="Z494" i="37" s="1"/>
  <c r="Z1406" i="157"/>
  <c r="Y1406" i="157"/>
  <c r="Y1433" i="157" s="1"/>
  <c r="AC1433" i="157"/>
  <c r="AC528" i="157"/>
  <c r="Y528" i="157"/>
  <c r="Z2042" i="156"/>
  <c r="AA236" i="156"/>
  <c r="Z1545" i="156"/>
  <c r="AA1545" i="156"/>
  <c r="AA2106" i="156" s="1"/>
  <c r="AC1545" i="156"/>
  <c r="AC2106" i="156" s="1"/>
  <c r="O245" i="156"/>
  <c r="N160" i="37"/>
  <c r="N414" i="37"/>
  <c r="N393" i="37"/>
  <c r="N372" i="37"/>
  <c r="N266" i="37"/>
  <c r="Y485" i="37" l="1"/>
  <c r="X40" i="37"/>
  <c r="Z288" i="37"/>
  <c r="Y475" i="37"/>
  <c r="AA40" i="37"/>
  <c r="Y496" i="37"/>
  <c r="Z65" i="37"/>
  <c r="Y41" i="37"/>
  <c r="Y40" i="37" s="1"/>
  <c r="N464" i="37"/>
  <c r="Y35" i="37"/>
  <c r="Y497" i="37" s="1"/>
  <c r="Y466" i="37"/>
  <c r="AA1548" i="156"/>
  <c r="Z66" i="37"/>
  <c r="Z63" i="37"/>
  <c r="Z38" i="37"/>
  <c r="Z501" i="37" s="1"/>
  <c r="Z10" i="37"/>
  <c r="Z223" i="37"/>
  <c r="AA1018" i="157"/>
  <c r="Z395" i="37"/>
  <c r="Z394" i="37" s="1"/>
  <c r="AA1455" i="157"/>
  <c r="AA1449" i="157"/>
  <c r="Z1433" i="157"/>
  <c r="AA1457" i="157"/>
  <c r="AA931" i="157"/>
  <c r="AA545" i="156"/>
  <c r="Z34" i="37"/>
  <c r="Z496" i="37" s="1"/>
  <c r="Z1522" i="156"/>
  <c r="Z1549" i="156"/>
  <c r="Z2110" i="156" s="1"/>
  <c r="AA1521" i="156"/>
  <c r="AA1492" i="156"/>
  <c r="AA1522" i="156" s="1"/>
  <c r="X37" i="37"/>
  <c r="AA1551" i="156"/>
  <c r="AA2112" i="156" s="1"/>
  <c r="AA2109" i="156"/>
  <c r="Z2109" i="156"/>
  <c r="AA151" i="156"/>
  <c r="AA528" i="157"/>
  <c r="AC331" i="156"/>
  <c r="Z2106" i="156"/>
  <c r="Y225" i="37"/>
  <c r="Y182" i="37"/>
  <c r="AB40" i="37"/>
  <c r="Y204" i="37"/>
  <c r="Y310" i="37"/>
  <c r="Z69" i="37"/>
  <c r="Z353" i="37"/>
  <c r="Z352" i="37" s="1"/>
  <c r="Z528" i="157"/>
  <c r="Z374" i="37"/>
  <c r="Z373" i="37" s="1"/>
  <c r="Z139" i="37"/>
  <c r="Z138" i="37" s="1"/>
  <c r="AA621" i="157"/>
  <c r="AA1430" i="157"/>
  <c r="AA1458" i="157" s="1"/>
  <c r="Z311" i="37"/>
  <c r="Z310" i="37" s="1"/>
  <c r="Z205" i="37"/>
  <c r="AA1406" i="157"/>
  <c r="AA1433" i="157" s="1"/>
  <c r="AA245" i="156"/>
  <c r="O1364" i="156"/>
  <c r="O1355" i="156"/>
  <c r="Z40" i="37" l="1"/>
  <c r="Z464" i="37"/>
  <c r="AA1549" i="156"/>
  <c r="AA2110" i="156" s="1"/>
  <c r="Y37" i="37"/>
  <c r="Z204" i="37"/>
  <c r="Z35" i="37"/>
  <c r="Z497" i="37" s="1"/>
  <c r="Z1550" i="156"/>
  <c r="Z37" i="37"/>
  <c r="O1592" i="156"/>
  <c r="Z456" i="37"/>
  <c r="AA592" i="156"/>
  <c r="O1432" i="156"/>
  <c r="O1410" i="156"/>
  <c r="AA873" i="156" l="1"/>
  <c r="AA880" i="156" s="1"/>
  <c r="AA607" i="156"/>
  <c r="AA946" i="156"/>
  <c r="AA952" i="156" s="1"/>
  <c r="X136" i="37"/>
  <c r="F1382" i="156" l="1"/>
  <c r="D1386" i="156"/>
  <c r="F1378" i="156"/>
  <c r="F1380" i="156"/>
  <c r="C1380" i="156"/>
  <c r="X118" i="37" l="1"/>
  <c r="X117" i="37" s="1"/>
  <c r="F1479" i="156"/>
  <c r="D1509" i="156"/>
  <c r="F1386" i="156"/>
  <c r="D1391" i="156"/>
  <c r="D1537" i="156" l="1"/>
  <c r="C23" i="37"/>
  <c r="C485" i="37" s="1"/>
  <c r="F1509" i="156"/>
  <c r="F1391" i="156"/>
  <c r="O312" i="156"/>
  <c r="E23" i="37" l="1"/>
  <c r="E485" i="37"/>
  <c r="C484" i="37"/>
  <c r="E484" i="37" s="1"/>
  <c r="D2098" i="156"/>
  <c r="F2098" i="156" s="1"/>
  <c r="F1537" i="156"/>
  <c r="O319" i="156"/>
  <c r="O328" i="156"/>
  <c r="O330" i="156" l="1"/>
  <c r="C1611" i="156" l="1"/>
  <c r="B372" i="37"/>
  <c r="C459" i="156" l="1"/>
  <c r="C505" i="156" s="1"/>
  <c r="C528" i="156" s="1"/>
  <c r="B24" i="37" l="1"/>
  <c r="C294" i="156" l="1"/>
  <c r="G294" i="156" s="1"/>
  <c r="N344" i="37" l="1"/>
  <c r="B344" i="37"/>
  <c r="N113" i="37"/>
  <c r="N109" i="37"/>
  <c r="B109" i="37"/>
  <c r="N412" i="37"/>
  <c r="N407" i="37"/>
  <c r="B412" i="37"/>
  <c r="B407" i="37"/>
  <c r="N386" i="37"/>
  <c r="B386" i="37"/>
  <c r="N365" i="37"/>
  <c r="B365" i="37"/>
  <c r="N323" i="37"/>
  <c r="B323" i="37"/>
  <c r="N301" i="37"/>
  <c r="B301" i="37"/>
  <c r="N86" i="37"/>
  <c r="N82" i="37"/>
  <c r="B86" i="37"/>
  <c r="B82" i="37"/>
  <c r="N54" i="37"/>
  <c r="B54" i="37"/>
  <c r="B259" i="37"/>
  <c r="B238" i="37"/>
  <c r="B196" i="37"/>
  <c r="N130" i="37"/>
  <c r="B130" i="37"/>
  <c r="N30" i="37"/>
  <c r="N29" i="37"/>
  <c r="N28" i="37"/>
  <c r="N27" i="37"/>
  <c r="N24" i="37"/>
  <c r="B457" i="37"/>
  <c r="B453" i="37"/>
  <c r="C1446" i="157"/>
  <c r="C1422" i="157"/>
  <c r="O2103" i="156"/>
  <c r="O2099" i="156"/>
  <c r="O2090" i="156"/>
  <c r="C2103" i="156"/>
  <c r="C2099" i="156"/>
  <c r="C2090" i="156"/>
  <c r="N287" i="37" l="1"/>
  <c r="B276" i="37"/>
  <c r="N224" i="37"/>
  <c r="B224" i="37"/>
  <c r="B222" i="37"/>
  <c r="B219" i="37"/>
  <c r="B218" i="37"/>
  <c r="C857" i="157"/>
  <c r="B216" i="37"/>
  <c r="B215" i="37"/>
  <c r="B214" i="37"/>
  <c r="B213" i="37"/>
  <c r="B212" i="37"/>
  <c r="B211" i="37"/>
  <c r="B209" i="37"/>
  <c r="B208" i="37"/>
  <c r="N181" i="37"/>
  <c r="B181" i="37"/>
  <c r="B179" i="37"/>
  <c r="B165" i="37"/>
  <c r="B166" i="37"/>
  <c r="B168" i="37"/>
  <c r="B169" i="37"/>
  <c r="B170" i="37"/>
  <c r="B171" i="37"/>
  <c r="B172" i="37"/>
  <c r="B174" i="37"/>
  <c r="B175" i="37"/>
  <c r="B176" i="37"/>
  <c r="B158" i="37"/>
  <c r="B154" i="37"/>
  <c r="B153" i="37"/>
  <c r="C741" i="157"/>
  <c r="B151" i="37"/>
  <c r="B150" i="37"/>
  <c r="B149" i="37"/>
  <c r="B148" i="37"/>
  <c r="B147" i="37"/>
  <c r="B146" i="37"/>
  <c r="B144" i="37"/>
  <c r="B143" i="37"/>
  <c r="N95" i="37"/>
  <c r="B93" i="37"/>
  <c r="B90" i="37"/>
  <c r="B84" i="37"/>
  <c r="B81" i="37"/>
  <c r="B80" i="37"/>
  <c r="B79" i="37"/>
  <c r="B78" i="37"/>
  <c r="B77" i="37"/>
  <c r="B76" i="37"/>
  <c r="B74" i="37"/>
  <c r="B73" i="37"/>
  <c r="C550" i="157"/>
  <c r="B217" i="37" l="1"/>
  <c r="B152" i="37"/>
  <c r="N274" i="37"/>
  <c r="N280" i="37"/>
  <c r="N271" i="37"/>
  <c r="N217" i="37"/>
  <c r="N208" i="37"/>
  <c r="N211" i="37"/>
  <c r="N165" i="37"/>
  <c r="N168" i="37"/>
  <c r="N174" i="37"/>
  <c r="N143" i="37"/>
  <c r="N146" i="37"/>
  <c r="N152" i="37"/>
  <c r="N73" i="37"/>
  <c r="N76" i="37"/>
  <c r="B435" i="37"/>
  <c r="B433" i="37"/>
  <c r="N60" i="37"/>
  <c r="N58" i="37"/>
  <c r="C1426" i="157"/>
  <c r="C1454" i="157" s="1"/>
  <c r="B155" i="37"/>
  <c r="N59" i="37"/>
  <c r="B62" i="37"/>
  <c r="N131" i="37"/>
  <c r="C1354" i="156"/>
  <c r="C1363" i="156"/>
  <c r="C1321" i="156"/>
  <c r="C1293" i="156"/>
  <c r="C1161" i="156"/>
  <c r="C1523" i="156" s="1"/>
  <c r="B135" i="37" l="1"/>
  <c r="N55" i="37"/>
  <c r="N48" i="37"/>
  <c r="N45" i="37"/>
  <c r="C1518" i="156"/>
  <c r="C925" i="156"/>
  <c r="C310" i="156"/>
  <c r="B32" i="37" l="1"/>
  <c r="O310" i="156"/>
  <c r="O287" i="156"/>
  <c r="O1511" i="156"/>
  <c r="B25" i="37"/>
  <c r="O535" i="156"/>
  <c r="B454" i="37"/>
  <c r="B408" i="37"/>
  <c r="B387" i="37"/>
  <c r="B366" i="37"/>
  <c r="B324" i="37"/>
  <c r="B302" i="37"/>
  <c r="B345" i="37"/>
  <c r="B282" i="37"/>
  <c r="B281" i="37"/>
  <c r="B279" i="37"/>
  <c r="B278" i="37"/>
  <c r="B277" i="37"/>
  <c r="B275" i="37"/>
  <c r="B274" i="37"/>
  <c r="B272" i="37"/>
  <c r="B271" i="37"/>
  <c r="N259" i="37"/>
  <c r="O1976" i="156"/>
  <c r="B239" i="37"/>
  <c r="N238" i="37"/>
  <c r="B197" i="37"/>
  <c r="N196" i="37"/>
  <c r="N25" i="37" l="1"/>
  <c r="N260" i="37"/>
  <c r="N454" i="37"/>
  <c r="N345" i="37"/>
  <c r="N387" i="37"/>
  <c r="O347" i="156"/>
  <c r="B221" i="37"/>
  <c r="B260" i="37"/>
  <c r="C1418" i="157"/>
  <c r="B280" i="37"/>
  <c r="O1539" i="156"/>
  <c r="C1539" i="156"/>
  <c r="O1916" i="156"/>
  <c r="N197" i="37"/>
  <c r="B110" i="37"/>
  <c r="N110" i="37"/>
  <c r="C640" i="157"/>
  <c r="B83" i="37"/>
  <c r="B95" i="37"/>
  <c r="C546" i="157"/>
  <c r="C548" i="157"/>
  <c r="C547" i="157"/>
  <c r="C401" i="157"/>
  <c r="C329" i="157"/>
  <c r="C330" i="157" s="1"/>
  <c r="B428" i="37" l="1"/>
  <c r="N239" i="37"/>
  <c r="C438" i="157"/>
  <c r="C436" i="157"/>
  <c r="B206" i="37"/>
  <c r="G846" i="157"/>
  <c r="N408" i="37"/>
  <c r="N366" i="37"/>
  <c r="N324" i="37"/>
  <c r="N302" i="37"/>
  <c r="N281" i="37"/>
  <c r="N218" i="37"/>
  <c r="N175" i="37"/>
  <c r="N153" i="37"/>
  <c r="B89" i="37"/>
  <c r="B131" i="37"/>
  <c r="C2078" i="156"/>
  <c r="B59" i="37"/>
  <c r="B60" i="37"/>
  <c r="C1424" i="157"/>
  <c r="C1452" i="157" s="1"/>
  <c r="B88" i="37"/>
  <c r="C1419" i="157"/>
  <c r="C1425" i="157"/>
  <c r="C1423" i="157"/>
  <c r="C1451" i="157" s="1"/>
  <c r="B87" i="37"/>
  <c r="B58" i="37"/>
  <c r="C1450" i="157"/>
  <c r="C549" i="157"/>
  <c r="C543" i="157"/>
  <c r="F206" i="37" l="1"/>
  <c r="N83" i="37"/>
  <c r="N487" i="37" s="1"/>
  <c r="C2100" i="156"/>
  <c r="N87" i="37"/>
  <c r="B55" i="37"/>
  <c r="B487" i="37" s="1"/>
  <c r="C1447" i="157"/>
  <c r="N88" i="37"/>
  <c r="B61" i="37"/>
  <c r="C1453" i="157"/>
  <c r="O2100" i="156" l="1"/>
  <c r="N89" i="37"/>
  <c r="C1514" i="156"/>
  <c r="O1517" i="156"/>
  <c r="O1487" i="156"/>
  <c r="C1390" i="156"/>
  <c r="C1487" i="156" s="1"/>
  <c r="N31" i="37" l="1"/>
  <c r="B28" i="37"/>
  <c r="C1386" i="156"/>
  <c r="C1516" i="156"/>
  <c r="C1153" i="156"/>
  <c r="C1515" i="156" s="1"/>
  <c r="C1106" i="156"/>
  <c r="C1028" i="156"/>
  <c r="C1020" i="156"/>
  <c r="C1012" i="156"/>
  <c r="C1004" i="156"/>
  <c r="B30" i="37" l="1"/>
  <c r="B29" i="37"/>
  <c r="F1196" i="156"/>
  <c r="D1200" i="156"/>
  <c r="D1483" i="156" s="1"/>
  <c r="C1200" i="156"/>
  <c r="C789" i="156"/>
  <c r="C754" i="156"/>
  <c r="F1272" i="156" l="1"/>
  <c r="F1200" i="156"/>
  <c r="D1203" i="156"/>
  <c r="D1489" i="156" s="1"/>
  <c r="O1390" i="156"/>
  <c r="O1386" i="156"/>
  <c r="Y1386" i="156" s="1"/>
  <c r="C720" i="156"/>
  <c r="D1138" i="156"/>
  <c r="C346" i="156"/>
  <c r="C540" i="156" s="1"/>
  <c r="C345" i="156"/>
  <c r="C539" i="156" s="1"/>
  <c r="C339" i="156"/>
  <c r="C342" i="156"/>
  <c r="C328" i="156"/>
  <c r="C319" i="156"/>
  <c r="C287" i="156"/>
  <c r="C288" i="156" s="1"/>
  <c r="C139" i="156"/>
  <c r="C140" i="156" s="1"/>
  <c r="B459" i="37" l="1"/>
  <c r="B458" i="37"/>
  <c r="C341" i="156"/>
  <c r="C533" i="156" s="1"/>
  <c r="F1483" i="156"/>
  <c r="F653" i="156"/>
  <c r="F657" i="156"/>
  <c r="F1203" i="156"/>
  <c r="F1489" i="156"/>
  <c r="AA1386" i="156"/>
  <c r="C320" i="156"/>
  <c r="C1155" i="156"/>
  <c r="C1517" i="156" s="1"/>
  <c r="C329" i="156"/>
  <c r="C347" i="156"/>
  <c r="C541" i="156" s="1"/>
  <c r="C657" i="156"/>
  <c r="C1544" i="156"/>
  <c r="C1543" i="156"/>
  <c r="N106" i="37"/>
  <c r="N104" i="37"/>
  <c r="N103" i="37"/>
  <c r="N100" i="37"/>
  <c r="B31" i="37" l="1"/>
  <c r="B460" i="37"/>
  <c r="N341" i="37"/>
  <c r="N338" i="37"/>
  <c r="N339" i="37"/>
  <c r="N335" i="37"/>
  <c r="N340" i="37"/>
  <c r="C2104" i="156"/>
  <c r="B491" i="37"/>
  <c r="C2105" i="156"/>
  <c r="B492" i="37"/>
  <c r="N111" i="37"/>
  <c r="C1545" i="156"/>
  <c r="N105" i="37"/>
  <c r="N107" i="37"/>
  <c r="N102" i="37"/>
  <c r="N342" i="37" l="1"/>
  <c r="N343" i="37"/>
  <c r="N336" i="37"/>
  <c r="N401" i="37"/>
  <c r="N399" i="37"/>
  <c r="N398" i="37"/>
  <c r="N377" i="37"/>
  <c r="N380" i="37"/>
  <c r="N378" i="37"/>
  <c r="N357" i="37"/>
  <c r="N356" i="37"/>
  <c r="N359" i="37"/>
  <c r="N317" i="37"/>
  <c r="N315" i="37"/>
  <c r="N314" i="37"/>
  <c r="N295" i="37"/>
  <c r="N292" i="37"/>
  <c r="N209" i="37"/>
  <c r="N166" i="37"/>
  <c r="N144" i="37"/>
  <c r="N424" i="37"/>
  <c r="N420" i="37"/>
  <c r="N188" i="37"/>
  <c r="N230" i="37"/>
  <c r="N423" i="37"/>
  <c r="C2106" i="156"/>
  <c r="B493" i="37"/>
  <c r="O60" i="57"/>
  <c r="N108" i="37"/>
  <c r="N122" i="37"/>
  <c r="N126" i="37"/>
  <c r="N125" i="37"/>
  <c r="N206" i="37"/>
  <c r="N101" i="37"/>
  <c r="N99" i="37"/>
  <c r="N221" i="37"/>
  <c r="N334" i="37" l="1"/>
  <c r="N337" i="37"/>
  <c r="N346" i="37"/>
  <c r="N403" i="37"/>
  <c r="N405" i="37"/>
  <c r="N384" i="37"/>
  <c r="N385" i="37"/>
  <c r="N388" i="37"/>
  <c r="N383" i="37"/>
  <c r="N382" i="37"/>
  <c r="N367" i="37"/>
  <c r="N364" i="37"/>
  <c r="N363" i="37"/>
  <c r="N361" i="37"/>
  <c r="N362" i="37"/>
  <c r="N322" i="37"/>
  <c r="N320" i="37"/>
  <c r="N319" i="37"/>
  <c r="N325" i="37"/>
  <c r="N321" i="37"/>
  <c r="N303" i="37"/>
  <c r="N278" i="37"/>
  <c r="N282" i="37"/>
  <c r="N272" i="37"/>
  <c r="N276" i="37"/>
  <c r="N279" i="37"/>
  <c r="N275" i="37"/>
  <c r="N277" i="37"/>
  <c r="N215" i="37"/>
  <c r="N219" i="37"/>
  <c r="N214" i="37"/>
  <c r="N213" i="37"/>
  <c r="N216" i="37"/>
  <c r="N172" i="37"/>
  <c r="N173" i="37"/>
  <c r="N171" i="37"/>
  <c r="N176" i="37"/>
  <c r="N170" i="37"/>
  <c r="N154" i="37"/>
  <c r="N148" i="37"/>
  <c r="N150" i="37"/>
  <c r="N151" i="37"/>
  <c r="N149" i="37"/>
  <c r="N74" i="37"/>
  <c r="N77" i="37"/>
  <c r="N419" i="37"/>
  <c r="N121" i="37"/>
  <c r="O345" i="156"/>
  <c r="O541" i="156"/>
  <c r="N229" i="37"/>
  <c r="N187" i="37"/>
  <c r="O1969" i="156"/>
  <c r="O1973" i="156"/>
  <c r="O1974" i="156"/>
  <c r="O1966" i="156"/>
  <c r="O1971" i="156"/>
  <c r="O1977" i="156"/>
  <c r="O1972" i="156"/>
  <c r="N233" i="37"/>
  <c r="N235" i="37"/>
  <c r="N232" i="37"/>
  <c r="N234" i="37"/>
  <c r="N236" i="37"/>
  <c r="O1917" i="156"/>
  <c r="N193" i="37"/>
  <c r="N192" i="37"/>
  <c r="N195" i="37"/>
  <c r="N190" i="37"/>
  <c r="N198" i="37"/>
  <c r="N194" i="37"/>
  <c r="O346" i="156"/>
  <c r="N250" i="37" l="1"/>
  <c r="N258" i="37"/>
  <c r="N256" i="37"/>
  <c r="N261" i="37"/>
  <c r="N257" i="37"/>
  <c r="N240" i="37"/>
  <c r="N255" i="37"/>
  <c r="N253" i="37"/>
  <c r="O1285" i="156"/>
  <c r="AA1296" i="156"/>
  <c r="N402" i="37"/>
  <c r="N406" i="37"/>
  <c r="N404" i="37"/>
  <c r="N400" i="37"/>
  <c r="N409" i="37"/>
  <c r="N381" i="37"/>
  <c r="N379" i="37"/>
  <c r="N360" i="37"/>
  <c r="N358" i="37"/>
  <c r="N318" i="37"/>
  <c r="N316" i="37"/>
  <c r="N299" i="37"/>
  <c r="N298" i="37"/>
  <c r="N300" i="37"/>
  <c r="N297" i="37"/>
  <c r="N293" i="37"/>
  <c r="N273" i="37"/>
  <c r="N210" i="37"/>
  <c r="N212" i="37"/>
  <c r="N167" i="37"/>
  <c r="N169" i="37"/>
  <c r="N145" i="37"/>
  <c r="N147" i="37"/>
  <c r="N84" i="37"/>
  <c r="N78" i="37"/>
  <c r="N75" i="37"/>
  <c r="N81" i="37"/>
  <c r="N79" i="37"/>
  <c r="N80" i="37"/>
  <c r="O509" i="156"/>
  <c r="O510" i="156"/>
  <c r="O339" i="156"/>
  <c r="O1914" i="156"/>
  <c r="O1545" i="156"/>
  <c r="O2106" i="156" s="1"/>
  <c r="N460" i="37"/>
  <c r="O2057" i="156"/>
  <c r="O2054" i="156"/>
  <c r="N425" i="37"/>
  <c r="N422" i="37"/>
  <c r="N426" i="37"/>
  <c r="N127" i="37"/>
  <c r="O1150" i="156"/>
  <c r="O508" i="156"/>
  <c r="O539" i="156"/>
  <c r="O540" i="156"/>
  <c r="O507" i="156"/>
  <c r="O530" i="156" s="1"/>
  <c r="O1967" i="156"/>
  <c r="O1970" i="156"/>
  <c r="O1968" i="156"/>
  <c r="N231" i="37"/>
  <c r="N191" i="37"/>
  <c r="N189" i="37"/>
  <c r="O321" i="156"/>
  <c r="N237" i="37" l="1"/>
  <c r="X14" i="37"/>
  <c r="N254" i="37"/>
  <c r="N252" i="37"/>
  <c r="N427" i="37"/>
  <c r="Z14" i="37"/>
  <c r="AA1316" i="156"/>
  <c r="N296" i="37"/>
  <c r="N294" i="37"/>
  <c r="O306" i="156"/>
  <c r="O299" i="156"/>
  <c r="O2095" i="156"/>
  <c r="N251" i="37"/>
  <c r="O1543" i="156"/>
  <c r="O2104" i="156" s="1"/>
  <c r="N458" i="37"/>
  <c r="N491" i="37" s="1"/>
  <c r="O1544" i="156"/>
  <c r="O2105" i="156" s="1"/>
  <c r="N459" i="37"/>
  <c r="N492" i="37" s="1"/>
  <c r="N476" i="37"/>
  <c r="O2079" i="156"/>
  <c r="N430" i="37"/>
  <c r="N421" i="37"/>
  <c r="O1512" i="156"/>
  <c r="N129" i="37"/>
  <c r="N128" i="37"/>
  <c r="N132" i="37"/>
  <c r="N124" i="37"/>
  <c r="N479" i="37" s="1"/>
  <c r="O531" i="156"/>
  <c r="O1509" i="156"/>
  <c r="O2093" i="156"/>
  <c r="O1965" i="156"/>
  <c r="O1005" i="156"/>
  <c r="O819" i="156"/>
  <c r="B303" i="37"/>
  <c r="N249" i="37" l="1"/>
  <c r="N26" i="37"/>
  <c r="N445" i="37"/>
  <c r="O2076" i="156"/>
  <c r="O2096" i="156"/>
  <c r="N23" i="37"/>
  <c r="N22" i="37"/>
  <c r="O2075" i="156"/>
  <c r="O2094" i="156"/>
  <c r="N123" i="37"/>
  <c r="O2091" i="156"/>
  <c r="O1129" i="156"/>
  <c r="O1278" i="156" l="1"/>
  <c r="N376" i="37"/>
  <c r="N270" i="37"/>
  <c r="N207" i="37"/>
  <c r="N164" i="37"/>
  <c r="N72" i="37"/>
  <c r="N418" i="37"/>
  <c r="N120" i="37"/>
  <c r="O1612" i="156"/>
  <c r="O1614" i="156" s="1"/>
  <c r="O1346" i="156"/>
  <c r="O1905" i="156"/>
  <c r="O1691" i="156"/>
  <c r="N186" i="37"/>
  <c r="O1076" i="156"/>
  <c r="O1054" i="156"/>
  <c r="O1013" i="156"/>
  <c r="O997" i="156"/>
  <c r="O902" i="156"/>
  <c r="N228" i="37" l="1"/>
  <c r="C545" i="156"/>
  <c r="C521" i="156"/>
  <c r="AA1272" i="156"/>
  <c r="N397" i="37"/>
  <c r="N355" i="37"/>
  <c r="N313" i="37"/>
  <c r="N291" i="37"/>
  <c r="N142" i="37"/>
  <c r="O952" i="156"/>
  <c r="B464" i="37" l="1"/>
  <c r="AA1278" i="156"/>
  <c r="B419" i="37"/>
  <c r="B420" i="37"/>
  <c r="B422" i="37"/>
  <c r="B423" i="37"/>
  <c r="B424" i="37"/>
  <c r="B425" i="37"/>
  <c r="B426" i="37"/>
  <c r="B427" i="37"/>
  <c r="B398" i="37"/>
  <c r="B399" i="37"/>
  <c r="B401" i="37"/>
  <c r="B402" i="37"/>
  <c r="B403" i="37"/>
  <c r="B404" i="37"/>
  <c r="B405" i="37"/>
  <c r="B406" i="37"/>
  <c r="B409" i="37"/>
  <c r="B377" i="37"/>
  <c r="B378" i="37"/>
  <c r="B380" i="37"/>
  <c r="B381" i="37"/>
  <c r="B382" i="37"/>
  <c r="B383" i="37"/>
  <c r="C1341" i="157"/>
  <c r="B385" i="37"/>
  <c r="B388" i="37"/>
  <c r="B356" i="37"/>
  <c r="B357" i="37"/>
  <c r="B359" i="37"/>
  <c r="B360" i="37"/>
  <c r="B361" i="37"/>
  <c r="B362" i="37"/>
  <c r="B363" i="37"/>
  <c r="B364" i="37"/>
  <c r="B367" i="37"/>
  <c r="B314" i="37"/>
  <c r="B315" i="37"/>
  <c r="B317" i="37"/>
  <c r="B318" i="37"/>
  <c r="B319" i="37"/>
  <c r="B320" i="37"/>
  <c r="B321" i="37"/>
  <c r="B322" i="37"/>
  <c r="B325" i="37"/>
  <c r="B293" i="37"/>
  <c r="B296" i="37"/>
  <c r="B298" i="37"/>
  <c r="B300" i="37"/>
  <c r="B335" i="37"/>
  <c r="B336" i="37"/>
  <c r="B338" i="37"/>
  <c r="B339" i="37"/>
  <c r="B340" i="37"/>
  <c r="B341" i="37"/>
  <c r="B342" i="37"/>
  <c r="B343" i="37"/>
  <c r="B346" i="37"/>
  <c r="B250" i="37"/>
  <c r="B251" i="37"/>
  <c r="B253" i="37"/>
  <c r="B254" i="37"/>
  <c r="B255" i="37"/>
  <c r="B256" i="37"/>
  <c r="B257" i="37"/>
  <c r="B258" i="37"/>
  <c r="B261" i="37"/>
  <c r="B229" i="37"/>
  <c r="B230" i="37"/>
  <c r="B232" i="37"/>
  <c r="B233" i="37"/>
  <c r="B234" i="37"/>
  <c r="B235" i="37"/>
  <c r="B236" i="37"/>
  <c r="B237" i="37"/>
  <c r="B240" i="37"/>
  <c r="B187" i="37"/>
  <c r="B188" i="37"/>
  <c r="B190" i="37"/>
  <c r="B191" i="37"/>
  <c r="B192" i="37"/>
  <c r="B193" i="37"/>
  <c r="B194" i="37"/>
  <c r="B195" i="37"/>
  <c r="B198" i="37"/>
  <c r="B384" i="37" l="1"/>
  <c r="B210" i="37"/>
  <c r="B430" i="37"/>
  <c r="C1416" i="157"/>
  <c r="B299" i="37"/>
  <c r="C1412" i="157"/>
  <c r="B295" i="37"/>
  <c r="C1414" i="157"/>
  <c r="B297" i="37"/>
  <c r="C1409" i="157"/>
  <c r="B292" i="37"/>
  <c r="C1415" i="157"/>
  <c r="C1410" i="157"/>
  <c r="C1420" i="157"/>
  <c r="C1417" i="157"/>
  <c r="C1413" i="157"/>
  <c r="B273" i="37"/>
  <c r="H433" i="37"/>
  <c r="B400" i="37"/>
  <c r="H349" i="37"/>
  <c r="B379" i="37"/>
  <c r="B421" i="37"/>
  <c r="H243" i="37"/>
  <c r="B252" i="37"/>
  <c r="H264" i="37"/>
  <c r="B337" i="37"/>
  <c r="B231" i="37"/>
  <c r="B316" i="37"/>
  <c r="B294" i="37"/>
  <c r="B358" i="37"/>
  <c r="C1010" i="157" l="1"/>
  <c r="C1034" i="157" s="1"/>
  <c r="B334" i="37"/>
  <c r="B376" i="37"/>
  <c r="B207" i="37"/>
  <c r="B397" i="37"/>
  <c r="B270" i="37"/>
  <c r="B418" i="37"/>
  <c r="B249" i="37"/>
  <c r="B228" i="37"/>
  <c r="B291" i="37"/>
  <c r="B313" i="37"/>
  <c r="B355" i="37"/>
  <c r="C1858" i="156"/>
  <c r="C1690" i="156"/>
  <c r="C1749" i="156" s="1"/>
  <c r="C1781" i="156"/>
  <c r="B111" i="37"/>
  <c r="B108" i="37"/>
  <c r="B107" i="37"/>
  <c r="B106" i="37"/>
  <c r="B105" i="37"/>
  <c r="B104" i="37"/>
  <c r="B103" i="37"/>
  <c r="B101" i="37"/>
  <c r="B100" i="37"/>
  <c r="H114" i="37"/>
  <c r="C1918" i="156" l="1"/>
  <c r="B220" i="37"/>
  <c r="B283" i="37"/>
  <c r="B304" i="37"/>
  <c r="B123" i="37"/>
  <c r="B431" i="37"/>
  <c r="C2074" i="156"/>
  <c r="B127" i="37"/>
  <c r="B167" i="37"/>
  <c r="B145" i="37"/>
  <c r="H135" i="37"/>
  <c r="I1611" i="156"/>
  <c r="B102" i="37"/>
  <c r="C615" i="157"/>
  <c r="C508" i="157"/>
  <c r="C507" i="157"/>
  <c r="B164" i="37" l="1"/>
  <c r="B186" i="37"/>
  <c r="B132" i="37"/>
  <c r="C2079" i="156"/>
  <c r="C2076" i="156"/>
  <c r="B129" i="37"/>
  <c r="C2072" i="156"/>
  <c r="B125" i="37"/>
  <c r="C2073" i="156"/>
  <c r="B126" i="37"/>
  <c r="C2068" i="156"/>
  <c r="B121" i="37"/>
  <c r="C2069" i="156"/>
  <c r="B122" i="37"/>
  <c r="C2071" i="156"/>
  <c r="B124" i="37"/>
  <c r="C2070" i="156"/>
  <c r="B189" i="37"/>
  <c r="C2075" i="156"/>
  <c r="B128" i="37"/>
  <c r="B142" i="37"/>
  <c r="B112" i="37"/>
  <c r="B99" i="37"/>
  <c r="C1580" i="156"/>
  <c r="C1629" i="156" s="1"/>
  <c r="C541" i="157"/>
  <c r="C544" i="157"/>
  <c r="B177" i="37" l="1"/>
  <c r="B156" i="37"/>
  <c r="B56" i="37"/>
  <c r="C1448" i="157"/>
  <c r="C1444" i="157"/>
  <c r="B52" i="37"/>
  <c r="B45" i="37"/>
  <c r="C1437" i="157"/>
  <c r="B50" i="37"/>
  <c r="C1442" i="157"/>
  <c r="B48" i="37"/>
  <c r="C1440" i="157"/>
  <c r="C1438" i="157"/>
  <c r="B46" i="37"/>
  <c r="B49" i="37"/>
  <c r="C1441" i="157"/>
  <c r="B51" i="37"/>
  <c r="C1443" i="157"/>
  <c r="B53" i="37"/>
  <c r="C1445" i="157"/>
  <c r="C1411" i="157"/>
  <c r="B75" i="37"/>
  <c r="B72" i="37"/>
  <c r="C1150" i="156"/>
  <c r="C896" i="156"/>
  <c r="G840" i="156"/>
  <c r="C827" i="156"/>
  <c r="G818" i="156"/>
  <c r="C775" i="156"/>
  <c r="D775" i="156" s="1"/>
  <c r="C742" i="156"/>
  <c r="D742" i="156" s="1"/>
  <c r="C708" i="156"/>
  <c r="D708" i="156" s="1"/>
  <c r="D827" i="156" l="1"/>
  <c r="F827" i="156" s="1"/>
  <c r="C716" i="156"/>
  <c r="C1045" i="156"/>
  <c r="C1123" i="156"/>
  <c r="C1237" i="156"/>
  <c r="G879" i="156"/>
  <c r="C2067" i="156"/>
  <c r="B120" i="37"/>
  <c r="B47" i="37"/>
  <c r="C1439" i="157"/>
  <c r="C1408" i="157"/>
  <c r="B85" i="37"/>
  <c r="B91" i="37"/>
  <c r="C1194" i="156"/>
  <c r="C532" i="157"/>
  <c r="C1512" i="156"/>
  <c r="B22" i="37"/>
  <c r="C1509" i="156"/>
  <c r="C1070" i="156"/>
  <c r="C688" i="156"/>
  <c r="B26" i="37" l="1"/>
  <c r="B23" i="37"/>
  <c r="C1483" i="156"/>
  <c r="F640" i="156"/>
  <c r="F677" i="156"/>
  <c r="F578" i="156"/>
  <c r="C651" i="156"/>
  <c r="C662" i="156" s="1"/>
  <c r="C592" i="156"/>
  <c r="C721" i="156"/>
  <c r="C1203" i="156"/>
  <c r="C1391" i="156"/>
  <c r="C2093" i="156"/>
  <c r="C2095" i="156"/>
  <c r="B481" i="37"/>
  <c r="C2094" i="156"/>
  <c r="B480" i="37"/>
  <c r="C1436" i="157"/>
  <c r="B44" i="37"/>
  <c r="C545" i="157"/>
  <c r="C783" i="156"/>
  <c r="C750" i="156"/>
  <c r="C835" i="156"/>
  <c r="C812" i="156"/>
  <c r="C1092" i="156"/>
  <c r="C920" i="156"/>
  <c r="C992" i="156"/>
  <c r="C873" i="156"/>
  <c r="C970" i="156"/>
  <c r="C946" i="156"/>
  <c r="C1489" i="156" l="1"/>
  <c r="D1500" i="156"/>
  <c r="F1138" i="156"/>
  <c r="C478" i="37"/>
  <c r="E478" i="37" s="1"/>
  <c r="F592" i="156"/>
  <c r="F688" i="156"/>
  <c r="D1151" i="156"/>
  <c r="F662" i="156"/>
  <c r="F651" i="156"/>
  <c r="C1151" i="156"/>
  <c r="C755" i="156"/>
  <c r="C790" i="156"/>
  <c r="C2092" i="156"/>
  <c r="B478" i="37"/>
  <c r="C2096" i="156"/>
  <c r="B482" i="37"/>
  <c r="B57" i="37"/>
  <c r="O2092" i="156"/>
  <c r="O1470" i="156"/>
  <c r="C1500" i="156"/>
  <c r="B465" i="37"/>
  <c r="B498" i="37" s="1"/>
  <c r="C530" i="156"/>
  <c r="C513" i="156"/>
  <c r="C509" i="156"/>
  <c r="C414" i="156"/>
  <c r="B14" i="37" l="1"/>
  <c r="B444" i="37"/>
  <c r="B476" i="37" s="1"/>
  <c r="F1500" i="156"/>
  <c r="D1157" i="156"/>
  <c r="D1519" i="156" s="1"/>
  <c r="F1151" i="156"/>
  <c r="D1513" i="156"/>
  <c r="C14" i="37"/>
  <c r="C475" i="37" s="1"/>
  <c r="D1528" i="156"/>
  <c r="O1500" i="156"/>
  <c r="I521" i="156"/>
  <c r="C1157" i="156"/>
  <c r="C478" i="156"/>
  <c r="C515" i="156" s="1"/>
  <c r="C536" i="156"/>
  <c r="E14" i="37" l="1"/>
  <c r="N14" i="37"/>
  <c r="E475" i="37"/>
  <c r="G521" i="156"/>
  <c r="I545" i="156"/>
  <c r="G419" i="156"/>
  <c r="F1157" i="156"/>
  <c r="D2089" i="156"/>
  <c r="F2089" i="156" s="1"/>
  <c r="F1528" i="156"/>
  <c r="D1541" i="156"/>
  <c r="C27" i="37"/>
  <c r="C489" i="37" s="1"/>
  <c r="E489" i="37" s="1"/>
  <c r="F1513" i="156"/>
  <c r="C33" i="37"/>
  <c r="D1547" i="156"/>
  <c r="F1519" i="156"/>
  <c r="B451" i="37"/>
  <c r="C1537" i="156"/>
  <c r="B452" i="37"/>
  <c r="B445" i="37"/>
  <c r="C1540" i="156"/>
  <c r="B455" i="37"/>
  <c r="C306" i="156"/>
  <c r="C311" i="156" s="1"/>
  <c r="E33" i="37" l="1"/>
  <c r="E27" i="37"/>
  <c r="C495" i="37"/>
  <c r="E495" i="37" s="1"/>
  <c r="G545" i="156"/>
  <c r="H464" i="37"/>
  <c r="D2108" i="156"/>
  <c r="F2108" i="156" s="1"/>
  <c r="F1547" i="156"/>
  <c r="D2102" i="156"/>
  <c r="F2102" i="156" s="1"/>
  <c r="F1541" i="156"/>
  <c r="H465" i="37"/>
  <c r="H498" i="37" s="1"/>
  <c r="I335" i="156"/>
  <c r="C2101" i="156"/>
  <c r="B488" i="37"/>
  <c r="C2098" i="156"/>
  <c r="C2091" i="156"/>
  <c r="B477" i="37"/>
  <c r="C2097" i="156"/>
  <c r="B483" i="37"/>
  <c r="C236" i="156"/>
  <c r="F464" i="37" l="1"/>
  <c r="C60" i="156"/>
  <c r="B485" i="37"/>
  <c r="B484" i="37" s="1"/>
  <c r="C337" i="156"/>
  <c r="C529" i="156" s="1"/>
  <c r="C197" i="156"/>
  <c r="B443" i="37" l="1"/>
  <c r="C343" i="156"/>
  <c r="C349" i="156" s="1"/>
  <c r="C543" i="156" s="1"/>
  <c r="C1528" i="156"/>
  <c r="B442" i="37"/>
  <c r="C335" i="156"/>
  <c r="C2089" i="156" l="1"/>
  <c r="B475" i="37" l="1"/>
  <c r="B390" i="37" l="1"/>
  <c r="H432" i="37"/>
  <c r="B432" i="37" l="1"/>
  <c r="G2059" i="156"/>
  <c r="H434" i="37"/>
  <c r="F432" i="37" l="1"/>
  <c r="B434" i="37"/>
  <c r="B201" i="37" l="1"/>
  <c r="C1667" i="156"/>
  <c r="C1750" i="156" s="1"/>
  <c r="C1669" i="156" l="1"/>
  <c r="C1752" i="156" s="1"/>
  <c r="H265" i="37"/>
  <c r="B263" i="37"/>
  <c r="H263" i="37"/>
  <c r="B223" i="37" l="1"/>
  <c r="H113" i="37"/>
  <c r="B113" i="37"/>
  <c r="G59" i="46" l="1"/>
  <c r="F113" i="37" s="1"/>
  <c r="H115" i="37"/>
  <c r="C1468" i="156" l="1"/>
  <c r="G665" i="156"/>
  <c r="C665" i="156"/>
  <c r="C669" i="156" s="1"/>
  <c r="I665" i="156" l="1"/>
  <c r="O1468" i="156"/>
  <c r="C1498" i="156"/>
  <c r="I1321" i="156"/>
  <c r="C119" i="156"/>
  <c r="C107" i="156"/>
  <c r="C74" i="156"/>
  <c r="B12" i="37" l="1"/>
  <c r="C78" i="156"/>
  <c r="C108" i="156"/>
  <c r="G1321" i="156"/>
  <c r="I1468" i="156"/>
  <c r="I1498" i="156" s="1"/>
  <c r="O1498" i="156"/>
  <c r="I107" i="156"/>
  <c r="I108" i="156" s="1"/>
  <c r="G108" i="156" s="1"/>
  <c r="N12" i="37" l="1"/>
  <c r="H12" i="37"/>
  <c r="G107" i="156"/>
  <c r="N179" i="37" l="1"/>
  <c r="N284" i="37" l="1"/>
  <c r="N163" i="37"/>
  <c r="N93" i="37"/>
  <c r="N158" i="37"/>
  <c r="N220" i="37"/>
  <c r="N285" i="37"/>
  <c r="N283" i="37"/>
  <c r="N177" i="37"/>
  <c r="N157" i="37" l="1"/>
  <c r="N43" i="37"/>
  <c r="N155" i="37"/>
  <c r="N222" i="37"/>
  <c r="N178" i="37"/>
  <c r="N156" i="37"/>
  <c r="N140" i="37"/>
  <c r="N327" i="37"/>
  <c r="N390" i="37"/>
  <c r="N304" i="37"/>
  <c r="N90" i="37" l="1"/>
  <c r="N180" i="37"/>
  <c r="N286" i="37"/>
  <c r="N223" i="37"/>
  <c r="N64" i="37"/>
  <c r="N62" i="37"/>
  <c r="N65" i="37"/>
  <c r="N92" i="37"/>
  <c r="O489" i="156"/>
  <c r="N205" i="37" l="1"/>
  <c r="N204" i="37" s="1"/>
  <c r="N94" i="37"/>
  <c r="N162" i="37"/>
  <c r="N161" i="37" s="1"/>
  <c r="N289" i="37"/>
  <c r="N133" i="37"/>
  <c r="N135" i="37"/>
  <c r="O1488" i="156" l="1"/>
  <c r="O1316" i="156"/>
  <c r="O225" i="156"/>
  <c r="Y225" i="156" s="1"/>
  <c r="O248" i="156"/>
  <c r="Y248" i="156" s="1"/>
  <c r="O336" i="156"/>
  <c r="O547" i="156" s="1"/>
  <c r="N433" i="37"/>
  <c r="O1630" i="156"/>
  <c r="N136" i="37"/>
  <c r="O607" i="156"/>
  <c r="O420" i="156"/>
  <c r="O880" i="156"/>
  <c r="N263" i="37"/>
  <c r="O696" i="156"/>
  <c r="N134" i="37" l="1"/>
  <c r="O1672" i="156"/>
  <c r="O220" i="156"/>
  <c r="Y220" i="156" s="1"/>
  <c r="Y337" i="156" s="1"/>
  <c r="Y529" i="156" s="1"/>
  <c r="Y1528" i="156" s="1"/>
  <c r="Y2089" i="156" s="1"/>
  <c r="O1492" i="156"/>
  <c r="O1156" i="156"/>
  <c r="O1518" i="156" s="1"/>
  <c r="O763" i="156"/>
  <c r="N432" i="37"/>
  <c r="N431" i="37"/>
  <c r="O379" i="156"/>
  <c r="N32" i="37" l="1"/>
  <c r="X265" i="37"/>
  <c r="X202" i="37"/>
  <c r="O1243" i="156"/>
  <c r="X247" i="37"/>
  <c r="X434" i="37"/>
  <c r="X244" i="37"/>
  <c r="O1157" i="156"/>
  <c r="N434" i="37"/>
  <c r="X246" i="37" l="1"/>
  <c r="X443" i="37"/>
  <c r="X475" i="37" s="1"/>
  <c r="X183" i="37"/>
  <c r="X182" i="37" s="1"/>
  <c r="AA2089" i="156"/>
  <c r="Z443" i="37"/>
  <c r="Z475" i="37" s="1"/>
  <c r="Z202" i="37"/>
  <c r="AA1672" i="156"/>
  <c r="X416" i="37"/>
  <c r="X415" i="37" s="1"/>
  <c r="Z244" i="37"/>
  <c r="Z416" i="37"/>
  <c r="AA1732" i="156" l="1"/>
  <c r="X226" i="37"/>
  <c r="X225" i="37" s="1"/>
  <c r="Z226" i="37"/>
  <c r="Z225" i="37" s="1"/>
  <c r="Z434" i="37"/>
  <c r="AA2042" i="156"/>
  <c r="Z183" i="37" l="1"/>
  <c r="Z182" i="37" s="1"/>
  <c r="B157" i="37"/>
  <c r="G746" i="157"/>
  <c r="B178" i="37"/>
  <c r="G808" i="157"/>
  <c r="B92" i="37"/>
  <c r="G644" i="157"/>
  <c r="Z415" i="37"/>
  <c r="B94" i="37"/>
  <c r="B180" i="37"/>
  <c r="C1586" i="156"/>
  <c r="F157" i="37" l="1"/>
  <c r="F92" i="37"/>
  <c r="F178" i="37"/>
  <c r="C1590" i="156"/>
  <c r="C1632" i="156" s="1"/>
  <c r="C1630" i="156"/>
  <c r="N159" i="37"/>
  <c r="N139" i="37" l="1"/>
  <c r="N138" i="37" s="1"/>
  <c r="B134" i="37"/>
  <c r="F130" i="156" l="1"/>
  <c r="D127" i="156"/>
  <c r="F127" i="156" s="1"/>
  <c r="C127" i="156"/>
  <c r="O976" i="156" l="1"/>
  <c r="Y976" i="156" s="1"/>
  <c r="Y1136" i="156" l="1"/>
  <c r="O1219" i="156"/>
  <c r="O1465" i="156" s="1"/>
  <c r="O670" i="156"/>
  <c r="Y1135" i="156" l="1"/>
  <c r="Y1495" i="156"/>
  <c r="Y1524" i="156" s="1"/>
  <c r="Y2085" i="156" s="1"/>
  <c r="AA1203" i="156"/>
  <c r="AA1489" i="156" s="1"/>
  <c r="AA1219" i="156" l="1"/>
  <c r="AA1465" i="156" s="1"/>
  <c r="X33" i="37"/>
  <c r="X9" i="37" l="1"/>
  <c r="X8" i="37" s="1"/>
  <c r="C675" i="156"/>
  <c r="C637" i="156"/>
  <c r="I637" i="156" l="1"/>
  <c r="G637" i="156" s="1"/>
  <c r="I675" i="156"/>
  <c r="G675" i="156" s="1"/>
  <c r="C724" i="156" l="1"/>
  <c r="C729" i="156" s="1"/>
  <c r="O1098" i="156" l="1"/>
  <c r="C1526" i="156" l="1"/>
  <c r="B441" i="37"/>
  <c r="O926" i="156"/>
  <c r="B473" i="37" l="1"/>
  <c r="C2087" i="156"/>
  <c r="N61" i="37" l="1"/>
  <c r="N493" i="37" s="1"/>
  <c r="X115" i="37" l="1"/>
  <c r="N66" i="37"/>
  <c r="Z115" i="37" l="1"/>
  <c r="X97" i="37"/>
  <c r="X96" i="37" l="1"/>
  <c r="Z97" i="37"/>
  <c r="Z96" i="37" s="1"/>
  <c r="G486" i="156" l="1"/>
  <c r="C553" i="157" l="1"/>
  <c r="C442" i="157"/>
  <c r="C555" i="157" s="1"/>
  <c r="C531" i="157"/>
  <c r="C35" i="156"/>
  <c r="C217" i="156"/>
  <c r="C239" i="156"/>
  <c r="C350" i="156" s="1"/>
  <c r="C549" i="156"/>
  <c r="C556" i="156"/>
  <c r="C560" i="156"/>
  <c r="C575" i="156"/>
  <c r="C602" i="156"/>
  <c r="C606" i="156" s="1"/>
  <c r="C618" i="156"/>
  <c r="C702" i="156"/>
  <c r="G762" i="156"/>
  <c r="C769" i="156"/>
  <c r="G795" i="156"/>
  <c r="C847" i="156"/>
  <c r="C1177" i="156"/>
  <c r="C1466" i="156" s="1"/>
  <c r="C1469" i="156"/>
  <c r="B467" i="37" l="1"/>
  <c r="G553" i="157"/>
  <c r="F65" i="37" s="1"/>
  <c r="C502" i="156"/>
  <c r="C1158" i="156"/>
  <c r="C1520" i="156" s="1"/>
  <c r="F178" i="156"/>
  <c r="D177" i="156"/>
  <c r="F177" i="156" s="1"/>
  <c r="F51" i="156"/>
  <c r="C1499" i="156"/>
  <c r="I459" i="156"/>
  <c r="I505" i="156" s="1"/>
  <c r="I528" i="156" s="1"/>
  <c r="C1492" i="156"/>
  <c r="C1513" i="156"/>
  <c r="C244" i="156"/>
  <c r="C542" i="156"/>
  <c r="B43" i="37"/>
  <c r="C1435" i="157"/>
  <c r="B67" i="37"/>
  <c r="B65" i="37"/>
  <c r="C1137" i="156"/>
  <c r="C177" i="156"/>
  <c r="C561" i="156"/>
  <c r="I74" i="156"/>
  <c r="I217" i="156"/>
  <c r="I119" i="156"/>
  <c r="G119" i="156" s="1"/>
  <c r="C168" i="156"/>
  <c r="I847" i="156"/>
  <c r="I769" i="156"/>
  <c r="G769" i="156" s="1"/>
  <c r="C1521" i="156"/>
  <c r="I618" i="156"/>
  <c r="I239" i="156"/>
  <c r="I244" i="156" s="1"/>
  <c r="I1293" i="156"/>
  <c r="I1177" i="156"/>
  <c r="I560" i="156"/>
  <c r="I736" i="156"/>
  <c r="I724" i="156"/>
  <c r="I729" i="156" s="1"/>
  <c r="G729" i="156" s="1"/>
  <c r="I702" i="156"/>
  <c r="I602" i="156"/>
  <c r="I606" i="156" s="1"/>
  <c r="I575" i="156"/>
  <c r="G575" i="156" s="1"/>
  <c r="I556" i="156"/>
  <c r="C91" i="156"/>
  <c r="B27" i="37" l="1"/>
  <c r="G528" i="156"/>
  <c r="C1527" i="156"/>
  <c r="C1549" i="156"/>
  <c r="I502" i="156"/>
  <c r="G502" i="156" s="1"/>
  <c r="I1466" i="156"/>
  <c r="I350" i="156"/>
  <c r="C1160" i="156"/>
  <c r="I1137" i="156"/>
  <c r="I1158" i="156"/>
  <c r="I1520" i="156" s="1"/>
  <c r="G244" i="156"/>
  <c r="F348" i="156"/>
  <c r="C552" i="157"/>
  <c r="G439" i="157"/>
  <c r="B35" i="37"/>
  <c r="B13" i="37"/>
  <c r="G606" i="156"/>
  <c r="C333" i="156"/>
  <c r="C525" i="156" s="1"/>
  <c r="I78" i="156"/>
  <c r="C1551" i="156"/>
  <c r="B38" i="37"/>
  <c r="C1546" i="156"/>
  <c r="B461" i="37"/>
  <c r="B494" i="37" s="1"/>
  <c r="I561" i="156"/>
  <c r="O1519" i="156"/>
  <c r="G360" i="156"/>
  <c r="I1492" i="156"/>
  <c r="N442" i="37"/>
  <c r="I35" i="156"/>
  <c r="I91" i="156"/>
  <c r="G91" i="156" s="1"/>
  <c r="I168" i="156"/>
  <c r="G168" i="156" s="1"/>
  <c r="G847" i="156"/>
  <c r="G618" i="156"/>
  <c r="O1021" i="156"/>
  <c r="N441" i="37"/>
  <c r="O1161" i="156"/>
  <c r="O1523" i="156" s="1"/>
  <c r="C1496" i="156"/>
  <c r="G74" i="156"/>
  <c r="G239" i="156"/>
  <c r="G459" i="156"/>
  <c r="G556" i="156"/>
  <c r="G702" i="156"/>
  <c r="G736" i="156"/>
  <c r="G1177" i="156"/>
  <c r="O1469" i="156"/>
  <c r="O1499" i="156" s="1"/>
  <c r="O1107" i="156"/>
  <c r="G217" i="156"/>
  <c r="G426" i="156"/>
  <c r="G466" i="156"/>
  <c r="G602" i="156"/>
  <c r="G724" i="156"/>
  <c r="G560" i="156"/>
  <c r="G1293" i="156"/>
  <c r="G552" i="157" l="1"/>
  <c r="F64" i="37"/>
  <c r="N13" i="37"/>
  <c r="B438" i="37"/>
  <c r="G1466" i="156"/>
  <c r="G1158" i="156"/>
  <c r="H441" i="37"/>
  <c r="H473" i="37" s="1"/>
  <c r="I1526" i="156"/>
  <c r="I2087" i="156" s="1"/>
  <c r="G2087" i="156" s="1"/>
  <c r="B64" i="37"/>
  <c r="F542" i="156"/>
  <c r="C461" i="37"/>
  <c r="D1546" i="156"/>
  <c r="C530" i="157"/>
  <c r="G417" i="157"/>
  <c r="B10" i="37"/>
  <c r="B34" i="37"/>
  <c r="O177" i="156"/>
  <c r="N473" i="37"/>
  <c r="O730" i="156"/>
  <c r="I333" i="156"/>
  <c r="C2107" i="156"/>
  <c r="C1525" i="156"/>
  <c r="O1526" i="156"/>
  <c r="O2087" i="156" s="1"/>
  <c r="H34" i="37"/>
  <c r="B462" i="37"/>
  <c r="O796" i="156"/>
  <c r="G35" i="156"/>
  <c r="O460" i="156"/>
  <c r="O501" i="156" s="1"/>
  <c r="O500" i="156" s="1"/>
  <c r="C554" i="157"/>
  <c r="C551" i="157"/>
  <c r="O1029" i="156"/>
  <c r="O1521" i="156"/>
  <c r="G1137" i="156"/>
  <c r="I1496" i="156"/>
  <c r="C1519" i="156"/>
  <c r="C537" i="156"/>
  <c r="G530" i="157" l="1"/>
  <c r="H10" i="37"/>
  <c r="B456" i="37"/>
  <c r="E461" i="37"/>
  <c r="C494" i="37"/>
  <c r="B42" i="37"/>
  <c r="N35" i="37"/>
  <c r="O1549" i="156"/>
  <c r="O1160" i="156"/>
  <c r="D2107" i="156"/>
  <c r="F2107" i="156" s="1"/>
  <c r="F1546" i="156"/>
  <c r="B33" i="37"/>
  <c r="O562" i="156"/>
  <c r="O207" i="156"/>
  <c r="O1551" i="156"/>
  <c r="N38" i="37"/>
  <c r="B63" i="37"/>
  <c r="B66" i="37"/>
  <c r="O1527" i="156"/>
  <c r="C1547" i="156"/>
  <c r="C1541" i="156"/>
  <c r="N34" i="37"/>
  <c r="O841" i="156"/>
  <c r="O1496" i="156"/>
  <c r="I525" i="156"/>
  <c r="C1522" i="156"/>
  <c r="N10" i="37" l="1"/>
  <c r="F42" i="37"/>
  <c r="H438" i="37"/>
  <c r="E494" i="37"/>
  <c r="O1136" i="156"/>
  <c r="O1135" i="156" s="1"/>
  <c r="B37" i="37"/>
  <c r="I1525" i="156"/>
  <c r="O1522" i="156"/>
  <c r="G525" i="156"/>
  <c r="F438" i="37" l="1"/>
  <c r="N37" i="37"/>
  <c r="O1495" i="156"/>
  <c r="N33" i="37"/>
  <c r="N9" i="37" l="1"/>
  <c r="N8" i="37" s="1"/>
  <c r="N116" i="37" l="1"/>
  <c r="N330" i="37"/>
  <c r="N309" i="37"/>
  <c r="N351" i="37" l="1"/>
  <c r="N245" i="37"/>
  <c r="N137" i="37" l="1"/>
  <c r="N203" i="37" l="1"/>
  <c r="B393" i="37" l="1"/>
  <c r="B414" i="37"/>
  <c r="B160" i="37" l="1"/>
  <c r="B245" i="37"/>
  <c r="B266" i="37" l="1"/>
  <c r="B351" i="37" l="1"/>
  <c r="B116" i="37"/>
  <c r="B287" i="37" l="1"/>
  <c r="B417" i="37" l="1"/>
  <c r="B309" i="37"/>
  <c r="C1431" i="157"/>
  <c r="C1459" i="157" s="1"/>
  <c r="B203" i="37"/>
  <c r="B330" i="37"/>
  <c r="B137" i="37" l="1"/>
  <c r="B501" i="37" s="1"/>
  <c r="C2084" i="156"/>
  <c r="C2112" i="156" s="1"/>
  <c r="B306" i="37" l="1"/>
  <c r="B285" i="37"/>
  <c r="C1564" i="156" l="1"/>
  <c r="C1615" i="156" s="1"/>
  <c r="C1644" i="156"/>
  <c r="C1788" i="156"/>
  <c r="C1792" i="156" s="1"/>
  <c r="C1842" i="156"/>
  <c r="C1904" i="156" s="1"/>
  <c r="C1863" i="156"/>
  <c r="B243" i="37"/>
  <c r="B326" i="37"/>
  <c r="B328" i="37"/>
  <c r="B370" i="37"/>
  <c r="B391" i="37"/>
  <c r="B349" i="37"/>
  <c r="C1919" i="156" l="1"/>
  <c r="B305" i="37"/>
  <c r="G1035" i="157"/>
  <c r="C1867" i="156"/>
  <c r="C1921" i="156" s="1"/>
  <c r="B264" i="37"/>
  <c r="C2082" i="156"/>
  <c r="C2110" i="156" s="1"/>
  <c r="B185" i="37"/>
  <c r="C2066" i="156"/>
  <c r="C2088" i="156" s="1"/>
  <c r="C1429" i="157"/>
  <c r="I1667" i="156"/>
  <c r="I1750" i="156" s="1"/>
  <c r="B333" i="37"/>
  <c r="N391" i="37"/>
  <c r="B200" i="37"/>
  <c r="B184" i="37"/>
  <c r="B159" i="37"/>
  <c r="I1842" i="156"/>
  <c r="I1904" i="156" s="1"/>
  <c r="G1401" i="157"/>
  <c r="H417" i="37"/>
  <c r="B98" i="37"/>
  <c r="B115" i="37"/>
  <c r="B114" i="37"/>
  <c r="B392" i="37"/>
  <c r="I1586" i="156"/>
  <c r="I1630" i="156" s="1"/>
  <c r="I1863" i="156"/>
  <c r="I1644" i="156"/>
  <c r="I1564" i="156"/>
  <c r="I1615" i="156" s="1"/>
  <c r="F305" i="37" l="1"/>
  <c r="F411" i="37"/>
  <c r="G1615" i="156"/>
  <c r="B474" i="37"/>
  <c r="B499" i="37"/>
  <c r="I1867" i="156"/>
  <c r="I1921" i="156" s="1"/>
  <c r="I1919" i="156"/>
  <c r="G1867" i="156"/>
  <c r="H134" i="37"/>
  <c r="I1590" i="156"/>
  <c r="B290" i="37"/>
  <c r="F290" i="37"/>
  <c r="B140" i="37"/>
  <c r="G729" i="157"/>
  <c r="B163" i="37"/>
  <c r="G793" i="157"/>
  <c r="B369" i="37"/>
  <c r="G1293" i="157"/>
  <c r="B312" i="37"/>
  <c r="G1149" i="157"/>
  <c r="B327" i="37"/>
  <c r="G1164" i="157"/>
  <c r="B354" i="37"/>
  <c r="G1278" i="157"/>
  <c r="B375" i="37"/>
  <c r="G1332" i="157"/>
  <c r="B284" i="37"/>
  <c r="G948" i="157"/>
  <c r="B71" i="37"/>
  <c r="G623" i="157"/>
  <c r="B348" i="37"/>
  <c r="B286" i="37"/>
  <c r="B497" i="37"/>
  <c r="N269" i="37"/>
  <c r="N201" i="37"/>
  <c r="B262" i="37"/>
  <c r="C1428" i="157"/>
  <c r="B411" i="37"/>
  <c r="C1457" i="157"/>
  <c r="H350" i="37"/>
  <c r="H200" i="37"/>
  <c r="G1667" i="156"/>
  <c r="G1842" i="156"/>
  <c r="B199" i="37"/>
  <c r="N200" i="37"/>
  <c r="N370" i="37"/>
  <c r="N328" i="37"/>
  <c r="N243" i="37"/>
  <c r="G1644" i="156"/>
  <c r="B347" i="37"/>
  <c r="B368" i="37"/>
  <c r="G1863" i="156"/>
  <c r="G1788" i="156"/>
  <c r="H333" i="37"/>
  <c r="H119" i="37"/>
  <c r="N375" i="37"/>
  <c r="H248" i="37"/>
  <c r="G1564" i="156"/>
  <c r="G1586" i="156"/>
  <c r="N71" i="37"/>
  <c r="H227" i="37"/>
  <c r="B227" i="37"/>
  <c r="B202" i="37"/>
  <c r="B389" i="37"/>
  <c r="H184" i="37"/>
  <c r="F375" i="37" l="1"/>
  <c r="F140" i="37"/>
  <c r="F284" i="37"/>
  <c r="F354" i="37"/>
  <c r="F71" i="37"/>
  <c r="F327" i="37"/>
  <c r="F369" i="37"/>
  <c r="I2081" i="156"/>
  <c r="G1921" i="156"/>
  <c r="F312" i="37"/>
  <c r="F163" i="37"/>
  <c r="F119" i="37"/>
  <c r="G1590" i="156"/>
  <c r="I1632" i="156"/>
  <c r="H98" i="37"/>
  <c r="H470" i="37" s="1"/>
  <c r="B269" i="37"/>
  <c r="G933" i="157"/>
  <c r="B396" i="37"/>
  <c r="G1386" i="157"/>
  <c r="C1456" i="157"/>
  <c r="G1456" i="157" s="1"/>
  <c r="G1428" i="157"/>
  <c r="N349" i="37"/>
  <c r="H348" i="37"/>
  <c r="N268" i="37"/>
  <c r="N267" i="37" s="1"/>
  <c r="B119" i="37"/>
  <c r="C2065" i="156"/>
  <c r="C2086" i="156" s="1"/>
  <c r="B248" i="37"/>
  <c r="N185" i="37"/>
  <c r="N474" i="37" s="1"/>
  <c r="O2066" i="156"/>
  <c r="O2088" i="156" s="1"/>
  <c r="N264" i="37"/>
  <c r="O2082" i="156"/>
  <c r="B242" i="37"/>
  <c r="C2081" i="156"/>
  <c r="B265" i="37"/>
  <c r="I2065" i="156"/>
  <c r="N417" i="37"/>
  <c r="N119" i="37"/>
  <c r="B479" i="37"/>
  <c r="B413" i="37"/>
  <c r="N354" i="37"/>
  <c r="N305" i="37"/>
  <c r="N114" i="37"/>
  <c r="N369" i="37"/>
  <c r="N184" i="37"/>
  <c r="N248" i="37"/>
  <c r="N312" i="37"/>
  <c r="N411" i="37"/>
  <c r="N115" i="37"/>
  <c r="N392" i="37"/>
  <c r="N371" i="37"/>
  <c r="G47" i="57"/>
  <c r="B307" i="37"/>
  <c r="G2044" i="156"/>
  <c r="F227" i="37"/>
  <c r="F248" i="37"/>
  <c r="B371" i="37"/>
  <c r="B350" i="37"/>
  <c r="N396" i="37"/>
  <c r="B329" i="37"/>
  <c r="N202" i="37"/>
  <c r="F333" i="37" l="1"/>
  <c r="F396" i="37"/>
  <c r="H136" i="37"/>
  <c r="F244" i="37"/>
  <c r="F417" i="37"/>
  <c r="F269" i="37"/>
  <c r="G62" i="57"/>
  <c r="G44" i="46"/>
  <c r="N262" i="37"/>
  <c r="X332" i="37"/>
  <c r="C348" i="37"/>
  <c r="F62" i="57"/>
  <c r="H242" i="37"/>
  <c r="C1434" i="157"/>
  <c r="G1434" i="157" s="1"/>
  <c r="G1407" i="157"/>
  <c r="B470" i="37"/>
  <c r="N348" i="37"/>
  <c r="N333" i="37"/>
  <c r="N350" i="37"/>
  <c r="N347" i="37"/>
  <c r="N290" i="37"/>
  <c r="N118" i="37"/>
  <c r="N117" i="37" s="1"/>
  <c r="O1613" i="156"/>
  <c r="N416" i="37"/>
  <c r="N265" i="37"/>
  <c r="N242" i="37"/>
  <c r="O2081" i="156"/>
  <c r="B241" i="37"/>
  <c r="C1421" i="157"/>
  <c r="C1449" i="157" s="1"/>
  <c r="B410" i="37"/>
  <c r="N306" i="37"/>
  <c r="C1430" i="157"/>
  <c r="C1458" i="157" s="1"/>
  <c r="G2065" i="156"/>
  <c r="I2086" i="156"/>
  <c r="G2086" i="156" s="1"/>
  <c r="H244" i="37"/>
  <c r="N389" i="37"/>
  <c r="N98" i="37"/>
  <c r="N413" i="37"/>
  <c r="N368" i="37"/>
  <c r="N329" i="37"/>
  <c r="N326" i="37"/>
  <c r="N307" i="37"/>
  <c r="N244" i="37"/>
  <c r="N241" i="37"/>
  <c r="G1919" i="156"/>
  <c r="F348" i="37" l="1"/>
  <c r="F98" i="37"/>
  <c r="F242" i="37"/>
  <c r="E348" i="37"/>
  <c r="N288" i="37"/>
  <c r="N199" i="37"/>
  <c r="O1732" i="156"/>
  <c r="G2081" i="156"/>
  <c r="Z350" i="37"/>
  <c r="I348" i="37"/>
  <c r="L62" i="57"/>
  <c r="X350" i="37"/>
  <c r="C350" i="37"/>
  <c r="F64" i="57"/>
  <c r="N374" i="37"/>
  <c r="N373" i="37" s="1"/>
  <c r="N247" i="37"/>
  <c r="N246" i="37" s="1"/>
  <c r="B136" i="37"/>
  <c r="C1427" i="157"/>
  <c r="C1455" i="157" s="1"/>
  <c r="B244" i="37"/>
  <c r="C2083" i="156"/>
  <c r="B133" i="37"/>
  <c r="B495" i="37" s="1"/>
  <c r="O2065" i="156"/>
  <c r="N227" i="37"/>
  <c r="C2080" i="156"/>
  <c r="O2083" i="156"/>
  <c r="N410" i="37"/>
  <c r="E350" i="37" l="1"/>
  <c r="K348" i="37"/>
  <c r="X331" i="37"/>
  <c r="Z332" i="37"/>
  <c r="Z331" i="37" s="1"/>
  <c r="I350" i="37"/>
  <c r="L64" i="57"/>
  <c r="N332" i="37"/>
  <c r="N331" i="37" s="1"/>
  <c r="N353" i="37"/>
  <c r="N352" i="37" s="1"/>
  <c r="N311" i="37"/>
  <c r="N310" i="37" s="1"/>
  <c r="N395" i="37"/>
  <c r="N394" i="37" s="1"/>
  <c r="N183" i="37"/>
  <c r="N182" i="37" s="1"/>
  <c r="N226" i="37"/>
  <c r="N225" i="37" s="1"/>
  <c r="B489" i="37"/>
  <c r="C2108" i="156"/>
  <c r="C2102" i="156"/>
  <c r="O2064" i="156"/>
  <c r="K350" i="37" l="1"/>
  <c r="N112" i="37"/>
  <c r="N96" i="37" l="1"/>
  <c r="O2112" i="156" l="1"/>
  <c r="N435" i="37"/>
  <c r="N415" i="37" s="1"/>
  <c r="O2042" i="156"/>
  <c r="N46" i="37" l="1"/>
  <c r="N477" i="37" s="1"/>
  <c r="N42" i="37"/>
  <c r="N49" i="37" l="1"/>
  <c r="N480" i="37" s="1"/>
  <c r="N53" i="37"/>
  <c r="N56" i="37" l="1"/>
  <c r="N51" i="37"/>
  <c r="N482" i="37" s="1"/>
  <c r="N50" i="37"/>
  <c r="N481" i="37" s="1"/>
  <c r="N52" i="37"/>
  <c r="N91" i="37"/>
  <c r="N70" i="37" l="1"/>
  <c r="N69" i="37" s="1"/>
  <c r="N47" i="37"/>
  <c r="N478" i="37" s="1"/>
  <c r="N85" i="37"/>
  <c r="N57" i="37" l="1"/>
  <c r="N44" i="37"/>
  <c r="N63" i="37"/>
  <c r="N41" i="37" l="1"/>
  <c r="N67" i="37" l="1"/>
  <c r="N40" i="37" s="1"/>
  <c r="O335" i="156" l="1"/>
  <c r="N465" i="37" l="1"/>
  <c r="N498" i="37" s="1"/>
  <c r="O340" i="156"/>
  <c r="O341" i="156"/>
  <c r="O533" i="156" s="1"/>
  <c r="O342" i="156"/>
  <c r="O536" i="156" s="1"/>
  <c r="O348" i="156" l="1"/>
  <c r="O542" i="156" s="1"/>
  <c r="O544" i="156"/>
  <c r="N452" i="37"/>
  <c r="N485" i="37" s="1"/>
  <c r="O1537" i="156"/>
  <c r="O2098" i="156" s="1"/>
  <c r="O1540" i="156"/>
  <c r="O2101" i="156" s="1"/>
  <c r="N455" i="37"/>
  <c r="N488" i="37" s="1"/>
  <c r="O2097" i="156"/>
  <c r="N451" i="37"/>
  <c r="N483" i="37" s="1"/>
  <c r="O1548" i="156" l="1"/>
  <c r="O151" i="156"/>
  <c r="N463" i="37"/>
  <c r="O2109" i="156"/>
  <c r="O2110" i="156"/>
  <c r="N461" i="37"/>
  <c r="N494" i="37" s="1"/>
  <c r="O1546" i="156"/>
  <c r="O2107" i="156" s="1"/>
  <c r="O548" i="156"/>
  <c r="O1550" i="156" l="1"/>
  <c r="N497" i="37"/>
  <c r="N496" i="37"/>
  <c r="O337" i="156"/>
  <c r="O529" i="156" s="1"/>
  <c r="O2111" i="156"/>
  <c r="N466" i="37"/>
  <c r="O1528" i="156" l="1"/>
  <c r="O2089" i="156" s="1"/>
  <c r="N443" i="37"/>
  <c r="N475" i="37" s="1"/>
  <c r="N500" i="37"/>
  <c r="N501" i="37" l="1"/>
  <c r="AA1592" i="156" l="1"/>
  <c r="AA1614" i="156" s="1"/>
  <c r="Z1592" i="156"/>
  <c r="Z1614" i="156" s="1"/>
  <c r="Y136" i="37" l="1"/>
  <c r="Z1613" i="156"/>
  <c r="Y118" i="37"/>
  <c r="Z136" i="37"/>
  <c r="AA1613" i="156"/>
  <c r="Z118" i="37"/>
  <c r="Y117" i="37" l="1"/>
  <c r="Z117" i="37"/>
  <c r="I667" i="156" l="1"/>
  <c r="I668" i="156" s="1"/>
  <c r="I669" i="156" s="1"/>
  <c r="J667" i="156"/>
  <c r="J668" i="156" s="1"/>
  <c r="J669" i="156" l="1"/>
  <c r="L669" i="156" s="1"/>
  <c r="L668" i="156"/>
  <c r="M667" i="156"/>
  <c r="G669" i="156"/>
  <c r="L667" i="156"/>
  <c r="I899" i="156"/>
  <c r="I900" i="156" s="1"/>
  <c r="I901" i="156" s="1"/>
  <c r="J899" i="156"/>
  <c r="J900" i="156" s="1"/>
  <c r="M668" i="156" l="1"/>
  <c r="N668" i="156" s="1"/>
  <c r="N667" i="156"/>
  <c r="J901" i="156"/>
  <c r="L900" i="156"/>
  <c r="M669" i="156"/>
  <c r="N669" i="156" s="1"/>
  <c r="L899" i="156"/>
  <c r="M899" i="156"/>
  <c r="M1159" i="156" l="1"/>
  <c r="N1159" i="156" s="1"/>
  <c r="N899" i="156"/>
  <c r="M900" i="156"/>
  <c r="N900" i="156" s="1"/>
  <c r="M901" i="156"/>
  <c r="N901" i="156" s="1"/>
  <c r="L901" i="156"/>
  <c r="G901" i="156"/>
  <c r="I923" i="156"/>
  <c r="I924" i="156" s="1"/>
  <c r="I1159" i="156" s="1"/>
  <c r="J923" i="156"/>
  <c r="J924" i="156" s="1"/>
  <c r="M1160" i="156" l="1"/>
  <c r="N1160" i="156" s="1"/>
  <c r="M1521" i="156"/>
  <c r="L924" i="156"/>
  <c r="J1159" i="156"/>
  <c r="J1521" i="156" s="1"/>
  <c r="M1549" i="156"/>
  <c r="N1549" i="156" s="1"/>
  <c r="J925" i="156"/>
  <c r="J1160" i="156" s="1"/>
  <c r="L923" i="156"/>
  <c r="I925" i="156"/>
  <c r="I1160" i="156" s="1"/>
  <c r="G1160" i="156" s="1"/>
  <c r="N1521" i="156" l="1"/>
  <c r="J1549" i="156"/>
  <c r="M35" i="37"/>
  <c r="L35" i="37"/>
  <c r="L1159" i="156"/>
  <c r="M1522" i="156"/>
  <c r="I1521" i="156"/>
  <c r="G1159" i="156"/>
  <c r="L925" i="156"/>
  <c r="I1522" i="156"/>
  <c r="G925" i="156"/>
  <c r="L1521" i="156"/>
  <c r="I35" i="37"/>
  <c r="I1549" i="156" l="1"/>
  <c r="N1522" i="156"/>
  <c r="G1522" i="156"/>
  <c r="K35" i="37"/>
  <c r="L37" i="37"/>
  <c r="H35" i="37"/>
  <c r="H37" i="37"/>
  <c r="J1522" i="156"/>
  <c r="L1160" i="156"/>
  <c r="L1549" i="156"/>
  <c r="M37" i="37" l="1"/>
  <c r="F37" i="37"/>
  <c r="L1522" i="156"/>
  <c r="I37" i="37"/>
  <c r="K37" i="37" l="1"/>
  <c r="O333" i="156"/>
  <c r="O525" i="156" s="1"/>
  <c r="N438" i="37" l="1"/>
  <c r="N470" i="37" s="1"/>
  <c r="AA35" i="156"/>
  <c r="X438" i="37"/>
  <c r="X470" i="37" s="1"/>
  <c r="O1525" i="156"/>
  <c r="O2086" i="156" s="1"/>
  <c r="AA333" i="156" l="1"/>
  <c r="O79" i="156" l="1"/>
  <c r="O332" i="156" s="1"/>
  <c r="O524" i="156" s="1"/>
  <c r="O523" i="156" l="1"/>
  <c r="AA60" i="156"/>
  <c r="AA349" i="156" s="1"/>
  <c r="O1524" i="156"/>
  <c r="O2085" i="156" s="1"/>
  <c r="N437" i="37"/>
  <c r="AA79" i="156" l="1"/>
  <c r="AA332" i="156" s="1"/>
  <c r="X456" i="37"/>
  <c r="N469" i="37"/>
  <c r="O1541" i="156"/>
  <c r="N456" i="37"/>
  <c r="AA331" i="156" l="1"/>
  <c r="X462" i="37"/>
  <c r="N462" i="37"/>
  <c r="N436" i="37" s="1"/>
  <c r="O1547" i="156"/>
  <c r="O2108" i="156" s="1"/>
  <c r="I523" i="156"/>
  <c r="N495" i="37" l="1"/>
  <c r="N468" i="37" s="1"/>
  <c r="X495" i="37"/>
  <c r="I1668" i="156" l="1"/>
  <c r="J1668" i="156"/>
  <c r="J1751" i="156" s="1"/>
  <c r="G1751" i="156" l="1"/>
  <c r="I1669" i="156"/>
  <c r="I1752" i="156" s="1"/>
  <c r="I1751" i="156"/>
  <c r="J1669" i="156"/>
  <c r="J2082" i="156"/>
  <c r="L1751" i="156"/>
  <c r="I201" i="37"/>
  <c r="I497" i="37" s="1"/>
  <c r="L1668" i="156"/>
  <c r="M1668" i="156"/>
  <c r="N1668" i="156" s="1"/>
  <c r="H202" i="37" l="1"/>
  <c r="I2083" i="156"/>
  <c r="K201" i="37"/>
  <c r="F201" i="37"/>
  <c r="K497" i="37"/>
  <c r="F497" i="37"/>
  <c r="M1669" i="156"/>
  <c r="M1751" i="156"/>
  <c r="L1669" i="156"/>
  <c r="J1752" i="156"/>
  <c r="H201" i="37"/>
  <c r="H497" i="37" s="1"/>
  <c r="I2082" i="156"/>
  <c r="I2110" i="156" s="1"/>
  <c r="J2110" i="156"/>
  <c r="L2082" i="156"/>
  <c r="N1751" i="156" l="1"/>
  <c r="G1752" i="156"/>
  <c r="L2110" i="156"/>
  <c r="L201" i="37"/>
  <c r="L497" i="37" s="1"/>
  <c r="M497" i="37" s="1"/>
  <c r="M201" i="37"/>
  <c r="M1752" i="156"/>
  <c r="N1669" i="156"/>
  <c r="J2083" i="156"/>
  <c r="L2083" i="156" s="1"/>
  <c r="L1752" i="156"/>
  <c r="I202" i="37"/>
  <c r="N1752" i="156" l="1"/>
  <c r="K202" i="37"/>
  <c r="F202" i="37"/>
  <c r="L202" i="37"/>
  <c r="M202" i="37"/>
  <c r="D353" i="156"/>
  <c r="J353" i="156"/>
  <c r="I544" i="156"/>
  <c r="M544" i="156"/>
  <c r="M353" i="156"/>
  <c r="M548" i="156" s="1"/>
  <c r="C353" i="156"/>
  <c r="C548" i="156" s="1"/>
  <c r="D548" i="156" l="1"/>
  <c r="J548" i="156"/>
  <c r="G353" i="156"/>
  <c r="M1548" i="156"/>
  <c r="L463" i="37"/>
  <c r="L496" i="37" s="1"/>
  <c r="B466" i="37"/>
  <c r="B500" i="37" s="1"/>
  <c r="C1550" i="156"/>
  <c r="C2111" i="156" s="1"/>
  <c r="H463" i="37"/>
  <c r="H496" i="37" s="1"/>
  <c r="I1548" i="156"/>
  <c r="I2109" i="156" s="1"/>
  <c r="L466" i="37"/>
  <c r="L500" i="37" s="1"/>
  <c r="M1550" i="156"/>
  <c r="G150" i="156"/>
  <c r="I353" i="156"/>
  <c r="I548" i="156" s="1"/>
  <c r="C544" i="156"/>
  <c r="E544" i="156"/>
  <c r="D1550" i="156" l="1"/>
  <c r="D2111" i="156" s="1"/>
  <c r="C466" i="37"/>
  <c r="C500" i="37" s="1"/>
  <c r="D1548" i="156"/>
  <c r="D2109" i="156" s="1"/>
  <c r="C463" i="37"/>
  <c r="C496" i="37" s="1"/>
  <c r="F350" i="156"/>
  <c r="F150" i="156"/>
  <c r="E353" i="156"/>
  <c r="G350" i="156"/>
  <c r="J544" i="156"/>
  <c r="L350" i="156"/>
  <c r="H350" i="156"/>
  <c r="K544" i="156"/>
  <c r="I1550" i="156"/>
  <c r="I2111" i="156" s="1"/>
  <c r="H466" i="37"/>
  <c r="H500" i="37" s="1"/>
  <c r="L150" i="156"/>
  <c r="K353" i="156"/>
  <c r="C1548" i="156"/>
  <c r="C2109" i="156" s="1"/>
  <c r="G2109" i="156" s="1"/>
  <c r="B463" i="37"/>
  <c r="B496" i="37" s="1"/>
  <c r="G544" i="156"/>
  <c r="F544" i="156"/>
  <c r="D463" i="37"/>
  <c r="D496" i="37" s="1"/>
  <c r="E1548" i="156"/>
  <c r="J1550" i="156"/>
  <c r="J2111" i="156" s="1"/>
  <c r="I466" i="37"/>
  <c r="I500" i="37" s="1"/>
  <c r="N544" i="156" l="1"/>
  <c r="M463" i="37" s="1"/>
  <c r="F463" i="37"/>
  <c r="E463" i="37"/>
  <c r="F500" i="37"/>
  <c r="E496" i="37"/>
  <c r="J1548" i="156"/>
  <c r="I463" i="37"/>
  <c r="I496" i="37" s="1"/>
  <c r="F496" i="37" s="1"/>
  <c r="F353" i="156"/>
  <c r="E548" i="156"/>
  <c r="H353" i="156"/>
  <c r="K548" i="156"/>
  <c r="L353" i="156"/>
  <c r="K1548" i="156"/>
  <c r="J463" i="37"/>
  <c r="J496" i="37" s="1"/>
  <c r="L544" i="156"/>
  <c r="H544" i="156"/>
  <c r="E2109" i="156"/>
  <c r="F2109" i="156" s="1"/>
  <c r="F1548" i="156"/>
  <c r="G463" i="37" l="1"/>
  <c r="K463" i="37"/>
  <c r="N548" i="156"/>
  <c r="M496" i="37"/>
  <c r="N1548" i="156"/>
  <c r="F548" i="156"/>
  <c r="E1550" i="156"/>
  <c r="D466" i="37"/>
  <c r="D500" i="37" s="1"/>
  <c r="E500" i="37" s="1"/>
  <c r="J2109" i="156"/>
  <c r="G1548" i="156"/>
  <c r="L1548" i="156"/>
  <c r="H1548" i="156"/>
  <c r="K2109" i="156"/>
  <c r="L548" i="156"/>
  <c r="K1550" i="156"/>
  <c r="J466" i="37"/>
  <c r="J500" i="37" s="1"/>
  <c r="K496" i="37"/>
  <c r="G496" i="37"/>
  <c r="M466" i="37" l="1"/>
  <c r="K466" i="37"/>
  <c r="E466" i="37"/>
  <c r="N2109" i="156"/>
  <c r="N1550" i="156"/>
  <c r="K500" i="37"/>
  <c r="M500" i="37"/>
  <c r="E2111" i="156"/>
  <c r="F2111" i="156" s="1"/>
  <c r="F1550" i="156"/>
  <c r="H2109" i="156"/>
  <c r="L2109" i="156"/>
  <c r="L1550" i="156"/>
  <c r="K2111" i="156"/>
  <c r="G500" i="37"/>
  <c r="N2111" i="156" l="1"/>
  <c r="L2111" i="156"/>
  <c r="AC391" i="156" l="1"/>
  <c r="Z390" i="156"/>
  <c r="AC515" i="156"/>
  <c r="AC543" i="156" s="1"/>
  <c r="Z515" i="156" l="1"/>
  <c r="Z543" i="156" s="1"/>
  <c r="AB462" i="37"/>
  <c r="Y462" i="37"/>
  <c r="Z391" i="156"/>
  <c r="AA390" i="156"/>
  <c r="AA391" i="156" l="1"/>
  <c r="AA515" i="156"/>
  <c r="AA543" i="156" s="1"/>
  <c r="Z462" i="37" l="1"/>
  <c r="AB1005" i="156" l="1"/>
  <c r="Z1004" i="156"/>
  <c r="AA1004" i="156" l="1"/>
  <c r="AA1005" i="156" s="1"/>
  <c r="Z1005" i="156"/>
  <c r="AA378" i="156" l="1"/>
  <c r="AA521" i="156" s="1"/>
  <c r="AA548" i="156" s="1"/>
  <c r="Z466" i="37" s="1"/>
  <c r="AA379" i="156" l="1"/>
  <c r="X466" i="37"/>
  <c r="X500" i="37" s="1"/>
  <c r="AA1550" i="156"/>
  <c r="X437" i="37" l="1"/>
  <c r="X436" i="37" l="1"/>
  <c r="X469" i="37"/>
  <c r="X468" i="37" l="1"/>
  <c r="AB1981" i="156"/>
  <c r="AB2083" i="156" s="1"/>
  <c r="AB2111" i="156" s="1"/>
  <c r="AC1981" i="156"/>
  <c r="AB265" i="37" s="1"/>
  <c r="AB500" i="37" s="1"/>
  <c r="AC1961" i="156"/>
  <c r="AB1961" i="156"/>
  <c r="AB1963" i="156" s="1"/>
  <c r="AA247" i="37" s="1"/>
  <c r="Z1959" i="156"/>
  <c r="Z1961" i="156" s="1"/>
  <c r="Z1963" i="156" s="1"/>
  <c r="AA1959" i="156" l="1"/>
  <c r="AA1961" i="156" s="1"/>
  <c r="AA1963" i="156" s="1"/>
  <c r="Z1981" i="156"/>
  <c r="AA1981" i="156"/>
  <c r="AA2083" i="156" s="1"/>
  <c r="AA2111" i="156" s="1"/>
  <c r="AC1963" i="156"/>
  <c r="AA265" i="37"/>
  <c r="AA500" i="37" s="1"/>
  <c r="AB247" i="37"/>
  <c r="AB246" i="37" s="1"/>
  <c r="Z2083" i="156"/>
  <c r="Z2111" i="156" s="1"/>
  <c r="Y265" i="37"/>
  <c r="Y500" i="37" s="1"/>
  <c r="Y247" i="37"/>
  <c r="Z2064" i="156"/>
  <c r="Z247" i="37"/>
  <c r="AA2064" i="156"/>
  <c r="Z265" i="37"/>
  <c r="Z500" i="37" s="1"/>
  <c r="AC2083" i="156"/>
  <c r="AC2111" i="156" s="1"/>
  <c r="AB2064" i="156"/>
  <c r="AA246" i="37" l="1"/>
  <c r="AC2064" i="156"/>
  <c r="Z246" i="37"/>
  <c r="Y246" i="37"/>
  <c r="AB502" i="156" l="1"/>
  <c r="AB525" i="156" s="1"/>
  <c r="AC454" i="156"/>
  <c r="AC501" i="156"/>
  <c r="AB454" i="156"/>
  <c r="AB501" i="156" s="1"/>
  <c r="Z426" i="156"/>
  <c r="Z454" i="156" s="1"/>
  <c r="Z501" i="156" s="1"/>
  <c r="AC502" i="156"/>
  <c r="AC525" i="156" s="1"/>
  <c r="AC1525" i="156" l="1"/>
  <c r="AC2086" i="156" s="1"/>
  <c r="AC500" i="156"/>
  <c r="Z524" i="156"/>
  <c r="AA438" i="37"/>
  <c r="AA470" i="37" s="1"/>
  <c r="AB1525" i="156"/>
  <c r="AB2086" i="156" s="1"/>
  <c r="AB500" i="156"/>
  <c r="AB524" i="156"/>
  <c r="AA426" i="156"/>
  <c r="AC524" i="156"/>
  <c r="AB438" i="37"/>
  <c r="AB470" i="37" s="1"/>
  <c r="Z502" i="156"/>
  <c r="Z525" i="156" s="1"/>
  <c r="Z500" i="156" l="1"/>
  <c r="AC523" i="156"/>
  <c r="AB437" i="37"/>
  <c r="AA454" i="156"/>
  <c r="AA501" i="156" s="1"/>
  <c r="AA502" i="156"/>
  <c r="AA525" i="156" s="1"/>
  <c r="Y438" i="37"/>
  <c r="Y470" i="37" s="1"/>
  <c r="Z1525" i="156"/>
  <c r="Z2086" i="156" s="1"/>
  <c r="AB523" i="156"/>
  <c r="AA437" i="37"/>
  <c r="Y437" i="37"/>
  <c r="Z523" i="156"/>
  <c r="Z438" i="37" l="1"/>
  <c r="Z470" i="37" s="1"/>
  <c r="AA1525" i="156"/>
  <c r="AA2086" i="156" s="1"/>
  <c r="Y436" i="37"/>
  <c r="AA500" i="156"/>
  <c r="AA524" i="156"/>
  <c r="AA436" i="37"/>
  <c r="AB436" i="37"/>
  <c r="Z437" i="37" l="1"/>
  <c r="AA523" i="156"/>
  <c r="Z436" i="37" l="1"/>
  <c r="AC630" i="156"/>
  <c r="AC1136" i="156" s="1"/>
  <c r="AB1157" i="156"/>
  <c r="AB1519" i="156" s="1"/>
  <c r="AC1157" i="156"/>
  <c r="AC1519" i="156" s="1"/>
  <c r="AB630" i="156"/>
  <c r="AB1136" i="156" s="1"/>
  <c r="AB1495" i="156" s="1"/>
  <c r="Z629" i="156"/>
  <c r="AA629" i="156" s="1"/>
  <c r="Z630" i="156"/>
  <c r="Z1136" i="156" s="1"/>
  <c r="Z1495" i="156" l="1"/>
  <c r="AB33" i="37"/>
  <c r="AB495" i="37" s="1"/>
  <c r="AC1547" i="156"/>
  <c r="AC2108" i="156" s="1"/>
  <c r="AC1495" i="156"/>
  <c r="AC1135" i="156"/>
  <c r="AA1157" i="156"/>
  <c r="AA1519" i="156" s="1"/>
  <c r="AA630" i="156"/>
  <c r="AA1136" i="156" s="1"/>
  <c r="AB1547" i="156"/>
  <c r="AB2108" i="156" s="1"/>
  <c r="AA33" i="37"/>
  <c r="AA495" i="37" s="1"/>
  <c r="AB1524" i="156"/>
  <c r="AB2085" i="156" s="1"/>
  <c r="AA9" i="37"/>
  <c r="Z1157" i="156"/>
  <c r="Z1519" i="156" s="1"/>
  <c r="Z1547" i="156" l="1"/>
  <c r="Z2108" i="156" s="1"/>
  <c r="Y33" i="37"/>
  <c r="Y495" i="37" s="1"/>
  <c r="AA1495" i="156"/>
  <c r="AA1135" i="156"/>
  <c r="Z1135" i="156"/>
  <c r="AA8" i="37"/>
  <c r="AA469" i="37"/>
  <c r="AA468" i="37" s="1"/>
  <c r="AA1547" i="156"/>
  <c r="AA2108" i="156" s="1"/>
  <c r="Z33" i="37"/>
  <c r="Z495" i="37" s="1"/>
  <c r="AB9" i="37"/>
  <c r="AC1524" i="156"/>
  <c r="AC2085" i="156" s="1"/>
  <c r="Y9" i="37"/>
  <c r="Z1524" i="156"/>
  <c r="Z2085" i="156" s="1"/>
  <c r="AB469" i="37" l="1"/>
  <c r="AB8" i="37"/>
  <c r="Y8" i="37"/>
  <c r="Y469" i="37"/>
  <c r="Y468" i="37" s="1"/>
  <c r="Z9" i="37"/>
  <c r="AA1524" i="156"/>
  <c r="AA2085" i="156" s="1"/>
  <c r="AB468" i="37" l="1"/>
  <c r="Z8" i="37"/>
  <c r="Z469" i="37"/>
  <c r="Z468" i="37" s="1"/>
</calcChain>
</file>

<file path=xl/sharedStrings.xml><?xml version="1.0" encoding="utf-8"?>
<sst xmlns="http://schemas.openxmlformats.org/spreadsheetml/2006/main" count="4142" uniqueCount="522">
  <si>
    <t>Стоматология (УЕТ)</t>
  </si>
  <si>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</si>
  <si>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</si>
  <si>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</si>
  <si>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</si>
  <si>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</si>
  <si>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</si>
  <si>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</si>
  <si>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</si>
  <si>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</si>
  <si>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</si>
  <si>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</si>
  <si>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</si>
  <si>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</si>
  <si>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</si>
  <si>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</si>
  <si>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</si>
  <si>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</si>
  <si>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</si>
  <si>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</si>
  <si>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</si>
  <si>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</si>
  <si>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</si>
  <si>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</si>
  <si>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</si>
  <si>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</si>
  <si>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</si>
  <si>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</si>
  <si>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</si>
  <si>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</si>
  <si>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</si>
  <si>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</si>
  <si>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</si>
  <si>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</si>
  <si>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</si>
  <si>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</si>
  <si>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педиатрическое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</si>
  <si>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</si>
  <si>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</si>
  <si>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</si>
  <si>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</si>
  <si>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</si>
  <si>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</si>
  <si>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</si>
  <si>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</si>
  <si>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>Скорая медицинская помощь</t>
  </si>
  <si>
    <t xml:space="preserve"> по круглосуточному стационару</t>
  </si>
  <si>
    <t>Исследования</t>
  </si>
  <si>
    <t>станция скорой медицинской помощи</t>
  </si>
  <si>
    <t>хирургическое</t>
  </si>
  <si>
    <t>кардиологическое</t>
  </si>
  <si>
    <t>неврологическое</t>
  </si>
  <si>
    <t>Итого Ведомственные ЛПУ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</si>
  <si>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</si>
  <si>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</si>
  <si>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</si>
  <si>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</si>
  <si>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</si>
  <si>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</si>
  <si>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</si>
  <si>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</si>
  <si>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</si>
  <si>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</si>
  <si>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</si>
  <si>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</si>
  <si>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  Всего по Южным муниципальным районам</t>
  </si>
  <si>
    <t>Всего по Муниципальным районам, приравненным к Крайнему Северу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</si>
  <si>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</si>
  <si>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</si>
  <si>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</si>
  <si>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</si>
  <si>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 xml:space="preserve">   </t>
  </si>
  <si>
    <t>Рентгенография (денситометрия)</t>
  </si>
  <si>
    <t xml:space="preserve">хирургические </t>
  </si>
  <si>
    <t>Круглосуточный стационар,</t>
  </si>
  <si>
    <t>Всего по ведомственным ЛПУ:</t>
  </si>
  <si>
    <t>Аппаратный диализ,сеанс лечения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</si>
  <si>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</si>
  <si>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</si>
  <si>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</si>
  <si>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</si>
  <si>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</si>
  <si>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</si>
  <si>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</si>
  <si>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</si>
  <si>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</si>
  <si>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</si>
  <si>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</si>
  <si>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 xml:space="preserve"> станция скорой медицинской помощи</t>
  </si>
  <si>
    <t>хирургия</t>
  </si>
  <si>
    <t>травматологические</t>
  </si>
  <si>
    <t>педиатрические</t>
  </si>
  <si>
    <t>Компьютерная томография</t>
  </si>
  <si>
    <t>Итого  по круглосуточному стационару</t>
  </si>
  <si>
    <t xml:space="preserve">   Стационар дневного пребывания</t>
  </si>
  <si>
    <t>Итого по ЛПУ</t>
  </si>
  <si>
    <t>скорая медицинская помощь</t>
  </si>
  <si>
    <t>гинекологическое</t>
  </si>
  <si>
    <t>Перитонеальный диализ,сеанс лечения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</si>
  <si>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</si>
  <si>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</si>
  <si>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</si>
  <si>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</si>
  <si>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</si>
  <si>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</si>
  <si>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</si>
  <si>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муниципальному  образованию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</si>
  <si>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</si>
  <si>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</si>
  <si>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</si>
  <si>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</si>
  <si>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стационар дневного пребывания</t>
  </si>
  <si>
    <t xml:space="preserve">      Стационар дневного пребывания</t>
  </si>
  <si>
    <t xml:space="preserve">   стационар дневного пребывания</t>
  </si>
  <si>
    <t xml:space="preserve">     Исследования</t>
  </si>
  <si>
    <t>Итого по городу Комсомольск-на-Амуре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</si>
  <si>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</si>
  <si>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</si>
  <si>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</si>
  <si>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</si>
  <si>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Итого по городу Хабаровску</t>
  </si>
  <si>
    <t>Диализ (аппаратный, перитониальный диализ),сеанс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</si>
  <si>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</si>
  <si>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</si>
  <si>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</si>
  <si>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</si>
  <si>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</si>
  <si>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</si>
  <si>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</si>
  <si>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</si>
  <si>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</si>
  <si>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</si>
  <si>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</si>
  <si>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</si>
  <si>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Рентгеновская денситометрия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</si>
  <si>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</si>
  <si>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</si>
  <si>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</si>
  <si>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</si>
  <si>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</si>
  <si>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</si>
  <si>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</si>
  <si>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</si>
  <si>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</si>
  <si>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</si>
  <si>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</si>
  <si>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</si>
  <si>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</si>
  <si>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</si>
  <si>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</si>
  <si>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Совгаванский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</si>
  <si>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</si>
  <si>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</si>
  <si>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</si>
  <si>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</si>
  <si>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</si>
  <si>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</si>
  <si>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</si>
  <si>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</si>
  <si>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Амбулаторная дистанционная лучевая терапия (сеанс)</t>
  </si>
  <si>
    <t>хирургические гнойные</t>
  </si>
  <si>
    <t>отоларингологические взрослые</t>
  </si>
  <si>
    <t>Всего-по учреждениям здравоохранения</t>
  </si>
  <si>
    <t>Аппаратный диализ, перитонеальный диализ,сеанс лечения</t>
  </si>
  <si>
    <t>Всего по городу Хабаровску</t>
  </si>
  <si>
    <t xml:space="preserve"> Итого-по круглосуточному стационару</t>
  </si>
  <si>
    <t>Всего по городу Комсомольску-на-Амуре</t>
  </si>
  <si>
    <t xml:space="preserve"> Итого- по круглосуточному стационару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</si>
  <si>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</si>
  <si>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</si>
  <si>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</si>
  <si>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</si>
  <si>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</si>
  <si>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</si>
  <si>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</si>
  <si>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</si>
  <si>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</si>
  <si>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</si>
  <si>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</si>
  <si>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Всего по КЛПУ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</si>
  <si>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</si>
  <si>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</si>
  <si>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</si>
  <si>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</si>
  <si>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</si>
  <si>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</si>
  <si>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</si>
  <si>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</si>
  <si>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</si>
  <si>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Неотложная медицинская помощь</t>
  </si>
  <si>
    <t>Скорая медицинская помощь (без разбивки)</t>
  </si>
  <si>
    <t>ПЭТ/КТ (исследование)</t>
  </si>
  <si>
    <t>Экстракорпоральное оплодотворение(случай лечения)</t>
  </si>
  <si>
    <t>ЭКО</t>
  </si>
  <si>
    <t>Пренатальная диагностика, в т.ч.:</t>
  </si>
  <si>
    <t xml:space="preserve"> - Экспертное УЗИ беременных (до 14 недель)</t>
  </si>
  <si>
    <t xml:space="preserve"> - Биохимический скрининг беременных (до 14 недель)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</si>
  <si>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</si>
  <si>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</si>
  <si>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</si>
  <si>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2 КГБУЗ "Хорская районная больница" МЗХК</t>
  </si>
  <si>
    <t xml:space="preserve"> 3 КГБУЗ "Мухенская районная больница" МЗХК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</si>
  <si>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</si>
  <si>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</si>
  <si>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</si>
  <si>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</si>
  <si>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</si>
  <si>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</si>
  <si>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Итого медицинская реабилитация</t>
  </si>
  <si>
    <t>1. Посещения с профилактической целью - всего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</si>
  <si>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</si>
  <si>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</si>
  <si>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</si>
  <si>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</si>
  <si>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1.1. Посещения в Центре здоровья</t>
  </si>
  <si>
    <t>Исследования гормонов</t>
  </si>
  <si>
    <t>ИССЛЕДОВАНИЯ:</t>
  </si>
  <si>
    <t>Экстракорпоральное оплодотворение</t>
  </si>
  <si>
    <t>Посещения с профилактической целью</t>
  </si>
  <si>
    <t>1.2. Посещения в связи с диспансеризацией определенных групп населения - всего</t>
  </si>
  <si>
    <t>из них:</t>
  </si>
  <si>
    <t>* диспансеризация взрослого населения (законченный случай)</t>
  </si>
  <si>
    <t>** диспансеризация детей-сирот, находящихся в стационарных учреждениях (законченный случай)</t>
  </si>
  <si>
    <t>*** Диспансеризация детей-сирот, находящихся в семьях (законченный случай)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</si>
  <si>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</si>
  <si>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</si>
  <si>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</si>
  <si>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</si>
  <si>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</si>
  <si>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</si>
  <si>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</si>
  <si>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</si>
  <si>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</si>
  <si>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подушевому нормативу финансирования</t>
  </si>
  <si>
    <t>Всего  посещений (по подушевому нормативу)</t>
  </si>
  <si>
    <t>АПП по самостоятельным тарифам</t>
  </si>
  <si>
    <t>Всего посещений (по подушевому нормативу)</t>
  </si>
  <si>
    <t>Итого - по стоматологии (посещения)</t>
  </si>
  <si>
    <t xml:space="preserve">Стоматология   </t>
  </si>
  <si>
    <t>1.3. Посещения с иными целями (ПКДЦ "Терапевт "Матвей Мудров")</t>
  </si>
  <si>
    <t>Итого по стоматологии (посещеня)</t>
  </si>
  <si>
    <t xml:space="preserve">1.3. Посещения с иными целями </t>
  </si>
  <si>
    <t>Итого по стоматологии (посещения)</t>
  </si>
  <si>
    <t>Всего по городу Хабаровску и КЛПУ</t>
  </si>
  <si>
    <t>Экпертное УЗИ беременных (до 14 недель)</t>
  </si>
  <si>
    <t xml:space="preserve">Исследования </t>
  </si>
  <si>
    <t>диализ</t>
  </si>
  <si>
    <t>Всего по городу Хабаровску и КЛПУ и районы</t>
  </si>
  <si>
    <t>Эксперное УЗИ беременных (до 14 недель)</t>
  </si>
  <si>
    <t>интенсивной терапии для новорожденных</t>
  </si>
  <si>
    <t xml:space="preserve">Итого по дневным стационарам всех типов </t>
  </si>
  <si>
    <t>Итого по дневным стационарам всех типов</t>
  </si>
  <si>
    <t xml:space="preserve">Итого по поликлинике 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</si>
  <si>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</si>
  <si>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</si>
  <si>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</si>
  <si>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</si>
  <si>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</si>
  <si>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</si>
  <si>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</si>
  <si>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</si>
  <si>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</si>
  <si>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Всего посещений</t>
  </si>
  <si>
    <t>Стоматология (по самостоятельным тарифам)</t>
  </si>
  <si>
    <t>1. КГБУЗ "Солнечная центральная районная больница" МЗХК</t>
  </si>
  <si>
    <t>План 2015</t>
  </si>
  <si>
    <t>Койко-дни ОМС 2015</t>
  </si>
  <si>
    <t>Плановая занятость койки (дни)</t>
  </si>
  <si>
    <t>Ревматологические</t>
  </si>
  <si>
    <t>Кардиологические</t>
  </si>
  <si>
    <t>Гастроэнтерологические</t>
  </si>
  <si>
    <t>Эндокринологические</t>
  </si>
  <si>
    <t>Гематологические</t>
  </si>
  <si>
    <t>Хирургические</t>
  </si>
  <si>
    <t>Торакальной хирургии</t>
  </si>
  <si>
    <t>Кардиохирургические</t>
  </si>
  <si>
    <t>Сосудистой хирургии</t>
  </si>
  <si>
    <t>Травматологические</t>
  </si>
  <si>
    <t>Ортопедические</t>
  </si>
  <si>
    <t>Урологические</t>
  </si>
  <si>
    <t>Челюстно-лицевой хирургии</t>
  </si>
  <si>
    <t>Гинекологические</t>
  </si>
  <si>
    <t>Неврологические</t>
  </si>
  <si>
    <t>Отоларингологические</t>
  </si>
  <si>
    <t>Пульмонологические</t>
  </si>
  <si>
    <t>Нефрологические</t>
  </si>
  <si>
    <t>Средняя длительность лечения  (дни)
2015</t>
  </si>
  <si>
    <t>Количество коек (ОМС)</t>
  </si>
  <si>
    <t>Фактическая занятость койки</t>
  </si>
  <si>
    <t xml:space="preserve"> МРТ с контрастным исследованием</t>
  </si>
  <si>
    <t xml:space="preserve"> Гистологические исследования</t>
  </si>
  <si>
    <t>ЭЭГ</t>
  </si>
  <si>
    <t>РЭГ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</si>
  <si>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</si>
  <si>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</si>
  <si>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</si>
  <si>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 xml:space="preserve">Всего посещений </t>
  </si>
  <si>
    <t>Итого ДС</t>
  </si>
  <si>
    <t>детская кардиология</t>
  </si>
  <si>
    <t xml:space="preserve">Компьютерная томография 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</si>
  <si>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</si>
  <si>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</si>
  <si>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</si>
  <si>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</si>
  <si>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</si>
  <si>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</si>
  <si>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</si>
  <si>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</si>
  <si>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Ортовольтная рентгентерапия (сеанс)</t>
  </si>
  <si>
    <t>Определение онкомаркеров аппаратом эксперт-класса</t>
  </si>
  <si>
    <t>ПЭТ/КТ с контрастным усилением (исследование)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</si>
  <si>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</si>
  <si>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</si>
  <si>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</si>
  <si>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</si>
  <si>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</si>
  <si>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Обследование беременных на маркеры вирусных гепатитов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</si>
  <si>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</si>
  <si>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</si>
  <si>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</si>
  <si>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</si>
  <si>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Всего посещений :</t>
  </si>
  <si>
    <t>14.ОАО "Санаторий "УССУРИ" 0152001</t>
  </si>
  <si>
    <t>Аппаратный диализ, сеанс лечения</t>
  </si>
  <si>
    <t>16.  Хабаровский филиал ФГБУ "НКЦ оториноларингологии ФМБА" 0352007</t>
  </si>
  <si>
    <t>СДП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</si>
  <si>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</si>
  <si>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</si>
  <si>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</si>
  <si>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</si>
  <si>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посещений:</t>
  </si>
  <si>
    <t xml:space="preserve"> Экспертное УЗИ беременных (до 14 недель)</t>
  </si>
  <si>
    <t>27.НУЗ "Дорожная клиническая больница на ст.Хабаровск-1" филиала ОАО РЖД 4346001</t>
  </si>
  <si>
    <t>Ввсего посещений</t>
  </si>
  <si>
    <t>29.НУЗ "Отделенческая поликлиника на ст. Хабаровск-1 ОАО "РЖД" 4147001</t>
  </si>
  <si>
    <t>30. ООО "Медицинский центр "Здравица ДВ" 2101001</t>
  </si>
  <si>
    <t xml:space="preserve">Итого посещений </t>
  </si>
  <si>
    <t>33. ООО "Медицинский центр ДК" 2101017</t>
  </si>
  <si>
    <t>31. ФКУЗ "Медико-санитарная часть МВД РФ по Хабаровскому краю" 8156001</t>
  </si>
  <si>
    <t>34.ООО "Профи" 2304002</t>
  </si>
  <si>
    <t>35.ООО "Щеглова В.Ф." 2304005</t>
  </si>
  <si>
    <t>36.ГБОУ ВПО "ДВГМУ" МЗиСР РФ  2107803</t>
  </si>
  <si>
    <t>37. ООО "НУЗ "Медицинский центр" 2138126</t>
  </si>
  <si>
    <t>38. ООО "ЮНИЛАБ-ХАБАРОВСК" 2138157</t>
  </si>
  <si>
    <t>40. ООО "МРТ-Эксперт Хабаровск" 2138162</t>
  </si>
  <si>
    <t>41. ООО "Ланта" 2338163</t>
  </si>
  <si>
    <t>39. ООО "Виролаб" 2138159</t>
  </si>
  <si>
    <t xml:space="preserve">Экстракорпоральное оплодотворение </t>
  </si>
  <si>
    <t>1. КГБУЗ "Бикинская центральная районная больница" МЗХК 1343001</t>
  </si>
  <si>
    <t>2.НУЗ "Узловая поликлиника на ст.Бикин" ОАО РЖД 4350003</t>
  </si>
  <si>
    <t>Всего по муниципальному образованию Вяземск</t>
  </si>
  <si>
    <t>Всего по муниципальному району Бикин</t>
  </si>
  <si>
    <t xml:space="preserve">1. КГБУЗ "Вяземская центральная районная больница" МЗХК 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</si>
  <si>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</si>
  <si>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</si>
  <si>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</si>
  <si>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</si>
  <si>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</si>
  <si>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</si>
  <si>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</si>
  <si>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</si>
  <si>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</si>
  <si>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</si>
  <si>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</si>
  <si>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</si>
  <si>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</si>
  <si>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>Итого посещений:</t>
  </si>
  <si>
    <t xml:space="preserve">Скорая медицинская помощь </t>
  </si>
  <si>
    <t>фтизиатрические</t>
  </si>
  <si>
    <t xml:space="preserve"> педиатрические</t>
  </si>
  <si>
    <t>дерматологические</t>
  </si>
  <si>
    <t xml:space="preserve">УЗИ-диагностика 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</si>
  <si>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</si>
  <si>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</si>
  <si>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</si>
  <si>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</si>
  <si>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</si>
  <si>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Средняя длительность пребывания  (дни)
2015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</si>
  <si>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</si>
  <si>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</si>
  <si>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</si>
  <si>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</si>
  <si>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</si>
  <si>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>Итого по Д/С</t>
  </si>
  <si>
    <t xml:space="preserve"> 5.КГБУЗ "Родильный дом № 3" 3148002</t>
  </si>
  <si>
    <t xml:space="preserve"> 14.НУЗ "Отделенческая больница на ст. Комсомольск-на-Амуре ДВЖД" ОАО РЖД 4346004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</si>
  <si>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</si>
  <si>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</si>
  <si>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</si>
  <si>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</si>
  <si>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ОТЧЕТ*</t>
  </si>
  <si>
    <t>стоматология</t>
  </si>
  <si>
    <t xml:space="preserve">Стоматология (УЕТ) </t>
  </si>
  <si>
    <t>Итого по ДС всех типов</t>
  </si>
  <si>
    <t>Обращения по поводу заболевания всего</t>
  </si>
  <si>
    <t>экстракорпоральное оплодотворение</t>
  </si>
  <si>
    <t>Итого  по ДС</t>
  </si>
  <si>
    <t>Утвержденно Комиссией по разработке ТП ОМС, тыс.руб.(февраль)</t>
  </si>
  <si>
    <t>Итого по ДС при поликлинике</t>
  </si>
  <si>
    <t>Итого ДС при поликлинике</t>
  </si>
  <si>
    <t>28. Хабаровская больница ФГБУЗ "Дальневосточный окружной медицинский центр ФМБА" 6341001</t>
  </si>
  <si>
    <t>1. КГБУЗ "Богородская районная больница" МЗХК 1340009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</si>
  <si>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</si>
  <si>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</si>
  <si>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</si>
  <si>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</si>
  <si>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</si>
  <si>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</si>
  <si>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</si>
  <si>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</si>
  <si>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</si>
  <si>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</si>
  <si>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</si>
  <si>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</si>
  <si>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</si>
  <si>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</si>
  <si>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</si>
  <si>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</si>
  <si>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</si>
  <si>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5. КГБУЗ "Детская городская клиническая больница № 9" МЗХК 2241009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</si>
  <si>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</si>
  <si>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</si>
  <si>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</si>
  <si>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</si>
  <si>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</si>
  <si>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</si>
  <si>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</si>
  <si>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</si>
  <si>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</si>
  <si>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</si>
  <si>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</si>
  <si>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</si>
  <si>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</si>
  <si>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19. КГБУЗ "Стоматологическая поликлиника № 20" МЗХК 2107020</t>
  </si>
  <si>
    <t>20. КГБУЗ "Стоматологическая поликлиника № 25 "Ден-Тал-Из" МЗХК 2107802</t>
  </si>
  <si>
    <t>21. КГБУЗ "Детская городская  поликлиника № 1" МЗХК 2201001</t>
  </si>
  <si>
    <t>24. КГБУЗ "Детская стоматологическая поликлиника № 22" МЗХК 2207022</t>
  </si>
  <si>
    <t>25. КГБУЗ "Детская городская поликлиника № 24" МЗХК 2201024</t>
  </si>
  <si>
    <t>22. КГБУЗ "Детская городская клиническая поликлиника № 3" МЗХК 2201003</t>
  </si>
  <si>
    <t>23. КГБУЗ "Детская городская поликлиника № 17" МЗХК 2201017</t>
  </si>
  <si>
    <t>26. КГБУЗ "Хабаровская станция СМП" МЗ ХК 2310001</t>
  </si>
  <si>
    <t>32. КГБУЗ "Детский санаторий "Амурский" МЗХК 2223001</t>
  </si>
  <si>
    <t>2. КГБУЗ "Амбулатория Вяземского района" МЗХК</t>
  </si>
  <si>
    <t>1. КГБУЗ "Центральная районная больница района имени Лазо" МЗХК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</si>
  <si>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</si>
  <si>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</si>
  <si>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</si>
  <si>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</si>
  <si>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</si>
  <si>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</si>
  <si>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</si>
  <si>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</si>
  <si>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</si>
  <si>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</si>
  <si>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</si>
  <si>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</si>
  <si>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</si>
  <si>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15. ФГБУЗ "Медико-санитарная часть № 99 ФМБА" 3131001</t>
  </si>
  <si>
    <t>2. КГАУЗ "Амурская стоматологическая поликлиника" МЗХК  1307014</t>
  </si>
  <si>
    <t>2. Николаевская больница ФГБУ "ДВОМЦ ФМБА" 6149001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</si>
  <si>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</si>
  <si>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</si>
  <si>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</si>
  <si>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2. КГБУЗ "Де-Кастринская районная больница" МЗХК 1343010</t>
  </si>
  <si>
    <t>2. КГБУЗ "Участковая больница п. Березовый" МЗХК 1342001</t>
  </si>
  <si>
    <t xml:space="preserve"> в том числе  медицинская реабилитация</t>
  </si>
  <si>
    <t>в том числе медицинская реабилитация</t>
  </si>
  <si>
    <t xml:space="preserve"> в том числе медицинская реабилитация</t>
  </si>
  <si>
    <t>Обследование беременных женщин на маркеры вирусных гепатитов методом ИФА</t>
  </si>
  <si>
    <t>Утвержденно Комиссией по разработке ТП ОМС, тыс.руб. с 01.04.2015</t>
  </si>
  <si>
    <t>Утвержденно Комиссией по разработке ТП ОМС, тыс.руб.( с 01.04.2015)</t>
  </si>
  <si>
    <t>Утвержденно Комиссией по разработке ТП ОМС, тыс.руб. (с 01.04.2015)</t>
  </si>
  <si>
    <t>Утвержденно Комиссией по разработке ТП ОМС, тыс.руб. ( с 01.04.2015)</t>
  </si>
  <si>
    <t>17. Компания "Б.Браун Авитум Руссланд" 2301165</t>
  </si>
  <si>
    <t>Утвержденно Комиссией по разработке ТП ОМС, тыс.руб. с 01.05.2015</t>
  </si>
  <si>
    <t>Утвержденно Комиссией по разработке ТП ОМС, тыс.руб.( с 01.05.2015)</t>
  </si>
  <si>
    <t>Утвержденно Комиссией по разработке ТП ОМС, тыс.руб. (с 01.05.2015)</t>
  </si>
  <si>
    <t>Утвержденно Комиссией по разработке ТП ОМС, тыс.руб. ( с 01.05.2015)</t>
  </si>
  <si>
    <t>КГБУЗ "Ульчская районная больница" 1343171</t>
  </si>
  <si>
    <t>Инвазивная диагностика (биопсия хориона)</t>
  </si>
  <si>
    <t>Аппаратный, перитонеальный диализ, сеанс лечения</t>
  </si>
  <si>
    <t>ФГБУЗ КБ " 122 им. Л.Г. Соколова ФМБА России (г. Санкт-Петербург) 9312158</t>
  </si>
  <si>
    <t>Утвержденно Комиссией по разработке ТП ОМС, тыс.руб. с 01.07.2015</t>
  </si>
  <si>
    <t>Утвержденно Комиссией по разработке ТП ОМС, тыс.руб.( с 01.07.2015)</t>
  </si>
  <si>
    <t>Утвержденно Комиссией по разработке ТП ОМС, тыс.руб. (с 01.07.2015)</t>
  </si>
  <si>
    <t>Утвержденно Комиссией по разработке ТП ОМС, тыс.руб. ( с 01.07.2015)</t>
  </si>
  <si>
    <t>в том числе НСЗ</t>
  </si>
  <si>
    <t>дополнительные объемы объемы МП за счет НСЗ</t>
  </si>
  <si>
    <t xml:space="preserve"> дополнительные объемы объемы МП за счет НСЗ</t>
  </si>
  <si>
    <t>Утвержденно Комиссией по разработке ТП ОМС, тыс.руб. с 01.08.2015</t>
  </si>
  <si>
    <t>Утвержденно Комиссией по разработке ТП ОМС, тыс.руб.( с 01.08.2015)</t>
  </si>
  <si>
    <t>Утвержденно Комиссией по разработке ТП ОМС, тыс.руб. (с 01.08.2015)</t>
  </si>
  <si>
    <t>Утвержденно Комиссией по разработке ТП ОМС, тыс.руб. ( с 01.08.2015)</t>
  </si>
  <si>
    <t>Утвержденно Комиссией по разработке ТП ОМС, тыс.руб. с 01.09.2015</t>
  </si>
  <si>
    <t>Утвержденно Комиссией по разработке ТП ОМС, тыс.руб.( с 01.09.2015)</t>
  </si>
  <si>
    <t>Утвержденно Комиссией по разработке ТП ОМС, тыс.руб. (с 01.09.2015)</t>
  </si>
  <si>
    <t>Утвержденно Комиссией по разработке ТП ОМС, тыс.руб. ( с 01.09.2015)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</si>
  <si>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</si>
  <si>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</si>
  <si>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 xml:space="preserve">Информация о выполнении объемов медицинской помощи, установленных Территориальной программой ОМС  </t>
  </si>
  <si>
    <t>Хабаровский краевой фонд обязательного медицинского страхования (январь-сентябрь 2015 года)</t>
  </si>
  <si>
    <t>Утвержденно Комиссией по разработке ТП ОМС, тыс.руб. с 01.10.2015</t>
  </si>
  <si>
    <t>Утвержденно Комиссией по разработке ТП ОМС, тыс.руб.( с 01.10.2015)</t>
  </si>
  <si>
    <t>Утвержденно Комиссией по разработке ТП ОМС, тыс.руб. (с 01.10.2015)</t>
  </si>
  <si>
    <t>Утвержденно Комиссией по разработке ТП ОМС, тыс.руб. ( с 01.10.2015)</t>
  </si>
  <si>
    <t>отоларингологические  (замена речевого процессора системы кохлеарной имплантации)</t>
  </si>
  <si>
    <t xml:space="preserve"> дополнительные объемы  МП за счет НСЗ</t>
  </si>
  <si>
    <t>дополнительные объемы  МП за счет НСЗ</t>
  </si>
  <si>
    <t>Утвержденно Комиссией по разработке ТП ОМС, тыс.руб. с 01.11.2015</t>
  </si>
  <si>
    <t>Утвержденно Комиссией по разработке ТП ОМС, тыс.руб.( с 01.11.2015)</t>
  </si>
  <si>
    <t>Утвержденно Комиссией по разработке ТП ОМС, тыс.руб. (с 01.11.2015)</t>
  </si>
  <si>
    <t>Утвержденно Комиссией по разработке ТП ОМС, тыс.руб. ( с 01.11.2015)</t>
  </si>
  <si>
    <t>Утвержденно Комиссией по разработке ТП ОМС, тыс.руб. с 01.12.2015</t>
  </si>
  <si>
    <t>Утвержденно Комиссией по разработке ТП ОМС, тыс.руб.( с 01.12.2015)</t>
  </si>
  <si>
    <t>Утвержденно Комиссией по разработке ТП ОМС, тыс.руб. (с 01.12.2015)</t>
  </si>
  <si>
    <t>Утвержденно Комиссией по разработке ТП ОМС, тыс.руб. ( с 01.12.2015)</t>
  </si>
  <si>
    <t>План 12 мес.. 2015 г.</t>
  </si>
  <si>
    <t>Информация о выполнении объемов медицинской помощи, установленных Территориальной программой ОМС за январь  - декабрь 2015 года</t>
  </si>
  <si>
    <t>Информация о выполнении объемов медицинской помощи, установленных Территориальной программой ОМС за январь - декабрь  2015 года</t>
  </si>
  <si>
    <t>Утвержденно Комиссией по разработке ТП ОМС на 12 мес., тыс.руб.</t>
  </si>
  <si>
    <t>Информация о выполнении объемов медицинской помощи, установленных Территориальной программой ОМС за январь - декабрь 2015 года</t>
  </si>
  <si>
    <t>Информация о выполнении объемов медицинской помощи, установленных Территориальной программой ОМС за январь -декабрь  2015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</si>
</sst>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.000000"/>
    <numFmt numFmtId="182" formatCode="_-* #,##0.000_р_._-;\-* #,##0.000_р_._-;_-* &quot;-&quot;_р_._-;_-@_-"/>
  </numFmts>
  <fonts count="5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color indexed="48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2"/>
      <name val="Times New Roman"/>
      <family val="1"/>
    </font>
    <font>
      <sz val="12"/>
      <name val="Arial Cyr"/>
    </font>
    <font>
      <sz val="14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sz val="10"/>
      <name val="Arial Cyr"/>
      <family val="2"/>
      <charset val="204"/>
    </font>
  </fonts>
  <fills count="32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FF3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66CC"/>
        <bgColor indexed="64"/>
      </patternFill>
    </fill>
  </fills>
  <borders count="8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9">
    <xf numFmtId="0" fontId="0" fillId="0" borderId="0"/>
    <xf numFmtId="0" fontId="5" fillId="0" borderId="0"/>
    <xf numFmtId="43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1" fillId="0" borderId="0"/>
    <xf numFmtId="0" fontId="1" fillId="0" borderId="0"/>
    <xf numFmtId="0" fontId="4" fillId="0" borderId="0"/>
    <xf numFmtId="9" fontId="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52" fillId="0" borderId="0"/>
    <xf numFmtId="0" fontId="4" fillId="0" borderId="0"/>
    <xf numFmtId="0" fontId="4" fillId="0" borderId="0"/>
    <xf numFmtId="0" fontId="4" fillId="0" borderId="0"/>
    <xf numFmtId="0" fontId="1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3079">
    <xf numFmtId="0" fontId="0" fillId="0" borderId="0" xfId="0"/>
    <xf numFmtId="41" fontId="7" fillId="0" borderId="2" xfId="1" applyNumberFormat="1" applyFont="1" applyFill="1" applyBorder="1"/>
    <xf numFmtId="0" fontId="7" fillId="0" borderId="2" xfId="1" applyFont="1" applyFill="1" applyBorder="1"/>
    <xf numFmtId="169" fontId="7" fillId="0" borderId="2" xfId="1" applyNumberFormat="1" applyFont="1" applyFill="1" applyBorder="1"/>
    <xf numFmtId="41" fontId="9" fillId="0" borderId="2" xfId="1" applyNumberFormat="1" applyFont="1" applyFill="1" applyBorder="1"/>
    <xf numFmtId="41" fontId="6" fillId="0" borderId="2" xfId="1" applyNumberFormat="1" applyFont="1" applyFill="1" applyBorder="1"/>
    <xf numFmtId="0" fontId="11" fillId="0" borderId="2" xfId="1" applyFont="1" applyFill="1" applyBorder="1"/>
    <xf numFmtId="41" fontId="6" fillId="0" borderId="2" xfId="1" applyNumberFormat="1" applyFont="1" applyFill="1" applyBorder="1" applyAlignment="1">
      <alignment horizontal="center"/>
    </xf>
    <xf numFmtId="170" fontId="6" fillId="0" borderId="2" xfId="2" applyNumberFormat="1" applyFont="1" applyFill="1" applyBorder="1"/>
    <xf numFmtId="41" fontId="6" fillId="0" borderId="2" xfId="1" applyNumberFormat="1" applyFont="1" applyFill="1" applyBorder="1" applyAlignment="1">
      <alignment horizontal="right"/>
    </xf>
    <xf numFmtId="41" fontId="6" fillId="0" borderId="2" xfId="2" applyNumberFormat="1" applyFont="1" applyFill="1" applyBorder="1"/>
    <xf numFmtId="172" fontId="6" fillId="0" borderId="2" xfId="2" applyNumberFormat="1" applyFont="1" applyFill="1" applyBorder="1"/>
    <xf numFmtId="41" fontId="11" fillId="0" borderId="2" xfId="1" applyNumberFormat="1" applyFont="1" applyFill="1" applyBorder="1" applyAlignment="1">
      <alignment horizontal="right"/>
    </xf>
    <xf numFmtId="41" fontId="11" fillId="0" borderId="2" xfId="1" applyNumberFormat="1" applyFont="1" applyFill="1" applyBorder="1"/>
    <xf numFmtId="172" fontId="11" fillId="0" borderId="2" xfId="2" applyNumberFormat="1" applyFont="1" applyFill="1" applyBorder="1"/>
    <xf numFmtId="0" fontId="11" fillId="0" borderId="2" xfId="1" applyFont="1" applyFill="1" applyBorder="1" applyAlignment="1">
      <alignment horizontal="left" indent="1"/>
    </xf>
    <xf numFmtId="41" fontId="11" fillId="0" borderId="4" xfId="1" applyNumberFormat="1" applyFont="1" applyFill="1" applyBorder="1" applyAlignment="1">
      <alignment horizontal="right"/>
    </xf>
    <xf numFmtId="170" fontId="11" fillId="0" borderId="4" xfId="2" applyNumberFormat="1" applyFont="1" applyFill="1" applyBorder="1" applyAlignment="1">
      <alignment horizontal="right"/>
    </xf>
    <xf numFmtId="41" fontId="11" fillId="0" borderId="4" xfId="1" applyNumberFormat="1" applyFont="1" applyFill="1" applyBorder="1"/>
    <xf numFmtId="41" fontId="11" fillId="0" borderId="4" xfId="2" applyNumberFormat="1" applyFont="1" applyFill="1" applyBorder="1"/>
    <xf numFmtId="41" fontId="6" fillId="0" borderId="4" xfId="1" applyNumberFormat="1" applyFont="1" applyFill="1" applyBorder="1"/>
    <xf numFmtId="0" fontId="11" fillId="0" borderId="2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/>
    </xf>
    <xf numFmtId="41" fontId="6" fillId="0" borderId="4" xfId="2" applyNumberFormat="1" applyFont="1" applyFill="1" applyBorder="1"/>
    <xf numFmtId="0" fontId="6" fillId="0" borderId="2" xfId="1" applyFont="1" applyFill="1" applyBorder="1"/>
    <xf numFmtId="41" fontId="6" fillId="0" borderId="10" xfId="1" applyNumberFormat="1" applyFont="1" applyFill="1" applyBorder="1"/>
    <xf numFmtId="0" fontId="6" fillId="0" borderId="10" xfId="1" applyFont="1" applyFill="1" applyBorder="1"/>
    <xf numFmtId="41" fontId="11" fillId="0" borderId="4" xfId="1" applyNumberFormat="1" applyFont="1" applyFill="1" applyBorder="1" applyAlignment="1">
      <alignment horizontal="center"/>
    </xf>
    <xf numFmtId="0" fontId="6" fillId="0" borderId="0" xfId="1" applyFont="1" applyFill="1"/>
    <xf numFmtId="169" fontId="11" fillId="0" borderId="2" xfId="1" applyNumberFormat="1" applyFont="1" applyFill="1" applyBorder="1"/>
    <xf numFmtId="0" fontId="11" fillId="0" borderId="0" xfId="1" applyFont="1" applyFill="1"/>
    <xf numFmtId="172" fontId="11" fillId="0" borderId="2" xfId="1" applyNumberFormat="1" applyFont="1" applyFill="1" applyBorder="1"/>
    <xf numFmtId="0" fontId="11" fillId="0" borderId="4" xfId="1" applyFont="1" applyFill="1" applyBorder="1" applyAlignment="1">
      <alignment horizontal="left"/>
    </xf>
    <xf numFmtId="169" fontId="11" fillId="0" borderId="4" xfId="1" applyNumberFormat="1" applyFont="1" applyFill="1" applyBorder="1"/>
    <xf numFmtId="172" fontId="11" fillId="0" borderId="4" xfId="2" applyNumberFormat="1" applyFont="1" applyFill="1" applyBorder="1"/>
    <xf numFmtId="172" fontId="11" fillId="0" borderId="4" xfId="1" applyNumberFormat="1" applyFont="1" applyFill="1" applyBorder="1"/>
    <xf numFmtId="0" fontId="11" fillId="0" borderId="0" xfId="1" applyFont="1" applyFill="1" applyBorder="1"/>
    <xf numFmtId="0" fontId="6" fillId="0" borderId="7" xfId="1" applyFont="1" applyFill="1" applyBorder="1"/>
    <xf numFmtId="41" fontId="11" fillId="0" borderId="12" xfId="1" applyNumberFormat="1" applyFont="1" applyFill="1" applyBorder="1" applyAlignment="1">
      <alignment horizontal="center"/>
    </xf>
    <xf numFmtId="0" fontId="6" fillId="0" borderId="12" xfId="1" applyFont="1" applyFill="1" applyBorder="1"/>
    <xf numFmtId="0" fontId="11" fillId="0" borderId="12" xfId="1" applyFont="1" applyFill="1" applyBorder="1"/>
    <xf numFmtId="170" fontId="11" fillId="0" borderId="2" xfId="2" applyNumberFormat="1" applyFont="1" applyFill="1" applyBorder="1"/>
    <xf numFmtId="41" fontId="6" fillId="0" borderId="12" xfId="1" applyNumberFormat="1" applyFont="1" applyFill="1" applyBorder="1"/>
    <xf numFmtId="172" fontId="6" fillId="0" borderId="12" xfId="2" applyNumberFormat="1" applyFont="1" applyFill="1" applyBorder="1"/>
    <xf numFmtId="41" fontId="6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0" fontId="6" fillId="0" borderId="0" xfId="1" applyFont="1" applyFill="1" applyBorder="1"/>
    <xf numFmtId="0" fontId="6" fillId="0" borderId="1" xfId="1" applyFont="1" applyFill="1" applyBorder="1" applyAlignment="1">
      <alignment horizontal="center"/>
    </xf>
    <xf numFmtId="0" fontId="6" fillId="0" borderId="2" xfId="1" applyFont="1" applyFill="1" applyBorder="1" applyAlignment="1">
      <alignment horizontal="center"/>
    </xf>
    <xf numFmtId="0" fontId="6" fillId="0" borderId="7" xfId="1" applyFont="1" applyFill="1" applyBorder="1" applyAlignment="1">
      <alignment horizontal="center"/>
    </xf>
    <xf numFmtId="0" fontId="11" fillId="0" borderId="4" xfId="1" applyFont="1" applyFill="1" applyBorder="1"/>
    <xf numFmtId="0" fontId="11" fillId="0" borderId="4" xfId="1" applyFont="1" applyFill="1" applyBorder="1" applyAlignment="1">
      <alignment wrapText="1"/>
    </xf>
    <xf numFmtId="0" fontId="11" fillId="0" borderId="4" xfId="0" applyFont="1" applyFill="1" applyBorder="1" applyAlignment="1">
      <alignment horizontal="left"/>
    </xf>
    <xf numFmtId="0" fontId="11" fillId="0" borderId="4" xfId="1" applyFont="1" applyFill="1" applyBorder="1" applyAlignment="1">
      <alignment horizontal="left" wrapText="1"/>
    </xf>
    <xf numFmtId="0" fontId="11" fillId="0" borderId="4" xfId="1" applyFont="1" applyFill="1" applyBorder="1" applyAlignment="1">
      <alignment horizontal="left" indent="2"/>
    </xf>
    <xf numFmtId="0" fontId="6" fillId="0" borderId="11" xfId="1" applyFont="1" applyFill="1" applyBorder="1"/>
    <xf numFmtId="0" fontId="6" fillId="0" borderId="12" xfId="1" applyFont="1" applyFill="1" applyBorder="1" applyAlignment="1">
      <alignment horizontal="left" indent="2"/>
    </xf>
    <xf numFmtId="0" fontId="6" fillId="0" borderId="12" xfId="1" applyFont="1" applyFill="1" applyBorder="1" applyAlignment="1">
      <alignment horizontal="left" wrapText="1" indent="2"/>
    </xf>
    <xf numFmtId="170" fontId="6" fillId="0" borderId="12" xfId="2" applyNumberFormat="1" applyFont="1" applyFill="1" applyBorder="1"/>
    <xf numFmtId="171" fontId="6" fillId="0" borderId="12" xfId="1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6" fillId="0" borderId="12" xfId="1" applyNumberFormat="1" applyFont="1" applyFill="1" applyBorder="1" applyAlignment="1">
      <alignment horizontal="right"/>
    </xf>
    <xf numFmtId="41" fontId="6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1" fillId="0" borderId="12" xfId="1" applyNumberFormat="1" applyFont="1" applyFill="1" applyBorder="1" applyAlignment="1">
      <alignment horizontal="right"/>
    </xf>
    <xf numFmtId="171" fontId="11" fillId="0" borderId="12" xfId="1" applyNumberFormat="1" applyFont="1" applyFill="1" applyBorder="1"/>
    <xf numFmtId="41" fontId="11" fillId="0" borderId="12" xfId="2" applyNumberFormat="1" applyFont="1" applyFill="1" applyBorder="1"/>
    <xf numFmtId="0" fontId="6" fillId="0" borderId="12" xfId="0" applyFont="1" applyFill="1" applyBorder="1" applyAlignment="1">
      <alignment horizontal="left" wrapText="1" indent="2"/>
    </xf>
    <xf numFmtId="0" fontId="11" fillId="0" borderId="12" xfId="0" applyFont="1" applyFill="1" applyBorder="1" applyAlignment="1">
      <alignment horizontal="left" indent="1"/>
    </xf>
    <xf numFmtId="0" fontId="13" fillId="0" borderId="12" xfId="0" applyFont="1" applyFill="1" applyBorder="1" applyAlignment="1">
      <alignment horizontal="left" indent="1"/>
    </xf>
    <xf numFmtId="0" fontId="6" fillId="0" borderId="12" xfId="0" applyFont="1" applyFill="1" applyBorder="1" applyAlignment="1">
      <alignment horizontal="left" indent="2"/>
    </xf>
    <xf numFmtId="172" fontId="11" fillId="0" borderId="12" xfId="2" applyNumberFormat="1" applyFont="1" applyFill="1" applyBorder="1"/>
    <xf numFmtId="41" fontId="6" fillId="0" borderId="16" xfId="1" applyNumberFormat="1" applyFont="1" applyFill="1" applyBorder="1"/>
    <xf numFmtId="171" fontId="11" fillId="0" borderId="16" xfId="1" applyNumberFormat="1" applyFont="1" applyFill="1" applyBorder="1"/>
    <xf numFmtId="41" fontId="6" fillId="0" borderId="16" xfId="2" applyNumberFormat="1" applyFont="1" applyFill="1" applyBorder="1"/>
    <xf numFmtId="41" fontId="11" fillId="0" borderId="16" xfId="2" applyNumberFormat="1" applyFont="1" applyFill="1" applyBorder="1"/>
    <xf numFmtId="41" fontId="11" fillId="0" borderId="12" xfId="2" applyNumberFormat="1" applyFont="1" applyFill="1" applyBorder="1" applyAlignment="1">
      <alignment horizontal="right"/>
    </xf>
    <xf numFmtId="0" fontId="11" fillId="0" borderId="12" xfId="1" applyFont="1" applyFill="1" applyBorder="1" applyAlignment="1">
      <alignment horizontal="left"/>
    </xf>
    <xf numFmtId="41" fontId="6" fillId="0" borderId="12" xfId="2" applyNumberFormat="1" applyFont="1" applyFill="1" applyBorder="1" applyAlignment="1">
      <alignment horizontal="right"/>
    </xf>
    <xf numFmtId="0" fontId="11" fillId="0" borderId="12" xfId="1" applyFont="1" applyFill="1" applyBorder="1" applyAlignment="1">
      <alignment horizontal="left" wrapText="1"/>
    </xf>
    <xf numFmtId="169" fontId="11" fillId="0" borderId="12" xfId="1" applyNumberFormat="1" applyFont="1" applyFill="1" applyBorder="1"/>
    <xf numFmtId="169" fontId="6" fillId="0" borderId="12" xfId="1" applyNumberFormat="1" applyFont="1" applyFill="1" applyBorder="1"/>
    <xf numFmtId="172" fontId="11" fillId="0" borderId="12" xfId="1" applyNumberFormat="1" applyFont="1" applyFill="1" applyBorder="1"/>
    <xf numFmtId="170" fontId="11" fillId="0" borderId="12" xfId="2" applyNumberFormat="1" applyFont="1" applyFill="1" applyBorder="1"/>
    <xf numFmtId="172" fontId="6" fillId="0" borderId="12" xfId="2" applyNumberFormat="1" applyFont="1" applyFill="1" applyBorder="1" applyAlignment="1">
      <alignment horizontal="center"/>
    </xf>
    <xf numFmtId="0" fontId="6" fillId="0" borderId="12" xfId="1" applyFont="1" applyFill="1" applyBorder="1" applyAlignment="1">
      <alignment horizontal="center"/>
    </xf>
    <xf numFmtId="172" fontId="11" fillId="0" borderId="2" xfId="2" applyNumberFormat="1" applyFont="1" applyFill="1" applyBorder="1" applyAlignment="1">
      <alignment horizontal="center"/>
    </xf>
    <xf numFmtId="172" fontId="11" fillId="0" borderId="4" xfId="2" applyNumberFormat="1" applyFont="1" applyFill="1" applyBorder="1" applyAlignment="1">
      <alignment horizontal="right"/>
    </xf>
    <xf numFmtId="41" fontId="11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0" fontId="11" fillId="0" borderId="12" xfId="1" applyFont="1" applyFill="1" applyBorder="1" applyAlignment="1">
      <alignment horizontal="center"/>
    </xf>
    <xf numFmtId="0" fontId="11" fillId="0" borderId="12" xfId="1" applyFont="1" applyFill="1" applyBorder="1" applyAlignment="1">
      <alignment horizontal="right"/>
    </xf>
    <xf numFmtId="172" fontId="6" fillId="0" borderId="2" xfId="1" applyNumberFormat="1" applyFont="1" applyFill="1" applyBorder="1"/>
    <xf numFmtId="0" fontId="11" fillId="0" borderId="10" xfId="1" applyFont="1" applyFill="1" applyBorder="1"/>
    <xf numFmtId="172" fontId="6" fillId="0" borderId="12" xfId="1" applyNumberFormat="1" applyFont="1" applyFill="1" applyBorder="1"/>
    <xf numFmtId="0" fontId="11" fillId="0" borderId="2" xfId="1" applyFont="1" applyFill="1" applyBorder="1" applyAlignment="1">
      <alignment horizontal="center"/>
    </xf>
    <xf numFmtId="0" fontId="6" fillId="0" borderId="5" xfId="1" applyFont="1" applyFill="1" applyBorder="1"/>
    <xf numFmtId="167" fontId="6" fillId="0" borderId="12" xfId="4" applyNumberFormat="1" applyFont="1" applyFill="1" applyBorder="1"/>
    <xf numFmtId="167" fontId="11" fillId="0" borderId="12" xfId="4" applyNumberFormat="1" applyFont="1" applyFill="1" applyBorder="1"/>
    <xf numFmtId="167" fontId="11" fillId="0" borderId="2" xfId="4" applyNumberFormat="1" applyFont="1" applyFill="1" applyBorder="1"/>
    <xf numFmtId="169" fontId="6" fillId="0" borderId="12" xfId="1" applyNumberFormat="1" applyFont="1" applyFill="1" applyBorder="1" applyAlignment="1">
      <alignment horizontal="center"/>
    </xf>
    <xf numFmtId="169" fontId="11" fillId="0" borderId="2" xfId="1" applyNumberFormat="1" applyFont="1" applyFill="1" applyBorder="1" applyAlignment="1">
      <alignment horizontal="center"/>
    </xf>
    <xf numFmtId="0" fontId="14" fillId="0" borderId="1" xfId="1" applyFont="1" applyFill="1" applyBorder="1"/>
    <xf numFmtId="172" fontId="6" fillId="0" borderId="20" xfId="2" applyNumberFormat="1" applyFont="1" applyFill="1" applyBorder="1"/>
    <xf numFmtId="41" fontId="11" fillId="0" borderId="10" xfId="1" applyNumberFormat="1" applyFont="1" applyFill="1" applyBorder="1"/>
    <xf numFmtId="172" fontId="6" fillId="0" borderId="16" xfId="2" applyNumberFormat="1" applyFont="1" applyFill="1" applyBorder="1"/>
    <xf numFmtId="41" fontId="11" fillId="0" borderId="16" xfId="1" applyNumberFormat="1" applyFont="1" applyFill="1" applyBorder="1" applyAlignment="1">
      <alignment horizontal="right"/>
    </xf>
    <xf numFmtId="41" fontId="11" fillId="0" borderId="16" xfId="1" applyNumberFormat="1" applyFont="1" applyFill="1" applyBorder="1"/>
    <xf numFmtId="168" fontId="11" fillId="0" borderId="12" xfId="4" applyNumberFormat="1" applyFont="1" applyFill="1" applyBorder="1"/>
    <xf numFmtId="0" fontId="6" fillId="0" borderId="20" xfId="1" applyFont="1" applyFill="1" applyBorder="1"/>
    <xf numFmtId="41" fontId="6" fillId="0" borderId="20" xfId="1" applyNumberFormat="1" applyFont="1" applyFill="1" applyBorder="1"/>
    <xf numFmtId="41" fontId="15" fillId="0" borderId="12" xfId="2" applyNumberFormat="1" applyFont="1" applyFill="1" applyBorder="1"/>
    <xf numFmtId="41" fontId="6" fillId="0" borderId="12" xfId="2" applyNumberFormat="1" applyFont="1" applyFill="1" applyBorder="1" applyAlignment="1">
      <alignment horizontal="center"/>
    </xf>
    <xf numFmtId="41" fontId="15" fillId="0" borderId="18" xfId="1" applyNumberFormat="1" applyFont="1" applyFill="1" applyBorder="1"/>
    <xf numFmtId="41" fontId="15" fillId="0" borderId="12" xfId="1" applyNumberFormat="1" applyFont="1" applyFill="1" applyBorder="1"/>
    <xf numFmtId="0" fontId="15" fillId="0" borderId="0" xfId="1" applyFont="1" applyFill="1"/>
    <xf numFmtId="0" fontId="15" fillId="0" borderId="2" xfId="1" applyFont="1" applyFill="1" applyBorder="1" applyAlignment="1">
      <alignment horizontal="left" indent="1"/>
    </xf>
    <xf numFmtId="172" fontId="15" fillId="0" borderId="12" xfId="2" applyNumberFormat="1" applyFont="1" applyFill="1" applyBorder="1"/>
    <xf numFmtId="170" fontId="15" fillId="0" borderId="12" xfId="2" applyNumberFormat="1" applyFont="1" applyFill="1" applyBorder="1"/>
    <xf numFmtId="171" fontId="15" fillId="0" borderId="12" xfId="1" applyNumberFormat="1" applyFont="1" applyFill="1" applyBorder="1"/>
    <xf numFmtId="0" fontId="15" fillId="0" borderId="0" xfId="1" applyFont="1" applyFill="1" applyBorder="1"/>
    <xf numFmtId="172" fontId="16" fillId="0" borderId="12" xfId="2" applyNumberFormat="1" applyFont="1" applyFill="1" applyBorder="1"/>
    <xf numFmtId="171" fontId="15" fillId="0" borderId="12" xfId="3" applyNumberFormat="1" applyFont="1" applyFill="1" applyBorder="1"/>
    <xf numFmtId="0" fontId="15" fillId="0" borderId="12" xfId="1" applyFont="1" applyFill="1" applyBorder="1" applyAlignment="1">
      <alignment horizontal="left" indent="1"/>
    </xf>
    <xf numFmtId="0" fontId="16" fillId="0" borderId="0" xfId="1" applyFont="1" applyFill="1"/>
    <xf numFmtId="0" fontId="16" fillId="0" borderId="12" xfId="1" applyFont="1" applyFill="1" applyBorder="1" applyAlignment="1">
      <alignment horizontal="left" indent="2"/>
    </xf>
    <xf numFmtId="41" fontId="16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/>
    <xf numFmtId="170" fontId="16" fillId="0" borderId="12" xfId="2" applyNumberFormat="1" applyFont="1" applyFill="1" applyBorder="1"/>
    <xf numFmtId="41" fontId="16" fillId="0" borderId="12" xfId="1" applyNumberFormat="1" applyFont="1" applyFill="1" applyBorder="1"/>
    <xf numFmtId="0" fontId="16" fillId="0" borderId="0" xfId="1" applyFont="1" applyFill="1" applyBorder="1"/>
    <xf numFmtId="41" fontId="15" fillId="0" borderId="2" xfId="2" applyNumberFormat="1" applyFont="1" applyFill="1" applyBorder="1"/>
    <xf numFmtId="172" fontId="15" fillId="0" borderId="2" xfId="2" applyNumberFormat="1" applyFont="1" applyFill="1" applyBorder="1"/>
    <xf numFmtId="41" fontId="15" fillId="0" borderId="4" xfId="2" applyNumberFormat="1" applyFont="1" applyFill="1" applyBorder="1"/>
    <xf numFmtId="0" fontId="15" fillId="0" borderId="4" xfId="1" applyFont="1" applyFill="1" applyBorder="1"/>
    <xf numFmtId="41" fontId="15" fillId="0" borderId="4" xfId="1" applyNumberFormat="1" applyFont="1" applyFill="1" applyBorder="1" applyAlignment="1">
      <alignment horizontal="right"/>
    </xf>
    <xf numFmtId="41" fontId="15" fillId="0" borderId="4" xfId="1" applyNumberFormat="1" applyFont="1" applyFill="1" applyBorder="1"/>
    <xf numFmtId="0" fontId="15" fillId="0" borderId="12" xfId="1" applyFont="1" applyFill="1" applyBorder="1"/>
    <xf numFmtId="172" fontId="16" fillId="0" borderId="2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0" fontId="17" fillId="0" borderId="0" xfId="1" applyFont="1" applyFill="1" applyBorder="1"/>
    <xf numFmtId="172" fontId="16" fillId="0" borderId="12" xfId="1" applyNumberFormat="1" applyFont="1" applyFill="1" applyBorder="1"/>
    <xf numFmtId="41" fontId="16" fillId="0" borderId="12" xfId="1" applyNumberFormat="1" applyFont="1" applyFill="1" applyBorder="1" applyAlignment="1">
      <alignment horizontal="right"/>
    </xf>
    <xf numFmtId="0" fontId="16" fillId="0" borderId="2" xfId="1" applyFont="1" applyFill="1" applyBorder="1"/>
    <xf numFmtId="0" fontId="17" fillId="0" borderId="12" xfId="0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 applyAlignment="1">
      <alignment horizontal="right"/>
    </xf>
    <xf numFmtId="172" fontId="15" fillId="0" borderId="2" xfId="1" applyNumberFormat="1" applyFont="1" applyFill="1" applyBorder="1"/>
    <xf numFmtId="172" fontId="15" fillId="0" borderId="12" xfId="1" applyNumberFormat="1" applyFont="1" applyFill="1" applyBorder="1"/>
    <xf numFmtId="172" fontId="15" fillId="0" borderId="4" xfId="2" applyNumberFormat="1" applyFont="1" applyFill="1" applyBorder="1"/>
    <xf numFmtId="0" fontId="16" fillId="0" borderId="12" xfId="0" applyFont="1" applyFill="1" applyBorder="1" applyAlignment="1">
      <alignment horizontal="left" indent="2"/>
    </xf>
    <xf numFmtId="0" fontId="15" fillId="0" borderId="4" xfId="1" applyFont="1" applyFill="1" applyBorder="1" applyAlignment="1">
      <alignment horizontal="left"/>
    </xf>
    <xf numFmtId="172" fontId="15" fillId="0" borderId="16" xfId="2" applyNumberFormat="1" applyFont="1" applyFill="1" applyBorder="1"/>
    <xf numFmtId="172" fontId="11" fillId="0" borderId="16" xfId="2" applyNumberFormat="1" applyFont="1" applyFill="1" applyBorder="1"/>
    <xf numFmtId="172" fontId="11" fillId="0" borderId="16" xfId="1" applyNumberFormat="1" applyFont="1" applyFill="1" applyBorder="1"/>
    <xf numFmtId="41" fontId="15" fillId="0" borderId="16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0" fontId="18" fillId="0" borderId="21" xfId="1" applyFont="1" applyFill="1" applyBorder="1"/>
    <xf numFmtId="0" fontId="16" fillId="0" borderId="2" xfId="1" applyFont="1" applyFill="1" applyBorder="1" applyAlignment="1">
      <alignment horizontal="center"/>
    </xf>
    <xf numFmtId="2" fontId="16" fillId="0" borderId="2" xfId="1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right"/>
    </xf>
    <xf numFmtId="172" fontId="15" fillId="0" borderId="12" xfId="2" applyNumberFormat="1" applyFont="1" applyFill="1" applyBorder="1" applyAlignment="1">
      <alignment horizontal="right"/>
    </xf>
    <xf numFmtId="172" fontId="15" fillId="0" borderId="3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6" fillId="0" borderId="1" xfId="1" applyFont="1" applyFill="1" applyBorder="1" applyAlignment="1">
      <alignment horizontal="center"/>
    </xf>
    <xf numFmtId="0" fontId="16" fillId="0" borderId="7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left"/>
    </xf>
    <xf numFmtId="172" fontId="11" fillId="0" borderId="10" xfId="1" applyNumberFormat="1" applyFont="1" applyFill="1" applyBorder="1"/>
    <xf numFmtId="0" fontId="11" fillId="0" borderId="4" xfId="1" applyFont="1" applyFill="1" applyBorder="1" applyAlignment="1">
      <alignment horizontal="left" indent="1"/>
    </xf>
    <xf numFmtId="41" fontId="11" fillId="0" borderId="20" xfId="1" applyNumberFormat="1" applyFont="1" applyFill="1" applyBorder="1"/>
    <xf numFmtId="41" fontId="11" fillId="0" borderId="20" xfId="1" applyNumberFormat="1" applyFont="1" applyFill="1" applyBorder="1" applyAlignment="1">
      <alignment horizontal="right"/>
    </xf>
    <xf numFmtId="0" fontId="9" fillId="0" borderId="2" xfId="1" applyFont="1" applyFill="1" applyBorder="1" applyAlignment="1">
      <alignment horizontal="center"/>
    </xf>
    <xf numFmtId="172" fontId="9" fillId="0" borderId="2" xfId="2" applyNumberFormat="1" applyFont="1" applyFill="1" applyBorder="1"/>
    <xf numFmtId="0" fontId="9" fillId="0" borderId="2" xfId="1" applyFont="1" applyFill="1" applyBorder="1"/>
    <xf numFmtId="172" fontId="7" fillId="0" borderId="2" xfId="2" applyNumberFormat="1" applyFont="1" applyFill="1" applyBorder="1"/>
    <xf numFmtId="0" fontId="7" fillId="0" borderId="4" xfId="1" applyFont="1" applyFill="1" applyBorder="1" applyAlignment="1">
      <alignment horizontal="left"/>
    </xf>
    <xf numFmtId="41" fontId="7" fillId="0" borderId="4" xfId="1" applyNumberFormat="1" applyFont="1" applyFill="1" applyBorder="1"/>
    <xf numFmtId="172" fontId="7" fillId="0" borderId="4" xfId="2" applyNumberFormat="1" applyFont="1" applyFill="1" applyBorder="1"/>
    <xf numFmtId="0" fontId="7" fillId="0" borderId="2" xfId="1" applyFont="1" applyFill="1" applyBorder="1" applyAlignment="1">
      <alignment horizontal="left"/>
    </xf>
    <xf numFmtId="41" fontId="7" fillId="0" borderId="12" xfId="1" applyNumberFormat="1" applyFont="1" applyFill="1" applyBorder="1"/>
    <xf numFmtId="0" fontId="9" fillId="0" borderId="12" xfId="1" applyFont="1" applyFill="1" applyBorder="1"/>
    <xf numFmtId="41" fontId="9" fillId="0" borderId="12" xfId="1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20" fillId="0" borderId="2" xfId="1" applyFont="1" applyFill="1" applyBorder="1"/>
    <xf numFmtId="0" fontId="7" fillId="0" borderId="12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0" applyFont="1" applyFill="1" applyBorder="1" applyAlignment="1">
      <alignment horizontal="left" indent="2"/>
    </xf>
    <xf numFmtId="41" fontId="7" fillId="0" borderId="1" xfId="1" applyNumberFormat="1" applyFont="1" applyFill="1" applyBorder="1" applyAlignment="1">
      <alignment horizontal="center" vertical="center"/>
    </xf>
    <xf numFmtId="169" fontId="7" fillId="0" borderId="2" xfId="1" applyNumberFormat="1" applyFont="1" applyFill="1" applyBorder="1" applyAlignment="1">
      <alignment horizontal="center" vertical="center" wrapText="1"/>
    </xf>
    <xf numFmtId="175" fontId="7" fillId="0" borderId="2" xfId="1" applyNumberFormat="1" applyFont="1" applyFill="1" applyBorder="1" applyAlignment="1">
      <alignment horizontal="center" vertical="center"/>
    </xf>
    <xf numFmtId="0" fontId="6" fillId="0" borderId="12" xfId="1" applyFont="1" applyFill="1" applyBorder="1" applyAlignment="1">
      <alignment wrapText="1"/>
    </xf>
    <xf numFmtId="3" fontId="7" fillId="0" borderId="2" xfId="1" applyNumberFormat="1" applyFont="1" applyFill="1" applyBorder="1" applyAlignment="1">
      <alignment horizontal="center" vertical="center"/>
    </xf>
    <xf numFmtId="169" fontId="7" fillId="0" borderId="12" xfId="1" applyNumberFormat="1" applyFont="1" applyFill="1" applyBorder="1" applyAlignment="1">
      <alignment horizontal="center" vertical="center" wrapText="1"/>
    </xf>
    <xf numFmtId="169" fontId="7" fillId="0" borderId="12" xfId="1" applyNumberFormat="1" applyFont="1" applyFill="1" applyBorder="1"/>
    <xf numFmtId="169" fontId="9" fillId="0" borderId="12" xfId="1" applyNumberFormat="1" applyFont="1" applyFill="1" applyBorder="1"/>
    <xf numFmtId="41" fontId="10" fillId="0" borderId="12" xfId="1" applyNumberFormat="1" applyFont="1" applyFill="1" applyBorder="1"/>
    <xf numFmtId="170" fontId="10" fillId="0" borderId="12" xfId="2" applyNumberFormat="1" applyFont="1" applyFill="1" applyBorder="1"/>
    <xf numFmtId="170" fontId="9" fillId="0" borderId="12" xfId="2" applyNumberFormat="1" applyFont="1" applyFill="1" applyBorder="1"/>
    <xf numFmtId="3" fontId="7" fillId="0" borderId="12" xfId="1" applyNumberFormat="1" applyFont="1" applyFill="1" applyBorder="1" applyAlignment="1">
      <alignment horizontal="center" vertical="center"/>
    </xf>
    <xf numFmtId="3" fontId="7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left" wrapText="1" indent="2"/>
    </xf>
    <xf numFmtId="0" fontId="9" fillId="0" borderId="0" xfId="0" applyFont="1" applyFill="1"/>
    <xf numFmtId="0" fontId="7" fillId="0" borderId="0" xfId="0" applyFont="1" applyFill="1"/>
    <xf numFmtId="41" fontId="7" fillId="0" borderId="12" xfId="1" applyNumberFormat="1" applyFont="1" applyFill="1" applyBorder="1" applyAlignment="1">
      <alignment horizontal="center" vertical="center" wrapText="1"/>
    </xf>
    <xf numFmtId="41" fontId="7" fillId="0" borderId="12" xfId="1" applyNumberFormat="1" applyFont="1" applyFill="1" applyBorder="1" applyAlignment="1">
      <alignment vertical="center" wrapText="1"/>
    </xf>
    <xf numFmtId="0" fontId="9" fillId="0" borderId="12" xfId="1" applyFont="1" applyFill="1" applyBorder="1" applyAlignment="1">
      <alignment horizontal="center"/>
    </xf>
    <xf numFmtId="172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41" fontId="9" fillId="0" borderId="12" xfId="3" applyNumberFormat="1" applyFont="1" applyFill="1" applyBorder="1" applyAlignment="1">
      <alignment horizontal="center"/>
    </xf>
    <xf numFmtId="41" fontId="9" fillId="0" borderId="12" xfId="3" applyNumberFormat="1" applyFont="1" applyFill="1" applyBorder="1"/>
    <xf numFmtId="0" fontId="7" fillId="0" borderId="12" xfId="1" applyFont="1" applyFill="1" applyBorder="1" applyAlignment="1">
      <alignment horizontal="left" indent="1"/>
    </xf>
    <xf numFmtId="41" fontId="7" fillId="0" borderId="12" xfId="3" applyNumberFormat="1" applyFont="1" applyFill="1" applyBorder="1" applyAlignment="1">
      <alignment horizontal="center"/>
    </xf>
    <xf numFmtId="41" fontId="7" fillId="0" borderId="12" xfId="3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0" fillId="0" borderId="12" xfId="0" applyFont="1" applyFill="1" applyBorder="1" applyAlignment="1">
      <alignment horizontal="left" indent="1"/>
    </xf>
    <xf numFmtId="172" fontId="7" fillId="0" borderId="12" xfId="2" applyNumberFormat="1" applyFont="1" applyFill="1" applyBorder="1"/>
    <xf numFmtId="172" fontId="7" fillId="0" borderId="17" xfId="2" applyNumberFormat="1" applyFont="1" applyFill="1" applyBorder="1"/>
    <xf numFmtId="0" fontId="7" fillId="0" borderId="4" xfId="1" applyFont="1" applyFill="1" applyBorder="1"/>
    <xf numFmtId="41" fontId="7" fillId="0" borderId="4" xfId="3" applyNumberFormat="1" applyFont="1" applyFill="1" applyBorder="1"/>
    <xf numFmtId="0" fontId="9" fillId="0" borderId="4" xfId="1" applyFont="1" applyFill="1" applyBorder="1"/>
    <xf numFmtId="41" fontId="9" fillId="0" borderId="4" xfId="1" applyNumberFormat="1" applyFont="1" applyFill="1" applyBorder="1"/>
    <xf numFmtId="41" fontId="9" fillId="0" borderId="4" xfId="3" applyNumberFormat="1" applyFont="1" applyFill="1" applyBorder="1"/>
    <xf numFmtId="0" fontId="15" fillId="0" borderId="12" xfId="1" applyFont="1" applyFill="1" applyBorder="1" applyAlignment="1">
      <alignment horizontal="left" wrapText="1" indent="1"/>
    </xf>
    <xf numFmtId="41" fontId="9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left"/>
    </xf>
    <xf numFmtId="0" fontId="7" fillId="0" borderId="12" xfId="1" applyFont="1" applyFill="1" applyBorder="1" applyAlignment="1">
      <alignment horizontal="left" wrapText="1"/>
    </xf>
    <xf numFmtId="41" fontId="12" fillId="0" borderId="12" xfId="1" applyNumberFormat="1" applyFont="1" applyFill="1" applyBorder="1"/>
    <xf numFmtId="172" fontId="12" fillId="0" borderId="12" xfId="2" applyNumberFormat="1" applyFont="1" applyFill="1" applyBorder="1"/>
    <xf numFmtId="41" fontId="15" fillId="0" borderId="12" xfId="1" applyNumberFormat="1" applyFont="1" applyFill="1" applyBorder="1" applyAlignment="1">
      <alignment horizontal="center"/>
    </xf>
    <xf numFmtId="41" fontId="8" fillId="0" borderId="12" xfId="1" applyNumberFormat="1" applyFont="1" applyFill="1" applyBorder="1"/>
    <xf numFmtId="3" fontId="7" fillId="0" borderId="12" xfId="2" applyNumberFormat="1" applyFont="1" applyFill="1" applyBorder="1" applyAlignment="1">
      <alignment horizontal="center" vertical="center"/>
    </xf>
    <xf numFmtId="3" fontId="9" fillId="0" borderId="12" xfId="2" applyNumberFormat="1" applyFont="1" applyFill="1" applyBorder="1" applyAlignment="1">
      <alignment horizontal="center" vertical="center"/>
    </xf>
    <xf numFmtId="0" fontId="15" fillId="3" borderId="12" xfId="1" applyFont="1" applyFill="1" applyBorder="1"/>
    <xf numFmtId="0" fontId="16" fillId="3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/>
    <xf numFmtId="0" fontId="11" fillId="0" borderId="12" xfId="1" applyFont="1" applyFill="1" applyBorder="1" applyAlignment="1">
      <alignment horizontal="left" wrapText="1" indent="1"/>
    </xf>
    <xf numFmtId="41" fontId="7" fillId="0" borderId="10" xfId="1" applyNumberFormat="1" applyFont="1" applyFill="1" applyBorder="1"/>
    <xf numFmtId="172" fontId="7" fillId="0" borderId="10" xfId="2" applyNumberFormat="1" applyFont="1" applyFill="1" applyBorder="1"/>
    <xf numFmtId="0" fontId="7" fillId="0" borderId="12" xfId="1" applyFont="1" applyFill="1" applyBorder="1" applyAlignment="1">
      <alignment horizontal="left" wrapText="1" indent="1"/>
    </xf>
    <xf numFmtId="0" fontId="7" fillId="0" borderId="12" xfId="1" applyFont="1" applyFill="1" applyBorder="1" applyAlignment="1">
      <alignment horizontal="left" wrapText="1" indent="1" shrinkToFit="1"/>
    </xf>
    <xf numFmtId="0" fontId="10" fillId="0" borderId="12" xfId="1" applyFont="1" applyFill="1" applyBorder="1" applyAlignment="1">
      <alignment horizontal="left" wrapText="1" indent="1"/>
    </xf>
    <xf numFmtId="41" fontId="15" fillId="0" borderId="4" xfId="1" applyNumberFormat="1" applyFont="1" applyFill="1" applyBorder="1" applyAlignment="1">
      <alignment horizontal="center"/>
    </xf>
    <xf numFmtId="0" fontId="8" fillId="0" borderId="12" xfId="0" applyFont="1" applyFill="1" applyBorder="1" applyAlignment="1">
      <alignment horizontal="left" indent="2"/>
    </xf>
    <xf numFmtId="0" fontId="6" fillId="3" borderId="12" xfId="1" applyFont="1" applyFill="1" applyBorder="1" applyAlignment="1">
      <alignment horizontal="left" indent="2"/>
    </xf>
    <xf numFmtId="172" fontId="11" fillId="0" borderId="21" xfId="2" applyNumberFormat="1" applyFont="1" applyFill="1" applyBorder="1"/>
    <xf numFmtId="0" fontId="16" fillId="3" borderId="12" xfId="1" applyFont="1" applyFill="1" applyBorder="1" applyAlignment="1">
      <alignment horizontal="left" indent="2"/>
    </xf>
    <xf numFmtId="0" fontId="7" fillId="3" borderId="12" xfId="1" applyFont="1" applyFill="1" applyBorder="1" applyAlignment="1">
      <alignment horizontal="left" indent="1"/>
    </xf>
    <xf numFmtId="0" fontId="9" fillId="3" borderId="12" xfId="1" applyFont="1" applyFill="1" applyBorder="1" applyAlignment="1">
      <alignment horizontal="left" indent="2"/>
    </xf>
    <xf numFmtId="0" fontId="9" fillId="3" borderId="12" xfId="1" applyFont="1" applyFill="1" applyBorder="1" applyAlignment="1">
      <alignment horizontal="left" indent="1"/>
    </xf>
    <xf numFmtId="0" fontId="11" fillId="3" borderId="12" xfId="1" applyFont="1" applyFill="1" applyBorder="1"/>
    <xf numFmtId="41" fontId="7" fillId="0" borderId="16" xfId="1" applyNumberFormat="1" applyFont="1" applyFill="1" applyBorder="1"/>
    <xf numFmtId="172" fontId="7" fillId="0" borderId="16" xfId="2" applyNumberFormat="1" applyFont="1" applyFill="1" applyBorder="1"/>
    <xf numFmtId="0" fontId="6" fillId="0" borderId="18" xfId="1" applyFont="1" applyFill="1" applyBorder="1"/>
    <xf numFmtId="170" fontId="15" fillId="0" borderId="3" xfId="2" applyNumberFormat="1" applyFont="1" applyFill="1" applyBorder="1"/>
    <xf numFmtId="0" fontId="16" fillId="0" borderId="15" xfId="1" applyFont="1" applyFill="1" applyBorder="1"/>
    <xf numFmtId="0" fontId="6" fillId="0" borderId="16" xfId="1" applyFont="1" applyFill="1" applyBorder="1"/>
    <xf numFmtId="41" fontId="15" fillId="0" borderId="15" xfId="1" applyNumberFormat="1" applyFont="1" applyFill="1" applyBorder="1"/>
    <xf numFmtId="0" fontId="11" fillId="0" borderId="16" xfId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1"/>
    </xf>
    <xf numFmtId="172" fontId="15" fillId="0" borderId="16" xfId="1" applyNumberFormat="1" applyFont="1" applyFill="1" applyBorder="1"/>
    <xf numFmtId="172" fontId="15" fillId="0" borderId="15" xfId="1" applyNumberFormat="1" applyFont="1" applyFill="1" applyBorder="1"/>
    <xf numFmtId="0" fontId="15" fillId="0" borderId="12" xfId="0" applyFont="1" applyFill="1" applyBorder="1" applyAlignment="1">
      <alignment horizontal="left" indent="1"/>
    </xf>
    <xf numFmtId="0" fontId="11" fillId="0" borderId="15" xfId="1" applyFont="1" applyFill="1" applyBorder="1" applyAlignment="1">
      <alignment wrapText="1"/>
    </xf>
    <xf numFmtId="0" fontId="11" fillId="3" borderId="12" xfId="1" applyFont="1" applyFill="1" applyBorder="1" applyAlignment="1">
      <alignment wrapText="1"/>
    </xf>
    <xf numFmtId="41" fontId="6" fillId="0" borderId="20" xfId="1" applyNumberFormat="1" applyFont="1" applyFill="1" applyBorder="1" applyAlignment="1">
      <alignment horizontal="center"/>
    </xf>
    <xf numFmtId="41" fontId="7" fillId="0" borderId="15" xfId="1" applyNumberFormat="1" applyFont="1" applyFill="1" applyBorder="1"/>
    <xf numFmtId="172" fontId="15" fillId="0" borderId="12" xfId="1" applyNumberFormat="1" applyFont="1" applyFill="1" applyBorder="1" applyAlignment="1">
      <alignment horizontal="center"/>
    </xf>
    <xf numFmtId="41" fontId="9" fillId="0" borderId="16" xfId="1" applyNumberFormat="1" applyFont="1" applyFill="1" applyBorder="1"/>
    <xf numFmtId="0" fontId="9" fillId="0" borderId="20" xfId="1" applyFont="1" applyFill="1" applyBorder="1"/>
    <xf numFmtId="41" fontId="7" fillId="0" borderId="20" xfId="1" applyNumberFormat="1" applyFont="1" applyFill="1" applyBorder="1"/>
    <xf numFmtId="0" fontId="7" fillId="0" borderId="20" xfId="1" applyFont="1" applyFill="1" applyBorder="1"/>
    <xf numFmtId="3" fontId="7" fillId="0" borderId="7" xfId="2" applyNumberFormat="1" applyFont="1" applyFill="1" applyBorder="1" applyAlignment="1">
      <alignment horizontal="center" vertical="center"/>
    </xf>
    <xf numFmtId="0" fontId="9" fillId="0" borderId="12" xfId="0" applyFont="1" applyFill="1" applyBorder="1"/>
    <xf numFmtId="0" fontId="7" fillId="0" borderId="10" xfId="0" applyFont="1" applyFill="1" applyBorder="1"/>
    <xf numFmtId="175" fontId="7" fillId="0" borderId="7" xfId="2" applyNumberFormat="1" applyFont="1" applyFill="1" applyBorder="1" applyAlignment="1">
      <alignment horizontal="center" vertical="center"/>
    </xf>
    <xf numFmtId="0" fontId="7" fillId="0" borderId="16" xfId="0" applyFont="1" applyFill="1" applyBorder="1"/>
    <xf numFmtId="41" fontId="8" fillId="0" borderId="12" xfId="1" applyNumberFormat="1" applyFont="1" applyFill="1" applyBorder="1" applyAlignment="1">
      <alignment horizontal="center"/>
    </xf>
    <xf numFmtId="173" fontId="7" fillId="0" borderId="12" xfId="1" applyNumberFormat="1" applyFont="1" applyFill="1" applyBorder="1"/>
    <xf numFmtId="172" fontId="15" fillId="0" borderId="12" xfId="1" applyNumberFormat="1" applyFont="1" applyFill="1" applyBorder="1" applyAlignment="1">
      <alignment horizontal="right"/>
    </xf>
    <xf numFmtId="172" fontId="6" fillId="0" borderId="0" xfId="2" applyNumberFormat="1" applyFont="1" applyFill="1"/>
    <xf numFmtId="172" fontId="25" fillId="0" borderId="12" xfId="2" applyNumberFormat="1" applyFont="1" applyFill="1" applyBorder="1"/>
    <xf numFmtId="0" fontId="6" fillId="0" borderId="12" xfId="1" applyFont="1" applyFill="1" applyBorder="1" applyAlignment="1"/>
    <xf numFmtId="41" fontId="11" fillId="0" borderId="12" xfId="1" applyNumberFormat="1" applyFont="1" applyFill="1" applyBorder="1" applyAlignment="1"/>
    <xf numFmtId="41" fontId="11" fillId="0" borderId="4" xfId="1" applyNumberFormat="1" applyFont="1" applyFill="1" applyBorder="1" applyAlignment="1"/>
    <xf numFmtId="0" fontId="24" fillId="0" borderId="0" xfId="1" applyFont="1" applyFill="1"/>
    <xf numFmtId="43" fontId="11" fillId="0" borderId="12" xfId="2" applyNumberFormat="1" applyFont="1" applyFill="1" applyBorder="1"/>
    <xf numFmtId="174" fontId="11" fillId="0" borderId="12" xfId="2" applyNumberFormat="1" applyFont="1" applyFill="1" applyBorder="1"/>
    <xf numFmtId="3" fontId="9" fillId="0" borderId="7" xfId="2" applyNumberFormat="1" applyFont="1" applyFill="1" applyBorder="1" applyAlignment="1">
      <alignment horizontal="center" vertical="center"/>
    </xf>
    <xf numFmtId="0" fontId="7" fillId="3" borderId="12" xfId="1" applyFont="1" applyFill="1" applyBorder="1"/>
    <xf numFmtId="0" fontId="9" fillId="0" borderId="10" xfId="1" applyFont="1" applyFill="1" applyBorder="1"/>
    <xf numFmtId="41" fontId="9" fillId="0" borderId="20" xfId="1" applyNumberFormat="1" applyFont="1" applyFill="1" applyBorder="1"/>
    <xf numFmtId="41" fontId="8" fillId="0" borderId="16" xfId="1" applyNumberFormat="1" applyFont="1" applyFill="1" applyBorder="1"/>
    <xf numFmtId="0" fontId="12" fillId="0" borderId="0" xfId="0" applyFont="1" applyFill="1"/>
    <xf numFmtId="0" fontId="6" fillId="0" borderId="8" xfId="1" applyFont="1" applyFill="1" applyBorder="1" applyAlignment="1">
      <alignment horizontal="center"/>
    </xf>
    <xf numFmtId="0" fontId="6" fillId="0" borderId="8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indent="2"/>
    </xf>
    <xf numFmtId="3" fontId="7" fillId="0" borderId="16" xfId="1" applyNumberFormat="1" applyFont="1" applyFill="1" applyBorder="1" applyAlignment="1">
      <alignment horizontal="center"/>
    </xf>
    <xf numFmtId="3" fontId="7" fillId="0" borderId="4" xfId="1" applyNumberFormat="1" applyFont="1" applyFill="1" applyBorder="1" applyAlignment="1">
      <alignment horizontal="center"/>
    </xf>
    <xf numFmtId="3" fontId="7" fillId="0" borderId="4" xfId="2" applyNumberFormat="1" applyFont="1" applyFill="1" applyBorder="1" applyAlignment="1">
      <alignment horizontal="center"/>
    </xf>
    <xf numFmtId="3" fontId="7" fillId="0" borderId="10" xfId="1" applyNumberFormat="1" applyFont="1" applyFill="1" applyBorder="1" applyAlignment="1">
      <alignment horizontal="center"/>
    </xf>
    <xf numFmtId="3" fontId="8" fillId="0" borderId="12" xfId="1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41" fontId="8" fillId="0" borderId="12" xfId="3" applyNumberFormat="1" applyFont="1" applyFill="1" applyBorder="1" applyAlignment="1">
      <alignment horizontal="center"/>
    </xf>
    <xf numFmtId="41" fontId="16" fillId="0" borderId="0" xfId="1" applyNumberFormat="1" applyFont="1" applyFill="1"/>
    <xf numFmtId="0" fontId="9" fillId="3" borderId="12" xfId="1" applyFont="1" applyFill="1" applyBorder="1"/>
    <xf numFmtId="175" fontId="9" fillId="0" borderId="10" xfId="1" applyNumberFormat="1" applyFont="1" applyFill="1" applyBorder="1" applyAlignment="1">
      <alignment horizontal="center" vertical="center"/>
    </xf>
    <xf numFmtId="41" fontId="12" fillId="0" borderId="12" xfId="1" applyNumberFormat="1" applyFont="1" applyFill="1" applyBorder="1" applyAlignment="1">
      <alignment horizontal="center" vertical="center" wrapText="1"/>
    </xf>
    <xf numFmtId="41" fontId="7" fillId="0" borderId="12" xfId="2" applyNumberFormat="1" applyFont="1" applyFill="1" applyBorder="1" applyAlignment="1">
      <alignment vertical="center"/>
    </xf>
    <xf numFmtId="41" fontId="7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/>
    </xf>
    <xf numFmtId="0" fontId="8" fillId="5" borderId="12" xfId="1" applyFont="1" applyFill="1" applyBorder="1" applyAlignment="1">
      <alignment horizontal="left" wrapText="1" indent="1" shrinkToFit="1"/>
    </xf>
    <xf numFmtId="41" fontId="7" fillId="0" borderId="12" xfId="2" applyNumberFormat="1" applyFont="1" applyFill="1" applyBorder="1" applyAlignment="1">
      <alignment horizontal="center" vertical="center"/>
    </xf>
    <xf numFmtId="0" fontId="8" fillId="0" borderId="12" xfId="1" applyFont="1" applyFill="1" applyBorder="1" applyAlignment="1">
      <alignment horizontal="left" wrapText="1" indent="1" shrinkToFit="1"/>
    </xf>
    <xf numFmtId="0" fontId="11" fillId="0" borderId="20" xfId="1" applyFont="1" applyFill="1" applyBorder="1" applyAlignment="1">
      <alignment horizontal="right"/>
    </xf>
    <xf numFmtId="3" fontId="9" fillId="0" borderId="0" xfId="0" applyNumberFormat="1" applyFont="1" applyFill="1" applyAlignment="1">
      <alignment horizontal="center"/>
    </xf>
    <xf numFmtId="0" fontId="9" fillId="0" borderId="1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center" wrapText="1"/>
    </xf>
    <xf numFmtId="169" fontId="7" fillId="0" borderId="12" xfId="2" applyNumberFormat="1" applyFont="1" applyFill="1" applyBorder="1" applyAlignment="1">
      <alignment horizontal="center" vertical="center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2" applyNumberFormat="1" applyFont="1" applyFill="1" applyBorder="1" applyAlignment="1">
      <alignment vertical="center"/>
    </xf>
    <xf numFmtId="41" fontId="7" fillId="0" borderId="7" xfId="2" applyNumberFormat="1" applyFont="1" applyFill="1" applyBorder="1" applyAlignment="1">
      <alignment horizontal="center" vertical="center"/>
    </xf>
    <xf numFmtId="41" fontId="9" fillId="0" borderId="7" xfId="2" applyNumberFormat="1" applyFont="1" applyFill="1" applyBorder="1" applyAlignment="1">
      <alignment vertical="center"/>
    </xf>
    <xf numFmtId="3" fontId="7" fillId="0" borderId="10" xfId="2" applyNumberFormat="1" applyFont="1" applyFill="1" applyBorder="1" applyAlignment="1">
      <alignment horizontal="center" vertical="center"/>
    </xf>
    <xf numFmtId="3" fontId="21" fillId="0" borderId="2" xfId="2" applyNumberFormat="1" applyFont="1" applyFill="1" applyBorder="1" applyAlignment="1">
      <alignment horizontal="center" vertical="center"/>
    </xf>
    <xf numFmtId="41" fontId="7" fillId="0" borderId="2" xfId="1" applyNumberFormat="1" applyFont="1" applyFill="1" applyBorder="1" applyAlignment="1">
      <alignment vertical="center" wrapText="1"/>
    </xf>
    <xf numFmtId="3" fontId="21" fillId="0" borderId="12" xfId="2" applyNumberFormat="1" applyFont="1" applyFill="1" applyBorder="1" applyAlignment="1">
      <alignment horizontal="center" vertical="center"/>
    </xf>
    <xf numFmtId="41" fontId="9" fillId="0" borderId="12" xfId="1" applyNumberFormat="1" applyFont="1" applyFill="1" applyBorder="1" applyAlignment="1">
      <alignment vertical="center" wrapText="1"/>
    </xf>
    <xf numFmtId="169" fontId="7" fillId="0" borderId="7" xfId="1" applyNumberFormat="1" applyFont="1" applyFill="1" applyBorder="1" applyAlignment="1">
      <alignment horizontal="center" vertical="center" wrapText="1"/>
    </xf>
    <xf numFmtId="41" fontId="9" fillId="0" borderId="7" xfId="1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9" fillId="0" borderId="2" xfId="1" applyNumberFormat="1" applyFont="1" applyFill="1" applyBorder="1" applyAlignment="1">
      <alignment vertical="center" wrapText="1"/>
    </xf>
    <xf numFmtId="0" fontId="7" fillId="0" borderId="19" xfId="0" applyFont="1" applyFill="1" applyBorder="1"/>
    <xf numFmtId="0" fontId="7" fillId="0" borderId="12" xfId="0" applyFont="1" applyFill="1" applyBorder="1" applyAlignment="1"/>
    <xf numFmtId="41" fontId="9" fillId="0" borderId="12" xfId="1" applyNumberFormat="1" applyFont="1" applyFill="1" applyBorder="1" applyAlignment="1">
      <alignment horizontal="center" vertical="center" wrapText="1"/>
    </xf>
    <xf numFmtId="169" fontId="7" fillId="0" borderId="10" xfId="1" applyNumberFormat="1" applyFont="1" applyFill="1" applyBorder="1" applyAlignment="1">
      <alignment horizontal="center" vertical="center" wrapText="1"/>
    </xf>
    <xf numFmtId="3" fontId="9" fillId="0" borderId="12" xfId="2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wrapText="1"/>
    </xf>
    <xf numFmtId="41" fontId="7" fillId="0" borderId="2" xfId="1" applyNumberFormat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left"/>
    </xf>
    <xf numFmtId="3" fontId="21" fillId="0" borderId="1" xfId="1" applyNumberFormat="1" applyFont="1" applyFill="1" applyBorder="1" applyAlignment="1">
      <alignment horizontal="center"/>
    </xf>
    <xf numFmtId="169" fontId="7" fillId="0" borderId="1" xfId="1" applyNumberFormat="1" applyFont="1" applyFill="1" applyBorder="1" applyAlignment="1">
      <alignment horizontal="center" vertical="center" wrapText="1"/>
    </xf>
    <xf numFmtId="41" fontId="7" fillId="0" borderId="1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/>
    </xf>
    <xf numFmtId="169" fontId="12" fillId="0" borderId="12" xfId="1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3" fontId="7" fillId="0" borderId="10" xfId="0" applyNumberFormat="1" applyFont="1" applyFill="1" applyBorder="1" applyAlignment="1">
      <alignment horizontal="center"/>
    </xf>
    <xf numFmtId="3" fontId="12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6" fillId="0" borderId="12" xfId="1" applyFont="1" applyFill="1" applyBorder="1" applyAlignment="1">
      <alignment horizontal="left" wrapText="1" indent="1"/>
    </xf>
    <xf numFmtId="0" fontId="15" fillId="3" borderId="12" xfId="1" applyFont="1" applyFill="1" applyBorder="1" applyAlignment="1">
      <alignment horizontal="left" indent="1"/>
    </xf>
    <xf numFmtId="0" fontId="15" fillId="3" borderId="12" xfId="1" applyFont="1" applyFill="1" applyBorder="1" applyAlignment="1">
      <alignment horizontal="left" wrapText="1" indent="1"/>
    </xf>
    <xf numFmtId="0" fontId="15" fillId="3" borderId="10" xfId="1" applyFont="1" applyFill="1" applyBorder="1" applyAlignment="1">
      <alignment horizontal="left" wrapText="1" indent="1"/>
    </xf>
    <xf numFmtId="41" fontId="11" fillId="3" borderId="12" xfId="1" applyNumberFormat="1" applyFont="1" applyFill="1" applyBorder="1" applyAlignment="1">
      <alignment horizontal="left" indent="1"/>
    </xf>
    <xf numFmtId="0" fontId="11" fillId="3" borderId="12" xfId="1" applyFont="1" applyFill="1" applyBorder="1" applyAlignment="1">
      <alignment horizontal="left" indent="1"/>
    </xf>
    <xf numFmtId="0" fontId="15" fillId="3" borderId="10" xfId="1" applyFont="1" applyFill="1" applyBorder="1" applyAlignment="1">
      <alignment horizontal="left" indent="1"/>
    </xf>
    <xf numFmtId="0" fontId="15" fillId="3" borderId="18" xfId="1" applyFont="1" applyFill="1" applyBorder="1"/>
    <xf numFmtId="0" fontId="11" fillId="0" borderId="15" xfId="1" applyFont="1" applyFill="1" applyBorder="1"/>
    <xf numFmtId="0" fontId="11" fillId="3" borderId="2" xfId="1" applyFont="1" applyFill="1" applyBorder="1" applyAlignment="1">
      <alignment horizontal="left"/>
    </xf>
    <xf numFmtId="0" fontId="11" fillId="3" borderId="12" xfId="1" applyFont="1" applyFill="1" applyBorder="1" applyAlignment="1">
      <alignment horizontal="left" wrapText="1" indent="1"/>
    </xf>
    <xf numFmtId="0" fontId="16" fillId="3" borderId="12" xfId="0" applyFont="1" applyFill="1" applyBorder="1" applyAlignment="1">
      <alignment horizontal="left" wrapText="1" indent="2"/>
    </xf>
    <xf numFmtId="0" fontId="16" fillId="0" borderId="10" xfId="1" applyFont="1" applyFill="1" applyBorder="1"/>
    <xf numFmtId="175" fontId="6" fillId="0" borderId="12" xfId="2" applyNumberFormat="1" applyFont="1" applyFill="1" applyBorder="1" applyAlignment="1">
      <alignment horizontal="center"/>
    </xf>
    <xf numFmtId="0" fontId="28" fillId="0" borderId="12" xfId="1" applyFont="1" applyFill="1" applyBorder="1" applyAlignment="1">
      <alignment horizontal="left" wrapText="1" indent="1"/>
    </xf>
    <xf numFmtId="41" fontId="6" fillId="0" borderId="2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0" fontId="6" fillId="6" borderId="12" xfId="1" applyFont="1" applyFill="1" applyBorder="1" applyAlignment="1">
      <alignment horizontal="left" indent="2"/>
    </xf>
    <xf numFmtId="0" fontId="11" fillId="0" borderId="12" xfId="0" applyFont="1" applyFill="1" applyBorder="1" applyAlignment="1">
      <alignment horizontal="left" wrapText="1" indent="2"/>
    </xf>
    <xf numFmtId="2" fontId="6" fillId="0" borderId="12" xfId="1" applyNumberFormat="1" applyFont="1" applyFill="1" applyBorder="1" applyAlignment="1">
      <alignment horizontal="left" wrapText="1" indent="2"/>
    </xf>
    <xf numFmtId="0" fontId="12" fillId="9" borderId="12" xfId="1" applyFont="1" applyFill="1" applyBorder="1" applyAlignment="1">
      <alignment horizontal="left" wrapText="1" indent="1" shrinkToFit="1"/>
    </xf>
    <xf numFmtId="41" fontId="8" fillId="0" borderId="12" xfId="2" applyNumberFormat="1" applyFont="1" applyFill="1" applyBorder="1" applyAlignment="1">
      <alignment vertical="center"/>
    </xf>
    <xf numFmtId="0" fontId="11" fillId="9" borderId="12" xfId="1" applyFont="1" applyFill="1" applyBorder="1" applyAlignment="1">
      <alignment horizontal="left" wrapText="1" indent="1"/>
    </xf>
    <xf numFmtId="0" fontId="6" fillId="9" borderId="12" xfId="1" applyFont="1" applyFill="1" applyBorder="1" applyAlignment="1">
      <alignment horizontal="left" wrapText="1" indent="2"/>
    </xf>
    <xf numFmtId="0" fontId="16" fillId="9" borderId="12" xfId="1" applyFont="1" applyFill="1" applyBorder="1" applyAlignment="1">
      <alignment horizontal="left" wrapText="1" indent="2"/>
    </xf>
    <xf numFmtId="0" fontId="16" fillId="9" borderId="12" xfId="1" applyFont="1" applyFill="1" applyBorder="1" applyAlignment="1">
      <alignment horizontal="left" indent="2"/>
    </xf>
    <xf numFmtId="0" fontId="11" fillId="9" borderId="12" xfId="1" applyFont="1" applyFill="1" applyBorder="1" applyAlignment="1">
      <alignment wrapText="1"/>
    </xf>
    <xf numFmtId="41" fontId="12" fillId="0" borderId="12" xfId="2" applyNumberFormat="1" applyFont="1" applyFill="1" applyBorder="1" applyAlignment="1">
      <alignment horizontal="center" vertical="center"/>
    </xf>
    <xf numFmtId="0" fontId="6" fillId="0" borderId="8" xfId="1" applyFont="1" applyFill="1" applyBorder="1" applyAlignment="1">
      <alignment horizontal="center" vertical="center" wrapText="1"/>
    </xf>
    <xf numFmtId="0" fontId="6" fillId="0" borderId="8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71" fontId="9" fillId="0" borderId="12" xfId="1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wrapText="1" indent="2"/>
    </xf>
    <xf numFmtId="0" fontId="11" fillId="9" borderId="18" xfId="1" applyFont="1" applyFill="1" applyBorder="1"/>
    <xf numFmtId="0" fontId="15" fillId="9" borderId="12" xfId="1" applyFont="1" applyFill="1" applyBorder="1" applyAlignment="1">
      <alignment horizontal="left" wrapText="1" indent="1"/>
    </xf>
    <xf numFmtId="0" fontId="6" fillId="9" borderId="12" xfId="0" applyFont="1" applyFill="1" applyBorder="1" applyAlignment="1">
      <alignment horizontal="left" indent="2"/>
    </xf>
    <xf numFmtId="0" fontId="7" fillId="9" borderId="12" xfId="1" applyFont="1" applyFill="1" applyBorder="1" applyAlignment="1">
      <alignment horizontal="left" indent="1"/>
    </xf>
    <xf numFmtId="0" fontId="11" fillId="9" borderId="10" xfId="1" applyFont="1" applyFill="1" applyBorder="1"/>
    <xf numFmtId="0" fontId="15" fillId="9" borderId="10" xfId="1" applyFont="1" applyFill="1" applyBorder="1" applyAlignment="1">
      <alignment horizontal="left" wrapText="1" indent="1"/>
    </xf>
    <xf numFmtId="0" fontId="15" fillId="9" borderId="12" xfId="1" applyFont="1" applyFill="1" applyBorder="1" applyAlignment="1">
      <alignment horizontal="left" indent="1"/>
    </xf>
    <xf numFmtId="0" fontId="6" fillId="9" borderId="12" xfId="1" applyFont="1" applyFill="1" applyBorder="1" applyAlignment="1">
      <alignment horizontal="left" indent="2"/>
    </xf>
    <xf numFmtId="41" fontId="6" fillId="0" borderId="20" xfId="2" applyNumberFormat="1" applyFont="1" applyFill="1" applyBorder="1"/>
    <xf numFmtId="171" fontId="9" fillId="0" borderId="12" xfId="5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41" fontId="8" fillId="0" borderId="12" xfId="2" applyNumberFormat="1" applyFont="1" applyFill="1" applyBorder="1" applyAlignment="1">
      <alignment vertical="center" wrapText="1"/>
    </xf>
    <xf numFmtId="41" fontId="12" fillId="0" borderId="12" xfId="1" applyNumberFormat="1" applyFont="1" applyFill="1" applyBorder="1" applyAlignment="1">
      <alignment vertical="center" wrapText="1"/>
    </xf>
    <xf numFmtId="41" fontId="12" fillId="0" borderId="12" xfId="2" applyNumberFormat="1" applyFont="1" applyFill="1" applyBorder="1" applyAlignment="1">
      <alignment vertical="center"/>
    </xf>
    <xf numFmtId="171" fontId="9" fillId="0" borderId="12" xfId="1" applyNumberFormat="1" applyFont="1" applyFill="1" applyBorder="1" applyAlignment="1"/>
    <xf numFmtId="171" fontId="6" fillId="0" borderId="2" xfId="1" applyNumberFormat="1" applyFont="1" applyFill="1" applyBorder="1"/>
    <xf numFmtId="171" fontId="7" fillId="0" borderId="12" xfId="3" applyNumberFormat="1" applyFont="1" applyFill="1" applyBorder="1" applyAlignment="1">
      <alignment horizontal="center"/>
    </xf>
    <xf numFmtId="171" fontId="6" fillId="0" borderId="4" xfId="1" applyNumberFormat="1" applyFont="1" applyFill="1" applyBorder="1"/>
    <xf numFmtId="0" fontId="9" fillId="8" borderId="12" xfId="0" applyFont="1" applyFill="1" applyBorder="1" applyAlignment="1">
      <alignment horizontal="left" wrapText="1" indent="2"/>
    </xf>
    <xf numFmtId="41" fontId="6" fillId="0" borderId="0" xfId="1" applyNumberFormat="1" applyFont="1" applyFill="1" applyBorder="1"/>
    <xf numFmtId="171" fontId="11" fillId="0" borderId="20" xfId="1" applyNumberFormat="1" applyFont="1" applyFill="1" applyBorder="1"/>
    <xf numFmtId="172" fontId="7" fillId="0" borderId="15" xfId="2" applyNumberFormat="1" applyFont="1" applyFill="1" applyBorder="1"/>
    <xf numFmtId="172" fontId="15" fillId="0" borderId="15" xfId="2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2" fontId="15" fillId="0" borderId="11" xfId="2" applyNumberFormat="1" applyFont="1" applyFill="1" applyBorder="1"/>
    <xf numFmtId="169" fontId="9" fillId="0" borderId="12" xfId="4" applyNumberFormat="1" applyFont="1" applyFill="1" applyBorder="1" applyAlignment="1">
      <alignment horizontal="right"/>
    </xf>
    <xf numFmtId="169" fontId="8" fillId="0" borderId="12" xfId="1" applyNumberFormat="1" applyFont="1" applyFill="1" applyBorder="1"/>
    <xf numFmtId="169" fontId="9" fillId="0" borderId="2" xfId="1" applyNumberFormat="1" applyFont="1" applyFill="1" applyBorder="1"/>
    <xf numFmtId="169" fontId="7" fillId="0" borderId="4" xfId="1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69" fontId="7" fillId="0" borderId="16" xfId="1" applyNumberFormat="1" applyFont="1" applyFill="1" applyBorder="1"/>
    <xf numFmtId="169" fontId="7" fillId="0" borderId="10" xfId="1" applyNumberFormat="1" applyFont="1" applyFill="1" applyBorder="1"/>
    <xf numFmtId="171" fontId="11" fillId="0" borderId="2" xfId="1" applyNumberFormat="1" applyFont="1" applyFill="1" applyBorder="1" applyAlignment="1">
      <alignment horizontal="right"/>
    </xf>
    <xf numFmtId="171" fontId="6" fillId="0" borderId="12" xfId="1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1" fontId="6" fillId="0" borderId="20" xfId="1" applyNumberFormat="1" applyFont="1" applyFill="1" applyBorder="1"/>
    <xf numFmtId="171" fontId="6" fillId="0" borderId="10" xfId="1" applyNumberFormat="1" applyFont="1" applyFill="1" applyBorder="1"/>
    <xf numFmtId="0" fontId="17" fillId="0" borderId="12" xfId="1" applyFont="1" applyFill="1" applyBorder="1"/>
    <xf numFmtId="171" fontId="15" fillId="0" borderId="2" xfId="1" applyNumberFormat="1" applyFont="1" applyFill="1" applyBorder="1"/>
    <xf numFmtId="167" fontId="16" fillId="0" borderId="12" xfId="4" applyNumberFormat="1" applyFont="1" applyFill="1" applyBorder="1"/>
    <xf numFmtId="167" fontId="15" fillId="0" borderId="12" xfId="4" applyNumberFormat="1" applyFont="1" applyFill="1" applyBorder="1"/>
    <xf numFmtId="171" fontId="9" fillId="0" borderId="12" xfId="3" applyNumberFormat="1" applyFont="1" applyFill="1" applyBorder="1"/>
    <xf numFmtId="171" fontId="9" fillId="0" borderId="12" xfId="3" applyNumberFormat="1" applyFont="1" applyFill="1" applyBorder="1" applyAlignment="1">
      <alignment horizontal="center"/>
    </xf>
    <xf numFmtId="171" fontId="7" fillId="0" borderId="12" xfId="3" applyNumberFormat="1" applyFont="1" applyFill="1" applyBorder="1"/>
    <xf numFmtId="171" fontId="7" fillId="0" borderId="3" xfId="3" applyNumberFormat="1" applyFont="1" applyFill="1" applyBorder="1" applyAlignment="1">
      <alignment horizontal="center"/>
    </xf>
    <xf numFmtId="171" fontId="7" fillId="0" borderId="4" xfId="3" applyNumberFormat="1" applyFont="1" applyFill="1" applyBorder="1"/>
    <xf numFmtId="0" fontId="19" fillId="0" borderId="12" xfId="1" applyFont="1" applyFill="1" applyBorder="1"/>
    <xf numFmtId="0" fontId="8" fillId="0" borderId="12" xfId="1" applyFont="1" applyFill="1" applyBorder="1" applyAlignment="1">
      <alignment horizontal="left" wrapText="1" indent="2"/>
    </xf>
    <xf numFmtId="0" fontId="11" fillId="11" borderId="12" xfId="1" applyFont="1" applyFill="1" applyBorder="1" applyAlignment="1">
      <alignment wrapText="1"/>
    </xf>
    <xf numFmtId="0" fontId="11" fillId="11" borderId="12" xfId="1" applyFont="1" applyFill="1" applyBorder="1" applyAlignment="1">
      <alignment horizontal="left" indent="1"/>
    </xf>
    <xf numFmtId="170" fontId="15" fillId="0" borderId="12" xfId="1" applyNumberFormat="1" applyFont="1" applyFill="1" applyBorder="1" applyAlignment="1">
      <alignment horizontal="center"/>
    </xf>
    <xf numFmtId="0" fontId="15" fillId="15" borderId="12" xfId="1" applyFont="1" applyFill="1" applyBorder="1"/>
    <xf numFmtId="0" fontId="8" fillId="0" borderId="12" xfId="0" applyFont="1" applyFill="1" applyBorder="1" applyAlignment="1">
      <alignment horizontal="left" wrapText="1" indent="2"/>
    </xf>
    <xf numFmtId="0" fontId="9" fillId="11" borderId="12" xfId="0" applyFont="1" applyFill="1" applyBorder="1" applyAlignment="1">
      <alignment horizontal="left" wrapText="1" indent="2"/>
    </xf>
    <xf numFmtId="0" fontId="11" fillId="11" borderId="15" xfId="1" applyFont="1" applyFill="1" applyBorder="1" applyAlignment="1">
      <alignment wrapText="1"/>
    </xf>
    <xf numFmtId="0" fontId="6" fillId="11" borderId="12" xfId="0" applyFont="1" applyFill="1" applyBorder="1" applyAlignment="1">
      <alignment horizontal="left" wrapText="1" indent="2"/>
    </xf>
    <xf numFmtId="0" fontId="26" fillId="11" borderId="12" xfId="0" applyFont="1" applyFill="1" applyBorder="1" applyAlignment="1">
      <alignment horizontal="left" indent="2"/>
    </xf>
    <xf numFmtId="41" fontId="11" fillId="0" borderId="15" xfId="1" applyNumberFormat="1" applyFont="1" applyFill="1" applyBorder="1"/>
    <xf numFmtId="41" fontId="6" fillId="0" borderId="5" xfId="1" applyNumberFormat="1" applyFont="1" applyFill="1" applyBorder="1"/>
    <xf numFmtId="0" fontId="11" fillId="11" borderId="12" xfId="1" applyFont="1" applyFill="1" applyBorder="1" applyAlignment="1">
      <alignment horizontal="left" wrapText="1" indent="2"/>
    </xf>
    <xf numFmtId="0" fontId="11" fillId="11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2"/>
    </xf>
    <xf numFmtId="0" fontId="13" fillId="11" borderId="12" xfId="0" applyFont="1" applyFill="1" applyBorder="1" applyAlignment="1">
      <alignment horizontal="left" indent="1"/>
    </xf>
    <xf numFmtId="0" fontId="11" fillId="11" borderId="4" xfId="1" applyFont="1" applyFill="1" applyBorder="1" applyAlignment="1">
      <alignment horizontal="left"/>
    </xf>
    <xf numFmtId="0" fontId="6" fillId="15" borderId="12" xfId="1" applyFont="1" applyFill="1" applyBorder="1" applyAlignment="1">
      <alignment horizontal="left" indent="2"/>
    </xf>
    <xf numFmtId="41" fontId="12" fillId="0" borderId="4" xfId="1" applyNumberFormat="1" applyFont="1" applyFill="1" applyBorder="1"/>
    <xf numFmtId="0" fontId="9" fillId="11" borderId="2" xfId="0" applyFont="1" applyFill="1" applyBorder="1" applyAlignment="1">
      <alignment horizontal="left" wrapText="1" indent="2"/>
    </xf>
    <xf numFmtId="0" fontId="11" fillId="11" borderId="12" xfId="0" applyFont="1" applyFill="1" applyBorder="1" applyAlignment="1">
      <alignment horizontal="left" wrapText="1" indent="2"/>
    </xf>
    <xf numFmtId="0" fontId="9" fillId="1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1"/>
    </xf>
    <xf numFmtId="0" fontId="11" fillId="10" borderId="12" xfId="0" applyFont="1" applyFill="1" applyBorder="1" applyAlignment="1">
      <alignment horizontal="left" wrapText="1" indent="2"/>
    </xf>
    <xf numFmtId="0" fontId="6" fillId="10" borderId="12" xfId="0" applyFont="1" applyFill="1" applyBorder="1" applyAlignment="1">
      <alignment horizontal="left" wrapText="1" indent="2"/>
    </xf>
    <xf numFmtId="41" fontId="12" fillId="0" borderId="16" xfId="1" applyNumberFormat="1" applyFont="1" applyFill="1" applyBorder="1"/>
    <xf numFmtId="0" fontId="11" fillId="0" borderId="12" xfId="0" applyFont="1" applyFill="1" applyBorder="1" applyAlignment="1">
      <alignment horizontal="left" indent="2"/>
    </xf>
    <xf numFmtId="0" fontId="11" fillId="0" borderId="12" xfId="1" applyFont="1" applyFill="1" applyBorder="1" applyAlignment="1">
      <alignment wrapText="1"/>
    </xf>
    <xf numFmtId="0" fontId="6" fillId="0" borderId="2" xfId="1" applyFont="1" applyFill="1" applyBorder="1" applyAlignment="1">
      <alignment horizontal="center" vertical="center" wrapText="1"/>
    </xf>
    <xf numFmtId="0" fontId="7" fillId="0" borderId="12" xfId="1" applyFont="1" applyFill="1" applyBorder="1" applyAlignment="1">
      <alignment wrapText="1"/>
    </xf>
    <xf numFmtId="172" fontId="16" fillId="0" borderId="2" xfId="1" applyNumberFormat="1" applyFont="1" applyFill="1" applyBorder="1" applyAlignment="1">
      <alignment horizontal="center"/>
    </xf>
    <xf numFmtId="172" fontId="15" fillId="0" borderId="10" xfId="1" applyNumberFormat="1" applyFont="1" applyFill="1" applyBorder="1"/>
    <xf numFmtId="41" fontId="11" fillId="0" borderId="18" xfId="1" applyNumberFormat="1" applyFont="1" applyFill="1" applyBorder="1"/>
    <xf numFmtId="41" fontId="8" fillId="0" borderId="20" xfId="1" applyNumberFormat="1" applyFont="1" applyFill="1" applyBorder="1"/>
    <xf numFmtId="41" fontId="8" fillId="0" borderId="9" xfId="1" applyNumberFormat="1" applyFont="1" applyFill="1" applyBorder="1"/>
    <xf numFmtId="41" fontId="11" fillId="0" borderId="15" xfId="1" applyNumberFormat="1" applyFont="1" applyFill="1" applyBorder="1" applyAlignment="1">
      <alignment horizontal="center"/>
    </xf>
    <xf numFmtId="172" fontId="15" fillId="0" borderId="9" xfId="1" applyNumberFormat="1" applyFont="1" applyFill="1" applyBorder="1"/>
    <xf numFmtId="41" fontId="11" fillId="0" borderId="9" xfId="1" applyNumberFormat="1" applyFont="1" applyFill="1" applyBorder="1"/>
    <xf numFmtId="41" fontId="6" fillId="0" borderId="21" xfId="1" applyNumberFormat="1" applyFont="1" applyFill="1" applyBorder="1"/>
    <xf numFmtId="41" fontId="11" fillId="0" borderId="21" xfId="1" applyNumberFormat="1" applyFont="1" applyFill="1" applyBorder="1"/>
    <xf numFmtId="41" fontId="11" fillId="0" borderId="21" xfId="1" applyNumberFormat="1" applyFont="1" applyFill="1" applyBorder="1" applyAlignment="1">
      <alignment horizontal="right"/>
    </xf>
    <xf numFmtId="41" fontId="15" fillId="0" borderId="9" xfId="1" applyNumberFormat="1" applyFont="1" applyFill="1" applyBorder="1"/>
    <xf numFmtId="0" fontId="13" fillId="0" borderId="12" xfId="0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41" fontId="8" fillId="0" borderId="12" xfId="5" applyNumberFormat="1" applyFont="1" applyFill="1" applyBorder="1"/>
    <xf numFmtId="172" fontId="11" fillId="0" borderId="18" xfId="2" applyNumberFormat="1" applyFont="1" applyFill="1" applyBorder="1"/>
    <xf numFmtId="172" fontId="11" fillId="0" borderId="10" xfId="2" applyNumberFormat="1" applyFont="1" applyFill="1" applyBorder="1"/>
    <xf numFmtId="172" fontId="15" fillId="0" borderId="10" xfId="2" applyNumberFormat="1" applyFont="1" applyFill="1" applyBorder="1"/>
    <xf numFmtId="172" fontId="15" fillId="0" borderId="18" xfId="2" applyNumberFormat="1" applyFont="1" applyFill="1" applyBorder="1"/>
    <xf numFmtId="168" fontId="15" fillId="0" borderId="12" xfId="1" applyNumberFormat="1" applyFont="1" applyFill="1" applyBorder="1"/>
    <xf numFmtId="0" fontId="9" fillId="0" borderId="12" xfId="0" applyFont="1" applyFill="1" applyBorder="1" applyAlignment="1">
      <alignment horizontal="left" vertical="justify" indent="2"/>
    </xf>
    <xf numFmtId="0" fontId="9" fillId="0" borderId="12" xfId="1" applyFont="1" applyFill="1" applyBorder="1" applyAlignment="1">
      <alignment horizontal="left" indent="1"/>
    </xf>
    <xf numFmtId="0" fontId="15" fillId="0" borderId="10" xfId="1" applyFont="1" applyFill="1" applyBorder="1" applyAlignment="1">
      <alignment horizontal="left" indent="1"/>
    </xf>
    <xf numFmtId="3" fontId="6" fillId="0" borderId="12" xfId="2" applyNumberFormat="1" applyFont="1" applyFill="1" applyBorder="1" applyAlignment="1">
      <alignment horizontal="center"/>
    </xf>
    <xf numFmtId="174" fontId="11" fillId="0" borderId="2" xfId="1" applyNumberFormat="1" applyFont="1" applyFill="1" applyBorder="1"/>
    <xf numFmtId="3" fontId="7" fillId="0" borderId="15" xfId="1" applyNumberFormat="1" applyFont="1" applyFill="1" applyBorder="1" applyAlignment="1">
      <alignment horizontal="center"/>
    </xf>
    <xf numFmtId="169" fontId="7" fillId="0" borderId="15" xfId="1" applyNumberFormat="1" applyFont="1" applyFill="1" applyBorder="1"/>
    <xf numFmtId="41" fontId="12" fillId="0" borderId="15" xfId="1" applyNumberFormat="1" applyFont="1" applyFill="1" applyBorder="1"/>
    <xf numFmtId="172" fontId="6" fillId="0" borderId="15" xfId="2" applyNumberFormat="1" applyFont="1" applyFill="1" applyBorder="1"/>
    <xf numFmtId="169" fontId="7" fillId="0" borderId="20" xfId="1" applyNumberFormat="1" applyFont="1" applyFill="1" applyBorder="1"/>
    <xf numFmtId="172" fontId="7" fillId="0" borderId="20" xfId="2" applyNumberFormat="1" applyFont="1" applyFill="1" applyBorder="1"/>
    <xf numFmtId="0" fontId="7" fillId="3" borderId="18" xfId="1" applyFont="1" applyFill="1" applyBorder="1" applyAlignment="1">
      <alignment horizontal="left"/>
    </xf>
    <xf numFmtId="41" fontId="7" fillId="0" borderId="18" xfId="1" applyNumberFormat="1" applyFont="1" applyFill="1" applyBorder="1"/>
    <xf numFmtId="169" fontId="7" fillId="0" borderId="18" xfId="1" applyNumberFormat="1" applyFont="1" applyFill="1" applyBorder="1"/>
    <xf numFmtId="172" fontId="9" fillId="0" borderId="18" xfId="2" applyNumberFormat="1" applyFont="1" applyFill="1" applyBorder="1"/>
    <xf numFmtId="3" fontId="7" fillId="0" borderId="18" xfId="1" applyNumberFormat="1" applyFont="1" applyFill="1" applyBorder="1" applyAlignment="1">
      <alignment horizontal="center"/>
    </xf>
    <xf numFmtId="0" fontId="7" fillId="3" borderId="10" xfId="1" applyFont="1" applyFill="1" applyBorder="1"/>
    <xf numFmtId="172" fontId="9" fillId="0" borderId="10" xfId="2" applyNumberFormat="1" applyFont="1" applyFill="1" applyBorder="1"/>
    <xf numFmtId="0" fontId="11" fillId="0" borderId="15" xfId="1" applyFont="1" applyFill="1" applyBorder="1" applyAlignment="1">
      <alignment horizontal="left" indent="1"/>
    </xf>
    <xf numFmtId="171" fontId="6" fillId="0" borderId="15" xfId="1" applyNumberFormat="1" applyFont="1" applyFill="1" applyBorder="1"/>
    <xf numFmtId="41" fontId="6" fillId="0" borderId="15" xfId="1" applyNumberFormat="1" applyFont="1" applyFill="1" applyBorder="1" applyAlignment="1">
      <alignment horizontal="center"/>
    </xf>
    <xf numFmtId="41" fontId="15" fillId="0" borderId="15" xfId="2" applyNumberFormat="1" applyFont="1" applyFill="1" applyBorder="1"/>
    <xf numFmtId="41" fontId="11" fillId="0" borderId="15" xfId="1" applyNumberFormat="1" applyFont="1" applyFill="1" applyBorder="1" applyAlignment="1">
      <alignment horizontal="right"/>
    </xf>
    <xf numFmtId="41" fontId="6" fillId="0" borderId="15" xfId="2" applyNumberFormat="1" applyFont="1" applyFill="1" applyBorder="1"/>
    <xf numFmtId="41" fontId="11" fillId="0" borderId="15" xfId="2" applyNumberFormat="1" applyFont="1" applyFill="1" applyBorder="1"/>
    <xf numFmtId="0" fontId="7" fillId="0" borderId="20" xfId="1" applyFont="1" applyFill="1" applyBorder="1" applyAlignment="1">
      <alignment horizontal="left"/>
    </xf>
    <xf numFmtId="172" fontId="9" fillId="0" borderId="20" xfId="2" applyNumberFormat="1" applyFont="1" applyFill="1" applyBorder="1"/>
    <xf numFmtId="0" fontId="7" fillId="3" borderId="18" xfId="1" applyFont="1" applyFill="1" applyBorder="1"/>
    <xf numFmtId="172" fontId="7" fillId="0" borderId="18" xfId="2" applyNumberFormat="1" applyFont="1" applyFill="1" applyBorder="1"/>
    <xf numFmtId="172" fontId="6" fillId="0" borderId="18" xfId="2" applyNumberFormat="1" applyFont="1" applyFill="1" applyBorder="1"/>
    <xf numFmtId="0" fontId="14" fillId="2" borderId="2" xfId="1" applyFont="1" applyFill="1" applyBorder="1"/>
    <xf numFmtId="171" fontId="6" fillId="0" borderId="2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wrapText="1"/>
    </xf>
    <xf numFmtId="171" fontId="11" fillId="0" borderId="15" xfId="1" applyNumberFormat="1" applyFont="1" applyFill="1" applyBorder="1"/>
    <xf numFmtId="0" fontId="9" fillId="0" borderId="16" xfId="0" applyFont="1" applyFill="1" applyBorder="1" applyAlignment="1">
      <alignment horizontal="left" indent="2"/>
    </xf>
    <xf numFmtId="3" fontId="6" fillId="0" borderId="16" xfId="2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indent="1"/>
    </xf>
    <xf numFmtId="171" fontId="6" fillId="0" borderId="16" xfId="1" applyNumberFormat="1" applyFont="1" applyFill="1" applyBorder="1"/>
    <xf numFmtId="0" fontId="11" fillId="0" borderId="20" xfId="1" applyFont="1" applyFill="1" applyBorder="1"/>
    <xf numFmtId="0" fontId="6" fillId="0" borderId="20" xfId="1" applyFont="1" applyFill="1" applyBorder="1" applyAlignment="1">
      <alignment wrapText="1"/>
    </xf>
    <xf numFmtId="0" fontId="11" fillId="0" borderId="20" xfId="1" applyFont="1" applyFill="1" applyBorder="1" applyAlignment="1">
      <alignment horizontal="left" indent="2"/>
    </xf>
    <xf numFmtId="171" fontId="6" fillId="0" borderId="5" xfId="1" applyNumberFormat="1" applyFont="1" applyFill="1" applyBorder="1"/>
    <xf numFmtId="41" fontId="6" fillId="0" borderId="5" xfId="2" applyNumberFormat="1" applyFont="1" applyFill="1" applyBorder="1"/>
    <xf numFmtId="0" fontId="11" fillId="3" borderId="18" xfId="1" applyFont="1" applyFill="1" applyBorder="1"/>
    <xf numFmtId="41" fontId="6" fillId="0" borderId="18" xfId="1" applyNumberFormat="1" applyFont="1" applyFill="1" applyBorder="1"/>
    <xf numFmtId="171" fontId="6" fillId="0" borderId="18" xfId="1" applyNumberFormat="1" applyFont="1" applyFill="1" applyBorder="1"/>
    <xf numFmtId="41" fontId="11" fillId="0" borderId="18" xfId="2" applyNumberFormat="1" applyFont="1" applyFill="1" applyBorder="1"/>
    <xf numFmtId="0" fontId="12" fillId="11" borderId="15" xfId="0" applyFont="1" applyFill="1" applyBorder="1" applyAlignment="1">
      <alignment horizontal="left" wrapText="1" indent="2"/>
    </xf>
    <xf numFmtId="172" fontId="11" fillId="0" borderId="15" xfId="2" applyNumberFormat="1" applyFont="1" applyFill="1" applyBorder="1"/>
    <xf numFmtId="169" fontId="11" fillId="0" borderId="15" xfId="1" applyNumberFormat="1" applyFont="1" applyFill="1" applyBorder="1"/>
    <xf numFmtId="0" fontId="22" fillId="0" borderId="12" xfId="1" applyFont="1" applyFill="1" applyBorder="1"/>
    <xf numFmtId="41" fontId="11" fillId="0" borderId="20" xfId="1" applyNumberFormat="1" applyFont="1" applyFill="1" applyBorder="1" applyAlignment="1">
      <alignment horizontal="center"/>
    </xf>
    <xf numFmtId="41" fontId="6" fillId="0" borderId="16" xfId="1" applyNumberFormat="1" applyFont="1" applyFill="1" applyBorder="1" applyAlignment="1">
      <alignment horizontal="center"/>
    </xf>
    <xf numFmtId="41" fontId="15" fillId="0" borderId="18" xfId="1" applyNumberFormat="1" applyFont="1" applyFill="1" applyBorder="1" applyAlignment="1">
      <alignment horizontal="center"/>
    </xf>
    <xf numFmtId="41" fontId="15" fillId="0" borderId="10" xfId="1" applyNumberFormat="1" applyFont="1" applyFill="1" applyBorder="1" applyAlignment="1">
      <alignment horizontal="center"/>
    </xf>
    <xf numFmtId="0" fontId="11" fillId="4" borderId="18" xfId="1" applyFont="1" applyFill="1" applyBorder="1"/>
    <xf numFmtId="0" fontId="11" fillId="13" borderId="15" xfId="1" applyFont="1" applyFill="1" applyBorder="1" applyAlignment="1">
      <alignment wrapText="1"/>
    </xf>
    <xf numFmtId="172" fontId="16" fillId="0" borderId="15" xfId="1" applyNumberFormat="1" applyFont="1" applyFill="1" applyBorder="1"/>
    <xf numFmtId="0" fontId="15" fillId="3" borderId="18" xfId="1" applyFont="1" applyFill="1" applyBorder="1" applyAlignment="1">
      <alignment horizontal="left" indent="1"/>
    </xf>
    <xf numFmtId="0" fontId="16" fillId="0" borderId="18" xfId="1" applyFont="1" applyFill="1" applyBorder="1"/>
    <xf numFmtId="3" fontId="11" fillId="0" borderId="18" xfId="2" applyNumberFormat="1" applyFont="1" applyFill="1" applyBorder="1" applyAlignment="1">
      <alignment horizontal="center"/>
    </xf>
    <xf numFmtId="167" fontId="6" fillId="0" borderId="20" xfId="4" applyNumberFormat="1" applyFont="1" applyFill="1" applyBorder="1"/>
    <xf numFmtId="0" fontId="15" fillId="0" borderId="15" xfId="0" applyFont="1" applyFill="1" applyBorder="1" applyAlignment="1">
      <alignment horizontal="left" indent="1"/>
    </xf>
    <xf numFmtId="167" fontId="11" fillId="0" borderId="15" xfId="4" applyNumberFormat="1" applyFont="1" applyFill="1" applyBorder="1"/>
    <xf numFmtId="41" fontId="11" fillId="0" borderId="15" xfId="3" applyNumberFormat="1" applyFont="1" applyFill="1" applyBorder="1" applyAlignment="1">
      <alignment horizontal="right"/>
    </xf>
    <xf numFmtId="167" fontId="11" fillId="0" borderId="18" xfId="4" applyNumberFormat="1" applyFont="1" applyFill="1" applyBorder="1"/>
    <xf numFmtId="172" fontId="11" fillId="0" borderId="18" xfId="1" applyNumberFormat="1" applyFont="1" applyFill="1" applyBorder="1"/>
    <xf numFmtId="0" fontId="15" fillId="0" borderId="16" xfId="1" applyFont="1" applyFill="1" applyBorder="1" applyAlignment="1">
      <alignment horizontal="left" wrapText="1" indent="1"/>
    </xf>
    <xf numFmtId="0" fontId="15" fillId="12" borderId="15" xfId="1" applyFont="1" applyFill="1" applyBorder="1" applyAlignment="1">
      <alignment horizontal="left" wrapText="1" indent="1"/>
    </xf>
    <xf numFmtId="172" fontId="11" fillId="0" borderId="15" xfId="1" applyNumberFormat="1" applyFont="1" applyFill="1" applyBorder="1"/>
    <xf numFmtId="0" fontId="11" fillId="3" borderId="18" xfId="1" applyFont="1" applyFill="1" applyBorder="1" applyAlignment="1">
      <alignment horizontal="left" indent="1"/>
    </xf>
    <xf numFmtId="3" fontId="6" fillId="0" borderId="18" xfId="1" applyNumberFormat="1" applyFont="1" applyFill="1" applyBorder="1"/>
    <xf numFmtId="41" fontId="11" fillId="0" borderId="12" xfId="1" applyNumberFormat="1" applyFont="1" applyFill="1" applyBorder="1" applyAlignment="1">
      <alignment horizontal="center" wrapText="1"/>
    </xf>
    <xf numFmtId="169" fontId="11" fillId="0" borderId="12" xfId="1" applyNumberFormat="1" applyFont="1" applyFill="1" applyBorder="1" applyAlignment="1">
      <alignment wrapText="1"/>
    </xf>
    <xf numFmtId="0" fontId="6" fillId="0" borderId="20" xfId="1" applyFont="1" applyFill="1" applyBorder="1" applyAlignment="1">
      <alignment horizontal="center"/>
    </xf>
    <xf numFmtId="0" fontId="11" fillId="0" borderId="18" xfId="1" applyFont="1" applyFill="1" applyBorder="1" applyAlignment="1">
      <alignment horizontal="left"/>
    </xf>
    <xf numFmtId="169" fontId="11" fillId="0" borderId="18" xfId="1" applyNumberFormat="1" applyFont="1" applyFill="1" applyBorder="1"/>
    <xf numFmtId="41" fontId="11" fillId="3" borderId="18" xfId="1" applyNumberFormat="1" applyFont="1" applyFill="1" applyBorder="1" applyAlignment="1">
      <alignment horizontal="left" indent="1"/>
    </xf>
    <xf numFmtId="169" fontId="11" fillId="0" borderId="10" xfId="1" applyNumberFormat="1" applyFont="1" applyFill="1" applyBorder="1"/>
    <xf numFmtId="174" fontId="11" fillId="0" borderId="2" xfId="2" applyNumberFormat="1" applyFont="1" applyFill="1" applyBorder="1"/>
    <xf numFmtId="0" fontId="4" fillId="7" borderId="0" xfId="0" applyFont="1" applyFill="1"/>
    <xf numFmtId="0" fontId="4" fillId="7" borderId="0" xfId="0" applyFont="1" applyFill="1" applyBorder="1"/>
    <xf numFmtId="0" fontId="4" fillId="3" borderId="0" xfId="0" applyFont="1" applyFill="1" applyBorder="1"/>
    <xf numFmtId="0" fontId="7" fillId="0" borderId="17" xfId="1" applyFont="1" applyFill="1" applyBorder="1"/>
    <xf numFmtId="41" fontId="7" fillId="0" borderId="17" xfId="3" applyNumberFormat="1" applyFont="1" applyFill="1" applyBorder="1"/>
    <xf numFmtId="171" fontId="7" fillId="0" borderId="17" xfId="3" applyNumberFormat="1" applyFont="1" applyFill="1" applyBorder="1"/>
    <xf numFmtId="0" fontId="6" fillId="3" borderId="12" xfId="1" applyFont="1" applyFill="1" applyBorder="1"/>
    <xf numFmtId="171" fontId="7" fillId="0" borderId="15" xfId="3" applyNumberFormat="1" applyFont="1" applyFill="1" applyBorder="1" applyAlignment="1">
      <alignment horizontal="center"/>
    </xf>
    <xf numFmtId="41" fontId="7" fillId="0" borderId="15" xfId="3" applyNumberFormat="1" applyFont="1" applyFill="1" applyBorder="1"/>
    <xf numFmtId="172" fontId="12" fillId="0" borderId="15" xfId="2" applyNumberFormat="1" applyFont="1" applyFill="1" applyBorder="1"/>
    <xf numFmtId="171" fontId="7" fillId="0" borderId="15" xfId="3" applyNumberFormat="1" applyFont="1" applyFill="1" applyBorder="1"/>
    <xf numFmtId="0" fontId="24" fillId="0" borderId="15" xfId="1" applyFont="1" applyFill="1" applyBorder="1" applyAlignment="1">
      <alignment horizontal="left" indent="2"/>
    </xf>
    <xf numFmtId="41" fontId="9" fillId="0" borderId="15" xfId="3" applyNumberFormat="1" applyFont="1" applyFill="1" applyBorder="1" applyAlignment="1">
      <alignment horizontal="center"/>
    </xf>
    <xf numFmtId="171" fontId="9" fillId="0" borderId="15" xfId="3" applyNumberFormat="1" applyFont="1" applyFill="1" applyBorder="1"/>
    <xf numFmtId="172" fontId="9" fillId="0" borderId="15" xfId="2" applyNumberFormat="1" applyFont="1" applyFill="1" applyBorder="1"/>
    <xf numFmtId="41" fontId="7" fillId="0" borderId="20" xfId="3" applyNumberFormat="1" applyFont="1" applyFill="1" applyBorder="1"/>
    <xf numFmtId="174" fontId="11" fillId="0" borderId="20" xfId="2" applyNumberFormat="1" applyFont="1" applyFill="1" applyBorder="1"/>
    <xf numFmtId="171" fontId="7" fillId="0" borderId="20" xfId="3" applyNumberFormat="1" applyFont="1" applyFill="1" applyBorder="1"/>
    <xf numFmtId="171" fontId="7" fillId="0" borderId="20" xfId="3" applyNumberFormat="1" applyFont="1" applyFill="1" applyBorder="1" applyAlignment="1">
      <alignment horizontal="center"/>
    </xf>
    <xf numFmtId="164" fontId="9" fillId="0" borderId="20" xfId="3" applyFont="1" applyFill="1" applyBorder="1"/>
    <xf numFmtId="41" fontId="9" fillId="0" borderId="20" xfId="3" applyNumberFormat="1" applyFont="1" applyFill="1" applyBorder="1" applyAlignment="1">
      <alignment horizontal="center"/>
    </xf>
    <xf numFmtId="171" fontId="9" fillId="0" borderId="20" xfId="3" applyNumberFormat="1" applyFont="1" applyFill="1" applyBorder="1" applyAlignment="1">
      <alignment horizontal="center"/>
    </xf>
    <xf numFmtId="164" fontId="7" fillId="0" borderId="20" xfId="3" applyFont="1" applyFill="1" applyBorder="1" applyAlignment="1">
      <alignment horizontal="left"/>
    </xf>
    <xf numFmtId="164" fontId="7" fillId="0" borderId="20" xfId="3" applyFont="1" applyFill="1" applyBorder="1"/>
    <xf numFmtId="41" fontId="7" fillId="0" borderId="20" xfId="3" applyNumberFormat="1" applyFont="1" applyFill="1" applyBorder="1" applyAlignment="1">
      <alignment horizontal="center"/>
    </xf>
    <xf numFmtId="164" fontId="7" fillId="3" borderId="18" xfId="3" applyFont="1" applyFill="1" applyBorder="1" applyAlignment="1">
      <alignment horizontal="left"/>
    </xf>
    <xf numFmtId="41" fontId="7" fillId="0" borderId="18" xfId="3" applyNumberFormat="1" applyFont="1" applyFill="1" applyBorder="1"/>
    <xf numFmtId="171" fontId="7" fillId="0" borderId="18" xfId="3" applyNumberFormat="1" applyFont="1" applyFill="1" applyBorder="1"/>
    <xf numFmtId="171" fontId="7" fillId="0" borderId="10" xfId="1" applyNumberFormat="1" applyFont="1" applyFill="1" applyBorder="1"/>
    <xf numFmtId="171" fontId="9" fillId="0" borderId="20" xfId="1" applyNumberFormat="1" applyFont="1" applyFill="1" applyBorder="1"/>
    <xf numFmtId="0" fontId="7" fillId="0" borderId="18" xfId="1" applyFont="1" applyFill="1" applyBorder="1"/>
    <xf numFmtId="171" fontId="9" fillId="0" borderId="18" xfId="1" applyNumberFormat="1" applyFont="1" applyFill="1" applyBorder="1"/>
    <xf numFmtId="0" fontId="7" fillId="4" borderId="18" xfId="1" applyFont="1" applyFill="1" applyBorder="1"/>
    <xf numFmtId="171" fontId="7" fillId="0" borderId="18" xfId="1" applyNumberFormat="1" applyFont="1" applyFill="1" applyBorder="1"/>
    <xf numFmtId="0" fontId="9" fillId="3" borderId="10" xfId="1" applyFont="1" applyFill="1" applyBorder="1" applyAlignment="1">
      <alignment horizontal="left" indent="1"/>
    </xf>
    <xf numFmtId="0" fontId="4" fillId="7" borderId="12" xfId="0" applyFont="1" applyFill="1" applyBorder="1"/>
    <xf numFmtId="0" fontId="6" fillId="0" borderId="20" xfId="1" applyFont="1" applyFill="1" applyBorder="1" applyAlignment="1">
      <alignment horizontal="center" vertical="center"/>
    </xf>
    <xf numFmtId="0" fontId="6" fillId="0" borderId="20" xfId="1" applyFont="1" applyFill="1" applyBorder="1" applyAlignment="1">
      <alignment horizontal="center" vertical="center" wrapText="1"/>
    </xf>
    <xf numFmtId="172" fontId="6" fillId="0" borderId="20" xfId="2" applyNumberFormat="1" applyFont="1" applyFill="1" applyBorder="1" applyAlignment="1">
      <alignment horizontal="center" wrapText="1"/>
    </xf>
    <xf numFmtId="170" fontId="11" fillId="0" borderId="18" xfId="2" applyNumberFormat="1" applyFont="1" applyFill="1" applyBorder="1"/>
    <xf numFmtId="0" fontId="11" fillId="9" borderId="12" xfId="1" applyFont="1" applyFill="1" applyBorder="1" applyAlignment="1">
      <alignment horizontal="left" indent="1"/>
    </xf>
    <xf numFmtId="170" fontId="11" fillId="0" borderId="10" xfId="2" applyNumberFormat="1" applyFont="1" applyFill="1" applyBorder="1"/>
    <xf numFmtId="41" fontId="6" fillId="0" borderId="18" xfId="1" applyNumberFormat="1" applyFont="1" applyFill="1" applyBorder="1" applyAlignment="1">
      <alignment horizontal="right"/>
    </xf>
    <xf numFmtId="170" fontId="15" fillId="0" borderId="18" xfId="2" applyNumberFormat="1" applyFont="1" applyFill="1" applyBorder="1"/>
    <xf numFmtId="172" fontId="16" fillId="0" borderId="18" xfId="2" applyNumberFormat="1" applyFont="1" applyFill="1" applyBorder="1"/>
    <xf numFmtId="0" fontId="11" fillId="9" borderId="18" xfId="1" applyFont="1" applyFill="1" applyBorder="1" applyAlignment="1">
      <alignment horizontal="left" indent="1"/>
    </xf>
    <xf numFmtId="0" fontId="11" fillId="9" borderId="10" xfId="1" applyFont="1" applyFill="1" applyBorder="1" applyAlignment="1">
      <alignment horizontal="left" wrapText="1" indent="1"/>
    </xf>
    <xf numFmtId="41" fontId="11" fillId="0" borderId="15" xfId="1" applyNumberFormat="1" applyFont="1" applyFill="1" applyBorder="1" applyAlignment="1"/>
    <xf numFmtId="0" fontId="11" fillId="9" borderId="10" xfId="1" applyFont="1" applyFill="1" applyBorder="1" applyAlignment="1">
      <alignment wrapText="1"/>
    </xf>
    <xf numFmtId="169" fontId="6" fillId="0" borderId="18" xfId="1" applyNumberFormat="1" applyFont="1" applyFill="1" applyBorder="1" applyAlignment="1">
      <alignment horizontal="center"/>
    </xf>
    <xf numFmtId="0" fontId="11" fillId="12" borderId="10" xfId="1" applyFont="1" applyFill="1" applyBorder="1" applyAlignment="1">
      <alignment wrapText="1"/>
    </xf>
    <xf numFmtId="41" fontId="11" fillId="0" borderId="10" xfId="1" applyNumberFormat="1" applyFont="1" applyFill="1" applyBorder="1" applyAlignment="1">
      <alignment horizontal="center"/>
    </xf>
    <xf numFmtId="168" fontId="11" fillId="0" borderId="18" xfId="4" applyNumberFormat="1" applyFont="1" applyFill="1" applyBorder="1"/>
    <xf numFmtId="0" fontId="11" fillId="4" borderId="18" xfId="1" applyFont="1" applyFill="1" applyBorder="1" applyAlignment="1">
      <alignment horizontal="left" indent="1"/>
    </xf>
    <xf numFmtId="172" fontId="15" fillId="0" borderId="10" xfId="2" applyNumberFormat="1" applyFont="1" applyFill="1" applyBorder="1" applyAlignment="1">
      <alignment horizontal="right"/>
    </xf>
    <xf numFmtId="172" fontId="11" fillId="0" borderId="10" xfId="1" applyNumberFormat="1" applyFont="1" applyFill="1" applyBorder="1" applyAlignment="1">
      <alignment horizontal="center"/>
    </xf>
    <xf numFmtId="169" fontId="9" fillId="0" borderId="20" xfId="1" applyNumberFormat="1" applyFont="1" applyFill="1" applyBorder="1"/>
    <xf numFmtId="0" fontId="9" fillId="0" borderId="24" xfId="1" applyFont="1" applyFill="1" applyBorder="1" applyAlignment="1">
      <alignment horizontal="left" indent="2"/>
    </xf>
    <xf numFmtId="172" fontId="9" fillId="0" borderId="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1" fillId="9" borderId="16" xfId="1" applyFont="1" applyFill="1" applyBorder="1" applyAlignment="1">
      <alignment wrapText="1"/>
    </xf>
    <xf numFmtId="172" fontId="15" fillId="0" borderId="7" xfId="1" applyNumberFormat="1" applyFont="1" applyFill="1" applyBorder="1"/>
    <xf numFmtId="41" fontId="15" fillId="14" borderId="10" xfId="1" applyNumberFormat="1" applyFont="1" applyFill="1" applyBorder="1" applyAlignment="1">
      <alignment horizontal="center"/>
    </xf>
    <xf numFmtId="43" fontId="32" fillId="0" borderId="13" xfId="2" applyNumberFormat="1" applyFont="1" applyFill="1" applyBorder="1"/>
    <xf numFmtId="41" fontId="9" fillId="8" borderId="12" xfId="1" applyNumberFormat="1" applyFont="1" applyFill="1" applyBorder="1"/>
    <xf numFmtId="169" fontId="7" fillId="8" borderId="12" xfId="1" applyNumberFormat="1" applyFont="1" applyFill="1" applyBorder="1"/>
    <xf numFmtId="172" fontId="7" fillId="8" borderId="12" xfId="2" applyNumberFormat="1" applyFont="1" applyFill="1" applyBorder="1"/>
    <xf numFmtId="0" fontId="16" fillId="8" borderId="0" xfId="1" applyFont="1" applyFill="1" applyBorder="1"/>
    <xf numFmtId="0" fontId="6" fillId="9" borderId="12" xfId="0" applyFont="1" applyFill="1" applyBorder="1" applyAlignment="1">
      <alignment horizontal="left" wrapText="1" indent="2"/>
    </xf>
    <xf numFmtId="41" fontId="6" fillId="9" borderId="12" xfId="1" applyNumberFormat="1" applyFont="1" applyFill="1" applyBorder="1"/>
    <xf numFmtId="171" fontId="6" fillId="9" borderId="12" xfId="1" applyNumberFormat="1" applyFont="1" applyFill="1" applyBorder="1"/>
    <xf numFmtId="41" fontId="11" fillId="9" borderId="12" xfId="1" applyNumberFormat="1" applyFont="1" applyFill="1" applyBorder="1"/>
    <xf numFmtId="0" fontId="16" fillId="9" borderId="0" xfId="1" applyFont="1" applyFill="1" applyBorder="1"/>
    <xf numFmtId="3" fontId="29" fillId="0" borderId="2" xfId="1" applyNumberFormat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wrapText="1"/>
    </xf>
    <xf numFmtId="41" fontId="15" fillId="0" borderId="2" xfId="1" applyNumberFormat="1" applyFont="1" applyFill="1" applyBorder="1" applyAlignment="1">
      <alignment horizontal="center"/>
    </xf>
    <xf numFmtId="43" fontId="7" fillId="0" borderId="2" xfId="2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/>
    </xf>
    <xf numFmtId="175" fontId="11" fillId="0" borderId="12" xfId="2" applyNumberFormat="1" applyFont="1" applyFill="1" applyBorder="1" applyAlignment="1">
      <alignment horizontal="center"/>
    </xf>
    <xf numFmtId="174" fontId="11" fillId="0" borderId="20" xfId="1" applyNumberFormat="1" applyFont="1" applyFill="1" applyBorder="1"/>
    <xf numFmtId="3" fontId="9" fillId="0" borderId="12" xfId="2" applyNumberFormat="1" applyFont="1" applyFill="1" applyBorder="1" applyAlignment="1">
      <alignment horizontal="center"/>
    </xf>
    <xf numFmtId="3" fontId="9" fillId="0" borderId="20" xfId="1" applyNumberFormat="1" applyFont="1" applyFill="1" applyBorder="1" applyAlignment="1">
      <alignment horizontal="center"/>
    </xf>
    <xf numFmtId="41" fontId="16" fillId="0" borderId="18" xfId="1" applyNumberFormat="1" applyFont="1" applyFill="1" applyBorder="1"/>
    <xf numFmtId="174" fontId="11" fillId="0" borderId="5" xfId="1" applyNumberFormat="1" applyFont="1" applyFill="1" applyBorder="1"/>
    <xf numFmtId="0" fontId="6" fillId="0" borderId="7" xfId="1" applyFont="1" applyFill="1" applyBorder="1" applyAlignment="1">
      <alignment horizontal="center" vertical="center" wrapText="1"/>
    </xf>
    <xf numFmtId="169" fontId="11" fillId="0" borderId="21" xfId="1" applyNumberFormat="1" applyFont="1" applyFill="1" applyBorder="1"/>
    <xf numFmtId="172" fontId="7" fillId="0" borderId="0" xfId="2" applyNumberFormat="1" applyFont="1" applyFill="1" applyBorder="1"/>
    <xf numFmtId="172" fontId="7" fillId="0" borderId="28" xfId="2" applyNumberFormat="1" applyFont="1" applyFill="1" applyBorder="1"/>
    <xf numFmtId="41" fontId="11" fillId="0" borderId="0" xfId="1" applyNumberFormat="1" applyFont="1" applyFill="1" applyBorder="1" applyAlignment="1">
      <alignment horizontal="right"/>
    </xf>
    <xf numFmtId="169" fontId="12" fillId="0" borderId="12" xfId="1" applyNumberFormat="1" applyFont="1" applyFill="1" applyBorder="1"/>
    <xf numFmtId="41" fontId="7" fillId="0" borderId="3" xfId="3" applyNumberFormat="1" applyFont="1" applyFill="1" applyBorder="1"/>
    <xf numFmtId="172" fontId="9" fillId="0" borderId="16" xfId="2" applyNumberFormat="1" applyFont="1" applyFill="1" applyBorder="1"/>
    <xf numFmtId="3" fontId="7" fillId="0" borderId="16" xfId="2" applyNumberFormat="1" applyFont="1" applyFill="1" applyBorder="1" applyAlignment="1">
      <alignment horizontal="center" vertical="center"/>
    </xf>
    <xf numFmtId="3" fontId="9" fillId="0" borderId="2" xfId="2" applyNumberFormat="1" applyFont="1" applyFill="1" applyBorder="1" applyAlignment="1">
      <alignment horizontal="center" vertical="center"/>
    </xf>
    <xf numFmtId="3" fontId="9" fillId="0" borderId="16" xfId="2" applyNumberFormat="1" applyFont="1" applyFill="1" applyBorder="1" applyAlignment="1">
      <alignment horizontal="center" vertical="center"/>
    </xf>
    <xf numFmtId="0" fontId="7" fillId="0" borderId="18" xfId="1" applyFont="1" applyFill="1" applyBorder="1" applyAlignment="1">
      <alignment horizontal="left"/>
    </xf>
    <xf numFmtId="3" fontId="10" fillId="0" borderId="18" xfId="2" applyNumberFormat="1" applyFont="1" applyFill="1" applyBorder="1" applyAlignment="1">
      <alignment horizontal="center" vertical="center"/>
    </xf>
    <xf numFmtId="169" fontId="7" fillId="0" borderId="18" xfId="1" applyNumberFormat="1" applyFont="1" applyFill="1" applyBorder="1" applyAlignment="1">
      <alignment horizontal="center" vertical="center" wrapText="1"/>
    </xf>
    <xf numFmtId="41" fontId="9" fillId="0" borderId="18" xfId="1" applyNumberFormat="1" applyFont="1" applyFill="1" applyBorder="1" applyAlignment="1">
      <alignment vertical="center" wrapText="1"/>
    </xf>
    <xf numFmtId="3" fontId="15" fillId="0" borderId="10" xfId="2" applyNumberFormat="1" applyFont="1" applyFill="1" applyBorder="1" applyAlignment="1">
      <alignment horizontal="center"/>
    </xf>
    <xf numFmtId="41" fontId="7" fillId="0" borderId="10" xfId="1" applyNumberFormat="1" applyFont="1" applyFill="1" applyBorder="1" applyAlignment="1">
      <alignment vertical="center" wrapText="1"/>
    </xf>
    <xf numFmtId="175" fontId="7" fillId="0" borderId="18" xfId="1" applyNumberFormat="1" applyFont="1" applyFill="1" applyBorder="1" applyAlignment="1">
      <alignment horizontal="center" vertical="center"/>
    </xf>
    <xf numFmtId="3" fontId="21" fillId="0" borderId="18" xfId="2" applyNumberFormat="1" applyFont="1" applyFill="1" applyBorder="1" applyAlignment="1">
      <alignment horizontal="center" vertical="center"/>
    </xf>
    <xf numFmtId="41" fontId="7" fillId="0" borderId="18" xfId="1" applyNumberFormat="1" applyFont="1" applyFill="1" applyBorder="1" applyAlignment="1">
      <alignment vertical="center" wrapText="1"/>
    </xf>
    <xf numFmtId="41" fontId="9" fillId="0" borderId="10" xfId="1" applyNumberFormat="1" applyFont="1" applyFill="1" applyBorder="1" applyAlignment="1">
      <alignment vertical="center" wrapText="1"/>
    </xf>
    <xf numFmtId="41" fontId="7" fillId="0" borderId="10" xfId="1" applyNumberFormat="1" applyFont="1" applyFill="1" applyBorder="1" applyAlignment="1">
      <alignment horizontal="center" vertical="center" wrapText="1"/>
    </xf>
    <xf numFmtId="43" fontId="7" fillId="0" borderId="18" xfId="2" applyFont="1" applyFill="1" applyBorder="1" applyAlignment="1">
      <alignment horizontal="center" vertical="center"/>
    </xf>
    <xf numFmtId="175" fontId="9" fillId="0" borderId="18" xfId="1" applyNumberFormat="1" applyFont="1" applyFill="1" applyBorder="1" applyAlignment="1">
      <alignment horizontal="center" vertical="center"/>
    </xf>
    <xf numFmtId="169" fontId="9" fillId="0" borderId="10" xfId="1" applyNumberFormat="1" applyFont="1" applyFill="1" applyBorder="1" applyAlignment="1">
      <alignment horizontal="center" vertical="center" wrapText="1"/>
    </xf>
    <xf numFmtId="169" fontId="9" fillId="0" borderId="18" xfId="1" applyNumberFormat="1" applyFont="1" applyFill="1" applyBorder="1" applyAlignment="1">
      <alignment horizontal="center" vertical="center" wrapText="1"/>
    </xf>
    <xf numFmtId="3" fontId="7" fillId="0" borderId="10" xfId="1" applyNumberFormat="1" applyFont="1" applyFill="1" applyBorder="1" applyAlignment="1">
      <alignment horizontal="center" vertical="center"/>
    </xf>
    <xf numFmtId="0" fontId="12" fillId="0" borderId="18" xfId="1" applyFont="1" applyFill="1" applyBorder="1" applyAlignment="1">
      <alignment horizontal="left"/>
    </xf>
    <xf numFmtId="3" fontId="26" fillId="0" borderId="18" xfId="2" applyNumberFormat="1" applyFont="1" applyFill="1" applyBorder="1" applyAlignment="1">
      <alignment horizontal="center" vertical="center"/>
    </xf>
    <xf numFmtId="41" fontId="12" fillId="0" borderId="18" xfId="1" applyNumberFormat="1" applyFont="1" applyFill="1" applyBorder="1" applyAlignment="1">
      <alignment vertical="center" wrapText="1"/>
    </xf>
    <xf numFmtId="175" fontId="12" fillId="0" borderId="18" xfId="1" applyNumberFormat="1" applyFont="1" applyFill="1" applyBorder="1" applyAlignment="1">
      <alignment horizontal="center" vertical="center"/>
    </xf>
    <xf numFmtId="175" fontId="29" fillId="0" borderId="2" xfId="1" applyNumberFormat="1" applyFont="1" applyFill="1" applyBorder="1" applyAlignment="1">
      <alignment horizontal="center" vertical="center"/>
    </xf>
    <xf numFmtId="43" fontId="12" fillId="0" borderId="0" xfId="2" applyFont="1" applyFill="1"/>
    <xf numFmtId="41" fontId="7" fillId="0" borderId="0" xfId="0" applyNumberFormat="1" applyFont="1" applyFill="1"/>
    <xf numFmtId="43" fontId="9" fillId="0" borderId="12" xfId="2" applyFont="1" applyFill="1" applyBorder="1"/>
    <xf numFmtId="3" fontId="35" fillId="0" borderId="1" xfId="1" applyNumberFormat="1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left" wrapText="1" indent="2"/>
    </xf>
    <xf numFmtId="3" fontId="29" fillId="0" borderId="1" xfId="1" applyNumberFormat="1" applyFont="1" applyFill="1" applyBorder="1" applyAlignment="1">
      <alignment horizontal="center" vertical="center"/>
    </xf>
    <xf numFmtId="0" fontId="7" fillId="0" borderId="20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0" fontId="6" fillId="0" borderId="2" xfId="1" applyFont="1" applyFill="1" applyBorder="1" applyAlignment="1">
      <alignment horizontal="center" vertical="center" wrapText="1"/>
    </xf>
    <xf numFmtId="0" fontId="7" fillId="0" borderId="9" xfId="1" applyFont="1" applyFill="1" applyBorder="1" applyAlignment="1">
      <alignment horizontal="left"/>
    </xf>
    <xf numFmtId="0" fontId="7" fillId="6" borderId="20" xfId="1" applyFont="1" applyFill="1" applyBorder="1"/>
    <xf numFmtId="0" fontId="15" fillId="0" borderId="11" xfId="1" applyFont="1" applyFill="1" applyBorder="1" applyAlignment="1">
      <alignment horizontal="left"/>
    </xf>
    <xf numFmtId="0" fontId="15" fillId="0" borderId="21" xfId="1" applyFont="1" applyFill="1" applyBorder="1" applyAlignment="1">
      <alignment horizontal="left"/>
    </xf>
    <xf numFmtId="0" fontId="15" fillId="0" borderId="21" xfId="1" applyFont="1" applyFill="1" applyBorder="1" applyAlignment="1">
      <alignment horizontal="left" indent="1"/>
    </xf>
    <xf numFmtId="0" fontId="15" fillId="0" borderId="9" xfId="1" applyFont="1" applyFill="1" applyBorder="1" applyAlignment="1">
      <alignment horizontal="left"/>
    </xf>
    <xf numFmtId="0" fontId="11" fillId="0" borderId="9" xfId="1" applyFont="1" applyFill="1" applyBorder="1" applyAlignment="1">
      <alignment horizontal="left"/>
    </xf>
    <xf numFmtId="0" fontId="11" fillId="0" borderId="21" xfId="1" applyFont="1" applyFill="1" applyBorder="1" applyAlignment="1">
      <alignment horizontal="left"/>
    </xf>
    <xf numFmtId="0" fontId="11" fillId="3" borderId="21" xfId="1" applyFont="1" applyFill="1" applyBorder="1" applyAlignment="1">
      <alignment horizontal="left"/>
    </xf>
    <xf numFmtId="2" fontId="7" fillId="0" borderId="12" xfId="1" applyNumberFormat="1" applyFont="1" applyFill="1" applyBorder="1" applyAlignment="1">
      <alignment wrapText="1"/>
    </xf>
    <xf numFmtId="0" fontId="26" fillId="0" borderId="12" xfId="0" applyFont="1" applyFill="1" applyBorder="1" applyAlignment="1">
      <alignment horizontal="center"/>
    </xf>
    <xf numFmtId="0" fontId="9" fillId="0" borderId="12" xfId="1" applyFont="1" applyFill="1" applyBorder="1" applyAlignment="1">
      <alignment horizontal="left" vertical="justify" indent="2"/>
    </xf>
    <xf numFmtId="175" fontId="6" fillId="0" borderId="16" xfId="2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wrapText="1" indent="1"/>
    </xf>
    <xf numFmtId="3" fontId="11" fillId="0" borderId="20" xfId="2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left" indent="1"/>
    </xf>
    <xf numFmtId="41" fontId="7" fillId="0" borderId="8" xfId="1" applyNumberFormat="1" applyFont="1" applyFill="1" applyBorder="1"/>
    <xf numFmtId="169" fontId="7" fillId="0" borderId="8" xfId="1" applyNumberFormat="1" applyFont="1" applyFill="1" applyBorder="1"/>
    <xf numFmtId="172" fontId="7" fillId="0" borderId="8" xfId="2" applyNumberFormat="1" applyFont="1" applyFill="1" applyBorder="1"/>
    <xf numFmtId="172" fontId="7" fillId="0" borderId="29" xfId="2" applyNumberFormat="1" applyFont="1" applyFill="1" applyBorder="1"/>
    <xf numFmtId="43" fontId="32" fillId="0" borderId="30" xfId="2" applyNumberFormat="1" applyFont="1" applyFill="1" applyBorder="1"/>
    <xf numFmtId="0" fontId="37" fillId="0" borderId="20" xfId="1" applyFont="1" applyFill="1" applyBorder="1" applyAlignment="1">
      <alignment horizontal="left" wrapText="1" indent="1"/>
    </xf>
    <xf numFmtId="0" fontId="6" fillId="16" borderId="12" xfId="1" applyFont="1" applyFill="1" applyBorder="1" applyAlignment="1">
      <alignment horizontal="left" wrapText="1" indent="1"/>
    </xf>
    <xf numFmtId="41" fontId="15" fillId="0" borderId="0" xfId="1" applyNumberFormat="1" applyFont="1" applyFill="1" applyBorder="1"/>
    <xf numFmtId="0" fontId="38" fillId="0" borderId="12" xfId="1" applyFont="1" applyFill="1" applyBorder="1" applyAlignment="1">
      <alignment horizontal="left" wrapText="1" indent="1"/>
    </xf>
    <xf numFmtId="0" fontId="8" fillId="0" borderId="16" xfId="0" applyFont="1" applyFill="1" applyBorder="1" applyAlignment="1">
      <alignment horizontal="left" wrapText="1" indent="2"/>
    </xf>
    <xf numFmtId="169" fontId="9" fillId="0" borderId="16" xfId="1" applyNumberFormat="1" applyFont="1" applyFill="1" applyBorder="1"/>
    <xf numFmtId="43" fontId="32" fillId="0" borderId="0" xfId="2" applyNumberFormat="1" applyFont="1" applyFill="1" applyBorder="1"/>
    <xf numFmtId="0" fontId="9" fillId="0" borderId="16" xfId="0" applyFont="1" applyFill="1" applyBorder="1" applyAlignment="1">
      <alignment horizontal="left" wrapText="1" indent="2"/>
    </xf>
    <xf numFmtId="0" fontId="7" fillId="0" borderId="16" xfId="1" applyFont="1" applyFill="1" applyBorder="1"/>
    <xf numFmtId="0" fontId="28" fillId="0" borderId="0" xfId="1" applyFont="1" applyFill="1" applyBorder="1"/>
    <xf numFmtId="0" fontId="39" fillId="0" borderId="12" xfId="0" applyFont="1" applyFill="1" applyBorder="1" applyAlignment="1">
      <alignment horizontal="left" indent="1"/>
    </xf>
    <xf numFmtId="3" fontId="7" fillId="0" borderId="20" xfId="1" applyNumberFormat="1" applyFont="1" applyFill="1" applyBorder="1" applyAlignment="1">
      <alignment horizontal="center"/>
    </xf>
    <xf numFmtId="0" fontId="17" fillId="16" borderId="20" xfId="1" applyFont="1" applyFill="1" applyBorder="1" applyAlignment="1">
      <alignment horizontal="left" wrapText="1" indent="1"/>
    </xf>
    <xf numFmtId="41" fontId="8" fillId="16" borderId="20" xfId="1" applyNumberFormat="1" applyFont="1" applyFill="1" applyBorder="1"/>
    <xf numFmtId="169" fontId="7" fillId="16" borderId="20" xfId="1" applyNumberFormat="1" applyFont="1" applyFill="1" applyBorder="1"/>
    <xf numFmtId="41" fontId="7" fillId="16" borderId="20" xfId="1" applyNumberFormat="1" applyFont="1" applyFill="1" applyBorder="1"/>
    <xf numFmtId="172" fontId="7" fillId="16" borderId="20" xfId="2" applyNumberFormat="1" applyFont="1" applyFill="1" applyBorder="1"/>
    <xf numFmtId="41" fontId="16" fillId="16" borderId="0" xfId="1" applyNumberFormat="1" applyFont="1" applyFill="1" applyBorder="1"/>
    <xf numFmtId="0" fontId="16" fillId="16" borderId="0" xfId="1" applyFont="1" applyFill="1" applyBorder="1"/>
    <xf numFmtId="0" fontId="6" fillId="16" borderId="20" xfId="1" applyFont="1" applyFill="1" applyBorder="1" applyAlignment="1">
      <alignment horizontal="left" wrapText="1" indent="1"/>
    </xf>
    <xf numFmtId="41" fontId="9" fillId="16" borderId="12" xfId="1" applyNumberFormat="1" applyFont="1" applyFill="1" applyBorder="1"/>
    <xf numFmtId="169" fontId="7" fillId="16" borderId="12" xfId="1" applyNumberFormat="1" applyFont="1" applyFill="1" applyBorder="1"/>
    <xf numFmtId="169" fontId="9" fillId="16" borderId="12" xfId="1" applyNumberFormat="1" applyFont="1" applyFill="1" applyBorder="1"/>
    <xf numFmtId="172" fontId="9" fillId="16" borderId="12" xfId="2" applyNumberFormat="1" applyFont="1" applyFill="1" applyBorder="1"/>
    <xf numFmtId="0" fontId="28" fillId="16" borderId="12" xfId="1" applyFont="1" applyFill="1" applyBorder="1" applyAlignment="1">
      <alignment horizontal="left" wrapText="1" indent="1"/>
    </xf>
    <xf numFmtId="0" fontId="28" fillId="16" borderId="20" xfId="1" applyFont="1" applyFill="1" applyBorder="1" applyAlignment="1">
      <alignment horizontal="left" wrapText="1" indent="1"/>
    </xf>
    <xf numFmtId="41" fontId="12" fillId="16" borderId="20" xfId="1" applyNumberFormat="1" applyFont="1" applyFill="1" applyBorder="1"/>
    <xf numFmtId="41" fontId="7" fillId="16" borderId="12" xfId="1" applyNumberFormat="1" applyFont="1" applyFill="1" applyBorder="1"/>
    <xf numFmtId="41" fontId="7" fillId="16" borderId="16" xfId="1" applyNumberFormat="1" applyFont="1" applyFill="1" applyBorder="1"/>
    <xf numFmtId="169" fontId="7" fillId="16" borderId="16" xfId="1" applyNumberFormat="1" applyFont="1" applyFill="1" applyBorder="1"/>
    <xf numFmtId="172" fontId="9" fillId="16" borderId="16" xfId="2" applyNumberFormat="1" applyFont="1" applyFill="1" applyBorder="1"/>
    <xf numFmtId="172" fontId="7" fillId="16" borderId="12" xfId="2" applyNumberFormat="1" applyFont="1" applyFill="1" applyBorder="1"/>
    <xf numFmtId="41" fontId="15" fillId="16" borderId="0" xfId="1" applyNumberFormat="1" applyFont="1" applyFill="1" applyBorder="1"/>
    <xf numFmtId="0" fontId="15" fillId="16" borderId="0" xfId="1" applyFont="1" applyFill="1" applyBorder="1"/>
    <xf numFmtId="41" fontId="9" fillId="16" borderId="16" xfId="1" applyNumberFormat="1" applyFont="1" applyFill="1" applyBorder="1"/>
    <xf numFmtId="169" fontId="9" fillId="16" borderId="16" xfId="1" applyNumberFormat="1" applyFont="1" applyFill="1" applyBorder="1"/>
    <xf numFmtId="0" fontId="27" fillId="16" borderId="16" xfId="1" applyFont="1" applyFill="1" applyBorder="1" applyAlignment="1">
      <alignment wrapText="1"/>
    </xf>
    <xf numFmtId="41" fontId="21" fillId="16" borderId="16" xfId="1" applyNumberFormat="1" applyFont="1" applyFill="1" applyBorder="1"/>
    <xf numFmtId="172" fontId="21" fillId="16" borderId="16" xfId="2" applyNumberFormat="1" applyFont="1" applyFill="1" applyBorder="1"/>
    <xf numFmtId="41" fontId="28" fillId="16" borderId="0" xfId="1" applyNumberFormat="1" applyFont="1" applyFill="1" applyBorder="1"/>
    <xf numFmtId="0" fontId="28" fillId="16" borderId="0" xfId="1" applyFont="1" applyFill="1" applyBorder="1"/>
    <xf numFmtId="0" fontId="9" fillId="16" borderId="12" xfId="0" applyFont="1" applyFill="1" applyBorder="1" applyAlignment="1">
      <alignment horizontal="left" wrapText="1" indent="2"/>
    </xf>
    <xf numFmtId="3" fontId="6" fillId="16" borderId="12" xfId="2" applyNumberFormat="1" applyFont="1" applyFill="1" applyBorder="1" applyAlignment="1">
      <alignment horizontal="center"/>
    </xf>
    <xf numFmtId="0" fontId="9" fillId="16" borderId="12" xfId="1" applyFont="1" applyFill="1" applyBorder="1" applyAlignment="1">
      <alignment horizontal="left" indent="2"/>
    </xf>
    <xf numFmtId="0" fontId="12" fillId="16" borderId="12" xfId="0" applyFont="1" applyFill="1" applyBorder="1" applyAlignment="1">
      <alignment horizontal="left" wrapText="1" indent="2"/>
    </xf>
    <xf numFmtId="0" fontId="13" fillId="16" borderId="12" xfId="0" applyFont="1" applyFill="1" applyBorder="1" applyAlignment="1">
      <alignment horizontal="left" wrapText="1" indent="1"/>
    </xf>
    <xf numFmtId="0" fontId="8" fillId="16" borderId="12" xfId="0" applyFont="1" applyFill="1" applyBorder="1" applyAlignment="1">
      <alignment horizontal="left" wrapText="1" indent="2"/>
    </xf>
    <xf numFmtId="0" fontId="6" fillId="0" borderId="12" xfId="0" applyFont="1" applyFill="1" applyBorder="1" applyAlignment="1">
      <alignment horizontal="left" wrapText="1" indent="1"/>
    </xf>
    <xf numFmtId="0" fontId="6" fillId="16" borderId="12" xfId="0" applyFont="1" applyFill="1" applyBorder="1" applyAlignment="1">
      <alignment horizontal="left" wrapText="1" indent="1"/>
    </xf>
    <xf numFmtId="3" fontId="11" fillId="0" borderId="16" xfId="2" applyNumberFormat="1" applyFont="1" applyFill="1" applyBorder="1" applyAlignment="1">
      <alignment horizontal="center"/>
    </xf>
    <xf numFmtId="0" fontId="11" fillId="16" borderId="2" xfId="1" applyFont="1" applyFill="1" applyBorder="1" applyAlignment="1">
      <alignment horizontal="left" indent="1"/>
    </xf>
    <xf numFmtId="3" fontId="7" fillId="16" borderId="12" xfId="1" applyNumberFormat="1" applyFont="1" applyFill="1" applyBorder="1" applyAlignment="1">
      <alignment horizontal="center"/>
    </xf>
    <xf numFmtId="0" fontId="9" fillId="0" borderId="35" xfId="1" applyFont="1" applyFill="1" applyBorder="1" applyAlignment="1">
      <alignment horizontal="left" indent="2"/>
    </xf>
    <xf numFmtId="41" fontId="7" fillId="0" borderId="29" xfId="1" applyNumberFormat="1" applyFont="1" applyFill="1" applyBorder="1"/>
    <xf numFmtId="41" fontId="7" fillId="0" borderId="32" xfId="1" applyNumberFormat="1" applyFont="1" applyFill="1" applyBorder="1"/>
    <xf numFmtId="41" fontId="9" fillId="0" borderId="31" xfId="1" applyNumberFormat="1" applyFont="1" applyFill="1" applyBorder="1"/>
    <xf numFmtId="41" fontId="7" fillId="0" borderId="31" xfId="1" applyNumberFormat="1" applyFont="1" applyFill="1" applyBorder="1"/>
    <xf numFmtId="41" fontId="7" fillId="16" borderId="31" xfId="1" applyNumberFormat="1" applyFont="1" applyFill="1" applyBorder="1"/>
    <xf numFmtId="41" fontId="7" fillId="0" borderId="11" xfId="1" applyNumberFormat="1" applyFont="1" applyFill="1" applyBorder="1"/>
    <xf numFmtId="169" fontId="7" fillId="0" borderId="32" xfId="1" applyNumberFormat="1" applyFont="1" applyFill="1" applyBorder="1"/>
    <xf numFmtId="169" fontId="7" fillId="0" borderId="31" xfId="1" applyNumberFormat="1" applyFont="1" applyFill="1" applyBorder="1"/>
    <xf numFmtId="169" fontId="7" fillId="16" borderId="31" xfId="1" applyNumberFormat="1" applyFont="1" applyFill="1" applyBorder="1"/>
    <xf numFmtId="169" fontId="9" fillId="0" borderId="31" xfId="1" applyNumberFormat="1" applyFont="1" applyFill="1" applyBorder="1"/>
    <xf numFmtId="169" fontId="9" fillId="0" borderId="38" xfId="1" applyNumberFormat="1" applyFont="1" applyFill="1" applyBorder="1"/>
    <xf numFmtId="41" fontId="11" fillId="0" borderId="17" xfId="1" applyNumberFormat="1" applyFont="1" applyFill="1" applyBorder="1"/>
    <xf numFmtId="0" fontId="11" fillId="0" borderId="39" xfId="1" applyFont="1" applyFill="1" applyBorder="1"/>
    <xf numFmtId="172" fontId="11" fillId="0" borderId="17" xfId="1" applyNumberFormat="1" applyFont="1" applyFill="1" applyBorder="1"/>
    <xf numFmtId="0" fontId="11" fillId="0" borderId="8" xfId="1" applyFont="1" applyFill="1" applyBorder="1" applyAlignment="1">
      <alignment wrapText="1"/>
    </xf>
    <xf numFmtId="0" fontId="11" fillId="0" borderId="34" xfId="1" applyFont="1" applyFill="1" applyBorder="1" applyAlignment="1">
      <alignment wrapText="1"/>
    </xf>
    <xf numFmtId="172" fontId="15" fillId="0" borderId="8" xfId="2" applyNumberFormat="1" applyFont="1" applyFill="1" applyBorder="1"/>
    <xf numFmtId="0" fontId="11" fillId="0" borderId="41" xfId="1" applyFont="1" applyFill="1" applyBorder="1" applyAlignment="1">
      <alignment horizontal="left" indent="1"/>
    </xf>
    <xf numFmtId="172" fontId="7" fillId="0" borderId="11" xfId="2" applyNumberFormat="1" applyFont="1" applyFill="1" applyBorder="1"/>
    <xf numFmtId="169" fontId="7" fillId="0" borderId="29" xfId="1" applyNumberFormat="1" applyFont="1" applyFill="1" applyBorder="1"/>
    <xf numFmtId="43" fontId="33" fillId="0" borderId="36" xfId="2" applyNumberFormat="1" applyFont="1" applyFill="1" applyBorder="1"/>
    <xf numFmtId="43" fontId="32" fillId="0" borderId="4" xfId="2" applyNumberFormat="1" applyFont="1" applyFill="1" applyBorder="1"/>
    <xf numFmtId="43" fontId="32" fillId="0" borderId="12" xfId="2" applyNumberFormat="1" applyFont="1" applyFill="1" applyBorder="1"/>
    <xf numFmtId="43" fontId="32" fillId="0" borderId="15" xfId="2" applyNumberFormat="1" applyFont="1" applyFill="1" applyBorder="1"/>
    <xf numFmtId="43" fontId="11" fillId="0" borderId="37" xfId="1" applyNumberFormat="1" applyFont="1" applyFill="1" applyBorder="1"/>
    <xf numFmtId="3" fontId="6" fillId="0" borderId="31" xfId="2" applyNumberFormat="1" applyFont="1" applyFill="1" applyBorder="1" applyAlignment="1">
      <alignment horizontal="center"/>
    </xf>
    <xf numFmtId="3" fontId="7" fillId="0" borderId="31" xfId="1" applyNumberFormat="1" applyFont="1" applyFill="1" applyBorder="1" applyAlignment="1">
      <alignment horizontal="center"/>
    </xf>
    <xf numFmtId="3" fontId="7" fillId="16" borderId="31" xfId="1" applyNumberFormat="1" applyFont="1" applyFill="1" applyBorder="1" applyAlignment="1">
      <alignment horizontal="center"/>
    </xf>
    <xf numFmtId="3" fontId="9" fillId="0" borderId="31" xfId="2" applyNumberFormat="1" applyFont="1" applyFill="1" applyBorder="1" applyAlignment="1">
      <alignment horizontal="center"/>
    </xf>
    <xf numFmtId="43" fontId="32" fillId="0" borderId="11" xfId="2" applyNumberFormat="1" applyFont="1" applyFill="1" applyBorder="1"/>
    <xf numFmtId="0" fontId="16" fillId="0" borderId="31" xfId="1" applyFont="1" applyFill="1" applyBorder="1"/>
    <xf numFmtId="43" fontId="32" fillId="0" borderId="31" xfId="2" applyNumberFormat="1" applyFont="1" applyFill="1" applyBorder="1"/>
    <xf numFmtId="43" fontId="32" fillId="0" borderId="40" xfId="2" applyNumberFormat="1" applyFont="1" applyFill="1" applyBorder="1"/>
    <xf numFmtId="172" fontId="11" fillId="0" borderId="42" xfId="1" applyNumberFormat="1" applyFont="1" applyFill="1" applyBorder="1"/>
    <xf numFmtId="172" fontId="7" fillId="0" borderId="31" xfId="2" applyNumberFormat="1" applyFont="1" applyFill="1" applyBorder="1"/>
    <xf numFmtId="172" fontId="7" fillId="16" borderId="31" xfId="2" applyNumberFormat="1" applyFont="1" applyFill="1" applyBorder="1"/>
    <xf numFmtId="172" fontId="9" fillId="0" borderId="31" xfId="2" applyNumberFormat="1" applyFont="1" applyFill="1" applyBorder="1"/>
    <xf numFmtId="172" fontId="11" fillId="0" borderId="39" xfId="1" applyNumberFormat="1" applyFont="1" applyFill="1" applyBorder="1"/>
    <xf numFmtId="0" fontId="11" fillId="0" borderId="37" xfId="1" applyFont="1" applyFill="1" applyBorder="1"/>
    <xf numFmtId="0" fontId="7" fillId="0" borderId="8" xfId="1" applyFont="1" applyFill="1" applyBorder="1" applyAlignment="1">
      <alignment horizontal="left"/>
    </xf>
    <xf numFmtId="0" fontId="7" fillId="0" borderId="34" xfId="1" applyFont="1" applyFill="1" applyBorder="1" applyAlignment="1">
      <alignment horizontal="left"/>
    </xf>
    <xf numFmtId="172" fontId="7" fillId="0" borderId="36" xfId="2" applyNumberFormat="1" applyFont="1" applyFill="1" applyBorder="1"/>
    <xf numFmtId="172" fontId="12" fillId="0" borderId="36" xfId="2" applyNumberFormat="1" applyFont="1" applyFill="1" applyBorder="1"/>
    <xf numFmtId="0" fontId="40" fillId="0" borderId="35" xfId="1" applyFont="1" applyFill="1" applyBorder="1" applyAlignment="1">
      <alignment horizontal="left" wrapText="1" indent="1"/>
    </xf>
    <xf numFmtId="0" fontId="37" fillId="0" borderId="35" xfId="1" applyFont="1" applyFill="1" applyBorder="1" applyAlignment="1">
      <alignment horizontal="left" wrapText="1" indent="1"/>
    </xf>
    <xf numFmtId="0" fontId="12" fillId="0" borderId="35" xfId="0" applyFont="1" applyFill="1" applyBorder="1" applyAlignment="1">
      <alignment horizontal="left" indent="1"/>
    </xf>
    <xf numFmtId="0" fontId="41" fillId="0" borderId="35" xfId="0" applyFont="1" applyFill="1" applyBorder="1" applyAlignment="1">
      <alignment horizontal="left" wrapText="1" indent="2"/>
    </xf>
    <xf numFmtId="0" fontId="9" fillId="0" borderId="32" xfId="0" applyFont="1" applyFill="1" applyBorder="1" applyAlignment="1">
      <alignment horizontal="left" wrapText="1" indent="2"/>
    </xf>
    <xf numFmtId="0" fontId="9" fillId="0" borderId="38" xfId="0" applyFont="1" applyFill="1" applyBorder="1" applyAlignment="1">
      <alignment horizontal="left" wrapText="1" indent="2"/>
    </xf>
    <xf numFmtId="0" fontId="27" fillId="0" borderId="43" xfId="1" applyFont="1" applyFill="1" applyBorder="1" applyAlignment="1">
      <alignment horizontal="center"/>
    </xf>
    <xf numFmtId="0" fontId="9" fillId="0" borderId="20" xfId="0" applyFont="1" applyFill="1" applyBorder="1" applyAlignment="1">
      <alignment horizontal="left" wrapText="1" indent="2"/>
    </xf>
    <xf numFmtId="41" fontId="8" fillId="16" borderId="12" xfId="1" applyNumberFormat="1" applyFont="1" applyFill="1" applyBorder="1"/>
    <xf numFmtId="0" fontId="8" fillId="16" borderId="12" xfId="1" applyFont="1" applyFill="1" applyBorder="1" applyAlignment="1">
      <alignment horizontal="left" indent="2"/>
    </xf>
    <xf numFmtId="0" fontId="9" fillId="16" borderId="16" xfId="1" applyFont="1" applyFill="1" applyBorder="1" applyAlignment="1">
      <alignment horizontal="left" indent="2"/>
    </xf>
    <xf numFmtId="41" fontId="8" fillId="16" borderId="16" xfId="1" applyNumberFormat="1" applyFont="1" applyFill="1" applyBorder="1"/>
    <xf numFmtId="172" fontId="9" fillId="0" borderId="38" xfId="2" applyNumberFormat="1" applyFont="1" applyFill="1" applyBorder="1"/>
    <xf numFmtId="3" fontId="6" fillId="16" borderId="16" xfId="2" applyNumberFormat="1" applyFont="1" applyFill="1" applyBorder="1" applyAlignment="1">
      <alignment horizontal="center"/>
    </xf>
    <xf numFmtId="0" fontId="10" fillId="0" borderId="20" xfId="0" applyFont="1" applyFill="1" applyBorder="1" applyAlignment="1">
      <alignment horizontal="left" indent="1"/>
    </xf>
    <xf numFmtId="0" fontId="7" fillId="0" borderId="41" xfId="1" applyFont="1" applyFill="1" applyBorder="1" applyAlignment="1">
      <alignment horizontal="left" wrapText="1" indent="1" shrinkToFit="1"/>
    </xf>
    <xf numFmtId="0" fontId="7" fillId="0" borderId="4" xfId="1" applyFont="1" applyFill="1" applyBorder="1" applyAlignment="1">
      <alignment horizontal="left" wrapText="1" indent="1" shrinkToFit="1"/>
    </xf>
    <xf numFmtId="0" fontId="9" fillId="16" borderId="12" xfId="0" applyFont="1" applyFill="1" applyBorder="1" applyAlignment="1">
      <alignment horizontal="left" indent="2"/>
    </xf>
    <xf numFmtId="0" fontId="9" fillId="16" borderId="16" xfId="0" applyFont="1" applyFill="1" applyBorder="1" applyAlignment="1">
      <alignment horizontal="left" wrapText="1" indent="2"/>
    </xf>
    <xf numFmtId="0" fontId="9" fillId="16" borderId="20" xfId="0" applyFont="1" applyFill="1" applyBorder="1" applyAlignment="1">
      <alignment horizontal="left" indent="2"/>
    </xf>
    <xf numFmtId="3" fontId="6" fillId="0" borderId="20" xfId="2" applyNumberFormat="1" applyFont="1" applyFill="1" applyBorder="1" applyAlignment="1">
      <alignment horizontal="center"/>
    </xf>
    <xf numFmtId="0" fontId="26" fillId="0" borderId="41" xfId="0" applyFont="1" applyFill="1" applyBorder="1" applyAlignment="1">
      <alignment horizontal="left" indent="2"/>
    </xf>
    <xf numFmtId="0" fontId="26" fillId="0" borderId="4" xfId="0" applyFont="1" applyFill="1" applyBorder="1" applyAlignment="1">
      <alignment horizontal="left" indent="2"/>
    </xf>
    <xf numFmtId="3" fontId="11" fillId="0" borderId="4" xfId="2" applyNumberFormat="1" applyFont="1" applyFill="1" applyBorder="1" applyAlignment="1">
      <alignment horizontal="center"/>
    </xf>
    <xf numFmtId="3" fontId="11" fillId="0" borderId="44" xfId="2" applyNumberFormat="1" applyFont="1" applyFill="1" applyBorder="1" applyAlignment="1">
      <alignment horizontal="center"/>
    </xf>
    <xf numFmtId="0" fontId="27" fillId="0" borderId="20" xfId="1" applyFont="1" applyFill="1" applyBorder="1" applyAlignment="1">
      <alignment horizontal="left" wrapText="1" indent="1"/>
    </xf>
    <xf numFmtId="169" fontId="8" fillId="0" borderId="20" xfId="1" applyNumberFormat="1" applyFont="1" applyFill="1" applyBorder="1"/>
    <xf numFmtId="3" fontId="6" fillId="0" borderId="0" xfId="2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 wrapText="1"/>
    </xf>
    <xf numFmtId="0" fontId="9" fillId="0" borderId="16" xfId="0" applyFont="1" applyFill="1" applyBorder="1" applyAlignment="1">
      <alignment horizontal="center" wrapText="1"/>
    </xf>
    <xf numFmtId="0" fontId="9" fillId="16" borderId="16" xfId="0" applyFont="1" applyFill="1" applyBorder="1" applyAlignment="1">
      <alignment horizontal="center" wrapText="1"/>
    </xf>
    <xf numFmtId="0" fontId="6" fillId="16" borderId="16" xfId="1" applyFont="1" applyFill="1" applyBorder="1" applyAlignment="1">
      <alignment horizontal="left" wrapText="1" indent="1"/>
    </xf>
    <xf numFmtId="0" fontId="6" fillId="16" borderId="16" xfId="1" applyFont="1" applyFill="1" applyBorder="1" applyAlignment="1">
      <alignment horizontal="center" wrapText="1"/>
    </xf>
    <xf numFmtId="169" fontId="8" fillId="0" borderId="16" xfId="1" applyNumberFormat="1" applyFont="1" applyFill="1" applyBorder="1"/>
    <xf numFmtId="0" fontId="41" fillId="0" borderId="20" xfId="0" applyFont="1" applyFill="1" applyBorder="1" applyAlignment="1">
      <alignment horizontal="left" wrapText="1" indent="2"/>
    </xf>
    <xf numFmtId="0" fontId="9" fillId="0" borderId="20" xfId="0" applyFont="1" applyFill="1" applyBorder="1" applyAlignment="1">
      <alignment horizontal="center" wrapText="1"/>
    </xf>
    <xf numFmtId="0" fontId="28" fillId="16" borderId="41" xfId="1" applyFont="1" applyFill="1" applyBorder="1" applyAlignment="1">
      <alignment horizontal="left" wrapText="1" indent="1"/>
    </xf>
    <xf numFmtId="0" fontId="28" fillId="16" borderId="4" xfId="1" applyFont="1" applyFill="1" applyBorder="1" applyAlignment="1">
      <alignment horizontal="center" wrapText="1"/>
    </xf>
    <xf numFmtId="0" fontId="7" fillId="16" borderId="41" xfId="0" applyFont="1" applyFill="1" applyBorder="1" applyAlignment="1">
      <alignment horizontal="left" wrapText="1" indent="2"/>
    </xf>
    <xf numFmtId="0" fontId="7" fillId="16" borderId="4" xfId="0" applyFont="1" applyFill="1" applyBorder="1" applyAlignment="1">
      <alignment horizontal="left" wrapText="1" indent="2"/>
    </xf>
    <xf numFmtId="0" fontId="6" fillId="0" borderId="12" xfId="1" applyFont="1" applyFill="1" applyBorder="1" applyAlignment="1">
      <alignment horizontal="center" wrapText="1"/>
    </xf>
    <xf numFmtId="0" fontId="7" fillId="0" borderId="12" xfId="1" applyFont="1" applyFill="1" applyBorder="1" applyAlignment="1">
      <alignment wrapText="1"/>
    </xf>
    <xf numFmtId="172" fontId="7" fillId="0" borderId="35" xfId="2" applyNumberFormat="1" applyFont="1" applyFill="1" applyBorder="1"/>
    <xf numFmtId="3" fontId="9" fillId="0" borderId="46" xfId="1" applyNumberFormat="1" applyFont="1" applyFill="1" applyBorder="1" applyAlignment="1">
      <alignment horizontal="center"/>
    </xf>
    <xf numFmtId="3" fontId="6" fillId="0" borderId="46" xfId="2" applyNumberFormat="1" applyFont="1" applyFill="1" applyBorder="1" applyAlignment="1">
      <alignment horizontal="center"/>
    </xf>
    <xf numFmtId="3" fontId="11" fillId="0" borderId="46" xfId="2" applyNumberFormat="1" applyFont="1" applyFill="1" applyBorder="1" applyAlignment="1">
      <alignment horizontal="center"/>
    </xf>
    <xf numFmtId="3" fontId="7" fillId="0" borderId="46" xfId="1" applyNumberFormat="1" applyFont="1" applyFill="1" applyBorder="1" applyAlignment="1">
      <alignment horizontal="center"/>
    </xf>
    <xf numFmtId="43" fontId="32" fillId="0" borderId="45" xfId="2" applyNumberFormat="1" applyFont="1" applyFill="1" applyBorder="1"/>
    <xf numFmtId="41" fontId="7" fillId="0" borderId="47" xfId="1" applyNumberFormat="1" applyFont="1" applyFill="1" applyBorder="1"/>
    <xf numFmtId="3" fontId="7" fillId="0" borderId="3" xfId="2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wrapText="1"/>
    </xf>
    <xf numFmtId="2" fontId="7" fillId="6" borderId="12" xfId="1" applyNumberFormat="1" applyFont="1" applyFill="1" applyBorder="1" applyAlignment="1">
      <alignment wrapText="1"/>
    </xf>
    <xf numFmtId="0" fontId="27" fillId="16" borderId="12" xfId="1" applyFont="1" applyFill="1" applyBorder="1" applyAlignment="1">
      <alignment horizontal="left" wrapText="1" indent="1"/>
    </xf>
    <xf numFmtId="0" fontId="10" fillId="16" borderId="20" xfId="1" applyFont="1" applyFill="1" applyBorder="1" applyAlignment="1">
      <alignment horizontal="left" indent="1"/>
    </xf>
    <xf numFmtId="0" fontId="17" fillId="16" borderId="12" xfId="1" applyFont="1" applyFill="1" applyBorder="1" applyAlignment="1">
      <alignment horizontal="left" wrapText="1" indent="1"/>
    </xf>
    <xf numFmtId="0" fontId="9" fillId="16" borderId="20" xfId="1" applyFont="1" applyFill="1" applyBorder="1" applyAlignment="1">
      <alignment horizontal="left" indent="2"/>
    </xf>
    <xf numFmtId="0" fontId="42" fillId="16" borderId="12" xfId="0" applyFont="1" applyFill="1" applyBorder="1" applyAlignment="1">
      <alignment horizontal="left" indent="2"/>
    </xf>
    <xf numFmtId="0" fontId="6" fillId="16" borderId="12" xfId="1" applyFont="1" applyFill="1" applyBorder="1" applyAlignment="1">
      <alignment horizontal="left" indent="2"/>
    </xf>
    <xf numFmtId="0" fontId="7" fillId="16" borderId="2" xfId="1" applyFont="1" applyFill="1" applyBorder="1" applyAlignment="1">
      <alignment horizontal="left" indent="1"/>
    </xf>
    <xf numFmtId="0" fontId="7" fillId="16" borderId="4" xfId="1" applyFont="1" applyFill="1" applyBorder="1" applyAlignment="1">
      <alignment horizontal="left"/>
    </xf>
    <xf numFmtId="0" fontId="9" fillId="16" borderId="12" xfId="1" applyFont="1" applyFill="1" applyBorder="1" applyAlignment="1">
      <alignment horizontal="left" wrapText="1" indent="2"/>
    </xf>
    <xf numFmtId="0" fontId="26" fillId="3" borderId="12" xfId="1" applyFont="1" applyFill="1" applyBorder="1"/>
    <xf numFmtId="41" fontId="7" fillId="0" borderId="12" xfId="1" applyNumberFormat="1" applyFont="1" applyFill="1" applyBorder="1" applyAlignment="1">
      <alignment horizontal="center"/>
    </xf>
    <xf numFmtId="3" fontId="7" fillId="0" borderId="47" xfId="1" applyNumberFormat="1" applyFont="1" applyFill="1" applyBorder="1" applyAlignment="1">
      <alignment horizontal="center"/>
    </xf>
    <xf numFmtId="3" fontId="7" fillId="0" borderId="8" xfId="1" applyNumberFormat="1" applyFont="1" applyFill="1" applyBorder="1" applyAlignment="1">
      <alignment horizontal="center"/>
    </xf>
    <xf numFmtId="172" fontId="9" fillId="0" borderId="46" xfId="2" applyNumberFormat="1" applyFont="1" applyFill="1" applyBorder="1"/>
    <xf numFmtId="0" fontId="11" fillId="17" borderId="21" xfId="1" applyFont="1" applyFill="1" applyBorder="1" applyAlignment="1">
      <alignment horizontal="left" indent="1"/>
    </xf>
    <xf numFmtId="0" fontId="9" fillId="17" borderId="35" xfId="0" applyFont="1" applyFill="1" applyBorder="1" applyAlignment="1">
      <alignment horizontal="left" wrapText="1" indent="2"/>
    </xf>
    <xf numFmtId="0" fontId="9" fillId="17" borderId="12" xfId="0" applyFont="1" applyFill="1" applyBorder="1" applyAlignment="1">
      <alignment horizontal="left" wrapText="1" indent="2"/>
    </xf>
    <xf numFmtId="0" fontId="11" fillId="17" borderId="2" xfId="1" applyFont="1" applyFill="1" applyBorder="1" applyAlignment="1">
      <alignment horizontal="left" indent="1"/>
    </xf>
    <xf numFmtId="0" fontId="11" fillId="7" borderId="12" xfId="1" applyFont="1" applyFill="1" applyBorder="1" applyAlignment="1">
      <alignment horizontal="left" indent="1"/>
    </xf>
    <xf numFmtId="0" fontId="17" fillId="0" borderId="16" xfId="1" applyFont="1" applyFill="1" applyBorder="1" applyAlignment="1">
      <alignment horizontal="left" wrapText="1" indent="1"/>
    </xf>
    <xf numFmtId="3" fontId="6" fillId="16" borderId="46" xfId="2" applyNumberFormat="1" applyFont="1" applyFill="1" applyBorder="1" applyAlignment="1">
      <alignment horizontal="center"/>
    </xf>
    <xf numFmtId="3" fontId="7" fillId="0" borderId="3" xfId="1" applyNumberFormat="1" applyFont="1" applyFill="1" applyBorder="1" applyAlignment="1">
      <alignment horizontal="center"/>
    </xf>
    <xf numFmtId="172" fontId="9" fillId="0" borderId="47" xfId="2" applyNumberFormat="1" applyFont="1" applyFill="1" applyBorder="1"/>
    <xf numFmtId="41" fontId="7" fillId="0" borderId="46" xfId="1" applyNumberFormat="1" applyFont="1" applyFill="1" applyBorder="1"/>
    <xf numFmtId="172" fontId="7" fillId="16" borderId="46" xfId="2" applyNumberFormat="1" applyFont="1" applyFill="1" applyBorder="1"/>
    <xf numFmtId="41" fontId="7" fillId="0" borderId="49" xfId="1" applyNumberFormat="1" applyFont="1" applyFill="1" applyBorder="1"/>
    <xf numFmtId="172" fontId="9" fillId="0" borderId="50" xfId="2" applyNumberFormat="1" applyFont="1" applyFill="1" applyBorder="1"/>
    <xf numFmtId="172" fontId="7" fillId="0" borderId="3" xfId="2" applyNumberFormat="1" applyFont="1" applyFill="1" applyBorder="1"/>
    <xf numFmtId="41" fontId="7" fillId="0" borderId="50" xfId="1" applyNumberFormat="1" applyFont="1" applyFill="1" applyBorder="1"/>
    <xf numFmtId="3" fontId="7" fillId="0" borderId="2" xfId="1" applyNumberFormat="1" applyFont="1" applyFill="1" applyBorder="1" applyAlignment="1">
      <alignment horizontal="center"/>
    </xf>
    <xf numFmtId="43" fontId="32" fillId="0" borderId="5" xfId="2" applyNumberFormat="1" applyFont="1" applyFill="1" applyBorder="1"/>
    <xf numFmtId="3" fontId="7" fillId="0" borderId="24" xfId="1" applyNumberFormat="1" applyFont="1" applyFill="1" applyBorder="1" applyAlignment="1">
      <alignment horizontal="center"/>
    </xf>
    <xf numFmtId="43" fontId="32" fillId="0" borderId="41" xfId="2" applyNumberFormat="1" applyFont="1" applyFill="1" applyBorder="1"/>
    <xf numFmtId="43" fontId="32" fillId="0" borderId="3" xfId="2" applyNumberFormat="1" applyFont="1" applyFill="1" applyBorder="1"/>
    <xf numFmtId="3" fontId="7" fillId="0" borderId="49" xfId="1" applyNumberFormat="1" applyFont="1" applyFill="1" applyBorder="1" applyAlignment="1">
      <alignment horizontal="center"/>
    </xf>
    <xf numFmtId="43" fontId="32" fillId="0" borderId="51" xfId="2" applyNumberFormat="1" applyFont="1" applyFill="1" applyBorder="1"/>
    <xf numFmtId="0" fontId="28" fillId="0" borderId="2" xfId="1" applyFont="1" applyFill="1" applyBorder="1" applyAlignment="1">
      <alignment horizontal="left" wrapText="1" indent="1"/>
    </xf>
    <xf numFmtId="172" fontId="7" fillId="0" borderId="49" xfId="2" applyNumberFormat="1" applyFont="1" applyFill="1" applyBorder="1"/>
    <xf numFmtId="0" fontId="9" fillId="16" borderId="2" xfId="0" applyFont="1" applyFill="1" applyBorder="1" applyAlignment="1">
      <alignment horizontal="center" wrapText="1"/>
    </xf>
    <xf numFmtId="169" fontId="12" fillId="0" borderId="20" xfId="1" applyNumberFormat="1" applyFont="1" applyFill="1" applyBorder="1"/>
    <xf numFmtId="3" fontId="7" fillId="0" borderId="17" xfId="1" applyNumberFormat="1" applyFont="1" applyFill="1" applyBorder="1" applyAlignment="1">
      <alignment horizontal="center"/>
    </xf>
    <xf numFmtId="3" fontId="7" fillId="0" borderId="53" xfId="1" applyNumberFormat="1" applyFont="1" applyFill="1" applyBorder="1" applyAlignment="1">
      <alignment horizontal="center"/>
    </xf>
    <xf numFmtId="0" fontId="7" fillId="0" borderId="20" xfId="1" applyFont="1" applyFill="1" applyBorder="1" applyAlignment="1">
      <alignment wrapText="1"/>
    </xf>
    <xf numFmtId="0" fontId="6" fillId="0" borderId="1" xfId="1" applyFont="1" applyFill="1" applyBorder="1" applyAlignment="1">
      <alignment horizontal="center" wrapText="1"/>
    </xf>
    <xf numFmtId="3" fontId="9" fillId="0" borderId="12" xfId="2" applyNumberFormat="1" applyFont="1" applyFill="1" applyBorder="1"/>
    <xf numFmtId="41" fontId="6" fillId="0" borderId="46" xfId="1" applyNumberFormat="1" applyFont="1" applyFill="1" applyBorder="1" applyAlignment="1">
      <alignment horizontal="center"/>
    </xf>
    <xf numFmtId="41" fontId="6" fillId="0" borderId="46" xfId="2" applyNumberFormat="1" applyFont="1" applyFill="1" applyBorder="1"/>
    <xf numFmtId="3" fontId="6" fillId="0" borderId="49" xfId="2" applyNumberFormat="1" applyFont="1" applyFill="1" applyBorder="1" applyAlignment="1">
      <alignment horizontal="center"/>
    </xf>
    <xf numFmtId="3" fontId="6" fillId="0" borderId="2" xfId="2" applyNumberFormat="1" applyFont="1" applyFill="1" applyBorder="1" applyAlignment="1">
      <alignment horizontal="center"/>
    </xf>
    <xf numFmtId="3" fontId="9" fillId="0" borderId="16" xfId="2" applyNumberFormat="1" applyFont="1" applyFill="1" applyBorder="1"/>
    <xf numFmtId="41" fontId="6" fillId="0" borderId="50" xfId="2" applyNumberFormat="1" applyFont="1" applyFill="1" applyBorder="1"/>
    <xf numFmtId="43" fontId="32" fillId="0" borderId="36" xfId="2" applyNumberFormat="1" applyFont="1" applyFill="1" applyBorder="1"/>
    <xf numFmtId="172" fontId="9" fillId="0" borderId="3" xfId="2" applyNumberFormat="1" applyFont="1" applyFill="1" applyBorder="1"/>
    <xf numFmtId="174" fontId="11" fillId="0" borderId="50" xfId="1" applyNumberFormat="1" applyFont="1" applyFill="1" applyBorder="1"/>
    <xf numFmtId="172" fontId="6" fillId="0" borderId="46" xfId="2" applyNumberFormat="1" applyFont="1" applyFill="1" applyBorder="1"/>
    <xf numFmtId="172" fontId="15" fillId="0" borderId="48" xfId="1" applyNumberFormat="1" applyFont="1" applyFill="1" applyBorder="1"/>
    <xf numFmtId="176" fontId="9" fillId="0" borderId="50" xfId="2" applyNumberFormat="1" applyFont="1" applyFill="1" applyBorder="1"/>
    <xf numFmtId="41" fontId="15" fillId="0" borderId="3" xfId="1" applyNumberFormat="1" applyFont="1" applyFill="1" applyBorder="1" applyAlignment="1">
      <alignment horizontal="center"/>
    </xf>
    <xf numFmtId="172" fontId="9" fillId="0" borderId="49" xfId="2" applyNumberFormat="1" applyFont="1" applyFill="1" applyBorder="1"/>
    <xf numFmtId="41" fontId="11" fillId="0" borderId="46" xfId="2" applyNumberFormat="1" applyFont="1" applyFill="1" applyBorder="1"/>
    <xf numFmtId="169" fontId="7" fillId="0" borderId="3" xfId="1" applyNumberFormat="1" applyFont="1" applyFill="1" applyBorder="1"/>
    <xf numFmtId="41" fontId="8" fillId="17" borderId="12" xfId="1" applyNumberFormat="1" applyFont="1" applyFill="1" applyBorder="1"/>
    <xf numFmtId="0" fontId="6" fillId="0" borderId="16" xfId="1" applyFont="1" applyFill="1" applyBorder="1" applyAlignment="1">
      <alignment horizontal="left" indent="2"/>
    </xf>
    <xf numFmtId="41" fontId="11" fillId="0" borderId="49" xfId="2" applyNumberFormat="1" applyFont="1" applyFill="1" applyBorder="1"/>
    <xf numFmtId="172" fontId="6" fillId="0" borderId="49" xfId="2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1" fillId="0" borderId="5" xfId="1" applyNumberFormat="1" applyFont="1" applyFill="1" applyBorder="1"/>
    <xf numFmtId="172" fontId="12" fillId="0" borderId="16" xfId="2" applyNumberFormat="1" applyFont="1" applyFill="1" applyBorder="1"/>
    <xf numFmtId="41" fontId="11" fillId="0" borderId="48" xfId="1" applyNumberFormat="1" applyFont="1" applyFill="1" applyBorder="1"/>
    <xf numFmtId="0" fontId="7" fillId="0" borderId="5" xfId="1" applyFont="1" applyFill="1" applyBorder="1" applyAlignment="1">
      <alignment horizontal="left" indent="1"/>
    </xf>
    <xf numFmtId="41" fontId="7" fillId="0" borderId="5" xfId="1" applyNumberFormat="1" applyFont="1" applyFill="1" applyBorder="1"/>
    <xf numFmtId="169" fontId="7" fillId="0" borderId="5" xfId="1" applyNumberFormat="1" applyFont="1" applyFill="1" applyBorder="1"/>
    <xf numFmtId="41" fontId="15" fillId="0" borderId="5" xfId="1" applyNumberFormat="1" applyFont="1" applyFill="1" applyBorder="1" applyAlignment="1">
      <alignment horizontal="center"/>
    </xf>
    <xf numFmtId="0" fontId="42" fillId="0" borderId="12" xfId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justify" indent="1"/>
    </xf>
    <xf numFmtId="169" fontId="7" fillId="0" borderId="17" xfId="1" applyNumberFormat="1" applyFont="1" applyFill="1" applyBorder="1"/>
    <xf numFmtId="41" fontId="8" fillId="0" borderId="5" xfId="1" applyNumberFormat="1" applyFont="1" applyFill="1" applyBorder="1"/>
    <xf numFmtId="43" fontId="32" fillId="0" borderId="17" xfId="2" applyNumberFormat="1" applyFont="1" applyFill="1" applyBorder="1"/>
    <xf numFmtId="41" fontId="7" fillId="0" borderId="3" xfId="1" applyNumberFormat="1" applyFont="1" applyFill="1" applyBorder="1"/>
    <xf numFmtId="41" fontId="6" fillId="0" borderId="46" xfId="1" applyNumberFormat="1" applyFont="1" applyFill="1" applyBorder="1"/>
    <xf numFmtId="41" fontId="9" fillId="0" borderId="46" xfId="1" applyNumberFormat="1" applyFont="1" applyFill="1" applyBorder="1"/>
    <xf numFmtId="41" fontId="7" fillId="0" borderId="48" xfId="1" applyNumberFormat="1" applyFont="1" applyFill="1" applyBorder="1"/>
    <xf numFmtId="0" fontId="7" fillId="0" borderId="17" xfId="1" applyFont="1" applyFill="1" applyBorder="1" applyAlignment="1">
      <alignment horizontal="left" indent="1"/>
    </xf>
    <xf numFmtId="0" fontId="7" fillId="0" borderId="51" xfId="1" applyFont="1" applyFill="1" applyBorder="1" applyAlignment="1">
      <alignment horizontal="left" indent="1"/>
    </xf>
    <xf numFmtId="0" fontId="7" fillId="0" borderId="3" xfId="1" applyFont="1" applyFill="1" applyBorder="1" applyAlignment="1">
      <alignment horizontal="left" indent="1"/>
    </xf>
    <xf numFmtId="171" fontId="6" fillId="0" borderId="3" xfId="1" applyNumberFormat="1" applyFont="1" applyFill="1" applyBorder="1"/>
    <xf numFmtId="171" fontId="6" fillId="0" borderId="50" xfId="1" applyNumberFormat="1" applyFont="1" applyFill="1" applyBorder="1"/>
    <xf numFmtId="169" fontId="7" fillId="0" borderId="52" xfId="1" applyNumberFormat="1" applyFont="1" applyFill="1" applyBorder="1"/>
    <xf numFmtId="41" fontId="15" fillId="0" borderId="17" xfId="1" applyNumberFormat="1" applyFont="1" applyFill="1" applyBorder="1" applyAlignment="1">
      <alignment horizontal="center"/>
    </xf>
    <xf numFmtId="172" fontId="9" fillId="0" borderId="17" xfId="2" applyNumberFormat="1" applyFont="1" applyFill="1" applyBorder="1"/>
    <xf numFmtId="172" fontId="9" fillId="0" borderId="5" xfId="2" applyNumberFormat="1" applyFont="1" applyFill="1" applyBorder="1"/>
    <xf numFmtId="3" fontId="6" fillId="0" borderId="15" xfId="2" applyNumberFormat="1" applyFont="1" applyFill="1" applyBorder="1" applyAlignment="1">
      <alignment horizontal="center"/>
    </xf>
    <xf numFmtId="41" fontId="15" fillId="0" borderId="46" xfId="1" applyNumberFormat="1" applyFont="1" applyFill="1" applyBorder="1" applyAlignment="1">
      <alignment horizontal="center"/>
    </xf>
    <xf numFmtId="0" fontId="42" fillId="0" borderId="12" xfId="0" applyFont="1" applyFill="1" applyBorder="1" applyAlignment="1">
      <alignment horizontal="left" indent="2"/>
    </xf>
    <xf numFmtId="3" fontId="6" fillId="0" borderId="47" xfId="2" applyNumberFormat="1" applyFont="1" applyFill="1" applyBorder="1" applyAlignment="1">
      <alignment horizontal="center"/>
    </xf>
    <xf numFmtId="172" fontId="12" fillId="0" borderId="0" xfId="2" applyNumberFormat="1" applyFont="1" applyFill="1" applyBorder="1"/>
    <xf numFmtId="41" fontId="6" fillId="0" borderId="5" xfId="1" applyNumberFormat="1" applyFont="1" applyFill="1" applyBorder="1" applyAlignment="1">
      <alignment horizontal="center"/>
    </xf>
    <xf numFmtId="43" fontId="32" fillId="0" borderId="49" xfId="2" applyNumberFormat="1" applyFont="1" applyFill="1" applyBorder="1"/>
    <xf numFmtId="43" fontId="32" fillId="0" borderId="2" xfId="2" applyNumberFormat="1" applyFont="1" applyFill="1" applyBorder="1"/>
    <xf numFmtId="0" fontId="40" fillId="0" borderId="12" xfId="1" applyFont="1" applyFill="1" applyBorder="1" applyAlignment="1">
      <alignment horizontal="left" wrapText="1" indent="1"/>
    </xf>
    <xf numFmtId="0" fontId="8" fillId="0" borderId="12" xfId="1" applyFont="1" applyFill="1" applyBorder="1" applyAlignment="1">
      <alignment horizontal="left" indent="1"/>
    </xf>
    <xf numFmtId="171" fontId="11" fillId="0" borderId="2" xfId="1" applyNumberFormat="1" applyFont="1" applyFill="1" applyBorder="1"/>
    <xf numFmtId="0" fontId="43" fillId="0" borderId="16" xfId="1" applyFont="1" applyFill="1" applyBorder="1" applyAlignment="1">
      <alignment horizontal="left" indent="1"/>
    </xf>
    <xf numFmtId="0" fontId="11" fillId="0" borderId="8" xfId="1" applyFont="1" applyFill="1" applyBorder="1" applyAlignment="1">
      <alignment horizontal="left"/>
    </xf>
    <xf numFmtId="41" fontId="11" fillId="0" borderId="8" xfId="1" applyNumberFormat="1" applyFont="1" applyFill="1" applyBorder="1" applyAlignment="1">
      <alignment horizontal="right"/>
    </xf>
    <xf numFmtId="171" fontId="11" fillId="0" borderId="8" xfId="1" applyNumberFormat="1" applyFont="1" applyFill="1" applyBorder="1"/>
    <xf numFmtId="41" fontId="11" fillId="0" borderId="36" xfId="2" applyNumberFormat="1" applyFont="1" applyFill="1" applyBorder="1"/>
    <xf numFmtId="41" fontId="11" fillId="0" borderId="3" xfId="2" applyNumberFormat="1" applyFont="1" applyFill="1" applyBorder="1"/>
    <xf numFmtId="41" fontId="7" fillId="0" borderId="55" xfId="1" applyNumberFormat="1" applyFont="1" applyFill="1" applyBorder="1"/>
    <xf numFmtId="41" fontId="11" fillId="0" borderId="49" xfId="1" applyNumberFormat="1" applyFont="1" applyFill="1" applyBorder="1" applyAlignment="1">
      <alignment horizontal="right"/>
    </xf>
    <xf numFmtId="41" fontId="11" fillId="0" borderId="36" xfId="1" applyNumberFormat="1" applyFont="1" applyFill="1" applyBorder="1" applyAlignment="1">
      <alignment horizontal="right"/>
    </xf>
    <xf numFmtId="172" fontId="7" fillId="0" borderId="55" xfId="2" applyNumberFormat="1" applyFont="1" applyFill="1" applyBorder="1"/>
    <xf numFmtId="0" fontId="9" fillId="18" borderId="12" xfId="1" applyFont="1" applyFill="1" applyBorder="1" applyAlignment="1">
      <alignment horizontal="left" indent="2"/>
    </xf>
    <xf numFmtId="41" fontId="7" fillId="18" borderId="12" xfId="1" applyNumberFormat="1" applyFont="1" applyFill="1" applyBorder="1"/>
    <xf numFmtId="0" fontId="12" fillId="18" borderId="12" xfId="1" applyFont="1" applyFill="1" applyBorder="1" applyAlignment="1">
      <alignment horizontal="left" indent="2"/>
    </xf>
    <xf numFmtId="0" fontId="13" fillId="19" borderId="12" xfId="0" applyFont="1" applyFill="1" applyBorder="1" applyAlignment="1">
      <alignment horizontal="left" indent="2"/>
    </xf>
    <xf numFmtId="0" fontId="27" fillId="19" borderId="16" xfId="1" applyFont="1" applyFill="1" applyBorder="1" applyAlignment="1">
      <alignment horizontal="left" wrapText="1" indent="1"/>
    </xf>
    <xf numFmtId="0" fontId="11" fillId="3" borderId="16" xfId="1" applyFont="1" applyFill="1" applyBorder="1" applyAlignment="1">
      <alignment horizontal="left" indent="1"/>
    </xf>
    <xf numFmtId="0" fontId="43" fillId="0" borderId="2" xfId="1" applyFont="1" applyFill="1" applyBorder="1" applyAlignment="1">
      <alignment horizontal="left" indent="1"/>
    </xf>
    <xf numFmtId="0" fontId="11" fillId="3" borderId="20" xfId="1" applyFont="1" applyFill="1" applyBorder="1" applyAlignment="1">
      <alignment horizontal="left" indent="1"/>
    </xf>
    <xf numFmtId="172" fontId="7" fillId="0" borderId="46" xfId="2" applyNumberFormat="1" applyFont="1" applyFill="1" applyBorder="1"/>
    <xf numFmtId="172" fontId="7" fillId="0" borderId="47" xfId="2" applyNumberFormat="1" applyFont="1" applyFill="1" applyBorder="1"/>
    <xf numFmtId="0" fontId="9" fillId="0" borderId="52" xfId="1" applyFont="1" applyFill="1" applyBorder="1"/>
    <xf numFmtId="41" fontId="12" fillId="0" borderId="3" xfId="1" applyNumberFormat="1" applyFont="1" applyFill="1" applyBorder="1"/>
    <xf numFmtId="0" fontId="26" fillId="3" borderId="12" xfId="1" applyFont="1" applyFill="1" applyBorder="1" applyAlignment="1">
      <alignment horizontal="left" indent="2"/>
    </xf>
    <xf numFmtId="0" fontId="26" fillId="9" borderId="12" xfId="1" applyFont="1" applyFill="1" applyBorder="1" applyAlignment="1">
      <alignment horizontal="left" wrapText="1" indent="1" shrinkToFit="1"/>
    </xf>
    <xf numFmtId="0" fontId="7" fillId="19" borderId="12" xfId="1" applyFont="1" applyFill="1" applyBorder="1"/>
    <xf numFmtId="169" fontId="7" fillId="19" borderId="12" xfId="1" applyNumberFormat="1" applyFont="1" applyFill="1" applyBorder="1"/>
    <xf numFmtId="172" fontId="9" fillId="19" borderId="12" xfId="2" applyNumberFormat="1" applyFont="1" applyFill="1" applyBorder="1"/>
    <xf numFmtId="41" fontId="16" fillId="19" borderId="0" xfId="1" applyNumberFormat="1" applyFont="1" applyFill="1" applyBorder="1"/>
    <xf numFmtId="0" fontId="16" fillId="19" borderId="0" xfId="1" applyFont="1" applyFill="1" applyBorder="1"/>
    <xf numFmtId="2" fontId="11" fillId="0" borderId="12" xfId="1" applyNumberFormat="1" applyFont="1" applyFill="1" applyBorder="1" applyAlignment="1">
      <alignment wrapText="1"/>
    </xf>
    <xf numFmtId="3" fontId="6" fillId="0" borderId="20" xfId="2" applyNumberFormat="1" applyFont="1" applyFill="1" applyBorder="1"/>
    <xf numFmtId="41" fontId="15" fillId="0" borderId="48" xfId="1" applyNumberFormat="1" applyFont="1" applyFill="1" applyBorder="1"/>
    <xf numFmtId="174" fontId="11" fillId="0" borderId="51" xfId="1" applyNumberFormat="1" applyFont="1" applyFill="1" applyBorder="1"/>
    <xf numFmtId="172" fontId="12" fillId="0" borderId="2" xfId="2" applyNumberFormat="1" applyFont="1" applyFill="1" applyBorder="1"/>
    <xf numFmtId="0" fontId="27" fillId="0" borderId="12" xfId="0" applyFont="1" applyFill="1" applyBorder="1" applyAlignment="1">
      <alignment horizontal="left" indent="1"/>
    </xf>
    <xf numFmtId="41" fontId="11" fillId="0" borderId="20" xfId="2" applyNumberFormat="1" applyFont="1" applyFill="1" applyBorder="1"/>
    <xf numFmtId="41" fontId="11" fillId="0" borderId="50" xfId="2" applyNumberFormat="1" applyFont="1" applyFill="1" applyBorder="1"/>
    <xf numFmtId="172" fontId="12" fillId="0" borderId="3" xfId="2" applyNumberFormat="1" applyFont="1" applyFill="1" applyBorder="1"/>
    <xf numFmtId="41" fontId="11" fillId="0" borderId="50" xfId="1" applyNumberFormat="1" applyFont="1" applyFill="1" applyBorder="1"/>
    <xf numFmtId="172" fontId="12" fillId="0" borderId="4" xfId="2" applyNumberFormat="1" applyFont="1" applyFill="1" applyBorder="1"/>
    <xf numFmtId="0" fontId="11" fillId="16" borderId="12" xfId="1" applyFont="1" applyFill="1" applyBorder="1" applyAlignment="1">
      <alignment horizontal="left" indent="1"/>
    </xf>
    <xf numFmtId="0" fontId="11" fillId="16" borderId="12" xfId="0" applyFont="1" applyFill="1" applyBorder="1" applyAlignment="1">
      <alignment horizontal="left" indent="1"/>
    </xf>
    <xf numFmtId="0" fontId="26" fillId="16" borderId="12" xfId="0" applyFont="1" applyFill="1" applyBorder="1" applyAlignment="1">
      <alignment horizontal="left" indent="2"/>
    </xf>
    <xf numFmtId="172" fontId="15" fillId="0" borderId="48" xfId="2" applyNumberFormat="1" applyFont="1" applyFill="1" applyBorder="1"/>
    <xf numFmtId="172" fontId="11" fillId="0" borderId="46" xfId="2" applyNumberFormat="1" applyFont="1" applyFill="1" applyBorder="1"/>
    <xf numFmtId="41" fontId="11" fillId="0" borderId="0" xfId="1" applyNumberFormat="1" applyFont="1" applyFill="1" applyBorder="1"/>
    <xf numFmtId="172" fontId="6" fillId="0" borderId="35" xfId="2" applyNumberFormat="1" applyFont="1" applyFill="1" applyBorder="1"/>
    <xf numFmtId="41" fontId="11" fillId="0" borderId="5" xfId="1" applyNumberFormat="1" applyFont="1" applyFill="1" applyBorder="1" applyAlignment="1">
      <alignment horizontal="right"/>
    </xf>
    <xf numFmtId="0" fontId="6" fillId="0" borderId="16" xfId="0" applyFont="1" applyFill="1" applyBorder="1" applyAlignment="1">
      <alignment horizontal="left" indent="2"/>
    </xf>
    <xf numFmtId="0" fontId="27" fillId="0" borderId="16" xfId="0" applyFont="1" applyFill="1" applyBorder="1" applyAlignment="1">
      <alignment horizontal="left" indent="2"/>
    </xf>
    <xf numFmtId="0" fontId="11" fillId="0" borderId="16" xfId="0" applyFont="1" applyFill="1" applyBorder="1" applyAlignment="1">
      <alignment horizontal="left" indent="2"/>
    </xf>
    <xf numFmtId="41" fontId="11" fillId="0" borderId="16" xfId="1" applyNumberFormat="1" applyFont="1" applyFill="1" applyBorder="1" applyAlignment="1">
      <alignment horizontal="center"/>
    </xf>
    <xf numFmtId="0" fontId="11" fillId="17" borderId="12" xfId="0" applyFont="1" applyFill="1" applyBorder="1" applyAlignment="1">
      <alignment horizontal="left" wrapText="1" indent="2"/>
    </xf>
    <xf numFmtId="41" fontId="6" fillId="17" borderId="12" xfId="2" applyNumberFormat="1" applyFont="1" applyFill="1" applyBorder="1"/>
    <xf numFmtId="41" fontId="9" fillId="17" borderId="12" xfId="1" applyNumberFormat="1" applyFont="1" applyFill="1" applyBorder="1"/>
    <xf numFmtId="0" fontId="11" fillId="17" borderId="12" xfId="1" applyFont="1" applyFill="1" applyBorder="1" applyAlignment="1">
      <alignment horizontal="left" indent="1"/>
    </xf>
    <xf numFmtId="41" fontId="11" fillId="17" borderId="12" xfId="2" applyNumberFormat="1" applyFont="1" applyFill="1" applyBorder="1"/>
    <xf numFmtId="0" fontId="6" fillId="16" borderId="16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left" wrapText="1" indent="1"/>
    </xf>
    <xf numFmtId="0" fontId="27" fillId="0" borderId="12" xfId="0" applyFont="1" applyFill="1" applyBorder="1" applyAlignment="1">
      <alignment horizontal="center"/>
    </xf>
    <xf numFmtId="0" fontId="6" fillId="17" borderId="12" xfId="0" applyFont="1" applyFill="1" applyBorder="1" applyAlignment="1">
      <alignment horizontal="left" wrapText="1" indent="2"/>
    </xf>
    <xf numFmtId="0" fontId="11" fillId="0" borderId="16" xfId="1" applyFont="1" applyFill="1" applyBorder="1"/>
    <xf numFmtId="0" fontId="6" fillId="6" borderId="12" xfId="1" applyFont="1" applyFill="1" applyBorder="1" applyAlignment="1">
      <alignment horizontal="left" wrapText="1" indent="1"/>
    </xf>
    <xf numFmtId="41" fontId="6" fillId="16" borderId="12" xfId="2" applyNumberFormat="1" applyFont="1" applyFill="1" applyBorder="1"/>
    <xf numFmtId="0" fontId="8" fillId="0" borderId="12" xfId="1" applyFont="1" applyFill="1" applyBorder="1" applyAlignment="1">
      <alignment horizontal="left" indent="2"/>
    </xf>
    <xf numFmtId="41" fontId="9" fillId="0" borderId="12" xfId="3" applyNumberFormat="1" applyFont="1" applyFill="1" applyBorder="1" applyAlignment="1">
      <alignment horizontal="left"/>
    </xf>
    <xf numFmtId="41" fontId="8" fillId="0" borderId="12" xfId="1" applyNumberFormat="1" applyFont="1" applyFill="1" applyBorder="1" applyAlignment="1">
      <alignment horizontal="right"/>
    </xf>
    <xf numFmtId="0" fontId="26" fillId="6" borderId="12" xfId="0" applyFont="1" applyFill="1" applyBorder="1" applyAlignment="1">
      <alignment horizontal="left" indent="2"/>
    </xf>
    <xf numFmtId="41" fontId="6" fillId="6" borderId="12" xfId="1" applyNumberFormat="1" applyFont="1" applyFill="1" applyBorder="1"/>
    <xf numFmtId="171" fontId="11" fillId="6" borderId="12" xfId="1" applyNumberFormat="1" applyFont="1" applyFill="1" applyBorder="1"/>
    <xf numFmtId="41" fontId="11" fillId="6" borderId="12" xfId="1" applyNumberFormat="1" applyFont="1" applyFill="1" applyBorder="1"/>
    <xf numFmtId="3" fontId="6" fillId="6" borderId="12" xfId="2" applyNumberFormat="1" applyFont="1" applyFill="1" applyBorder="1" applyAlignment="1">
      <alignment horizontal="center"/>
    </xf>
    <xf numFmtId="41" fontId="16" fillId="6" borderId="0" xfId="1" applyNumberFormat="1" applyFont="1" applyFill="1" applyBorder="1"/>
    <xf numFmtId="0" fontId="16" fillId="6" borderId="0" xfId="1" applyFont="1" applyFill="1" applyBorder="1"/>
    <xf numFmtId="0" fontId="9" fillId="6" borderId="12" xfId="0" applyFont="1" applyFill="1" applyBorder="1" applyAlignment="1">
      <alignment horizontal="left" indent="2"/>
    </xf>
    <xf numFmtId="41" fontId="9" fillId="6" borderId="12" xfId="1" applyNumberFormat="1" applyFont="1" applyFill="1" applyBorder="1"/>
    <xf numFmtId="0" fontId="6" fillId="0" borderId="12" xfId="0" applyFont="1" applyFill="1" applyBorder="1" applyAlignment="1">
      <alignment horizontal="left" vertical="top" wrapText="1" indent="2"/>
    </xf>
    <xf numFmtId="41" fontId="6" fillId="0" borderId="12" xfId="10" applyNumberFormat="1" applyFont="1" applyFill="1" applyBorder="1"/>
    <xf numFmtId="0" fontId="26" fillId="0" borderId="16" xfId="1" applyFont="1" applyFill="1" applyBorder="1" applyAlignment="1">
      <alignment horizontal="left" indent="2"/>
    </xf>
    <xf numFmtId="41" fontId="11" fillId="0" borderId="16" xfId="10" applyNumberFormat="1" applyFont="1" applyFill="1" applyBorder="1"/>
    <xf numFmtId="0" fontId="7" fillId="0" borderId="12" xfId="1" applyFont="1" applyFill="1" applyBorder="1" applyAlignment="1">
      <alignment wrapText="1"/>
    </xf>
    <xf numFmtId="0" fontId="27" fillId="0" borderId="12" xfId="1" applyFont="1" applyFill="1" applyBorder="1" applyAlignment="1">
      <alignment horizontal="center"/>
    </xf>
    <xf numFmtId="0" fontId="11" fillId="16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1"/>
    </xf>
    <xf numFmtId="0" fontId="6" fillId="11" borderId="16" xfId="0" applyFont="1" applyFill="1" applyBorder="1" applyAlignment="1">
      <alignment horizontal="left" wrapText="1" indent="2"/>
    </xf>
    <xf numFmtId="0" fontId="6" fillId="21" borderId="12" xfId="0" applyFont="1" applyFill="1" applyBorder="1" applyAlignment="1">
      <alignment horizontal="left" wrapText="1" indent="2"/>
    </xf>
    <xf numFmtId="0" fontId="6" fillId="19" borderId="12" xfId="0" applyFont="1" applyFill="1" applyBorder="1" applyAlignment="1">
      <alignment horizontal="left" wrapText="1" indent="2"/>
    </xf>
    <xf numFmtId="0" fontId="11" fillId="11" borderId="12" xfId="0" applyFont="1" applyFill="1" applyBorder="1" applyAlignment="1">
      <alignment horizontal="left" vertical="justify" indent="1"/>
    </xf>
    <xf numFmtId="0" fontId="6" fillId="11" borderId="12" xfId="1" applyFont="1" applyFill="1" applyBorder="1" applyAlignment="1">
      <alignment horizontal="left" wrapText="1" indent="3"/>
    </xf>
    <xf numFmtId="0" fontId="11" fillId="16" borderId="12" xfId="1" applyFont="1" applyFill="1" applyBorder="1" applyAlignment="1">
      <alignment wrapText="1"/>
    </xf>
    <xf numFmtId="0" fontId="13" fillId="16" borderId="12" xfId="1" applyFont="1" applyFill="1" applyBorder="1" applyAlignment="1">
      <alignment horizontal="left" indent="1"/>
    </xf>
    <xf numFmtId="0" fontId="11" fillId="16" borderId="15" xfId="1" applyFont="1" applyFill="1" applyBorder="1" applyAlignment="1">
      <alignment horizontal="left" indent="1"/>
    </xf>
    <xf numFmtId="0" fontId="11" fillId="16" borderId="4" xfId="1" applyFont="1" applyFill="1" applyBorder="1"/>
    <xf numFmtId="0" fontId="11" fillId="16" borderId="5" xfId="1" applyFont="1" applyFill="1" applyBorder="1" applyAlignment="1">
      <alignment horizontal="left" indent="1"/>
    </xf>
    <xf numFmtId="41" fontId="11" fillId="0" borderId="5" xfId="1" applyNumberFormat="1" applyFont="1" applyFill="1" applyBorder="1" applyAlignment="1">
      <alignment horizontal="center"/>
    </xf>
    <xf numFmtId="41" fontId="11" fillId="0" borderId="5" xfId="2" applyNumberFormat="1" applyFont="1" applyFill="1" applyBorder="1"/>
    <xf numFmtId="0" fontId="6" fillId="16" borderId="5" xfId="1" applyFont="1" applyFill="1" applyBorder="1" applyAlignment="1">
      <alignment horizontal="left" indent="1"/>
    </xf>
    <xf numFmtId="0" fontId="6" fillId="16" borderId="5" xfId="1" applyFont="1" applyFill="1" applyBorder="1" applyAlignment="1">
      <alignment horizontal="center"/>
    </xf>
    <xf numFmtId="41" fontId="26" fillId="0" borderId="12" xfId="1" applyNumberFormat="1" applyFont="1" applyFill="1" applyBorder="1"/>
    <xf numFmtId="0" fontId="9" fillId="6" borderId="12" xfId="0" applyFont="1" applyFill="1" applyBorder="1" applyAlignment="1">
      <alignment horizontal="left" wrapText="1" indent="2"/>
    </xf>
    <xf numFmtId="0" fontId="42" fillId="6" borderId="12" xfId="0" applyFont="1" applyFill="1" applyBorder="1" applyAlignment="1">
      <alignment horizontal="left" indent="2"/>
    </xf>
    <xf numFmtId="0" fontId="11" fillId="6" borderId="12" xfId="0" applyFont="1" applyFill="1" applyBorder="1" applyAlignment="1">
      <alignment horizontal="left" wrapText="1" indent="2"/>
    </xf>
    <xf numFmtId="41" fontId="11" fillId="6" borderId="12" xfId="2" applyNumberFormat="1" applyFont="1" applyFill="1" applyBorder="1"/>
    <xf numFmtId="41" fontId="11" fillId="6" borderId="12" xfId="1" applyNumberFormat="1" applyFont="1" applyFill="1" applyBorder="1" applyAlignment="1">
      <alignment horizontal="right"/>
    </xf>
    <xf numFmtId="3" fontId="9" fillId="6" borderId="12" xfId="2" applyNumberFormat="1" applyFont="1" applyFill="1" applyBorder="1" applyAlignment="1">
      <alignment horizontal="center"/>
    </xf>
    <xf numFmtId="3" fontId="6" fillId="6" borderId="20" xfId="2" applyNumberFormat="1" applyFont="1" applyFill="1" applyBorder="1" applyAlignment="1">
      <alignment horizontal="center"/>
    </xf>
    <xf numFmtId="0" fontId="22" fillId="16" borderId="12" xfId="1" applyFont="1" applyFill="1" applyBorder="1"/>
    <xf numFmtId="41" fontId="11" fillId="16" borderId="15" xfId="2" applyNumberFormat="1" applyFont="1" applyFill="1" applyBorder="1"/>
    <xf numFmtId="41" fontId="6" fillId="16" borderId="15" xfId="2" applyNumberFormat="1" applyFont="1" applyFill="1" applyBorder="1"/>
    <xf numFmtId="41" fontId="11" fillId="16" borderId="4" xfId="2" applyNumberFormat="1" applyFont="1" applyFill="1" applyBorder="1"/>
    <xf numFmtId="0" fontId="11" fillId="16" borderId="20" xfId="1" applyFont="1" applyFill="1" applyBorder="1"/>
    <xf numFmtId="41" fontId="11" fillId="16" borderId="20" xfId="1" applyNumberFormat="1" applyFont="1" applyFill="1" applyBorder="1" applyAlignment="1">
      <alignment horizontal="center"/>
    </xf>
    <xf numFmtId="41" fontId="6" fillId="16" borderId="20" xfId="2" applyNumberFormat="1" applyFont="1" applyFill="1" applyBorder="1"/>
    <xf numFmtId="0" fontId="27" fillId="16" borderId="12" xfId="1" applyFont="1" applyFill="1" applyBorder="1" applyAlignment="1">
      <alignment horizontal="left" indent="1"/>
    </xf>
    <xf numFmtId="0" fontId="27" fillId="16" borderId="12" xfId="1" applyFont="1" applyFill="1" applyBorder="1" applyAlignment="1">
      <alignment horizontal="center"/>
    </xf>
    <xf numFmtId="43" fontId="9" fillId="16" borderId="12" xfId="2" applyFont="1" applyFill="1" applyBorder="1"/>
    <xf numFmtId="171" fontId="11" fillId="16" borderId="12" xfId="1" applyNumberFormat="1" applyFont="1" applyFill="1" applyBorder="1"/>
    <xf numFmtId="41" fontId="11" fillId="16" borderId="12" xfId="1" applyNumberFormat="1" applyFont="1" applyFill="1" applyBorder="1" applyAlignment="1">
      <alignment horizontal="right"/>
    </xf>
    <xf numFmtId="41" fontId="11" fillId="16" borderId="12" xfId="2" applyNumberFormat="1" applyFont="1" applyFill="1" applyBorder="1"/>
    <xf numFmtId="173" fontId="11" fillId="16" borderId="15" xfId="2" applyNumberFormat="1" applyFont="1" applyFill="1" applyBorder="1"/>
    <xf numFmtId="3" fontId="11" fillId="16" borderId="12" xfId="2" applyNumberFormat="1" applyFont="1" applyFill="1" applyBorder="1" applyAlignment="1">
      <alignment horizontal="center"/>
    </xf>
    <xf numFmtId="0" fontId="23" fillId="0" borderId="2" xfId="1" applyFont="1" applyFill="1" applyBorder="1"/>
    <xf numFmtId="0" fontId="22" fillId="0" borderId="20" xfId="1" applyFont="1" applyFill="1" applyBorder="1"/>
    <xf numFmtId="3" fontId="9" fillId="0" borderId="12" xfId="3" applyNumberFormat="1" applyFont="1" applyFill="1" applyBorder="1" applyAlignment="1">
      <alignment horizontal="left"/>
    </xf>
    <xf numFmtId="0" fontId="6" fillId="16" borderId="12" xfId="0" applyFont="1" applyFill="1" applyBorder="1" applyAlignment="1">
      <alignment horizontal="left" wrapText="1" indent="2"/>
    </xf>
    <xf numFmtId="0" fontId="11" fillId="16" borderId="15" xfId="0" applyFont="1" applyFill="1" applyBorder="1" applyAlignment="1">
      <alignment horizontal="left" wrapText="1" indent="2"/>
    </xf>
    <xf numFmtId="0" fontId="27" fillId="16" borderId="12" xfId="0" applyFont="1" applyFill="1" applyBorder="1" applyAlignment="1">
      <alignment horizontal="center"/>
    </xf>
    <xf numFmtId="3" fontId="11" fillId="0" borderId="37" xfId="1" applyNumberFormat="1" applyFont="1" applyFill="1" applyBorder="1"/>
    <xf numFmtId="3" fontId="9" fillId="0" borderId="12" xfId="3" applyNumberFormat="1" applyFont="1" applyFill="1" applyBorder="1" applyAlignment="1">
      <alignment horizontal="center"/>
    </xf>
    <xf numFmtId="0" fontId="11" fillId="19" borderId="18" xfId="1" applyFont="1" applyFill="1" applyBorder="1"/>
    <xf numFmtId="41" fontId="6" fillId="19" borderId="18" xfId="1" applyNumberFormat="1" applyFont="1" applyFill="1" applyBorder="1"/>
    <xf numFmtId="171" fontId="6" fillId="19" borderId="18" xfId="1" applyNumberFormat="1" applyFont="1" applyFill="1" applyBorder="1"/>
    <xf numFmtId="41" fontId="11" fillId="19" borderId="18" xfId="2" applyNumberFormat="1" applyFont="1" applyFill="1" applyBorder="1"/>
    <xf numFmtId="0" fontId="11" fillId="19" borderId="12" xfId="1" applyFont="1" applyFill="1" applyBorder="1"/>
    <xf numFmtId="41" fontId="11" fillId="19" borderId="12" xfId="1" applyNumberFormat="1" applyFont="1" applyFill="1" applyBorder="1" applyAlignment="1">
      <alignment horizontal="center"/>
    </xf>
    <xf numFmtId="171" fontId="11" fillId="19" borderId="12" xfId="1" applyNumberFormat="1" applyFont="1" applyFill="1" applyBorder="1" applyAlignment="1">
      <alignment horizontal="center"/>
    </xf>
    <xf numFmtId="41" fontId="6" fillId="19" borderId="12" xfId="2" applyNumberFormat="1" applyFont="1" applyFill="1" applyBorder="1"/>
    <xf numFmtId="171" fontId="11" fillId="19" borderId="12" xfId="1" applyNumberFormat="1" applyFont="1" applyFill="1" applyBorder="1"/>
    <xf numFmtId="41" fontId="11" fillId="19" borderId="12" xfId="1" applyNumberFormat="1" applyFont="1" applyFill="1" applyBorder="1" applyAlignment="1">
      <alignment horizontal="right"/>
    </xf>
    <xf numFmtId="0" fontId="11" fillId="19" borderId="12" xfId="0" applyFont="1" applyFill="1" applyBorder="1" applyAlignment="1">
      <alignment horizontal="left" wrapText="1" indent="2"/>
    </xf>
    <xf numFmtId="41" fontId="11" fillId="19" borderId="12" xfId="2" applyNumberFormat="1" applyFont="1" applyFill="1" applyBorder="1"/>
    <xf numFmtId="3" fontId="11" fillId="19" borderId="12" xfId="2" applyNumberFormat="1" applyFont="1" applyFill="1" applyBorder="1" applyAlignment="1">
      <alignment horizontal="center"/>
    </xf>
    <xf numFmtId="0" fontId="15" fillId="19" borderId="0" xfId="1" applyFont="1" applyFill="1" applyBorder="1"/>
    <xf numFmtId="3" fontId="6" fillId="19" borderId="12" xfId="2" applyNumberFormat="1" applyFont="1" applyFill="1" applyBorder="1" applyAlignment="1">
      <alignment horizontal="center"/>
    </xf>
    <xf numFmtId="0" fontId="9" fillId="19" borderId="12" xfId="0" applyFont="1" applyFill="1" applyBorder="1" applyAlignment="1">
      <alignment horizontal="left" wrapText="1" indent="2"/>
    </xf>
    <xf numFmtId="0" fontId="11" fillId="19" borderId="12" xfId="1" applyFont="1" applyFill="1" applyBorder="1" applyAlignment="1">
      <alignment horizontal="left" indent="1"/>
    </xf>
    <xf numFmtId="41" fontId="15" fillId="19" borderId="12" xfId="1" applyNumberFormat="1" applyFont="1" applyFill="1" applyBorder="1"/>
    <xf numFmtId="171" fontId="16" fillId="19" borderId="12" xfId="1" applyNumberFormat="1" applyFont="1" applyFill="1" applyBorder="1"/>
    <xf numFmtId="41" fontId="16" fillId="19" borderId="12" xfId="1" applyNumberFormat="1" applyFont="1" applyFill="1" applyBorder="1" applyAlignment="1">
      <alignment horizontal="center"/>
    </xf>
    <xf numFmtId="0" fontId="15" fillId="19" borderId="12" xfId="1" applyFont="1" applyFill="1" applyBorder="1"/>
    <xf numFmtId="41" fontId="15" fillId="19" borderId="12" xfId="1" applyNumberFormat="1" applyFont="1" applyFill="1" applyBorder="1" applyAlignment="1">
      <alignment horizontal="center"/>
    </xf>
    <xf numFmtId="166" fontId="15" fillId="19" borderId="12" xfId="1" applyNumberFormat="1" applyFont="1" applyFill="1" applyBorder="1" applyAlignment="1">
      <alignment horizontal="center"/>
    </xf>
    <xf numFmtId="0" fontId="11" fillId="19" borderId="12" xfId="1" applyFont="1" applyFill="1" applyBorder="1" applyAlignment="1">
      <alignment wrapText="1"/>
    </xf>
    <xf numFmtId="172" fontId="15" fillId="19" borderId="12" xfId="1" applyNumberFormat="1" applyFont="1" applyFill="1" applyBorder="1"/>
    <xf numFmtId="0" fontId="15" fillId="19" borderId="10" xfId="1" applyFont="1" applyFill="1" applyBorder="1" applyAlignment="1">
      <alignment horizontal="left" wrapText="1" indent="1"/>
    </xf>
    <xf numFmtId="41" fontId="6" fillId="19" borderId="10" xfId="1" applyNumberFormat="1" applyFont="1" applyFill="1" applyBorder="1"/>
    <xf numFmtId="0" fontId="6" fillId="19" borderId="10" xfId="1" applyFont="1" applyFill="1" applyBorder="1"/>
    <xf numFmtId="41" fontId="15" fillId="16" borderId="12" xfId="1" applyNumberFormat="1" applyFont="1" applyFill="1" applyBorder="1" applyAlignment="1">
      <alignment horizontal="center"/>
    </xf>
    <xf numFmtId="0" fontId="15" fillId="21" borderId="12" xfId="1" applyFont="1" applyFill="1" applyBorder="1"/>
    <xf numFmtId="41" fontId="11" fillId="21" borderId="12" xfId="1" applyNumberFormat="1" applyFont="1" applyFill="1" applyBorder="1" applyAlignment="1">
      <alignment horizontal="center"/>
    </xf>
    <xf numFmtId="169" fontId="7" fillId="21" borderId="12" xfId="1" applyNumberFormat="1" applyFont="1" applyFill="1" applyBorder="1"/>
    <xf numFmtId="41" fontId="16" fillId="21" borderId="0" xfId="1" applyNumberFormat="1" applyFont="1" applyFill="1" applyBorder="1"/>
    <xf numFmtId="0" fontId="16" fillId="21" borderId="0" xfId="1" applyFont="1" applyFill="1" applyBorder="1"/>
    <xf numFmtId="169" fontId="11" fillId="21" borderId="12" xfId="1" applyNumberFormat="1" applyFont="1" applyFill="1" applyBorder="1"/>
    <xf numFmtId="41" fontId="6" fillId="21" borderId="12" xfId="2" applyNumberFormat="1" applyFont="1" applyFill="1" applyBorder="1"/>
    <xf numFmtId="171" fontId="11" fillId="21" borderId="12" xfId="1" applyNumberFormat="1" applyFont="1" applyFill="1" applyBorder="1"/>
    <xf numFmtId="41" fontId="11" fillId="21" borderId="12" xfId="1" applyNumberFormat="1" applyFont="1" applyFill="1" applyBorder="1" applyAlignment="1">
      <alignment horizontal="right"/>
    </xf>
    <xf numFmtId="3" fontId="6" fillId="21" borderId="12" xfId="2" applyNumberFormat="1" applyFont="1" applyFill="1" applyBorder="1" applyAlignment="1">
      <alignment horizontal="center"/>
    </xf>
    <xf numFmtId="0" fontId="11" fillId="21" borderId="12" xfId="0" applyFont="1" applyFill="1" applyBorder="1" applyAlignment="1">
      <alignment horizontal="left" wrapText="1" indent="2"/>
    </xf>
    <xf numFmtId="41" fontId="11" fillId="21" borderId="12" xfId="2" applyNumberFormat="1" applyFont="1" applyFill="1" applyBorder="1"/>
    <xf numFmtId="3" fontId="11" fillId="21" borderId="12" xfId="2" applyNumberFormat="1" applyFont="1" applyFill="1" applyBorder="1" applyAlignment="1">
      <alignment horizontal="center"/>
    </xf>
    <xf numFmtId="0" fontId="15" fillId="21" borderId="0" xfId="1" applyFont="1" applyFill="1" applyBorder="1"/>
    <xf numFmtId="0" fontId="11" fillId="21" borderId="12" xfId="0" applyFont="1" applyFill="1" applyBorder="1" applyAlignment="1">
      <alignment horizontal="left" indent="1"/>
    </xf>
    <xf numFmtId="0" fontId="9" fillId="21" borderId="12" xfId="0" applyFont="1" applyFill="1" applyBorder="1" applyAlignment="1">
      <alignment horizontal="left" wrapText="1" indent="2"/>
    </xf>
    <xf numFmtId="0" fontId="11" fillId="21" borderId="12" xfId="1" applyFont="1" applyFill="1" applyBorder="1" applyAlignment="1">
      <alignment horizontal="left" indent="1"/>
    </xf>
    <xf numFmtId="41" fontId="15" fillId="21" borderId="12" xfId="1" applyNumberFormat="1" applyFont="1" applyFill="1" applyBorder="1" applyAlignment="1">
      <alignment horizontal="center"/>
    </xf>
    <xf numFmtId="171" fontId="6" fillId="21" borderId="12" xfId="1" applyNumberFormat="1" applyFont="1" applyFill="1" applyBorder="1"/>
    <xf numFmtId="41" fontId="6" fillId="21" borderId="12" xfId="1" applyNumberFormat="1" applyFont="1" applyFill="1" applyBorder="1"/>
    <xf numFmtId="0" fontId="11" fillId="21" borderId="12" xfId="1" applyFont="1" applyFill="1" applyBorder="1"/>
    <xf numFmtId="0" fontId="17" fillId="21" borderId="12" xfId="1" applyFont="1" applyFill="1" applyBorder="1" applyAlignment="1">
      <alignment horizontal="left" wrapText="1" indent="1"/>
    </xf>
    <xf numFmtId="0" fontId="6" fillId="21" borderId="12" xfId="1" applyFont="1" applyFill="1" applyBorder="1" applyAlignment="1">
      <alignment horizontal="left" indent="2"/>
    </xf>
    <xf numFmtId="172" fontId="6" fillId="21" borderId="12" xfId="2" applyNumberFormat="1" applyFont="1" applyFill="1" applyBorder="1"/>
    <xf numFmtId="0" fontId="11" fillId="21" borderId="16" xfId="1" applyFont="1" applyFill="1" applyBorder="1" applyAlignment="1">
      <alignment wrapText="1"/>
    </xf>
    <xf numFmtId="172" fontId="15" fillId="21" borderId="12" xfId="1" applyNumberFormat="1" applyFont="1" applyFill="1" applyBorder="1"/>
    <xf numFmtId="0" fontId="15" fillId="21" borderId="10" xfId="1" applyFont="1" applyFill="1" applyBorder="1" applyAlignment="1">
      <alignment horizontal="left" wrapText="1" indent="1"/>
    </xf>
    <xf numFmtId="41" fontId="11" fillId="21" borderId="10" xfId="1" applyNumberFormat="1" applyFont="1" applyFill="1" applyBorder="1"/>
    <xf numFmtId="171" fontId="6" fillId="21" borderId="10" xfId="1" applyNumberFormat="1" applyFont="1" applyFill="1" applyBorder="1"/>
    <xf numFmtId="41" fontId="6" fillId="21" borderId="10" xfId="1" applyNumberFormat="1" applyFont="1" applyFill="1" applyBorder="1"/>
    <xf numFmtId="0" fontId="27" fillId="3" borderId="12" xfId="1" applyFont="1" applyFill="1" applyBorder="1" applyAlignment="1">
      <alignment horizontal="center"/>
    </xf>
    <xf numFmtId="0" fontId="11" fillId="3" borderId="12" xfId="1" applyFont="1" applyFill="1" applyBorder="1" applyAlignment="1">
      <alignment horizontal="left" indent="2"/>
    </xf>
    <xf numFmtId="0" fontId="23" fillId="0" borderId="2" xfId="1" applyFont="1" applyFill="1" applyBorder="1" applyAlignment="1">
      <alignment wrapText="1"/>
    </xf>
    <xf numFmtId="41" fontId="23" fillId="0" borderId="2" xfId="1" applyNumberFormat="1" applyFont="1" applyFill="1" applyBorder="1" applyAlignment="1">
      <alignment horizontal="center" wrapText="1"/>
    </xf>
    <xf numFmtId="0" fontId="24" fillId="0" borderId="20" xfId="1" applyFont="1" applyFill="1" applyBorder="1" applyAlignment="1">
      <alignment horizontal="center"/>
    </xf>
    <xf numFmtId="0" fontId="44" fillId="0" borderId="12" xfId="1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indent="1"/>
    </xf>
    <xf numFmtId="41" fontId="44" fillId="0" borderId="12" xfId="1" applyNumberFormat="1" applyFont="1" applyFill="1" applyBorder="1"/>
    <xf numFmtId="172" fontId="23" fillId="0" borderId="20" xfId="2" applyNumberFormat="1" applyFont="1" applyFill="1" applyBorder="1"/>
    <xf numFmtId="0" fontId="23" fillId="0" borderId="8" xfId="1" applyFont="1" applyFill="1" applyBorder="1" applyAlignment="1">
      <alignment horizontal="left"/>
    </xf>
    <xf numFmtId="41" fontId="23" fillId="0" borderId="8" xfId="1" applyNumberFormat="1" applyFont="1" applyFill="1" applyBorder="1"/>
    <xf numFmtId="172" fontId="23" fillId="0" borderId="8" xfId="2" applyNumberFormat="1" applyFont="1" applyFill="1" applyBorder="1"/>
    <xf numFmtId="41" fontId="16" fillId="0" borderId="36" xfId="1" applyNumberFormat="1" applyFont="1" applyFill="1" applyBorder="1"/>
    <xf numFmtId="0" fontId="15" fillId="19" borderId="12" xfId="1" applyFont="1" applyFill="1" applyBorder="1" applyAlignment="1">
      <alignment horizontal="left" indent="2"/>
    </xf>
    <xf numFmtId="172" fontId="7" fillId="19" borderId="12" xfId="2" applyNumberFormat="1" applyFont="1" applyFill="1" applyBorder="1"/>
    <xf numFmtId="41" fontId="15" fillId="19" borderId="0" xfId="1" applyNumberFormat="1" applyFont="1" applyFill="1" applyBorder="1"/>
    <xf numFmtId="0" fontId="15" fillId="19" borderId="12" xfId="1" applyFont="1" applyFill="1" applyBorder="1" applyAlignment="1">
      <alignment horizontal="center"/>
    </xf>
    <xf numFmtId="0" fontId="27" fillId="19" borderId="41" xfId="1" applyFont="1" applyFill="1" applyBorder="1" applyAlignment="1">
      <alignment horizontal="left" wrapText="1" indent="1"/>
    </xf>
    <xf numFmtId="0" fontId="11" fillId="3" borderId="4" xfId="1" applyFont="1" applyFill="1" applyBorder="1" applyAlignment="1">
      <alignment horizontal="left" indent="1"/>
    </xf>
    <xf numFmtId="41" fontId="11" fillId="16" borderId="5" xfId="2" applyNumberFormat="1" applyFont="1" applyFill="1" applyBorder="1"/>
    <xf numFmtId="41" fontId="6" fillId="16" borderId="5" xfId="2" applyNumberFormat="1" applyFont="1" applyFill="1" applyBorder="1"/>
    <xf numFmtId="173" fontId="11" fillId="16" borderId="5" xfId="2" applyNumberFormat="1" applyFont="1" applyFill="1" applyBorder="1"/>
    <xf numFmtId="43" fontId="32" fillId="16" borderId="11" xfId="2" applyNumberFormat="1" applyFont="1" applyFill="1" applyBorder="1"/>
    <xf numFmtId="178" fontId="6" fillId="16" borderId="5" xfId="2" applyNumberFormat="1" applyFont="1" applyFill="1" applyBorder="1"/>
    <xf numFmtId="43" fontId="32" fillId="0" borderId="56" xfId="2" applyNumberFormat="1" applyFont="1" applyFill="1" applyBorder="1"/>
    <xf numFmtId="3" fontId="7" fillId="16" borderId="50" xfId="1" applyNumberFormat="1" applyFont="1" applyFill="1" applyBorder="1" applyAlignment="1">
      <alignment horizontal="center"/>
    </xf>
    <xf numFmtId="41" fontId="7" fillId="16" borderId="47" xfId="1" applyNumberFormat="1" applyFont="1" applyFill="1" applyBorder="1"/>
    <xf numFmtId="43" fontId="32" fillId="16" borderId="3" xfId="2" applyNumberFormat="1" applyFont="1" applyFill="1" applyBorder="1"/>
    <xf numFmtId="3" fontId="11" fillId="0" borderId="47" xfId="2" applyNumberFormat="1" applyFont="1" applyFill="1" applyBorder="1" applyAlignment="1">
      <alignment horizontal="center"/>
    </xf>
    <xf numFmtId="172" fontId="7" fillId="0" borderId="50" xfId="2" applyNumberFormat="1" applyFont="1" applyFill="1" applyBorder="1"/>
    <xf numFmtId="3" fontId="7" fillId="0" borderId="50" xfId="1" applyNumberFormat="1" applyFont="1" applyFill="1" applyBorder="1" applyAlignment="1">
      <alignment horizontal="center"/>
    </xf>
    <xf numFmtId="0" fontId="11" fillId="0" borderId="13" xfId="1" applyFont="1" applyFill="1" applyBorder="1" applyAlignment="1">
      <alignment horizontal="left" indent="1"/>
    </xf>
    <xf numFmtId="41" fontId="7" fillId="0" borderId="13" xfId="1" applyNumberFormat="1" applyFont="1" applyFill="1" applyBorder="1"/>
    <xf numFmtId="169" fontId="7" fillId="0" borderId="13" xfId="1" applyNumberFormat="1" applyFont="1" applyFill="1" applyBorder="1"/>
    <xf numFmtId="3" fontId="12" fillId="16" borderId="3" xfId="1" applyNumberFormat="1" applyFont="1" applyFill="1" applyBorder="1" applyAlignment="1">
      <alignment horizontal="center"/>
    </xf>
    <xf numFmtId="3" fontId="6" fillId="0" borderId="50" xfId="2" applyNumberFormat="1" applyFont="1" applyFill="1" applyBorder="1" applyAlignment="1">
      <alignment horizontal="center"/>
    </xf>
    <xf numFmtId="172" fontId="9" fillId="0" borderId="24" xfId="2" applyNumberFormat="1" applyFont="1" applyFill="1" applyBorder="1"/>
    <xf numFmtId="3" fontId="6" fillId="0" borderId="24" xfId="2" applyNumberFormat="1" applyFont="1" applyFill="1" applyBorder="1" applyAlignment="1">
      <alignment horizontal="center"/>
    </xf>
    <xf numFmtId="43" fontId="33" fillId="0" borderId="4" xfId="2" applyNumberFormat="1" applyFont="1" applyFill="1" applyBorder="1"/>
    <xf numFmtId="43" fontId="33" fillId="0" borderId="3" xfId="2" applyNumberFormat="1" applyFont="1" applyFill="1" applyBorder="1"/>
    <xf numFmtId="43" fontId="32" fillId="0" borderId="52" xfId="2" applyNumberFormat="1" applyFont="1" applyFill="1" applyBorder="1"/>
    <xf numFmtId="3" fontId="6" fillId="0" borderId="48" xfId="2" applyNumberFormat="1" applyFont="1" applyFill="1" applyBorder="1" applyAlignment="1">
      <alignment horizontal="center"/>
    </xf>
    <xf numFmtId="3" fontId="7" fillId="0" borderId="48" xfId="1" applyNumberFormat="1" applyFont="1" applyFill="1" applyBorder="1" applyAlignment="1">
      <alignment horizontal="center"/>
    </xf>
    <xf numFmtId="172" fontId="7" fillId="0" borderId="41" xfId="2" applyNumberFormat="1" applyFont="1" applyFill="1" applyBorder="1"/>
    <xf numFmtId="172" fontId="7" fillId="0" borderId="38" xfId="2" applyNumberFormat="1" applyFont="1" applyFill="1" applyBorder="1"/>
    <xf numFmtId="169" fontId="7" fillId="0" borderId="50" xfId="1" applyNumberFormat="1" applyFont="1" applyFill="1" applyBorder="1"/>
    <xf numFmtId="169" fontId="7" fillId="0" borderId="46" xfId="1" applyNumberFormat="1" applyFont="1" applyFill="1" applyBorder="1"/>
    <xf numFmtId="169" fontId="7" fillId="0" borderId="47" xfId="1" applyNumberFormat="1" applyFont="1" applyFill="1" applyBorder="1"/>
    <xf numFmtId="0" fontId="7" fillId="0" borderId="49" xfId="1" applyFont="1" applyFill="1" applyBorder="1" applyAlignment="1">
      <alignment horizontal="left"/>
    </xf>
    <xf numFmtId="0" fontId="7" fillId="0" borderId="41" xfId="1" applyFont="1" applyFill="1" applyBorder="1" applyAlignment="1">
      <alignment horizontal="left"/>
    </xf>
    <xf numFmtId="0" fontId="11" fillId="17" borderId="16" xfId="1" applyFont="1" applyFill="1" applyBorder="1" applyAlignment="1">
      <alignment horizontal="left" indent="1"/>
    </xf>
    <xf numFmtId="43" fontId="32" fillId="0" borderId="51" xfId="2" applyNumberFormat="1" applyFont="1" applyFill="1" applyBorder="1" applyAlignment="1">
      <alignment horizontal="center"/>
    </xf>
    <xf numFmtId="43" fontId="32" fillId="0" borderId="3" xfId="2" applyNumberFormat="1" applyFont="1" applyFill="1" applyBorder="1" applyAlignment="1">
      <alignment horizontal="center"/>
    </xf>
    <xf numFmtId="174" fontId="11" fillId="0" borderId="49" xfId="1" applyNumberFormat="1" applyFont="1" applyFill="1" applyBorder="1"/>
    <xf numFmtId="172" fontId="7" fillId="0" borderId="57" xfId="2" applyNumberFormat="1" applyFont="1" applyFill="1" applyBorder="1"/>
    <xf numFmtId="172" fontId="9" fillId="0" borderId="58" xfId="2" applyNumberFormat="1" applyFont="1" applyFill="1" applyBorder="1"/>
    <xf numFmtId="43" fontId="32" fillId="0" borderId="20" xfId="2" applyNumberFormat="1" applyFont="1" applyFill="1" applyBorder="1"/>
    <xf numFmtId="3" fontId="11" fillId="0" borderId="50" xfId="2" applyNumberFormat="1" applyFont="1" applyFill="1" applyBorder="1" applyAlignment="1">
      <alignment horizontal="center"/>
    </xf>
    <xf numFmtId="0" fontId="6" fillId="0" borderId="16" xfId="1" applyFont="1" applyFill="1" applyBorder="1" applyAlignment="1">
      <alignment horizontal="left" wrapText="1" indent="1"/>
    </xf>
    <xf numFmtId="0" fontId="27" fillId="0" borderId="41" xfId="1" applyFont="1" applyFill="1" applyBorder="1" applyAlignment="1">
      <alignment horizontal="left" wrapText="1" indent="1"/>
    </xf>
    <xf numFmtId="0" fontId="28" fillId="0" borderId="4" xfId="1" applyFont="1" applyFill="1" applyBorder="1" applyAlignment="1">
      <alignment horizontal="left" wrapText="1" indent="1"/>
    </xf>
    <xf numFmtId="172" fontId="7" fillId="0" borderId="44" xfId="2" applyNumberFormat="1" applyFont="1" applyFill="1" applyBorder="1"/>
    <xf numFmtId="172" fontId="7" fillId="0" borderId="9" xfId="2" applyNumberFormat="1" applyFont="1" applyFill="1" applyBorder="1"/>
    <xf numFmtId="43" fontId="32" fillId="0" borderId="46" xfId="2" applyNumberFormat="1" applyFont="1" applyFill="1" applyBorder="1"/>
    <xf numFmtId="177" fontId="11" fillId="0" borderId="3" xfId="1" applyNumberFormat="1" applyFont="1" applyFill="1" applyBorder="1"/>
    <xf numFmtId="43" fontId="32" fillId="0" borderId="16" xfId="2" applyNumberFormat="1" applyFont="1" applyFill="1" applyBorder="1"/>
    <xf numFmtId="41" fontId="44" fillId="0" borderId="2" xfId="1" applyNumberFormat="1" applyFont="1" applyFill="1" applyBorder="1"/>
    <xf numFmtId="172" fontId="23" fillId="0" borderId="2" xfId="2" applyNumberFormat="1" applyFont="1" applyFill="1" applyBorder="1"/>
    <xf numFmtId="172" fontId="23" fillId="0" borderId="49" xfId="2" applyNumberFormat="1" applyFont="1" applyFill="1" applyBorder="1"/>
    <xf numFmtId="41" fontId="11" fillId="0" borderId="8" xfId="2" applyNumberFormat="1" applyFont="1" applyFill="1" applyBorder="1"/>
    <xf numFmtId="0" fontId="8" fillId="20" borderId="16" xfId="1" applyFont="1" applyFill="1" applyBorder="1" applyAlignment="1">
      <alignment horizontal="left" wrapText="1" indent="1" shrinkToFit="1"/>
    </xf>
    <xf numFmtId="0" fontId="8" fillId="0" borderId="16" xfId="1" applyFont="1" applyFill="1" applyBorder="1" applyAlignment="1">
      <alignment horizontal="left" wrapText="1" indent="1" shrinkToFit="1"/>
    </xf>
    <xf numFmtId="41" fontId="9" fillId="20" borderId="16" xfId="1" applyNumberFormat="1" applyFont="1" applyFill="1" applyBorder="1"/>
    <xf numFmtId="41" fontId="15" fillId="0" borderId="16" xfId="2" applyNumberFormat="1" applyFont="1" applyFill="1" applyBorder="1"/>
    <xf numFmtId="171" fontId="6" fillId="0" borderId="8" xfId="1" applyNumberFormat="1" applyFont="1" applyFill="1" applyBorder="1"/>
    <xf numFmtId="41" fontId="11" fillId="0" borderId="37" xfId="1" applyNumberFormat="1" applyFont="1" applyFill="1" applyBorder="1"/>
    <xf numFmtId="172" fontId="16" fillId="0" borderId="35" xfId="2" applyNumberFormat="1" applyFont="1" applyFill="1" applyBorder="1" applyAlignment="1">
      <alignment horizontal="right"/>
    </xf>
    <xf numFmtId="172" fontId="16" fillId="0" borderId="35" xfId="2" applyNumberFormat="1" applyFont="1" applyFill="1" applyBorder="1"/>
    <xf numFmtId="0" fontId="15" fillId="0" borderId="16" xfId="1" applyFont="1" applyFill="1" applyBorder="1" applyAlignment="1">
      <alignment horizontal="left" indent="2"/>
    </xf>
    <xf numFmtId="0" fontId="15" fillId="0" borderId="18" xfId="1" applyFont="1" applyFill="1" applyBorder="1" applyAlignment="1">
      <alignment horizontal="left" wrapText="1"/>
    </xf>
    <xf numFmtId="41" fontId="9" fillId="0" borderId="10" xfId="1" applyNumberFormat="1" applyFont="1" applyFill="1" applyBorder="1"/>
    <xf numFmtId="0" fontId="11" fillId="16" borderId="18" xfId="1" applyFont="1" applyFill="1" applyBorder="1" applyAlignment="1">
      <alignment wrapText="1"/>
    </xf>
    <xf numFmtId="41" fontId="6" fillId="16" borderId="12" xfId="1" applyNumberFormat="1" applyFont="1" applyFill="1" applyBorder="1"/>
    <xf numFmtId="0" fontId="6" fillId="16" borderId="2" xfId="1" applyFont="1" applyFill="1" applyBorder="1" applyAlignment="1">
      <alignment horizontal="left" wrapText="1" indent="1"/>
    </xf>
    <xf numFmtId="0" fontId="11" fillId="0" borderId="34" xfId="1" applyFont="1" applyFill="1" applyBorder="1" applyAlignment="1">
      <alignment horizontal="left" indent="1"/>
    </xf>
    <xf numFmtId="41" fontId="11" fillId="0" borderId="34" xfId="1" applyNumberFormat="1" applyFont="1" applyFill="1" applyBorder="1"/>
    <xf numFmtId="167" fontId="11" fillId="0" borderId="8" xfId="4" applyNumberFormat="1" applyFont="1" applyFill="1" applyBorder="1"/>
    <xf numFmtId="0" fontId="11" fillId="0" borderId="8" xfId="1" applyFont="1" applyFill="1" applyBorder="1"/>
    <xf numFmtId="172" fontId="11" fillId="0" borderId="8" xfId="1" applyNumberFormat="1" applyFont="1" applyFill="1" applyBorder="1"/>
    <xf numFmtId="0" fontId="11" fillId="22" borderId="18" xfId="13" applyFont="1" applyFill="1" applyBorder="1" applyAlignment="1" applyProtection="1">
      <alignment wrapText="1"/>
    </xf>
    <xf numFmtId="41" fontId="11" fillId="16" borderId="18" xfId="1" applyNumberFormat="1" applyFont="1" applyFill="1" applyBorder="1"/>
    <xf numFmtId="167" fontId="11" fillId="16" borderId="18" xfId="4" applyNumberFormat="1" applyFont="1" applyFill="1" applyBorder="1"/>
    <xf numFmtId="0" fontId="11" fillId="16" borderId="18" xfId="1" applyFont="1" applyFill="1" applyBorder="1"/>
    <xf numFmtId="174" fontId="11" fillId="16" borderId="18" xfId="1" applyNumberFormat="1" applyFont="1" applyFill="1" applyBorder="1"/>
    <xf numFmtId="41" fontId="11" fillId="16" borderId="12" xfId="1" applyNumberFormat="1" applyFont="1" applyFill="1" applyBorder="1"/>
    <xf numFmtId="167" fontId="11" fillId="16" borderId="12" xfId="4" applyNumberFormat="1" applyFont="1" applyFill="1" applyBorder="1"/>
    <xf numFmtId="0" fontId="11" fillId="16" borderId="12" xfId="1" applyFont="1" applyFill="1" applyBorder="1"/>
    <xf numFmtId="172" fontId="11" fillId="16" borderId="12" xfId="1" applyNumberFormat="1" applyFont="1" applyFill="1" applyBorder="1"/>
    <xf numFmtId="41" fontId="15" fillId="16" borderId="12" xfId="1" applyNumberFormat="1" applyFont="1" applyFill="1" applyBorder="1"/>
    <xf numFmtId="167" fontId="16" fillId="16" borderId="12" xfId="4" applyNumberFormat="1" applyFont="1" applyFill="1" applyBorder="1"/>
    <xf numFmtId="0" fontId="16" fillId="16" borderId="12" xfId="1" applyFont="1" applyFill="1" applyBorder="1"/>
    <xf numFmtId="41" fontId="16" fillId="16" borderId="12" xfId="1" applyNumberFormat="1" applyFont="1" applyFill="1" applyBorder="1"/>
    <xf numFmtId="0" fontId="6" fillId="16" borderId="12" xfId="1" applyFont="1" applyFill="1" applyBorder="1"/>
    <xf numFmtId="41" fontId="11" fillId="16" borderId="10" xfId="1" applyNumberFormat="1" applyFont="1" applyFill="1" applyBorder="1"/>
    <xf numFmtId="167" fontId="11" fillId="16" borderId="10" xfId="4" applyNumberFormat="1" applyFont="1" applyFill="1" applyBorder="1"/>
    <xf numFmtId="0" fontId="11" fillId="16" borderId="10" xfId="1" applyFont="1" applyFill="1" applyBorder="1"/>
    <xf numFmtId="0" fontId="15" fillId="9" borderId="10" xfId="1" applyFont="1" applyFill="1" applyBorder="1" applyAlignment="1">
      <alignment horizontal="left" indent="1"/>
    </xf>
    <xf numFmtId="0" fontId="6" fillId="16" borderId="12" xfId="0" applyFont="1" applyFill="1" applyBorder="1" applyAlignment="1">
      <alignment horizontal="left" indent="2"/>
    </xf>
    <xf numFmtId="0" fontId="26" fillId="16" borderId="12" xfId="1" applyFont="1" applyFill="1" applyBorder="1" applyAlignment="1">
      <alignment horizontal="left" wrapText="1" indent="2"/>
    </xf>
    <xf numFmtId="172" fontId="6" fillId="16" borderId="12" xfId="2" applyNumberFormat="1" applyFont="1" applyFill="1" applyBorder="1" applyAlignment="1">
      <alignment horizontal="center"/>
    </xf>
    <xf numFmtId="0" fontId="11" fillId="16" borderId="16" xfId="0" applyFont="1" applyFill="1" applyBorder="1" applyAlignment="1">
      <alignment horizontal="left" indent="2"/>
    </xf>
    <xf numFmtId="0" fontId="16" fillId="16" borderId="12" xfId="1" applyFont="1" applyFill="1" applyBorder="1" applyAlignment="1">
      <alignment horizontal="left" indent="2"/>
    </xf>
    <xf numFmtId="0" fontId="26" fillId="9" borderId="12" xfId="1" applyFont="1" applyFill="1" applyBorder="1" applyAlignment="1">
      <alignment horizontal="left" wrapText="1" indent="2"/>
    </xf>
    <xf numFmtId="0" fontId="11" fillId="9" borderId="12" xfId="1" applyFont="1" applyFill="1" applyBorder="1" applyAlignment="1">
      <alignment horizontal="left" indent="2"/>
    </xf>
    <xf numFmtId="41" fontId="15" fillId="0" borderId="10" xfId="1" applyNumberFormat="1" applyFont="1" applyFill="1" applyBorder="1" applyAlignment="1">
      <alignment horizontal="right"/>
    </xf>
    <xf numFmtId="177" fontId="11" fillId="0" borderId="18" xfId="1" applyNumberFormat="1" applyFont="1" applyFill="1" applyBorder="1"/>
    <xf numFmtId="41" fontId="11" fillId="3" borderId="18" xfId="1" applyNumberFormat="1" applyFont="1" applyFill="1" applyBorder="1" applyAlignment="1">
      <alignment horizontal="left" wrapText="1" indent="1"/>
    </xf>
    <xf numFmtId="0" fontId="15" fillId="9" borderId="7" xfId="1" applyFont="1" applyFill="1" applyBorder="1" applyAlignment="1">
      <alignment horizontal="left" wrapText="1" indent="1"/>
    </xf>
    <xf numFmtId="172" fontId="9" fillId="0" borderId="35" xfId="2" applyNumberFormat="1" applyFont="1" applyFill="1" applyBorder="1"/>
    <xf numFmtId="41" fontId="6" fillId="0" borderId="35" xfId="2" applyNumberFormat="1" applyFont="1" applyFill="1" applyBorder="1"/>
    <xf numFmtId="172" fontId="11" fillId="0" borderId="35" xfId="2" applyNumberFormat="1" applyFont="1" applyFill="1" applyBorder="1"/>
    <xf numFmtId="172" fontId="6" fillId="0" borderId="59" xfId="2" applyNumberFormat="1" applyFont="1" applyFill="1" applyBorder="1"/>
    <xf numFmtId="172" fontId="7" fillId="0" borderId="59" xfId="2" applyNumberFormat="1" applyFont="1" applyFill="1" applyBorder="1"/>
    <xf numFmtId="174" fontId="11" fillId="0" borderId="22" xfId="2" applyNumberFormat="1" applyFont="1" applyFill="1" applyBorder="1"/>
    <xf numFmtId="41" fontId="7" fillId="0" borderId="35" xfId="3" applyNumberFormat="1" applyFont="1" applyFill="1" applyBorder="1" applyAlignment="1">
      <alignment horizontal="center"/>
    </xf>
    <xf numFmtId="172" fontId="7" fillId="0" borderId="42" xfId="2" applyNumberFormat="1" applyFont="1" applyFill="1" applyBorder="1"/>
    <xf numFmtId="172" fontId="7" fillId="0" borderId="60" xfId="2" applyNumberFormat="1" applyFont="1" applyFill="1" applyBorder="1"/>
    <xf numFmtId="41" fontId="7" fillId="0" borderId="35" xfId="3" applyNumberFormat="1" applyFont="1" applyFill="1" applyBorder="1"/>
    <xf numFmtId="41" fontId="11" fillId="0" borderId="35" xfId="2" applyNumberFormat="1" applyFont="1" applyFill="1" applyBorder="1"/>
    <xf numFmtId="41" fontId="9" fillId="0" borderId="35" xfId="3" applyNumberFormat="1" applyFont="1" applyFill="1" applyBorder="1" applyAlignment="1">
      <alignment horizontal="center"/>
    </xf>
    <xf numFmtId="41" fontId="7" fillId="0" borderId="35" xfId="1" applyNumberFormat="1" applyFont="1" applyFill="1" applyBorder="1"/>
    <xf numFmtId="41" fontId="7" fillId="0" borderId="61" xfId="1" applyNumberFormat="1" applyFont="1" applyFill="1" applyBorder="1"/>
    <xf numFmtId="172" fontId="9" fillId="0" borderId="22" xfId="2" applyNumberFormat="1" applyFont="1" applyFill="1" applyBorder="1"/>
    <xf numFmtId="41" fontId="7" fillId="0" borderId="21" xfId="1" applyNumberFormat="1" applyFont="1" applyFill="1" applyBorder="1"/>
    <xf numFmtId="41" fontId="9" fillId="0" borderId="35" xfId="3" applyNumberFormat="1" applyFont="1" applyFill="1" applyBorder="1"/>
    <xf numFmtId="172" fontId="6" fillId="0" borderId="22" xfId="2" applyNumberFormat="1" applyFont="1" applyFill="1" applyBorder="1" applyAlignment="1">
      <alignment horizontal="center" wrapText="1"/>
    </xf>
    <xf numFmtId="172" fontId="11" fillId="0" borderId="9" xfId="2" applyNumberFormat="1" applyFont="1" applyFill="1" applyBorder="1"/>
    <xf numFmtId="172" fontId="11" fillId="0" borderId="62" xfId="2" applyNumberFormat="1" applyFont="1" applyFill="1" applyBorder="1"/>
    <xf numFmtId="174" fontId="11" fillId="0" borderId="21" xfId="2" applyNumberFormat="1" applyFont="1" applyFill="1" applyBorder="1"/>
    <xf numFmtId="172" fontId="11" fillId="0" borderId="60" xfId="2" applyNumberFormat="1" applyFont="1" applyFill="1" applyBorder="1"/>
    <xf numFmtId="41" fontId="6" fillId="0" borderId="35" xfId="1" applyNumberFormat="1" applyFont="1" applyFill="1" applyBorder="1"/>
    <xf numFmtId="41" fontId="6" fillId="0" borderId="35" xfId="1" applyNumberFormat="1" applyFont="1" applyFill="1" applyBorder="1" applyAlignment="1">
      <alignment horizontal="right"/>
    </xf>
    <xf numFmtId="172" fontId="15" fillId="0" borderId="21" xfId="2" applyNumberFormat="1" applyFont="1" applyFill="1" applyBorder="1"/>
    <xf numFmtId="172" fontId="6" fillId="0" borderId="21" xfId="1" applyNumberFormat="1" applyFont="1" applyFill="1" applyBorder="1"/>
    <xf numFmtId="172" fontId="6" fillId="0" borderId="62" xfId="2" applyNumberFormat="1" applyFont="1" applyFill="1" applyBorder="1"/>
    <xf numFmtId="172" fontId="6" fillId="0" borderId="35" xfId="2" applyNumberFormat="1" applyFont="1" applyFill="1" applyBorder="1" applyAlignment="1">
      <alignment horizontal="center"/>
    </xf>
    <xf numFmtId="172" fontId="11" fillId="0" borderId="59" xfId="2" applyNumberFormat="1" applyFont="1" applyFill="1" applyBorder="1"/>
    <xf numFmtId="172" fontId="6" fillId="0" borderId="21" xfId="2" applyNumberFormat="1" applyFont="1" applyFill="1" applyBorder="1"/>
    <xf numFmtId="174" fontId="11" fillId="0" borderId="35" xfId="2" applyNumberFormat="1" applyFont="1" applyFill="1" applyBorder="1"/>
    <xf numFmtId="172" fontId="11" fillId="0" borderId="21" xfId="2" applyNumberFormat="1" applyFont="1" applyFill="1" applyBorder="1" applyAlignment="1">
      <alignment horizontal="center"/>
    </xf>
    <xf numFmtId="0" fontId="24" fillId="0" borderId="0" xfId="1" applyFont="1" applyFill="1" applyBorder="1"/>
    <xf numFmtId="41" fontId="9" fillId="0" borderId="12" xfId="5" applyNumberFormat="1" applyFont="1" applyFill="1" applyBorder="1"/>
    <xf numFmtId="0" fontId="6" fillId="0" borderId="12" xfId="1" applyFont="1" applyFill="1" applyBorder="1" applyAlignment="1">
      <alignment horizontal="right"/>
    </xf>
    <xf numFmtId="167" fontId="6" fillId="0" borderId="12" xfId="4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1"/>
    </xf>
    <xf numFmtId="0" fontId="11" fillId="0" borderId="5" xfId="1" applyFont="1" applyFill="1" applyBorder="1" applyAlignment="1">
      <alignment horizontal="left" indent="1"/>
    </xf>
    <xf numFmtId="41" fontId="7" fillId="0" borderId="5" xfId="3" applyNumberFormat="1" applyFont="1" applyFill="1" applyBorder="1"/>
    <xf numFmtId="41" fontId="7" fillId="0" borderId="51" xfId="3" applyNumberFormat="1" applyFont="1" applyFill="1" applyBorder="1"/>
    <xf numFmtId="171" fontId="7" fillId="0" borderId="51" xfId="3" applyNumberFormat="1" applyFont="1" applyFill="1" applyBorder="1"/>
    <xf numFmtId="172" fontId="12" fillId="0" borderId="5" xfId="2" applyNumberFormat="1" applyFont="1" applyFill="1" applyBorder="1"/>
    <xf numFmtId="172" fontId="12" fillId="0" borderId="63" xfId="2" applyNumberFormat="1" applyFont="1" applyFill="1" applyBorder="1"/>
    <xf numFmtId="0" fontId="27" fillId="0" borderId="2" xfId="1" applyFont="1" applyFill="1" applyBorder="1" applyAlignment="1">
      <alignment horizontal="left" indent="1"/>
    </xf>
    <xf numFmtId="0" fontId="44" fillId="0" borderId="12" xfId="0" applyFont="1" applyFill="1" applyBorder="1" applyAlignment="1">
      <alignment horizontal="left" indent="2"/>
    </xf>
    <xf numFmtId="41" fontId="8" fillId="0" borderId="15" xfId="3" applyNumberFormat="1" applyFont="1" applyFill="1" applyBorder="1"/>
    <xf numFmtId="0" fontId="12" fillId="3" borderId="10" xfId="1" applyFont="1" applyFill="1" applyBorder="1" applyAlignment="1">
      <alignment horizontal="left" indent="1"/>
    </xf>
    <xf numFmtId="0" fontId="11" fillId="0" borderId="18" xfId="1" applyFont="1" applyFill="1" applyBorder="1" applyAlignment="1">
      <alignment wrapText="1"/>
    </xf>
    <xf numFmtId="2" fontId="15" fillId="0" borderId="18" xfId="0" applyNumberFormat="1" applyFont="1" applyFill="1" applyBorder="1" applyAlignment="1">
      <alignment horizontal="left" wrapText="1"/>
    </xf>
    <xf numFmtId="41" fontId="6" fillId="0" borderId="12" xfId="14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0" fontId="24" fillId="0" borderId="12" xfId="1" applyFont="1" applyFill="1" applyBorder="1" applyAlignment="1">
      <alignment horizontal="left" wrapText="1" indent="2"/>
    </xf>
    <xf numFmtId="0" fontId="6" fillId="23" borderId="12" xfId="0" applyFont="1" applyFill="1" applyBorder="1" applyAlignment="1">
      <alignment horizontal="left" wrapText="1" indent="2"/>
    </xf>
    <xf numFmtId="0" fontId="11" fillId="23" borderId="12" xfId="0" applyFont="1" applyFill="1" applyBorder="1" applyAlignment="1">
      <alignment horizontal="left" indent="2"/>
    </xf>
    <xf numFmtId="41" fontId="6" fillId="23" borderId="20" xfId="2" applyNumberFormat="1" applyFont="1" applyFill="1" applyBorder="1"/>
    <xf numFmtId="0" fontId="9" fillId="23" borderId="12" xfId="1" applyFont="1" applyFill="1" applyBorder="1" applyAlignment="1">
      <alignment horizontal="left" indent="2"/>
    </xf>
    <xf numFmtId="0" fontId="9" fillId="23" borderId="12" xfId="0" applyFont="1" applyFill="1" applyBorder="1" applyAlignment="1">
      <alignment horizontal="left" wrapText="1" indent="2"/>
    </xf>
    <xf numFmtId="0" fontId="6" fillId="23" borderId="12" xfId="1" applyFont="1" applyFill="1" applyBorder="1" applyAlignment="1">
      <alignment horizontal="left" wrapText="1" indent="2"/>
    </xf>
    <xf numFmtId="0" fontId="9" fillId="23" borderId="12" xfId="1" applyFont="1" applyFill="1" applyBorder="1" applyAlignment="1">
      <alignment horizontal="left" wrapText="1" indent="1"/>
    </xf>
    <xf numFmtId="0" fontId="45" fillId="0" borderId="18" xfId="1" applyFont="1" applyFill="1" applyBorder="1" applyAlignment="1">
      <alignment wrapText="1"/>
    </xf>
    <xf numFmtId="0" fontId="15" fillId="0" borderId="20" xfId="1" applyFont="1" applyFill="1" applyBorder="1" applyAlignment="1">
      <alignment wrapText="1"/>
    </xf>
    <xf numFmtId="0" fontId="16" fillId="0" borderId="16" xfId="1" applyFont="1" applyFill="1" applyBorder="1" applyAlignment="1">
      <alignment horizontal="left" indent="2"/>
    </xf>
    <xf numFmtId="41" fontId="16" fillId="0" borderId="12" xfId="15" applyNumberFormat="1" applyFont="1" applyFill="1" applyBorder="1"/>
    <xf numFmtId="41" fontId="15" fillId="0" borderId="5" xfId="1" applyNumberFormat="1" applyFont="1" applyFill="1" applyBorder="1"/>
    <xf numFmtId="0" fontId="11" fillId="0" borderId="18" xfId="1" applyFont="1" applyFill="1" applyBorder="1" applyAlignment="1">
      <alignment horizontal="left" wrapText="1"/>
    </xf>
    <xf numFmtId="169" fontId="11" fillId="0" borderId="5" xfId="1" applyNumberFormat="1" applyFont="1" applyFill="1" applyBorder="1"/>
    <xf numFmtId="41" fontId="11" fillId="0" borderId="5" xfId="1" applyNumberFormat="1" applyFont="1" applyFill="1" applyBorder="1" applyAlignment="1"/>
    <xf numFmtId="172" fontId="11" fillId="0" borderId="5" xfId="2" applyNumberFormat="1" applyFont="1" applyFill="1" applyBorder="1"/>
    <xf numFmtId="172" fontId="11" fillId="0" borderId="63" xfId="2" applyNumberFormat="1" applyFont="1" applyFill="1" applyBorder="1"/>
    <xf numFmtId="41" fontId="42" fillId="0" borderId="12" xfId="1" applyNumberFormat="1" applyFont="1" applyFill="1" applyBorder="1"/>
    <xf numFmtId="0" fontId="24" fillId="0" borderId="12" xfId="1" applyFont="1" applyFill="1" applyBorder="1" applyAlignment="1">
      <alignment horizontal="left" indent="2"/>
    </xf>
    <xf numFmtId="0" fontId="44" fillId="0" borderId="12" xfId="1" applyFont="1" applyFill="1" applyBorder="1" applyAlignment="1">
      <alignment horizontal="left" indent="2"/>
    </xf>
    <xf numFmtId="0" fontId="44" fillId="0" borderId="12" xfId="0" applyFont="1" applyFill="1" applyBorder="1" applyAlignment="1">
      <alignment horizontal="left" wrapText="1" indent="2"/>
    </xf>
    <xf numFmtId="0" fontId="16" fillId="24" borderId="12" xfId="1" applyFont="1" applyFill="1" applyBorder="1"/>
    <xf numFmtId="172" fontId="15" fillId="24" borderId="12" xfId="2" applyNumberFormat="1" applyFont="1" applyFill="1" applyBorder="1" applyAlignment="1">
      <alignment horizontal="right"/>
    </xf>
    <xf numFmtId="41" fontId="7" fillId="24" borderId="12" xfId="1" applyNumberFormat="1" applyFont="1" applyFill="1" applyBorder="1"/>
    <xf numFmtId="41" fontId="6" fillId="24" borderId="12" xfId="2" applyNumberFormat="1" applyFont="1" applyFill="1" applyBorder="1"/>
    <xf numFmtId="172" fontId="16" fillId="24" borderId="12" xfId="2" applyNumberFormat="1" applyFont="1" applyFill="1" applyBorder="1" applyAlignment="1">
      <alignment horizontal="right"/>
    </xf>
    <xf numFmtId="41" fontId="15" fillId="24" borderId="12" xfId="1" applyNumberFormat="1" applyFont="1" applyFill="1" applyBorder="1" applyAlignment="1">
      <alignment horizontal="center"/>
    </xf>
    <xf numFmtId="172" fontId="15" fillId="24" borderId="12" xfId="1" applyNumberFormat="1" applyFont="1" applyFill="1" applyBorder="1"/>
    <xf numFmtId="172" fontId="15" fillId="24" borderId="11" xfId="2" applyNumberFormat="1" applyFont="1" applyFill="1" applyBorder="1"/>
    <xf numFmtId="0" fontId="11" fillId="16" borderId="20" xfId="1" applyFont="1" applyFill="1" applyBorder="1" applyAlignment="1">
      <alignment wrapText="1"/>
    </xf>
    <xf numFmtId="172" fontId="11" fillId="0" borderId="2" xfId="2" applyNumberFormat="1" applyFont="1" applyFill="1" applyBorder="1" applyAlignment="1">
      <alignment horizontal="right"/>
    </xf>
    <xf numFmtId="41" fontId="6" fillId="16" borderId="12" xfId="1" applyNumberFormat="1" applyFont="1" applyFill="1" applyBorder="1" applyAlignment="1">
      <alignment horizontal="right"/>
    </xf>
    <xf numFmtId="41" fontId="6" fillId="24" borderId="12" xfId="1" applyNumberFormat="1" applyFont="1" applyFill="1" applyBorder="1"/>
    <xf numFmtId="4" fontId="11" fillId="9" borderId="18" xfId="1" applyNumberFormat="1" applyFont="1" applyFill="1" applyBorder="1" applyAlignment="1">
      <alignment horizontal="left" wrapText="1" indent="1"/>
    </xf>
    <xf numFmtId="0" fontId="11" fillId="24" borderId="18" xfId="1" applyFont="1" applyFill="1" applyBorder="1" applyAlignment="1">
      <alignment horizontal="left" indent="1"/>
    </xf>
    <xf numFmtId="41" fontId="11" fillId="24" borderId="18" xfId="1" applyNumberFormat="1" applyFont="1" applyFill="1" applyBorder="1"/>
    <xf numFmtId="172" fontId="11" fillId="24" borderId="18" xfId="2" applyNumberFormat="1" applyFont="1" applyFill="1" applyBorder="1"/>
    <xf numFmtId="172" fontId="11" fillId="24" borderId="60" xfId="2" applyNumberFormat="1" applyFont="1" applyFill="1" applyBorder="1"/>
    <xf numFmtId="0" fontId="6" fillId="24" borderId="0" xfId="1" applyFont="1" applyFill="1" applyBorder="1"/>
    <xf numFmtId="0" fontId="6" fillId="24" borderId="0" xfId="1" applyFont="1" applyFill="1"/>
    <xf numFmtId="0" fontId="11" fillId="24" borderId="12" xfId="1" applyFont="1" applyFill="1" applyBorder="1" applyAlignment="1">
      <alignment horizontal="left" wrapText="1" indent="1"/>
    </xf>
    <xf numFmtId="41" fontId="11" fillId="24" borderId="12" xfId="1" applyNumberFormat="1" applyFont="1" applyFill="1" applyBorder="1"/>
    <xf numFmtId="169" fontId="11" fillId="24" borderId="12" xfId="1" applyNumberFormat="1" applyFont="1" applyFill="1" applyBorder="1"/>
    <xf numFmtId="41" fontId="11" fillId="24" borderId="35" xfId="1" applyNumberFormat="1" applyFont="1" applyFill="1" applyBorder="1"/>
    <xf numFmtId="0" fontId="6" fillId="24" borderId="12" xfId="0" applyFont="1" applyFill="1" applyBorder="1" applyAlignment="1">
      <alignment horizontal="left" wrapText="1" indent="2"/>
    </xf>
    <xf numFmtId="171" fontId="7" fillId="24" borderId="12" xfId="3" applyNumberFormat="1" applyFont="1" applyFill="1" applyBorder="1" applyAlignment="1">
      <alignment horizontal="center"/>
    </xf>
    <xf numFmtId="41" fontId="7" fillId="24" borderId="12" xfId="3" applyNumberFormat="1" applyFont="1" applyFill="1" applyBorder="1" applyAlignment="1">
      <alignment horizontal="center"/>
    </xf>
    <xf numFmtId="41" fontId="6" fillId="24" borderId="35" xfId="2" applyNumberFormat="1" applyFont="1" applyFill="1" applyBorder="1"/>
    <xf numFmtId="0" fontId="11" fillId="24" borderId="0" xfId="1" applyFont="1" applyFill="1" applyBorder="1"/>
    <xf numFmtId="0" fontId="11" fillId="24" borderId="0" xfId="1" applyFont="1" applyFill="1"/>
    <xf numFmtId="0" fontId="11" fillId="24" borderId="12" xfId="0" applyFont="1" applyFill="1" applyBorder="1" applyAlignment="1">
      <alignment horizontal="left" wrapText="1" indent="2"/>
    </xf>
    <xf numFmtId="41" fontId="11" fillId="24" borderId="12" xfId="2" applyNumberFormat="1" applyFont="1" applyFill="1" applyBorder="1"/>
    <xf numFmtId="41" fontId="11" fillId="24" borderId="35" xfId="2" applyNumberFormat="1" applyFont="1" applyFill="1" applyBorder="1"/>
    <xf numFmtId="0" fontId="6" fillId="24" borderId="12" xfId="0" applyFont="1" applyFill="1" applyBorder="1" applyAlignment="1">
      <alignment horizontal="left" indent="2"/>
    </xf>
    <xf numFmtId="170" fontId="11" fillId="24" borderId="12" xfId="2" applyNumberFormat="1" applyFont="1" applyFill="1" applyBorder="1"/>
    <xf numFmtId="172" fontId="11" fillId="24" borderId="12" xfId="2" applyNumberFormat="1" applyFont="1" applyFill="1" applyBorder="1"/>
    <xf numFmtId="41" fontId="6" fillId="24" borderId="35" xfId="1" applyNumberFormat="1" applyFont="1" applyFill="1" applyBorder="1"/>
    <xf numFmtId="0" fontId="11" fillId="24" borderId="12" xfId="1" applyFont="1" applyFill="1" applyBorder="1" applyAlignment="1">
      <alignment horizontal="left" indent="1"/>
    </xf>
    <xf numFmtId="172" fontId="15" fillId="24" borderId="35" xfId="1" applyNumberFormat="1" applyFont="1" applyFill="1" applyBorder="1"/>
    <xf numFmtId="0" fontId="7" fillId="24" borderId="12" xfId="1" applyFont="1" applyFill="1" applyBorder="1" applyAlignment="1">
      <alignment horizontal="left" indent="1"/>
    </xf>
    <xf numFmtId="0" fontId="11" fillId="24" borderId="12" xfId="1" applyFont="1" applyFill="1" applyBorder="1" applyAlignment="1">
      <alignment wrapText="1"/>
    </xf>
    <xf numFmtId="0" fontId="6" fillId="24" borderId="12" xfId="1" applyFont="1" applyFill="1" applyBorder="1"/>
    <xf numFmtId="0" fontId="11" fillId="24" borderId="10" xfId="1" applyFont="1" applyFill="1" applyBorder="1"/>
    <xf numFmtId="41" fontId="11" fillId="24" borderId="10" xfId="1" applyNumberFormat="1" applyFont="1" applyFill="1" applyBorder="1"/>
    <xf numFmtId="170" fontId="11" fillId="24" borderId="10" xfId="2" applyNumberFormat="1" applyFont="1" applyFill="1" applyBorder="1"/>
    <xf numFmtId="172" fontId="11" fillId="24" borderId="10" xfId="2" applyNumberFormat="1" applyFont="1" applyFill="1" applyBorder="1"/>
    <xf numFmtId="41" fontId="11" fillId="24" borderId="61" xfId="1" applyNumberFormat="1" applyFont="1" applyFill="1" applyBorder="1"/>
    <xf numFmtId="172" fontId="6" fillId="24" borderId="0" xfId="2" applyNumberFormat="1" applyFont="1" applyFill="1"/>
    <xf numFmtId="172" fontId="6" fillId="24" borderId="2" xfId="2" applyNumberFormat="1" applyFont="1" applyFill="1" applyBorder="1"/>
    <xf numFmtId="0" fontId="7" fillId="24" borderId="18" xfId="1" applyFont="1" applyFill="1" applyBorder="1"/>
    <xf numFmtId="41" fontId="11" fillId="24" borderId="18" xfId="0" applyNumberFormat="1" applyFont="1" applyFill="1" applyBorder="1" applyAlignment="1">
      <alignment horizontal="left" wrapText="1" indent="2"/>
    </xf>
    <xf numFmtId="172" fontId="11" fillId="24" borderId="18" xfId="2" applyNumberFormat="1" applyFont="1" applyFill="1" applyBorder="1" applyAlignment="1">
      <alignment horizontal="left" wrapText="1" indent="2"/>
    </xf>
    <xf numFmtId="172" fontId="11" fillId="24" borderId="60" xfId="2" applyNumberFormat="1" applyFont="1" applyFill="1" applyBorder="1" applyAlignment="1">
      <alignment horizontal="left" wrapText="1" indent="2"/>
    </xf>
    <xf numFmtId="0" fontId="30" fillId="24" borderId="0" xfId="1" applyFont="1" applyFill="1" applyBorder="1"/>
    <xf numFmtId="41" fontId="7" fillId="24" borderId="12" xfId="3" applyNumberFormat="1" applyFont="1" applyFill="1" applyBorder="1"/>
    <xf numFmtId="171" fontId="7" fillId="24" borderId="12" xfId="3" applyNumberFormat="1" applyFont="1" applyFill="1" applyBorder="1"/>
    <xf numFmtId="41" fontId="7" fillId="24" borderId="35" xfId="3" applyNumberFormat="1" applyFont="1" applyFill="1" applyBorder="1"/>
    <xf numFmtId="0" fontId="8" fillId="24" borderId="12" xfId="1" applyFont="1" applyFill="1" applyBorder="1" applyAlignment="1">
      <alignment horizontal="left" wrapText="1" indent="1" shrinkToFit="1"/>
    </xf>
    <xf numFmtId="0" fontId="9" fillId="24" borderId="12" xfId="1" applyFont="1" applyFill="1" applyBorder="1" applyAlignment="1">
      <alignment horizontal="left" indent="2"/>
    </xf>
    <xf numFmtId="41" fontId="9" fillId="24" borderId="12" xfId="3" applyNumberFormat="1" applyFont="1" applyFill="1" applyBorder="1"/>
    <xf numFmtId="171" fontId="9" fillId="24" borderId="12" xfId="3" applyNumberFormat="1" applyFont="1" applyFill="1" applyBorder="1"/>
    <xf numFmtId="172" fontId="9" fillId="24" borderId="12" xfId="2" applyNumberFormat="1" applyFont="1" applyFill="1" applyBorder="1"/>
    <xf numFmtId="41" fontId="9" fillId="24" borderId="35" xfId="3" applyNumberFormat="1" applyFont="1" applyFill="1" applyBorder="1"/>
    <xf numFmtId="41" fontId="7" fillId="24" borderId="35" xfId="3" applyNumberFormat="1" applyFont="1" applyFill="1" applyBorder="1" applyAlignment="1">
      <alignment horizontal="center"/>
    </xf>
    <xf numFmtId="41" fontId="9" fillId="24" borderId="12" xfId="3" applyNumberFormat="1" applyFont="1" applyFill="1" applyBorder="1" applyAlignment="1">
      <alignment horizontal="center"/>
    </xf>
    <xf numFmtId="41" fontId="9" fillId="24" borderId="35" xfId="3" applyNumberFormat="1" applyFont="1" applyFill="1" applyBorder="1" applyAlignment="1">
      <alignment horizontal="center"/>
    </xf>
    <xf numFmtId="41" fontId="7" fillId="24" borderId="35" xfId="1" applyNumberFormat="1" applyFont="1" applyFill="1" applyBorder="1"/>
    <xf numFmtId="0" fontId="9" fillId="24" borderId="10" xfId="1" applyFont="1" applyFill="1" applyBorder="1" applyAlignment="1">
      <alignment horizontal="left" indent="1"/>
    </xf>
    <xf numFmtId="41" fontId="7" fillId="24" borderId="10" xfId="1" applyNumberFormat="1" applyFont="1" applyFill="1" applyBorder="1"/>
    <xf numFmtId="0" fontId="9" fillId="24" borderId="10" xfId="1" applyFont="1" applyFill="1" applyBorder="1"/>
    <xf numFmtId="41" fontId="7" fillId="24" borderId="61" xfId="1" applyNumberFormat="1" applyFont="1" applyFill="1" applyBorder="1"/>
    <xf numFmtId="4" fontId="16" fillId="0" borderId="12" xfId="1" applyNumberFormat="1" applyFont="1" applyFill="1" applyBorder="1"/>
    <xf numFmtId="0" fontId="12" fillId="16" borderId="16" xfId="0" applyFont="1" applyFill="1" applyBorder="1" applyAlignment="1">
      <alignment horizontal="left" wrapText="1" indent="2"/>
    </xf>
    <xf numFmtId="0" fontId="7" fillId="16" borderId="16" xfId="0" applyFont="1" applyFill="1" applyBorder="1" applyAlignment="1">
      <alignment horizontal="left" wrapText="1" indent="2"/>
    </xf>
    <xf numFmtId="43" fontId="33" fillId="0" borderId="5" xfId="2" applyNumberFormat="1" applyFont="1" applyFill="1" applyBorder="1"/>
    <xf numFmtId="43" fontId="33" fillId="0" borderId="51" xfId="2" applyNumberFormat="1" applyFont="1" applyFill="1" applyBorder="1"/>
    <xf numFmtId="0" fontId="11" fillId="16" borderId="16" xfId="1" applyFont="1" applyFill="1" applyBorder="1" applyAlignment="1">
      <alignment horizontal="left" indent="2"/>
    </xf>
    <xf numFmtId="0" fontId="36" fillId="0" borderId="0" xfId="1" applyFont="1" applyFill="1" applyAlignment="1">
      <alignment horizontal="center"/>
    </xf>
    <xf numFmtId="0" fontId="7" fillId="0" borderId="12" xfId="1" applyFont="1" applyFill="1" applyBorder="1" applyAlignment="1">
      <alignment wrapText="1"/>
    </xf>
    <xf numFmtId="172" fontId="6" fillId="0" borderId="12" xfId="2" applyNumberFormat="1" applyFont="1" applyFill="1" applyBorder="1" applyAlignment="1">
      <alignment horizontal="right"/>
    </xf>
    <xf numFmtId="41" fontId="12" fillId="0" borderId="0" xfId="0" applyNumberFormat="1" applyFont="1" applyFill="1"/>
    <xf numFmtId="41" fontId="9" fillId="0" borderId="0" xfId="0" applyNumberFormat="1" applyFont="1" applyFill="1"/>
    <xf numFmtId="0" fontId="9" fillId="6" borderId="16" xfId="1" applyFont="1" applyFill="1" applyBorder="1" applyAlignment="1">
      <alignment horizontal="left" indent="2"/>
    </xf>
    <xf numFmtId="41" fontId="15" fillId="0" borderId="20" xfId="2" applyNumberFormat="1" applyFont="1" applyFill="1" applyBorder="1"/>
    <xf numFmtId="41" fontId="6" fillId="0" borderId="4" xfId="1" applyNumberFormat="1" applyFont="1" applyFill="1" applyBorder="1" applyAlignment="1">
      <alignment horizontal="center"/>
    </xf>
    <xf numFmtId="41" fontId="15" fillId="0" borderId="44" xfId="2" applyNumberFormat="1" applyFont="1" applyFill="1" applyBorder="1"/>
    <xf numFmtId="0" fontId="46" fillId="0" borderId="0" xfId="0" applyFont="1" applyAlignment="1">
      <alignment horizontal="center"/>
    </xf>
    <xf numFmtId="0" fontId="47" fillId="0" borderId="0" xfId="0" applyFont="1" applyAlignment="1">
      <alignment horizontal="center"/>
    </xf>
    <xf numFmtId="0" fontId="47" fillId="16" borderId="0" xfId="0" applyFont="1" applyFill="1" applyAlignment="1">
      <alignment horizontal="center"/>
    </xf>
    <xf numFmtId="0" fontId="36" fillId="16" borderId="0" xfId="1" applyFont="1" applyFill="1" applyAlignment="1">
      <alignment horizontal="center"/>
    </xf>
    <xf numFmtId="0" fontId="6" fillId="16" borderId="7" xfId="1" applyFont="1" applyFill="1" applyBorder="1" applyAlignment="1">
      <alignment horizontal="center" vertical="center"/>
    </xf>
    <xf numFmtId="0" fontId="6" fillId="16" borderId="8" xfId="1" applyFont="1" applyFill="1" applyBorder="1" applyAlignment="1">
      <alignment horizontal="center" vertical="center"/>
    </xf>
    <xf numFmtId="0" fontId="6" fillId="16" borderId="2" xfId="1" applyFont="1" applyFill="1" applyBorder="1" applyAlignment="1">
      <alignment horizontal="center" vertical="center"/>
    </xf>
    <xf numFmtId="0" fontId="9" fillId="16" borderId="12" xfId="1" applyFont="1" applyFill="1" applyBorder="1" applyAlignment="1">
      <alignment horizontal="center"/>
    </xf>
    <xf numFmtId="41" fontId="7" fillId="16" borderId="8" xfId="1" applyNumberFormat="1" applyFont="1" applyFill="1" applyBorder="1"/>
    <xf numFmtId="41" fontId="9" fillId="16" borderId="20" xfId="1" applyNumberFormat="1" applyFont="1" applyFill="1" applyBorder="1"/>
    <xf numFmtId="41" fontId="7" fillId="16" borderId="4" xfId="1" applyNumberFormat="1" applyFont="1" applyFill="1" applyBorder="1"/>
    <xf numFmtId="41" fontId="9" fillId="16" borderId="2" xfId="1" applyNumberFormat="1" applyFont="1" applyFill="1" applyBorder="1"/>
    <xf numFmtId="41" fontId="7" fillId="16" borderId="13" xfId="1" applyNumberFormat="1" applyFont="1" applyFill="1" applyBorder="1"/>
    <xf numFmtId="0" fontId="16" fillId="16" borderId="2" xfId="1" applyFont="1" applyFill="1" applyBorder="1"/>
    <xf numFmtId="41" fontId="11" fillId="16" borderId="17" xfId="1" applyNumberFormat="1" applyFont="1" applyFill="1" applyBorder="1"/>
    <xf numFmtId="41" fontId="12" fillId="16" borderId="4" xfId="1" applyNumberFormat="1" applyFont="1" applyFill="1" applyBorder="1"/>
    <xf numFmtId="41" fontId="7" fillId="16" borderId="2" xfId="1" applyNumberFormat="1" applyFont="1" applyFill="1" applyBorder="1"/>
    <xf numFmtId="41" fontId="8" fillId="16" borderId="9" xfId="1" applyNumberFormat="1" applyFont="1" applyFill="1" applyBorder="1"/>
    <xf numFmtId="41" fontId="7" fillId="16" borderId="15" xfId="1" applyNumberFormat="1" applyFont="1" applyFill="1" applyBorder="1"/>
    <xf numFmtId="41" fontId="7" fillId="16" borderId="18" xfId="1" applyNumberFormat="1" applyFont="1" applyFill="1" applyBorder="1"/>
    <xf numFmtId="41" fontId="12" fillId="16" borderId="12" xfId="1" applyNumberFormat="1" applyFont="1" applyFill="1" applyBorder="1"/>
    <xf numFmtId="41" fontId="7" fillId="16" borderId="10" xfId="1" applyNumberFormat="1" applyFont="1" applyFill="1" applyBorder="1"/>
    <xf numFmtId="41" fontId="15" fillId="16" borderId="15" xfId="1" applyNumberFormat="1" applyFont="1" applyFill="1" applyBorder="1"/>
    <xf numFmtId="41" fontId="7" fillId="16" borderId="5" xfId="1" applyNumberFormat="1" applyFont="1" applyFill="1" applyBorder="1"/>
    <xf numFmtId="41" fontId="11" fillId="16" borderId="16" xfId="1" applyNumberFormat="1" applyFont="1" applyFill="1" applyBorder="1"/>
    <xf numFmtId="41" fontId="11" fillId="16" borderId="8" xfId="1" applyNumberFormat="1" applyFont="1" applyFill="1" applyBorder="1" applyAlignment="1">
      <alignment horizontal="right"/>
    </xf>
    <xf numFmtId="41" fontId="11" fillId="16" borderId="2" xfId="1" applyNumberFormat="1" applyFont="1" applyFill="1" applyBorder="1" applyAlignment="1">
      <alignment horizontal="right"/>
    </xf>
    <xf numFmtId="0" fontId="24" fillId="16" borderId="20" xfId="1" applyFont="1" applyFill="1" applyBorder="1" applyAlignment="1">
      <alignment horizontal="center"/>
    </xf>
    <xf numFmtId="172" fontId="23" fillId="16" borderId="20" xfId="2" applyNumberFormat="1" applyFont="1" applyFill="1" applyBorder="1"/>
    <xf numFmtId="172" fontId="23" fillId="16" borderId="2" xfId="2" applyNumberFormat="1" applyFont="1" applyFill="1" applyBorder="1"/>
    <xf numFmtId="3" fontId="9" fillId="16" borderId="12" xfId="1" applyNumberFormat="1" applyFont="1" applyFill="1" applyBorder="1" applyAlignment="1">
      <alignment horizontal="center"/>
    </xf>
    <xf numFmtId="41" fontId="6" fillId="16" borderId="2" xfId="1" applyNumberFormat="1" applyFont="1" applyFill="1" applyBorder="1" applyAlignment="1">
      <alignment horizontal="center"/>
    </xf>
    <xf numFmtId="41" fontId="15" fillId="16" borderId="16" xfId="1" applyNumberFormat="1" applyFont="1" applyFill="1" applyBorder="1"/>
    <xf numFmtId="41" fontId="11" fillId="16" borderId="4" xfId="1" applyNumberFormat="1" applyFont="1" applyFill="1" applyBorder="1" applyAlignment="1">
      <alignment horizontal="right"/>
    </xf>
    <xf numFmtId="41" fontId="6" fillId="16" borderId="2" xfId="1" applyNumberFormat="1" applyFont="1" applyFill="1" applyBorder="1"/>
    <xf numFmtId="41" fontId="11" fillId="16" borderId="12" xfId="1" applyNumberFormat="1" applyFont="1" applyFill="1" applyBorder="1" applyAlignment="1">
      <alignment horizontal="center"/>
    </xf>
    <xf numFmtId="41" fontId="6" fillId="16" borderId="5" xfId="1" applyNumberFormat="1" applyFont="1" applyFill="1" applyBorder="1"/>
    <xf numFmtId="41" fontId="11" fillId="16" borderId="4" xfId="1" applyNumberFormat="1" applyFont="1" applyFill="1" applyBorder="1"/>
    <xf numFmtId="41" fontId="6" fillId="16" borderId="20" xfId="1" applyNumberFormat="1" applyFont="1" applyFill="1" applyBorder="1"/>
    <xf numFmtId="41" fontId="11" fillId="16" borderId="20" xfId="1" applyNumberFormat="1" applyFont="1" applyFill="1" applyBorder="1"/>
    <xf numFmtId="41" fontId="15" fillId="16" borderId="4" xfId="1" applyNumberFormat="1" applyFont="1" applyFill="1" applyBorder="1" applyAlignment="1">
      <alignment horizontal="right"/>
    </xf>
    <xf numFmtId="41" fontId="15" fillId="16" borderId="12" xfId="1" applyNumberFormat="1" applyFont="1" applyFill="1" applyBorder="1" applyAlignment="1">
      <alignment horizontal="right"/>
    </xf>
    <xf numFmtId="41" fontId="15" fillId="16" borderId="16" xfId="1" applyNumberFormat="1" applyFont="1" applyFill="1" applyBorder="1" applyAlignment="1">
      <alignment horizontal="right"/>
    </xf>
    <xf numFmtId="41" fontId="6" fillId="16" borderId="4" xfId="1" applyNumberFormat="1" applyFont="1" applyFill="1" applyBorder="1"/>
    <xf numFmtId="41" fontId="6" fillId="16" borderId="18" xfId="1" applyNumberFormat="1" applyFont="1" applyFill="1" applyBorder="1"/>
    <xf numFmtId="172" fontId="15" fillId="16" borderId="12" xfId="1" applyNumberFormat="1" applyFont="1" applyFill="1" applyBorder="1"/>
    <xf numFmtId="41" fontId="6" fillId="16" borderId="10" xfId="1" applyNumberFormat="1" applyFont="1" applyFill="1" applyBorder="1"/>
    <xf numFmtId="41" fontId="11" fillId="16" borderId="16" xfId="1" applyNumberFormat="1" applyFont="1" applyFill="1" applyBorder="1" applyAlignment="1">
      <alignment horizontal="center"/>
    </xf>
    <xf numFmtId="41" fontId="12" fillId="16" borderId="15" xfId="1" applyNumberFormat="1" applyFont="1" applyFill="1" applyBorder="1"/>
    <xf numFmtId="41" fontId="11" fillId="16" borderId="4" xfId="1" applyNumberFormat="1" applyFont="1" applyFill="1" applyBorder="1" applyAlignment="1">
      <alignment horizontal="center"/>
    </xf>
    <xf numFmtId="41" fontId="11" fillId="16" borderId="5" xfId="1" applyNumberFormat="1" applyFont="1" applyFill="1" applyBorder="1" applyAlignment="1">
      <alignment horizontal="center"/>
    </xf>
    <xf numFmtId="41" fontId="9" fillId="16" borderId="12" xfId="3" applyNumberFormat="1" applyFont="1" applyFill="1" applyBorder="1" applyAlignment="1">
      <alignment horizontal="left"/>
    </xf>
    <xf numFmtId="0" fontId="11" fillId="16" borderId="37" xfId="1" applyFont="1" applyFill="1" applyBorder="1"/>
    <xf numFmtId="41" fontId="15" fillId="16" borderId="10" xfId="1" applyNumberFormat="1" applyFont="1" applyFill="1" applyBorder="1" applyAlignment="1">
      <alignment horizontal="center"/>
    </xf>
    <xf numFmtId="41" fontId="15" fillId="16" borderId="2" xfId="1" applyNumberFormat="1" applyFont="1" applyFill="1" applyBorder="1" applyAlignment="1">
      <alignment horizontal="center"/>
    </xf>
    <xf numFmtId="172" fontId="6" fillId="16" borderId="12" xfId="2" applyNumberFormat="1" applyFont="1" applyFill="1" applyBorder="1"/>
    <xf numFmtId="172" fontId="15" fillId="16" borderId="10" xfId="1" applyNumberFormat="1" applyFont="1" applyFill="1" applyBorder="1"/>
    <xf numFmtId="2" fontId="16" fillId="16" borderId="2" xfId="1" applyNumberFormat="1" applyFont="1" applyFill="1" applyBorder="1" applyAlignment="1">
      <alignment horizontal="center"/>
    </xf>
    <xf numFmtId="172" fontId="15" fillId="16" borderId="12" xfId="2" applyNumberFormat="1" applyFont="1" applyFill="1" applyBorder="1" applyAlignment="1">
      <alignment horizontal="right"/>
    </xf>
    <xf numFmtId="172" fontId="16" fillId="16" borderId="12" xfId="2" applyNumberFormat="1" applyFont="1" applyFill="1" applyBorder="1" applyAlignment="1">
      <alignment horizontal="right"/>
    </xf>
    <xf numFmtId="172" fontId="15" fillId="16" borderId="11" xfId="2" applyNumberFormat="1" applyFont="1" applyFill="1" applyBorder="1"/>
    <xf numFmtId="41" fontId="6" fillId="16" borderId="22" xfId="1" applyNumberFormat="1" applyFont="1" applyFill="1" applyBorder="1"/>
    <xf numFmtId="172" fontId="15" fillId="16" borderId="12" xfId="2" applyNumberFormat="1" applyFont="1" applyFill="1" applyBorder="1"/>
    <xf numFmtId="172" fontId="15" fillId="16" borderId="15" xfId="1" applyNumberFormat="1" applyFont="1" applyFill="1" applyBorder="1"/>
    <xf numFmtId="172" fontId="15" fillId="16" borderId="9" xfId="1" applyNumberFormat="1" applyFont="1" applyFill="1" applyBorder="1"/>
    <xf numFmtId="41" fontId="6" fillId="16" borderId="21" xfId="1" applyNumberFormat="1" applyFont="1" applyFill="1" applyBorder="1"/>
    <xf numFmtId="172" fontId="15" fillId="16" borderId="10" xfId="2" applyNumberFormat="1" applyFont="1" applyFill="1" applyBorder="1"/>
    <xf numFmtId="41" fontId="11" fillId="16" borderId="9" xfId="1" applyNumberFormat="1" applyFont="1" applyFill="1" applyBorder="1"/>
    <xf numFmtId="41" fontId="11" fillId="16" borderId="34" xfId="1" applyNumberFormat="1" applyFont="1" applyFill="1" applyBorder="1"/>
    <xf numFmtId="0" fontId="6" fillId="16" borderId="20" xfId="1" applyFont="1" applyFill="1" applyBorder="1"/>
    <xf numFmtId="41" fontId="15" fillId="16" borderId="10" xfId="1" applyNumberFormat="1" applyFont="1" applyFill="1" applyBorder="1" applyAlignment="1">
      <alignment horizontal="right"/>
    </xf>
    <xf numFmtId="41" fontId="11" fillId="16" borderId="21" xfId="1" applyNumberFormat="1" applyFont="1" applyFill="1" applyBorder="1" applyAlignment="1">
      <alignment horizontal="right"/>
    </xf>
    <xf numFmtId="41" fontId="6" fillId="16" borderId="16" xfId="1" applyNumberFormat="1" applyFont="1" applyFill="1" applyBorder="1"/>
    <xf numFmtId="41" fontId="11" fillId="16" borderId="12" xfId="1" applyNumberFormat="1" applyFont="1" applyFill="1" applyBorder="1" applyAlignment="1">
      <alignment horizontal="center" wrapText="1"/>
    </xf>
    <xf numFmtId="41" fontId="11" fillId="16" borderId="21" xfId="1" applyNumberFormat="1" applyFont="1" applyFill="1" applyBorder="1"/>
    <xf numFmtId="0" fontId="16" fillId="16" borderId="0" xfId="1" applyFont="1" applyFill="1"/>
    <xf numFmtId="0" fontId="6" fillId="25" borderId="20" xfId="1" applyFont="1" applyFill="1" applyBorder="1"/>
    <xf numFmtId="0" fontId="6" fillId="25" borderId="12" xfId="1" applyFont="1" applyFill="1" applyBorder="1"/>
    <xf numFmtId="41" fontId="9" fillId="25" borderId="12" xfId="1" applyNumberFormat="1" applyFont="1" applyFill="1" applyBorder="1"/>
    <xf numFmtId="41" fontId="11" fillId="25" borderId="12" xfId="1" applyNumberFormat="1" applyFont="1" applyFill="1" applyBorder="1" applyAlignment="1">
      <alignment horizontal="right"/>
    </xf>
    <xf numFmtId="41" fontId="7" fillId="25" borderId="12" xfId="1" applyNumberFormat="1" applyFont="1" applyFill="1" applyBorder="1"/>
    <xf numFmtId="41" fontId="6" fillId="25" borderId="12" xfId="2" applyNumberFormat="1" applyFont="1" applyFill="1" applyBorder="1"/>
    <xf numFmtId="43" fontId="9" fillId="25" borderId="12" xfId="2" applyFont="1" applyFill="1" applyBorder="1"/>
    <xf numFmtId="41" fontId="6" fillId="25" borderId="12" xfId="1" applyNumberFormat="1" applyFont="1" applyFill="1" applyBorder="1" applyAlignment="1">
      <alignment horizontal="right"/>
    </xf>
    <xf numFmtId="41" fontId="15" fillId="25" borderId="12" xfId="1" applyNumberFormat="1" applyFont="1" applyFill="1" applyBorder="1" applyAlignment="1">
      <alignment horizontal="right"/>
    </xf>
    <xf numFmtId="41" fontId="11" fillId="25" borderId="12" xfId="1" applyNumberFormat="1" applyFont="1" applyFill="1" applyBorder="1"/>
    <xf numFmtId="41" fontId="11" fillId="25" borderId="9" xfId="1" applyNumberFormat="1" applyFont="1" applyFill="1" applyBorder="1"/>
    <xf numFmtId="41" fontId="16" fillId="25" borderId="12" xfId="1" applyNumberFormat="1" applyFont="1" applyFill="1" applyBorder="1"/>
    <xf numFmtId="41" fontId="16" fillId="25" borderId="12" xfId="1" applyNumberFormat="1" applyFont="1" applyFill="1" applyBorder="1" applyAlignment="1">
      <alignment horizontal="right"/>
    </xf>
    <xf numFmtId="41" fontId="15" fillId="25" borderId="12" xfId="1" applyNumberFormat="1" applyFont="1" applyFill="1" applyBorder="1"/>
    <xf numFmtId="41" fontId="15" fillId="25" borderId="9" xfId="1" applyNumberFormat="1" applyFont="1" applyFill="1" applyBorder="1"/>
    <xf numFmtId="41" fontId="6" fillId="25" borderId="20" xfId="1" applyNumberFormat="1" applyFont="1" applyFill="1" applyBorder="1"/>
    <xf numFmtId="41" fontId="6" fillId="25" borderId="12" xfId="1" applyNumberFormat="1" applyFont="1" applyFill="1" applyBorder="1"/>
    <xf numFmtId="41" fontId="15" fillId="25" borderId="16" xfId="1" applyNumberFormat="1" applyFont="1" applyFill="1" applyBorder="1"/>
    <xf numFmtId="3" fontId="9" fillId="0" borderId="12" xfId="0" applyNumberFormat="1" applyFont="1" applyFill="1" applyBorder="1" applyAlignment="1"/>
    <xf numFmtId="1" fontId="9" fillId="0" borderId="12" xfId="0" applyNumberFormat="1" applyFont="1" applyFill="1" applyBorder="1"/>
    <xf numFmtId="0" fontId="9" fillId="0" borderId="16" xfId="0" applyFont="1" applyFill="1" applyBorder="1"/>
    <xf numFmtId="41" fontId="7" fillId="0" borderId="16" xfId="1" applyNumberFormat="1" applyFont="1" applyFill="1" applyBorder="1" applyAlignment="1">
      <alignment horizontal="center" vertical="center" wrapText="1"/>
    </xf>
    <xf numFmtId="0" fontId="11" fillId="17" borderId="12" xfId="0" applyFont="1" applyFill="1" applyBorder="1" applyAlignment="1">
      <alignment horizontal="left" indent="1"/>
    </xf>
    <xf numFmtId="41" fontId="11" fillId="17" borderId="12" xfId="1" applyNumberFormat="1" applyFont="1" applyFill="1" applyBorder="1"/>
    <xf numFmtId="43" fontId="9" fillId="17" borderId="12" xfId="2" applyFont="1" applyFill="1" applyBorder="1"/>
    <xf numFmtId="41" fontId="9" fillId="26" borderId="12" xfId="1" applyNumberFormat="1" applyFont="1" applyFill="1" applyBorder="1"/>
    <xf numFmtId="41" fontId="11" fillId="26" borderId="12" xfId="1" applyNumberFormat="1" applyFont="1" applyFill="1" applyBorder="1" applyAlignment="1">
      <alignment horizontal="right"/>
    </xf>
    <xf numFmtId="41" fontId="7" fillId="26" borderId="12" xfId="1" applyNumberFormat="1" applyFont="1" applyFill="1" applyBorder="1"/>
    <xf numFmtId="41" fontId="6" fillId="26" borderId="12" xfId="1" applyNumberFormat="1" applyFont="1" applyFill="1" applyBorder="1" applyAlignment="1">
      <alignment horizontal="right"/>
    </xf>
    <xf numFmtId="41" fontId="15" fillId="26" borderId="12" xfId="1" applyNumberFormat="1" applyFont="1" applyFill="1" applyBorder="1" applyAlignment="1">
      <alignment horizontal="right"/>
    </xf>
    <xf numFmtId="41" fontId="11" fillId="26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3" fontId="8" fillId="0" borderId="16" xfId="1" applyNumberFormat="1" applyFont="1" applyFill="1" applyBorder="1" applyAlignment="1">
      <alignment horizontal="center"/>
    </xf>
    <xf numFmtId="3" fontId="12" fillId="0" borderId="0" xfId="0" applyNumberFormat="1" applyFont="1" applyFill="1"/>
    <xf numFmtId="0" fontId="11" fillId="0" borderId="12" xfId="0" applyFont="1" applyFill="1" applyBorder="1" applyAlignment="1">
      <alignment horizontal="left" wrapText="1" indent="1"/>
    </xf>
    <xf numFmtId="0" fontId="6" fillId="11" borderId="16" xfId="1" applyFont="1" applyFill="1" applyBorder="1" applyAlignment="1">
      <alignment horizontal="left" wrapText="1" indent="3"/>
    </xf>
    <xf numFmtId="0" fontId="12" fillId="0" borderId="35" xfId="0" applyFont="1" applyFill="1" applyBorder="1" applyAlignment="1">
      <alignment horizontal="left" wrapText="1" indent="2"/>
    </xf>
    <xf numFmtId="41" fontId="12" fillId="0" borderId="31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3" fontId="9" fillId="24" borderId="12" xfId="1" applyNumberFormat="1" applyFont="1" applyFill="1" applyBorder="1" applyAlignment="1">
      <alignment horizontal="center"/>
    </xf>
    <xf numFmtId="0" fontId="27" fillId="19" borderId="49" xfId="1" applyFont="1" applyFill="1" applyBorder="1" applyAlignment="1">
      <alignment horizontal="left" wrapText="1" indent="1"/>
    </xf>
    <xf numFmtId="0" fontId="11" fillId="3" borderId="2" xfId="1" applyFont="1" applyFill="1" applyBorder="1" applyAlignment="1">
      <alignment horizontal="left" indent="1"/>
    </xf>
    <xf numFmtId="0" fontId="36" fillId="0" borderId="0" xfId="1" applyFont="1" applyFill="1" applyAlignment="1">
      <alignment horizontal="center"/>
    </xf>
    <xf numFmtId="0" fontId="36" fillId="0" borderId="0" xfId="1" applyFont="1" applyFill="1" applyAlignment="1">
      <alignment horizontal="center"/>
    </xf>
    <xf numFmtId="0" fontId="6" fillId="0" borderId="1" xfId="1" applyFont="1" applyFill="1" applyBorder="1" applyAlignment="1">
      <alignment horizontal="center" wrapText="1"/>
    </xf>
    <xf numFmtId="0" fontId="48" fillId="0" borderId="0" xfId="1" applyFont="1" applyFill="1" applyAlignment="1">
      <alignment horizontal="left"/>
    </xf>
    <xf numFmtId="41" fontId="29" fillId="0" borderId="12" xfId="1" applyNumberFormat="1" applyFont="1" applyFill="1" applyBorder="1"/>
    <xf numFmtId="0" fontId="6" fillId="0" borderId="0" xfId="1" applyFont="1" applyFill="1" applyAlignment="1">
      <alignment horizontal="left"/>
    </xf>
    <xf numFmtId="0" fontId="6" fillId="16" borderId="0" xfId="1" applyFont="1" applyFill="1"/>
    <xf numFmtId="41" fontId="6" fillId="16" borderId="12" xfId="1" applyNumberFormat="1" applyFont="1" applyFill="1" applyBorder="1" applyAlignment="1">
      <alignment horizontal="center"/>
    </xf>
    <xf numFmtId="41" fontId="7" fillId="16" borderId="20" xfId="3" applyNumberFormat="1" applyFont="1" applyFill="1" applyBorder="1" applyAlignment="1">
      <alignment horizontal="center"/>
    </xf>
    <xf numFmtId="41" fontId="9" fillId="16" borderId="12" xfId="3" applyNumberFormat="1" applyFont="1" applyFill="1" applyBorder="1" applyAlignment="1">
      <alignment horizontal="center"/>
    </xf>
    <xf numFmtId="41" fontId="9" fillId="16" borderId="20" xfId="3" applyNumberFormat="1" applyFont="1" applyFill="1" applyBorder="1" applyAlignment="1">
      <alignment horizontal="center"/>
    </xf>
    <xf numFmtId="41" fontId="7" fillId="16" borderId="12" xfId="3" applyNumberFormat="1" applyFont="1" applyFill="1" applyBorder="1" applyAlignment="1">
      <alignment horizontal="center"/>
    </xf>
    <xf numFmtId="0" fontId="7" fillId="16" borderId="20" xfId="1" applyFont="1" applyFill="1" applyBorder="1"/>
    <xf numFmtId="41" fontId="7" fillId="16" borderId="5" xfId="3" applyNumberFormat="1" applyFont="1" applyFill="1" applyBorder="1"/>
    <xf numFmtId="41" fontId="7" fillId="16" borderId="4" xfId="3" applyNumberFormat="1" applyFont="1" applyFill="1" applyBorder="1"/>
    <xf numFmtId="41" fontId="7" fillId="16" borderId="20" xfId="3" applyNumberFormat="1" applyFont="1" applyFill="1" applyBorder="1"/>
    <xf numFmtId="41" fontId="7" fillId="16" borderId="12" xfId="3" applyNumberFormat="1" applyFont="1" applyFill="1" applyBorder="1"/>
    <xf numFmtId="41" fontId="8" fillId="16" borderId="12" xfId="5" applyNumberFormat="1" applyFont="1" applyFill="1" applyBorder="1"/>
    <xf numFmtId="41" fontId="8" fillId="16" borderId="15" xfId="3" applyNumberFormat="1" applyFont="1" applyFill="1" applyBorder="1"/>
    <xf numFmtId="41" fontId="9" fillId="16" borderId="4" xfId="3" applyNumberFormat="1" applyFont="1" applyFill="1" applyBorder="1"/>
    <xf numFmtId="0" fontId="9" fillId="16" borderId="20" xfId="1" applyFont="1" applyFill="1" applyBorder="1"/>
    <xf numFmtId="41" fontId="7" fillId="16" borderId="15" xfId="3" applyNumberFormat="1" applyFont="1" applyFill="1" applyBorder="1"/>
    <xf numFmtId="41" fontId="7" fillId="16" borderId="17" xfId="3" applyNumberFormat="1" applyFont="1" applyFill="1" applyBorder="1"/>
    <xf numFmtId="41" fontId="7" fillId="16" borderId="18" xfId="3" applyNumberFormat="1" applyFont="1" applyFill="1" applyBorder="1"/>
    <xf numFmtId="41" fontId="9" fillId="16" borderId="12" xfId="3" applyNumberFormat="1" applyFont="1" applyFill="1" applyBorder="1"/>
    <xf numFmtId="0" fontId="6" fillId="16" borderId="20" xfId="1" applyFont="1" applyFill="1" applyBorder="1" applyAlignment="1">
      <alignment horizontal="center" vertical="center"/>
    </xf>
    <xf numFmtId="0" fontId="11" fillId="16" borderId="12" xfId="1" applyFont="1" applyFill="1" applyBorder="1" applyAlignment="1">
      <alignment horizontal="center"/>
    </xf>
    <xf numFmtId="172" fontId="11" fillId="16" borderId="2" xfId="2" applyNumberFormat="1" applyFont="1" applyFill="1" applyBorder="1"/>
    <xf numFmtId="172" fontId="11" fillId="16" borderId="18" xfId="2" applyNumberFormat="1" applyFont="1" applyFill="1" applyBorder="1"/>
    <xf numFmtId="41" fontId="6" fillId="16" borderId="2" xfId="1" applyNumberFormat="1" applyFont="1" applyFill="1" applyBorder="1" applyAlignment="1">
      <alignment horizontal="right"/>
    </xf>
    <xf numFmtId="41" fontId="6" fillId="16" borderId="18" xfId="1" applyNumberFormat="1" applyFont="1" applyFill="1" applyBorder="1" applyAlignment="1">
      <alignment horizontal="right"/>
    </xf>
    <xf numFmtId="172" fontId="15" fillId="16" borderId="2" xfId="1" applyNumberFormat="1" applyFont="1" applyFill="1" applyBorder="1"/>
    <xf numFmtId="0" fontId="6" fillId="16" borderId="12" xfId="1" applyFont="1" applyFill="1" applyBorder="1" applyAlignment="1">
      <alignment wrapText="1"/>
    </xf>
    <xf numFmtId="172" fontId="11" fillId="16" borderId="4" xfId="2" applyNumberFormat="1" applyFont="1" applyFill="1" applyBorder="1" applyAlignment="1">
      <alignment horizontal="right"/>
    </xf>
    <xf numFmtId="172" fontId="6" fillId="16" borderId="2" xfId="2" applyNumberFormat="1" applyFont="1" applyFill="1" applyBorder="1"/>
    <xf numFmtId="172" fontId="11" fillId="16" borderId="12" xfId="2" applyNumberFormat="1" applyFont="1" applyFill="1" applyBorder="1"/>
    <xf numFmtId="172" fontId="16" fillId="16" borderId="12" xfId="1" applyNumberFormat="1" applyFont="1" applyFill="1" applyBorder="1"/>
    <xf numFmtId="172" fontId="11" fillId="16" borderId="10" xfId="1" applyNumberFormat="1" applyFont="1" applyFill="1" applyBorder="1"/>
    <xf numFmtId="172" fontId="11" fillId="16" borderId="16" xfId="1" applyNumberFormat="1" applyFont="1" applyFill="1" applyBorder="1"/>
    <xf numFmtId="0" fontId="6" fillId="16" borderId="12" xfId="1" applyFont="1" applyFill="1" applyBorder="1" applyAlignment="1">
      <alignment horizontal="center"/>
    </xf>
    <xf numFmtId="0" fontId="6" fillId="16" borderId="2" xfId="1" applyFont="1" applyFill="1" applyBorder="1"/>
    <xf numFmtId="0" fontId="6" fillId="16" borderId="18" xfId="1" applyFont="1" applyFill="1" applyBorder="1"/>
    <xf numFmtId="41" fontId="16" fillId="16" borderId="12" xfId="1" applyNumberFormat="1" applyFont="1" applyFill="1" applyBorder="1" applyAlignment="1">
      <alignment horizontal="right"/>
    </xf>
    <xf numFmtId="41" fontId="11" fillId="16" borderId="2" xfId="1" applyNumberFormat="1" applyFont="1" applyFill="1" applyBorder="1"/>
    <xf numFmtId="41" fontId="15" fillId="16" borderId="5" xfId="1" applyNumberFormat="1" applyFont="1" applyFill="1" applyBorder="1"/>
    <xf numFmtId="41" fontId="11" fillId="16" borderId="10" xfId="1" applyNumberFormat="1" applyFont="1" applyFill="1" applyBorder="1" applyAlignment="1">
      <alignment horizontal="center"/>
    </xf>
    <xf numFmtId="0" fontId="11" fillId="16" borderId="2" xfId="1" applyFont="1" applyFill="1" applyBorder="1" applyAlignment="1">
      <alignment horizontal="center"/>
    </xf>
    <xf numFmtId="172" fontId="15" fillId="16" borderId="7" xfId="1" applyNumberFormat="1" applyFont="1" applyFill="1" applyBorder="1"/>
    <xf numFmtId="168" fontId="11" fillId="16" borderId="18" xfId="4" applyNumberFormat="1" applyFont="1" applyFill="1" applyBorder="1"/>
    <xf numFmtId="168" fontId="11" fillId="16" borderId="12" xfId="4" applyNumberFormat="1" applyFont="1" applyFill="1" applyBorder="1"/>
    <xf numFmtId="168" fontId="15" fillId="16" borderId="12" xfId="1" applyNumberFormat="1" applyFont="1" applyFill="1" applyBorder="1"/>
    <xf numFmtId="41" fontId="11" fillId="16" borderId="18" xfId="0" applyNumberFormat="1" applyFont="1" applyFill="1" applyBorder="1" applyAlignment="1">
      <alignment horizontal="left" wrapText="1" indent="2"/>
    </xf>
    <xf numFmtId="41" fontId="6" fillId="0" borderId="15" xfId="1" applyNumberFormat="1" applyFont="1" applyFill="1" applyBorder="1"/>
    <xf numFmtId="0" fontId="7" fillId="0" borderId="12" xfId="1" applyFont="1" applyFill="1" applyBorder="1" applyAlignment="1">
      <alignment wrapText="1"/>
    </xf>
    <xf numFmtId="41" fontId="6" fillId="8" borderId="12" xfId="2" applyNumberFormat="1" applyFont="1" applyFill="1" applyBorder="1"/>
    <xf numFmtId="43" fontId="9" fillId="8" borderId="12" xfId="2" applyFont="1" applyFill="1" applyBorder="1"/>
    <xf numFmtId="171" fontId="11" fillId="8" borderId="12" xfId="1" applyNumberFormat="1" applyFont="1" applyFill="1" applyBorder="1"/>
    <xf numFmtId="41" fontId="11" fillId="8" borderId="12" xfId="1" applyNumberFormat="1" applyFont="1" applyFill="1" applyBorder="1" applyAlignment="1">
      <alignment horizontal="right"/>
    </xf>
    <xf numFmtId="3" fontId="6" fillId="8" borderId="12" xfId="2" applyNumberFormat="1" applyFont="1" applyFill="1" applyBorder="1" applyAlignment="1">
      <alignment horizontal="center"/>
    </xf>
    <xf numFmtId="41" fontId="16" fillId="8" borderId="0" xfId="1" applyNumberFormat="1" applyFont="1" applyFill="1" applyBorder="1"/>
    <xf numFmtId="0" fontId="6" fillId="8" borderId="12" xfId="0" applyFont="1" applyFill="1" applyBorder="1" applyAlignment="1">
      <alignment horizontal="left" wrapText="1" indent="2"/>
    </xf>
    <xf numFmtId="0" fontId="11" fillId="8" borderId="16" xfId="1" applyFont="1" applyFill="1" applyBorder="1" applyAlignment="1">
      <alignment horizontal="left" indent="1"/>
    </xf>
    <xf numFmtId="41" fontId="15" fillId="8" borderId="16" xfId="1" applyNumberFormat="1" applyFont="1" applyFill="1" applyBorder="1" applyAlignment="1">
      <alignment horizontal="right"/>
    </xf>
    <xf numFmtId="171" fontId="6" fillId="8" borderId="16" xfId="1" applyNumberFormat="1" applyFont="1" applyFill="1" applyBorder="1"/>
    <xf numFmtId="41" fontId="6" fillId="8" borderId="16" xfId="2" applyNumberFormat="1" applyFont="1" applyFill="1" applyBorder="1"/>
    <xf numFmtId="41" fontId="11" fillId="8" borderId="16" xfId="2" applyNumberFormat="1" applyFont="1" applyFill="1" applyBorder="1"/>
    <xf numFmtId="0" fontId="11" fillId="8" borderId="4" xfId="1" applyFont="1" applyFill="1" applyBorder="1"/>
    <xf numFmtId="41" fontId="11" fillId="8" borderId="4" xfId="1" applyNumberFormat="1" applyFont="1" applyFill="1" applyBorder="1"/>
    <xf numFmtId="171" fontId="6" fillId="8" borderId="4" xfId="1" applyNumberFormat="1" applyFont="1" applyFill="1" applyBorder="1"/>
    <xf numFmtId="41" fontId="6" fillId="8" borderId="4" xfId="2" applyNumberFormat="1" applyFont="1" applyFill="1" applyBorder="1"/>
    <xf numFmtId="41" fontId="11" fillId="8" borderId="4" xfId="2" applyNumberFormat="1" applyFont="1" applyFill="1" applyBorder="1"/>
    <xf numFmtId="41" fontId="34" fillId="0" borderId="12" xfId="1" applyNumberFormat="1" applyFont="1" applyFill="1" applyBorder="1"/>
    <xf numFmtId="3" fontId="7" fillId="9" borderId="12" xfId="1" applyNumberFormat="1" applyFont="1" applyFill="1" applyBorder="1" applyAlignment="1">
      <alignment horizontal="center"/>
    </xf>
    <xf numFmtId="3" fontId="9" fillId="9" borderId="12" xfId="1" applyNumberFormat="1" applyFont="1" applyFill="1" applyBorder="1" applyAlignment="1">
      <alignment horizontal="center"/>
    </xf>
    <xf numFmtId="0" fontId="7" fillId="0" borderId="16" xfId="0" applyFont="1" applyFill="1" applyBorder="1" applyAlignment="1">
      <alignment horizontal="left" wrapText="1" indent="2"/>
    </xf>
    <xf numFmtId="0" fontId="12" fillId="0" borderId="16" xfId="0" applyFont="1" applyFill="1" applyBorder="1" applyAlignment="1">
      <alignment horizontal="left" wrapText="1" indent="2"/>
    </xf>
    <xf numFmtId="43" fontId="33" fillId="0" borderId="2" xfId="2" applyNumberFormat="1" applyFont="1" applyFill="1" applyBorder="1"/>
    <xf numFmtId="43" fontId="32" fillId="0" borderId="49" xfId="2" applyNumberFormat="1" applyFont="1" applyFill="1" applyBorder="1" applyAlignment="1">
      <alignment horizontal="center"/>
    </xf>
    <xf numFmtId="0" fontId="7" fillId="16" borderId="2" xfId="0" applyFont="1" applyFill="1" applyBorder="1" applyAlignment="1">
      <alignment horizontal="center" wrapText="1"/>
    </xf>
    <xf numFmtId="0" fontId="11" fillId="0" borderId="16" xfId="1" applyFont="1" applyFill="1" applyBorder="1" applyAlignment="1">
      <alignment horizontal="left" indent="2"/>
    </xf>
    <xf numFmtId="43" fontId="33" fillId="0" borderId="11" xfId="2" applyNumberFormat="1" applyFont="1" applyFill="1" applyBorder="1"/>
    <xf numFmtId="41" fontId="11" fillId="0" borderId="16" xfId="2" applyNumberFormat="1" applyFont="1" applyFill="1" applyBorder="1" applyAlignment="1">
      <alignment horizontal="center"/>
    </xf>
    <xf numFmtId="2" fontId="11" fillId="0" borderId="16" xfId="1" applyNumberFormat="1" applyFont="1" applyFill="1" applyBorder="1" applyAlignment="1">
      <alignment horizontal="left" wrapText="1" indent="2"/>
    </xf>
    <xf numFmtId="169" fontId="11" fillId="0" borderId="16" xfId="1" applyNumberFormat="1" applyFont="1" applyFill="1" applyBorder="1"/>
    <xf numFmtId="169" fontId="6" fillId="0" borderId="16" xfId="1" applyNumberFormat="1" applyFont="1" applyFill="1" applyBorder="1"/>
    <xf numFmtId="178" fontId="11" fillId="16" borderId="5" xfId="2" applyNumberFormat="1" applyFont="1" applyFill="1" applyBorder="1"/>
    <xf numFmtId="43" fontId="33" fillId="16" borderId="28" xfId="2" applyNumberFormat="1" applyFont="1" applyFill="1" applyBorder="1"/>
    <xf numFmtId="0" fontId="36" fillId="9" borderId="0" xfId="1" applyFont="1" applyFill="1" applyAlignment="1">
      <alignment horizontal="center"/>
    </xf>
    <xf numFmtId="0" fontId="6" fillId="9" borderId="8" xfId="1" applyFont="1" applyFill="1" applyBorder="1" applyAlignment="1">
      <alignment horizontal="center" wrapText="1"/>
    </xf>
    <xf numFmtId="3" fontId="6" fillId="9" borderId="12" xfId="2" applyNumberFormat="1" applyFont="1" applyFill="1" applyBorder="1" applyAlignment="1">
      <alignment horizontal="center"/>
    </xf>
    <xf numFmtId="43" fontId="32" fillId="9" borderId="13" xfId="2" applyNumberFormat="1" applyFont="1" applyFill="1" applyBorder="1"/>
    <xf numFmtId="175" fontId="6" fillId="9" borderId="12" xfId="2" applyNumberFormat="1" applyFont="1" applyFill="1" applyBorder="1" applyAlignment="1">
      <alignment horizontal="center"/>
    </xf>
    <xf numFmtId="175" fontId="11" fillId="9" borderId="12" xfId="2" applyNumberFormat="1" applyFont="1" applyFill="1" applyBorder="1" applyAlignment="1">
      <alignment horizontal="center"/>
    </xf>
    <xf numFmtId="3" fontId="11" fillId="9" borderId="20" xfId="2" applyNumberFormat="1" applyFont="1" applyFill="1" applyBorder="1" applyAlignment="1">
      <alignment horizontal="center"/>
    </xf>
    <xf numFmtId="43" fontId="33" fillId="9" borderId="4" xfId="2" applyNumberFormat="1" applyFont="1" applyFill="1" applyBorder="1"/>
    <xf numFmtId="43" fontId="32" fillId="9" borderId="4" xfId="2" applyNumberFormat="1" applyFont="1" applyFill="1" applyBorder="1"/>
    <xf numFmtId="3" fontId="7" fillId="9" borderId="4" xfId="1" applyNumberFormat="1" applyFont="1" applyFill="1" applyBorder="1" applyAlignment="1">
      <alignment horizontal="center"/>
    </xf>
    <xf numFmtId="174" fontId="11" fillId="9" borderId="20" xfId="1" applyNumberFormat="1" applyFont="1" applyFill="1" applyBorder="1"/>
    <xf numFmtId="3" fontId="9" fillId="9" borderId="46" xfId="1" applyNumberFormat="1" applyFont="1" applyFill="1" applyBorder="1" applyAlignment="1">
      <alignment horizontal="center"/>
    </xf>
    <xf numFmtId="3" fontId="6" fillId="9" borderId="46" xfId="2" applyNumberFormat="1" applyFont="1" applyFill="1" applyBorder="1" applyAlignment="1">
      <alignment horizontal="center"/>
    </xf>
    <xf numFmtId="3" fontId="7" fillId="9" borderId="46" xfId="1" applyNumberFormat="1" applyFont="1" applyFill="1" applyBorder="1" applyAlignment="1">
      <alignment horizontal="center"/>
    </xf>
    <xf numFmtId="3" fontId="11" fillId="9" borderId="46" xfId="2" applyNumberFormat="1" applyFont="1" applyFill="1" applyBorder="1" applyAlignment="1">
      <alignment horizontal="center"/>
    </xf>
    <xf numFmtId="3" fontId="6" fillId="9" borderId="47" xfId="2" applyNumberFormat="1" applyFont="1" applyFill="1" applyBorder="1" applyAlignment="1">
      <alignment horizontal="center"/>
    </xf>
    <xf numFmtId="3" fontId="7" fillId="9" borderId="50" xfId="1" applyNumberFormat="1" applyFont="1" applyFill="1" applyBorder="1" applyAlignment="1">
      <alignment horizontal="center"/>
    </xf>
    <xf numFmtId="3" fontId="7" fillId="9" borderId="3" xfId="1" applyNumberFormat="1" applyFont="1" applyFill="1" applyBorder="1" applyAlignment="1">
      <alignment horizontal="center"/>
    </xf>
    <xf numFmtId="3" fontId="11" fillId="9" borderId="12" xfId="2" applyNumberFormat="1" applyFont="1" applyFill="1" applyBorder="1" applyAlignment="1">
      <alignment horizontal="center"/>
    </xf>
    <xf numFmtId="3" fontId="11" fillId="9" borderId="47" xfId="2" applyNumberFormat="1" applyFont="1" applyFill="1" applyBorder="1" applyAlignment="1">
      <alignment horizontal="center"/>
    </xf>
    <xf numFmtId="0" fontId="16" fillId="9" borderId="12" xfId="1" applyFont="1" applyFill="1" applyBorder="1"/>
    <xf numFmtId="43" fontId="32" fillId="9" borderId="12" xfId="2" applyNumberFormat="1" applyFont="1" applyFill="1" applyBorder="1"/>
    <xf numFmtId="43" fontId="32" fillId="9" borderId="15" xfId="2" applyNumberFormat="1" applyFont="1" applyFill="1" applyBorder="1"/>
    <xf numFmtId="172" fontId="12" fillId="9" borderId="36" xfId="2" applyNumberFormat="1" applyFont="1" applyFill="1" applyBorder="1"/>
    <xf numFmtId="3" fontId="6" fillId="9" borderId="16" xfId="2" applyNumberFormat="1" applyFont="1" applyFill="1" applyBorder="1" applyAlignment="1">
      <alignment horizontal="center"/>
    </xf>
    <xf numFmtId="3" fontId="7" fillId="9" borderId="47" xfId="1" applyNumberFormat="1" applyFont="1" applyFill="1" applyBorder="1" applyAlignment="1">
      <alignment horizontal="center"/>
    </xf>
    <xf numFmtId="43" fontId="32" fillId="9" borderId="51" xfId="2" applyNumberFormat="1" applyFont="1" applyFill="1" applyBorder="1"/>
    <xf numFmtId="43" fontId="32" fillId="9" borderId="3" xfId="2" applyNumberFormat="1" applyFont="1" applyFill="1" applyBorder="1"/>
    <xf numFmtId="174" fontId="11" fillId="9" borderId="50" xfId="1" applyNumberFormat="1" applyFont="1" applyFill="1" applyBorder="1"/>
    <xf numFmtId="41" fontId="7" fillId="9" borderId="12" xfId="1" applyNumberFormat="1" applyFont="1" applyFill="1" applyBorder="1"/>
    <xf numFmtId="41" fontId="7" fillId="9" borderId="10" xfId="1" applyNumberFormat="1" applyFont="1" applyFill="1" applyBorder="1"/>
    <xf numFmtId="177" fontId="11" fillId="9" borderId="3" xfId="1" applyNumberFormat="1" applyFont="1" applyFill="1" applyBorder="1"/>
    <xf numFmtId="41" fontId="6" fillId="9" borderId="12" xfId="2" applyNumberFormat="1" applyFont="1" applyFill="1" applyBorder="1"/>
    <xf numFmtId="3" fontId="6" fillId="9" borderId="49" xfId="2" applyNumberFormat="1" applyFont="1" applyFill="1" applyBorder="1" applyAlignment="1">
      <alignment horizontal="center"/>
    </xf>
    <xf numFmtId="41" fontId="6" fillId="9" borderId="50" xfId="2" applyNumberFormat="1" applyFont="1" applyFill="1" applyBorder="1"/>
    <xf numFmtId="172" fontId="6" fillId="9" borderId="12" xfId="2" applyNumberFormat="1" applyFont="1" applyFill="1" applyBorder="1"/>
    <xf numFmtId="172" fontId="6" fillId="9" borderId="2" xfId="2" applyNumberFormat="1" applyFont="1" applyFill="1" applyBorder="1"/>
    <xf numFmtId="43" fontId="33" fillId="9" borderId="11" xfId="2" applyNumberFormat="1" applyFont="1" applyFill="1" applyBorder="1"/>
    <xf numFmtId="41" fontId="6" fillId="9" borderId="46" xfId="2" applyNumberFormat="1" applyFont="1" applyFill="1" applyBorder="1"/>
    <xf numFmtId="41" fontId="15" fillId="9" borderId="46" xfId="1" applyNumberFormat="1" applyFont="1" applyFill="1" applyBorder="1" applyAlignment="1">
      <alignment horizontal="center"/>
    </xf>
    <xf numFmtId="41" fontId="11" fillId="9" borderId="36" xfId="2" applyNumberFormat="1" applyFont="1" applyFill="1" applyBorder="1"/>
    <xf numFmtId="41" fontId="11" fillId="9" borderId="49" xfId="2" applyNumberFormat="1" applyFont="1" applyFill="1" applyBorder="1"/>
    <xf numFmtId="41" fontId="7" fillId="9" borderId="55" xfId="1" applyNumberFormat="1" applyFont="1" applyFill="1" applyBorder="1"/>
    <xf numFmtId="41" fontId="7" fillId="9" borderId="2" xfId="1" applyNumberFormat="1" applyFont="1" applyFill="1" applyBorder="1"/>
    <xf numFmtId="41" fontId="11" fillId="9" borderId="4" xfId="2" applyNumberFormat="1" applyFont="1" applyFill="1" applyBorder="1"/>
    <xf numFmtId="174" fontId="11" fillId="9" borderId="2" xfId="1" applyNumberFormat="1" applyFont="1" applyFill="1" applyBorder="1"/>
    <xf numFmtId="41" fontId="11" fillId="9" borderId="50" xfId="2" applyNumberFormat="1" applyFont="1" applyFill="1" applyBorder="1"/>
    <xf numFmtId="3" fontId="11" fillId="9" borderId="0" xfId="2" applyNumberFormat="1" applyFont="1" applyFill="1" applyBorder="1" applyAlignment="1">
      <alignment horizontal="center"/>
    </xf>
    <xf numFmtId="3" fontId="6" fillId="9" borderId="31" xfId="2" applyNumberFormat="1" applyFont="1" applyFill="1" applyBorder="1" applyAlignment="1">
      <alignment horizontal="center"/>
    </xf>
    <xf numFmtId="41" fontId="6" fillId="9" borderId="31" xfId="2" applyNumberFormat="1" applyFont="1" applyFill="1" applyBorder="1"/>
    <xf numFmtId="172" fontId="6" fillId="9" borderId="31" xfId="2" applyNumberFormat="1" applyFont="1" applyFill="1" applyBorder="1"/>
    <xf numFmtId="43" fontId="32" fillId="9" borderId="0" xfId="2" applyNumberFormat="1" applyFont="1" applyFill="1" applyBorder="1"/>
    <xf numFmtId="41" fontId="11" fillId="9" borderId="12" xfId="2" applyNumberFormat="1" applyFont="1" applyFill="1" applyBorder="1"/>
    <xf numFmtId="172" fontId="11" fillId="9" borderId="12" xfId="2" applyNumberFormat="1" applyFont="1" applyFill="1" applyBorder="1"/>
    <xf numFmtId="41" fontId="16" fillId="9" borderId="0" xfId="1" applyNumberFormat="1" applyFont="1" applyFill="1"/>
    <xf numFmtId="41" fontId="11" fillId="9" borderId="12" xfId="1" applyNumberFormat="1" applyFont="1" applyFill="1" applyBorder="1" applyAlignment="1">
      <alignment horizontal="center"/>
    </xf>
    <xf numFmtId="41" fontId="15" fillId="9" borderId="12" xfId="1" applyNumberFormat="1" applyFont="1" applyFill="1" applyBorder="1"/>
    <xf numFmtId="41" fontId="15" fillId="9" borderId="12" xfId="1" applyNumberFormat="1" applyFont="1" applyFill="1" applyBorder="1" applyAlignment="1">
      <alignment horizontal="center"/>
    </xf>
    <xf numFmtId="172" fontId="15" fillId="9" borderId="12" xfId="1" applyNumberFormat="1" applyFont="1" applyFill="1" applyBorder="1"/>
    <xf numFmtId="41" fontId="15" fillId="9" borderId="18" xfId="1" applyNumberFormat="1" applyFont="1" applyFill="1" applyBorder="1"/>
    <xf numFmtId="41" fontId="11" fillId="9" borderId="10" xfId="1" applyNumberFormat="1" applyFont="1" applyFill="1" applyBorder="1"/>
    <xf numFmtId="172" fontId="15" fillId="9" borderId="10" xfId="1" applyNumberFormat="1" applyFont="1" applyFill="1" applyBorder="1"/>
    <xf numFmtId="172" fontId="15" fillId="9" borderId="3" xfId="2" applyNumberFormat="1" applyFont="1" applyFill="1" applyBorder="1"/>
    <xf numFmtId="3" fontId="11" fillId="9" borderId="18" xfId="2" applyNumberFormat="1" applyFont="1" applyFill="1" applyBorder="1" applyAlignment="1">
      <alignment horizontal="center"/>
    </xf>
    <xf numFmtId="0" fontId="6" fillId="9" borderId="12" xfId="1" applyFont="1" applyFill="1" applyBorder="1"/>
    <xf numFmtId="172" fontId="11" fillId="9" borderId="12" xfId="1" applyNumberFormat="1" applyFont="1" applyFill="1" applyBorder="1"/>
    <xf numFmtId="0" fontId="11" fillId="9" borderId="12" xfId="1" applyFont="1" applyFill="1" applyBorder="1"/>
    <xf numFmtId="41" fontId="11" fillId="9" borderId="4" xfId="1" applyNumberFormat="1" applyFont="1" applyFill="1" applyBorder="1"/>
    <xf numFmtId="172" fontId="11" fillId="9" borderId="16" xfId="2" applyNumberFormat="1" applyFont="1" applyFill="1" applyBorder="1"/>
    <xf numFmtId="3" fontId="30" fillId="9" borderId="12" xfId="2" applyNumberFormat="1" applyFont="1" applyFill="1" applyBorder="1" applyAlignment="1">
      <alignment horizontal="center"/>
    </xf>
    <xf numFmtId="41" fontId="30" fillId="9" borderId="12" xfId="2" applyNumberFormat="1" applyFont="1" applyFill="1" applyBorder="1"/>
    <xf numFmtId="172" fontId="30" fillId="9" borderId="12" xfId="2" applyNumberFormat="1" applyFont="1" applyFill="1" applyBorder="1"/>
    <xf numFmtId="41" fontId="16" fillId="9" borderId="12" xfId="1" applyNumberFormat="1" applyFont="1" applyFill="1" applyBorder="1"/>
    <xf numFmtId="172" fontId="11" fillId="9" borderId="4" xfId="1" applyNumberFormat="1" applyFont="1" applyFill="1" applyBorder="1"/>
    <xf numFmtId="172" fontId="16" fillId="9" borderId="12" xfId="1" applyNumberFormat="1" applyFont="1" applyFill="1" applyBorder="1"/>
    <xf numFmtId="172" fontId="16" fillId="9" borderId="12" xfId="2" applyNumberFormat="1" applyFont="1" applyFill="1" applyBorder="1"/>
    <xf numFmtId="172" fontId="6" fillId="9" borderId="12" xfId="1" applyNumberFormat="1" applyFont="1" applyFill="1" applyBorder="1"/>
    <xf numFmtId="41" fontId="11" fillId="9" borderId="18" xfId="1" applyNumberFormat="1" applyFont="1" applyFill="1" applyBorder="1"/>
    <xf numFmtId="41" fontId="15" fillId="9" borderId="12" xfId="1" applyNumberFormat="1" applyFont="1" applyFill="1" applyBorder="1" applyAlignment="1">
      <alignment horizontal="right"/>
    </xf>
    <xf numFmtId="41" fontId="6" fillId="9" borderId="16" xfId="1" applyNumberFormat="1" applyFont="1" applyFill="1" applyBorder="1"/>
    <xf numFmtId="177" fontId="11" fillId="9" borderId="18" xfId="1" applyNumberFormat="1" applyFont="1" applyFill="1" applyBorder="1"/>
    <xf numFmtId="172" fontId="11" fillId="9" borderId="18" xfId="1" applyNumberFormat="1" applyFont="1" applyFill="1" applyBorder="1"/>
    <xf numFmtId="0" fontId="16" fillId="9" borderId="0" xfId="1" applyFont="1" applyFill="1"/>
    <xf numFmtId="0" fontId="34" fillId="0" borderId="12" xfId="1" applyFont="1" applyFill="1" applyBorder="1" applyAlignment="1">
      <alignment horizontal="center"/>
    </xf>
    <xf numFmtId="41" fontId="15" fillId="0" borderId="20" xfId="1" applyNumberFormat="1" applyFont="1" applyFill="1" applyBorder="1"/>
    <xf numFmtId="0" fontId="7" fillId="0" borderId="12" xfId="1" applyFont="1" applyFill="1" applyBorder="1" applyAlignment="1">
      <alignment wrapText="1"/>
    </xf>
    <xf numFmtId="172" fontId="6" fillId="16" borderId="12" xfId="2" applyNumberFormat="1" applyFont="1" applyFill="1" applyBorder="1" applyAlignment="1">
      <alignment horizontal="right"/>
    </xf>
    <xf numFmtId="0" fontId="6" fillId="13" borderId="15" xfId="1" applyFont="1" applyFill="1" applyBorder="1" applyAlignment="1">
      <alignment wrapText="1"/>
    </xf>
    <xf numFmtId="3" fontId="11" fillId="0" borderId="49" xfId="2" applyNumberFormat="1" applyFont="1" applyFill="1" applyBorder="1" applyAlignment="1">
      <alignment horizontal="center"/>
    </xf>
    <xf numFmtId="43" fontId="32" fillId="0" borderId="65" xfId="2" applyNumberFormat="1" applyFont="1" applyFill="1" applyBorder="1"/>
    <xf numFmtId="43" fontId="32" fillId="0" borderId="9" xfId="2" applyNumberFormat="1" applyFont="1" applyFill="1" applyBorder="1"/>
    <xf numFmtId="43" fontId="32" fillId="9" borderId="9" xfId="2" applyNumberFormat="1" applyFont="1" applyFill="1" applyBorder="1"/>
    <xf numFmtId="41" fontId="16" fillId="0" borderId="21" xfId="1" applyNumberFormat="1" applyFont="1" applyFill="1" applyBorder="1"/>
    <xf numFmtId="0" fontId="7" fillId="27" borderId="12" xfId="1" applyFont="1" applyFill="1" applyBorder="1" applyAlignment="1">
      <alignment horizontal="left" wrapText="1" indent="1" shrinkToFit="1"/>
    </xf>
    <xf numFmtId="41" fontId="7" fillId="27" borderId="12" xfId="1" applyNumberFormat="1" applyFont="1" applyFill="1" applyBorder="1"/>
    <xf numFmtId="169" fontId="7" fillId="27" borderId="12" xfId="1" applyNumberFormat="1" applyFont="1" applyFill="1" applyBorder="1"/>
    <xf numFmtId="172" fontId="7" fillId="27" borderId="12" xfId="2" applyNumberFormat="1" applyFont="1" applyFill="1" applyBorder="1"/>
    <xf numFmtId="172" fontId="7" fillId="27" borderId="0" xfId="2" applyNumberFormat="1" applyFont="1" applyFill="1" applyBorder="1"/>
    <xf numFmtId="172" fontId="9" fillId="27" borderId="12" xfId="2" applyNumberFormat="1" applyFont="1" applyFill="1" applyBorder="1"/>
    <xf numFmtId="43" fontId="33" fillId="27" borderId="49" xfId="2" applyNumberFormat="1" applyFont="1" applyFill="1" applyBorder="1"/>
    <xf numFmtId="41" fontId="15" fillId="27" borderId="0" xfId="1" applyNumberFormat="1" applyFont="1" applyFill="1" applyBorder="1"/>
    <xf numFmtId="0" fontId="15" fillId="27" borderId="0" xfId="1" applyFont="1" applyFill="1" applyBorder="1"/>
    <xf numFmtId="41" fontId="9" fillId="27" borderId="12" xfId="1" applyNumberFormat="1" applyFont="1" applyFill="1" applyBorder="1"/>
    <xf numFmtId="172" fontId="7" fillId="27" borderId="24" xfId="2" applyNumberFormat="1" applyFont="1" applyFill="1" applyBorder="1"/>
    <xf numFmtId="43" fontId="32" fillId="27" borderId="66" xfId="2" applyNumberFormat="1" applyFont="1" applyFill="1" applyBorder="1"/>
    <xf numFmtId="43" fontId="32" fillId="27" borderId="24" xfId="2" applyNumberFormat="1" applyFont="1" applyFill="1" applyBorder="1"/>
    <xf numFmtId="43" fontId="32" fillId="27" borderId="4" xfId="2" applyNumberFormat="1" applyFont="1" applyFill="1" applyBorder="1"/>
    <xf numFmtId="41" fontId="16" fillId="27" borderId="21" xfId="1" applyNumberFormat="1" applyFont="1" applyFill="1" applyBorder="1"/>
    <xf numFmtId="0" fontId="16" fillId="27" borderId="0" xfId="1" applyFont="1" applyFill="1" applyBorder="1"/>
    <xf numFmtId="3" fontId="6" fillId="16" borderId="47" xfId="2" applyNumberFormat="1" applyFont="1" applyFill="1" applyBorder="1" applyAlignment="1">
      <alignment horizontal="center"/>
    </xf>
    <xf numFmtId="3" fontId="6" fillId="16" borderId="15" xfId="2" applyNumberFormat="1" applyFont="1" applyFill="1" applyBorder="1" applyAlignment="1">
      <alignment horizontal="center"/>
    </xf>
    <xf numFmtId="0" fontId="7" fillId="27" borderId="5" xfId="1" applyFont="1" applyFill="1" applyBorder="1" applyAlignment="1">
      <alignment horizontal="left" indent="1"/>
    </xf>
    <xf numFmtId="41" fontId="7" fillId="27" borderId="5" xfId="1" applyNumberFormat="1" applyFont="1" applyFill="1" applyBorder="1"/>
    <xf numFmtId="169" fontId="7" fillId="27" borderId="5" xfId="1" applyNumberFormat="1" applyFont="1" applyFill="1" applyBorder="1"/>
    <xf numFmtId="41" fontId="15" fillId="27" borderId="5" xfId="1" applyNumberFormat="1" applyFont="1" applyFill="1" applyBorder="1" applyAlignment="1">
      <alignment horizontal="center"/>
    </xf>
    <xf numFmtId="172" fontId="9" fillId="27" borderId="5" xfId="2" applyNumberFormat="1" applyFont="1" applyFill="1" applyBorder="1"/>
    <xf numFmtId="172" fontId="9" fillId="27" borderId="4" xfId="2" applyNumberFormat="1" applyFont="1" applyFill="1" applyBorder="1"/>
    <xf numFmtId="43" fontId="32" fillId="27" borderId="3" xfId="2" applyNumberFormat="1" applyFont="1" applyFill="1" applyBorder="1"/>
    <xf numFmtId="41" fontId="16" fillId="27" borderId="0" xfId="1" applyNumberFormat="1" applyFont="1" applyFill="1" applyBorder="1"/>
    <xf numFmtId="171" fontId="11" fillId="0" borderId="10" xfId="1" applyNumberFormat="1" applyFont="1" applyFill="1" applyBorder="1"/>
    <xf numFmtId="41" fontId="11" fillId="16" borderId="18" xfId="1" applyNumberFormat="1" applyFont="1" applyFill="1" applyBorder="1" applyAlignment="1">
      <alignment horizontal="right"/>
    </xf>
    <xf numFmtId="41" fontId="11" fillId="0" borderId="18" xfId="1" applyNumberFormat="1" applyFont="1" applyFill="1" applyBorder="1" applyAlignment="1">
      <alignment horizontal="right"/>
    </xf>
    <xf numFmtId="41" fontId="11" fillId="0" borderId="10" xfId="1" applyNumberFormat="1" applyFont="1" applyFill="1" applyBorder="1" applyAlignment="1">
      <alignment horizontal="right"/>
    </xf>
    <xf numFmtId="0" fontId="11" fillId="27" borderId="2" xfId="1" applyFont="1" applyFill="1" applyBorder="1" applyAlignment="1">
      <alignment horizontal="left" indent="1"/>
    </xf>
    <xf numFmtId="41" fontId="11" fillId="27" borderId="2" xfId="1" applyNumberFormat="1" applyFont="1" applyFill="1" applyBorder="1"/>
    <xf numFmtId="41" fontId="11" fillId="27" borderId="10" xfId="1" applyNumberFormat="1" applyFont="1" applyFill="1" applyBorder="1"/>
    <xf numFmtId="169" fontId="7" fillId="27" borderId="2" xfId="1" applyNumberFormat="1" applyFont="1" applyFill="1" applyBorder="1"/>
    <xf numFmtId="169" fontId="7" fillId="27" borderId="10" xfId="1" applyNumberFormat="1" applyFont="1" applyFill="1" applyBorder="1"/>
    <xf numFmtId="172" fontId="9" fillId="27" borderId="10" xfId="2" applyNumberFormat="1" applyFont="1" applyFill="1" applyBorder="1"/>
    <xf numFmtId="172" fontId="12" fillId="27" borderId="10" xfId="2" applyNumberFormat="1" applyFont="1" applyFill="1" applyBorder="1"/>
    <xf numFmtId="172" fontId="9" fillId="27" borderId="49" xfId="2" applyNumberFormat="1" applyFont="1" applyFill="1" applyBorder="1"/>
    <xf numFmtId="43" fontId="32" fillId="27" borderId="49" xfId="2" applyNumberFormat="1" applyFont="1" applyFill="1" applyBorder="1"/>
    <xf numFmtId="43" fontId="32" fillId="27" borderId="17" xfId="2" applyNumberFormat="1" applyFont="1" applyFill="1" applyBorder="1"/>
    <xf numFmtId="43" fontId="32" fillId="27" borderId="52" xfId="2" applyNumberFormat="1" applyFont="1" applyFill="1" applyBorder="1"/>
    <xf numFmtId="0" fontId="7" fillId="27" borderId="12" xfId="1" applyFont="1" applyFill="1" applyBorder="1"/>
    <xf numFmtId="0" fontId="7" fillId="27" borderId="12" xfId="1" applyFont="1" applyFill="1" applyBorder="1" applyAlignment="1">
      <alignment horizontal="left" wrapText="1" indent="1"/>
    </xf>
    <xf numFmtId="172" fontId="12" fillId="27" borderId="12" xfId="2" applyNumberFormat="1" applyFont="1" applyFill="1" applyBorder="1"/>
    <xf numFmtId="172" fontId="9" fillId="27" borderId="47" xfId="2" applyNumberFormat="1" applyFont="1" applyFill="1" applyBorder="1"/>
    <xf numFmtId="172" fontId="9" fillId="27" borderId="46" xfId="2" applyNumberFormat="1" applyFont="1" applyFill="1" applyBorder="1"/>
    <xf numFmtId="43" fontId="32" fillId="27" borderId="2" xfId="2" applyNumberFormat="1" applyFont="1" applyFill="1" applyBorder="1"/>
    <xf numFmtId="43" fontId="33" fillId="0" borderId="9" xfId="2" applyNumberFormat="1" applyFont="1" applyFill="1" applyBorder="1"/>
    <xf numFmtId="41" fontId="9" fillId="28" borderId="12" xfId="1" applyNumberFormat="1" applyFont="1" applyFill="1" applyBorder="1"/>
    <xf numFmtId="3" fontId="7" fillId="27" borderId="12" xfId="2" applyNumberFormat="1" applyFont="1" applyFill="1" applyBorder="1" applyAlignment="1">
      <alignment horizontal="center" vertical="center"/>
    </xf>
    <xf numFmtId="0" fontId="9" fillId="27" borderId="0" xfId="0" applyFont="1" applyFill="1"/>
    <xf numFmtId="41" fontId="7" fillId="27" borderId="0" xfId="0" applyNumberFormat="1" applyFont="1" applyFill="1"/>
    <xf numFmtId="0" fontId="7" fillId="27" borderId="0" xfId="0" applyFont="1" applyFill="1"/>
    <xf numFmtId="0" fontId="7" fillId="27" borderId="12" xfId="1" applyFont="1" applyFill="1" applyBorder="1" applyAlignment="1">
      <alignment horizontal="left" indent="1"/>
    </xf>
    <xf numFmtId="41" fontId="15" fillId="27" borderId="12" xfId="1" applyNumberFormat="1" applyFont="1" applyFill="1" applyBorder="1" applyAlignment="1">
      <alignment horizontal="center"/>
    </xf>
    <xf numFmtId="0" fontId="11" fillId="27" borderId="12" xfId="1" applyFont="1" applyFill="1" applyBorder="1"/>
    <xf numFmtId="41" fontId="11" fillId="27" borderId="12" xfId="1" applyNumberFormat="1" applyFont="1" applyFill="1" applyBorder="1" applyAlignment="1">
      <alignment horizontal="center"/>
    </xf>
    <xf numFmtId="0" fontId="15" fillId="27" borderId="12" xfId="1" applyFont="1" applyFill="1" applyBorder="1"/>
    <xf numFmtId="3" fontId="7" fillId="27" borderId="12" xfId="1" applyNumberFormat="1" applyFont="1" applyFill="1" applyBorder="1" applyAlignment="1">
      <alignment horizontal="center"/>
    </xf>
    <xf numFmtId="43" fontId="33" fillId="27" borderId="3" xfId="2" applyNumberFormat="1" applyFont="1" applyFill="1" applyBorder="1"/>
    <xf numFmtId="3" fontId="7" fillId="16" borderId="55" xfId="1" applyNumberFormat="1" applyFont="1" applyFill="1" applyBorder="1" applyAlignment="1">
      <alignment horizontal="center"/>
    </xf>
    <xf numFmtId="41" fontId="7" fillId="16" borderId="46" xfId="1" applyNumberFormat="1" applyFont="1" applyFill="1" applyBorder="1"/>
    <xf numFmtId="3" fontId="12" fillId="16" borderId="48" xfId="1" applyNumberFormat="1" applyFont="1" applyFill="1" applyBorder="1" applyAlignment="1">
      <alignment horizontal="center"/>
    </xf>
    <xf numFmtId="0" fontId="7" fillId="27" borderId="2" xfId="1" applyFont="1" applyFill="1" applyBorder="1" applyAlignment="1">
      <alignment horizontal="left" wrapText="1" indent="1" shrinkToFit="1"/>
    </xf>
    <xf numFmtId="41" fontId="12" fillId="27" borderId="2" xfId="1" applyNumberFormat="1" applyFont="1" applyFill="1" applyBorder="1"/>
    <xf numFmtId="172" fontId="7" fillId="27" borderId="2" xfId="2" applyNumberFormat="1" applyFont="1" applyFill="1" applyBorder="1"/>
    <xf numFmtId="43" fontId="33" fillId="27" borderId="2" xfId="2" applyNumberFormat="1" applyFont="1" applyFill="1" applyBorder="1"/>
    <xf numFmtId="43" fontId="33" fillId="27" borderId="4" xfId="2" applyNumberFormat="1" applyFont="1" applyFill="1" applyBorder="1"/>
    <xf numFmtId="41" fontId="8" fillId="27" borderId="12" xfId="1" applyNumberFormat="1" applyFont="1" applyFill="1" applyBorder="1"/>
    <xf numFmtId="3" fontId="7" fillId="16" borderId="24" xfId="1" applyNumberFormat="1" applyFont="1" applyFill="1" applyBorder="1" applyAlignment="1">
      <alignment horizontal="center"/>
    </xf>
    <xf numFmtId="43" fontId="11" fillId="0" borderId="17" xfId="1" applyNumberFormat="1" applyFont="1" applyFill="1" applyBorder="1"/>
    <xf numFmtId="169" fontId="7" fillId="0" borderId="11" xfId="1" applyNumberFormat="1" applyFont="1" applyFill="1" applyBorder="1"/>
    <xf numFmtId="4" fontId="32" fillId="0" borderId="46" xfId="2" applyNumberFormat="1" applyFont="1" applyFill="1" applyBorder="1"/>
    <xf numFmtId="4" fontId="32" fillId="0" borderId="3" xfId="2" applyNumberFormat="1" applyFont="1" applyFill="1" applyBorder="1"/>
    <xf numFmtId="4" fontId="32" fillId="0" borderId="4" xfId="2" applyNumberFormat="1" applyFont="1" applyFill="1" applyBorder="1"/>
    <xf numFmtId="4" fontId="11" fillId="0" borderId="3" xfId="1" applyNumberFormat="1" applyFont="1" applyFill="1" applyBorder="1"/>
    <xf numFmtId="41" fontId="15" fillId="0" borderId="47" xfId="1" applyNumberFormat="1" applyFont="1" applyFill="1" applyBorder="1"/>
    <xf numFmtId="41" fontId="15" fillId="0" borderId="2" xfId="1" applyNumberFormat="1" applyFont="1" applyFill="1" applyBorder="1"/>
    <xf numFmtId="43" fontId="32" fillId="0" borderId="54" xfId="2" applyNumberFormat="1" applyFont="1" applyFill="1" applyBorder="1"/>
    <xf numFmtId="172" fontId="6" fillId="9" borderId="0" xfId="2" applyNumberFormat="1" applyFont="1" applyFill="1"/>
    <xf numFmtId="172" fontId="9" fillId="9" borderId="12" xfId="2" applyNumberFormat="1" applyFont="1" applyFill="1" applyBorder="1"/>
    <xf numFmtId="174" fontId="11" fillId="9" borderId="20" xfId="2" applyNumberFormat="1" applyFont="1" applyFill="1" applyBorder="1"/>
    <xf numFmtId="41" fontId="11" fillId="9" borderId="2" xfId="1" applyNumberFormat="1" applyFont="1" applyFill="1" applyBorder="1"/>
    <xf numFmtId="172" fontId="12" fillId="9" borderId="5" xfId="2" applyNumberFormat="1" applyFont="1" applyFill="1" applyBorder="1"/>
    <xf numFmtId="172" fontId="7" fillId="9" borderId="4" xfId="2" applyNumberFormat="1" applyFont="1" applyFill="1" applyBorder="1"/>
    <xf numFmtId="172" fontId="7" fillId="9" borderId="12" xfId="2" applyNumberFormat="1" applyFont="1" applyFill="1" applyBorder="1"/>
    <xf numFmtId="172" fontId="7" fillId="9" borderId="15" xfId="2" applyNumberFormat="1" applyFont="1" applyFill="1" applyBorder="1"/>
    <xf numFmtId="172" fontId="7" fillId="9" borderId="17" xfId="2" applyNumberFormat="1" applyFont="1" applyFill="1" applyBorder="1"/>
    <xf numFmtId="172" fontId="7" fillId="9" borderId="18" xfId="2" applyNumberFormat="1" applyFont="1" applyFill="1" applyBorder="1"/>
    <xf numFmtId="41" fontId="7" fillId="9" borderId="12" xfId="3" applyNumberFormat="1" applyFont="1" applyFill="1" applyBorder="1"/>
    <xf numFmtId="41" fontId="9" fillId="9" borderId="12" xfId="3" applyNumberFormat="1" applyFont="1" applyFill="1" applyBorder="1" applyAlignment="1">
      <alignment horizontal="center"/>
    </xf>
    <xf numFmtId="41" fontId="7" fillId="9" borderId="12" xfId="3" applyNumberFormat="1" applyFont="1" applyFill="1" applyBorder="1" applyAlignment="1">
      <alignment horizontal="center"/>
    </xf>
    <xf numFmtId="172" fontId="9" fillId="9" borderId="20" xfId="2" applyNumberFormat="1" applyFont="1" applyFill="1" applyBorder="1"/>
    <xf numFmtId="41" fontId="9" fillId="9" borderId="12" xfId="3" applyNumberFormat="1" applyFont="1" applyFill="1" applyBorder="1"/>
    <xf numFmtId="172" fontId="6" fillId="9" borderId="20" xfId="2" applyNumberFormat="1" applyFont="1" applyFill="1" applyBorder="1" applyAlignment="1">
      <alignment horizontal="center" wrapText="1"/>
    </xf>
    <xf numFmtId="174" fontId="11" fillId="9" borderId="2" xfId="2" applyNumberFormat="1" applyFont="1" applyFill="1" applyBorder="1"/>
    <xf numFmtId="172" fontId="11" fillId="9" borderId="18" xfId="2" applyNumberFormat="1" applyFont="1" applyFill="1" applyBorder="1"/>
    <xf numFmtId="172" fontId="15" fillId="9" borderId="18" xfId="2" applyNumberFormat="1" applyFont="1" applyFill="1" applyBorder="1"/>
    <xf numFmtId="41" fontId="11" fillId="9" borderId="12" xfId="1" applyNumberFormat="1" applyFont="1" applyFill="1" applyBorder="1" applyAlignment="1">
      <alignment horizontal="right"/>
    </xf>
    <xf numFmtId="41" fontId="6" fillId="9" borderId="12" xfId="1" applyNumberFormat="1" applyFont="1" applyFill="1" applyBorder="1" applyAlignment="1">
      <alignment horizontal="right"/>
    </xf>
    <xf numFmtId="172" fontId="15" fillId="9" borderId="2" xfId="2" applyNumberFormat="1" applyFont="1" applyFill="1" applyBorder="1"/>
    <xf numFmtId="172" fontId="11" fillId="9" borderId="4" xfId="2" applyNumberFormat="1" applyFont="1" applyFill="1" applyBorder="1"/>
    <xf numFmtId="172" fontId="6" fillId="9" borderId="2" xfId="1" applyNumberFormat="1" applyFont="1" applyFill="1" applyBorder="1"/>
    <xf numFmtId="172" fontId="15" fillId="9" borderId="12" xfId="2" applyNumberFormat="1" applyFont="1" applyFill="1" applyBorder="1"/>
    <xf numFmtId="172" fontId="11" fillId="9" borderId="10" xfId="1" applyNumberFormat="1" applyFont="1" applyFill="1" applyBorder="1"/>
    <xf numFmtId="172" fontId="6" fillId="9" borderId="16" xfId="2" applyNumberFormat="1" applyFont="1" applyFill="1" applyBorder="1"/>
    <xf numFmtId="172" fontId="6" fillId="9" borderId="12" xfId="2" applyNumberFormat="1" applyFont="1" applyFill="1" applyBorder="1" applyAlignment="1">
      <alignment horizontal="center"/>
    </xf>
    <xf numFmtId="41" fontId="16" fillId="9" borderId="12" xfId="1" applyNumberFormat="1" applyFont="1" applyFill="1" applyBorder="1" applyAlignment="1">
      <alignment horizontal="right"/>
    </xf>
    <xf numFmtId="174" fontId="11" fillId="9" borderId="12" xfId="2" applyNumberFormat="1" applyFont="1" applyFill="1" applyBorder="1"/>
    <xf numFmtId="172" fontId="11" fillId="9" borderId="5" xfId="2" applyNumberFormat="1" applyFont="1" applyFill="1" applyBorder="1"/>
    <xf numFmtId="172" fontId="11" fillId="9" borderId="2" xfId="2" applyNumberFormat="1" applyFont="1" applyFill="1" applyBorder="1"/>
    <xf numFmtId="0" fontId="50" fillId="9" borderId="12" xfId="1" applyFont="1" applyFill="1" applyBorder="1"/>
    <xf numFmtId="3" fontId="50" fillId="9" borderId="12" xfId="2" applyNumberFormat="1" applyFont="1" applyFill="1" applyBorder="1" applyAlignment="1">
      <alignment horizontal="center"/>
    </xf>
    <xf numFmtId="172" fontId="51" fillId="9" borderId="12" xfId="2" applyNumberFormat="1" applyFont="1" applyFill="1" applyBorder="1" applyAlignment="1">
      <alignment horizontal="right"/>
    </xf>
    <xf numFmtId="41" fontId="50" fillId="9" borderId="12" xfId="2" applyNumberFormat="1" applyFont="1" applyFill="1" applyBorder="1"/>
    <xf numFmtId="172" fontId="50" fillId="9" borderId="12" xfId="2" applyNumberFormat="1" applyFont="1" applyFill="1" applyBorder="1"/>
    <xf numFmtId="41" fontId="51" fillId="9" borderId="12" xfId="1" applyNumberFormat="1" applyFont="1" applyFill="1" applyBorder="1" applyAlignment="1">
      <alignment horizontal="center"/>
    </xf>
    <xf numFmtId="172" fontId="51" fillId="9" borderId="3" xfId="2" applyNumberFormat="1" applyFont="1" applyFill="1" applyBorder="1"/>
    <xf numFmtId="174" fontId="51" fillId="9" borderId="2" xfId="2" applyNumberFormat="1" applyFont="1" applyFill="1" applyBorder="1"/>
    <xf numFmtId="41" fontId="6" fillId="9" borderId="12" xfId="1" applyNumberFormat="1" applyFont="1" applyFill="1" applyBorder="1" applyAlignment="1">
      <alignment horizontal="center"/>
    </xf>
    <xf numFmtId="41" fontId="11" fillId="9" borderId="10" xfId="1" applyNumberFormat="1" applyFont="1" applyFill="1" applyBorder="1" applyAlignment="1">
      <alignment horizontal="center"/>
    </xf>
    <xf numFmtId="172" fontId="11" fillId="9" borderId="2" xfId="2" applyNumberFormat="1" applyFont="1" applyFill="1" applyBorder="1" applyAlignment="1">
      <alignment horizontal="center"/>
    </xf>
    <xf numFmtId="172" fontId="15" fillId="9" borderId="7" xfId="1" applyNumberFormat="1" applyFont="1" applyFill="1" applyBorder="1"/>
    <xf numFmtId="168" fontId="11" fillId="9" borderId="12" xfId="4" applyNumberFormat="1" applyFont="1" applyFill="1" applyBorder="1"/>
    <xf numFmtId="168" fontId="15" fillId="9" borderId="12" xfId="1" applyNumberFormat="1" applyFont="1" applyFill="1" applyBorder="1"/>
    <xf numFmtId="172" fontId="11" fillId="9" borderId="18" xfId="2" applyNumberFormat="1" applyFont="1" applyFill="1" applyBorder="1" applyAlignment="1">
      <alignment horizontal="left" wrapText="1" indent="2"/>
    </xf>
    <xf numFmtId="172" fontId="7" fillId="27" borderId="20" xfId="2" applyNumberFormat="1" applyFont="1" applyFill="1" applyBorder="1"/>
    <xf numFmtId="172" fontId="7" fillId="0" borderId="13" xfId="2" applyNumberFormat="1" applyFont="1" applyFill="1" applyBorder="1"/>
    <xf numFmtId="41" fontId="8" fillId="0" borderId="15" xfId="1" applyNumberFormat="1" applyFont="1" applyFill="1" applyBorder="1"/>
    <xf numFmtId="41" fontId="8" fillId="16" borderId="51" xfId="1" applyNumberFormat="1" applyFont="1" applyFill="1" applyBorder="1"/>
    <xf numFmtId="41" fontId="6" fillId="6" borderId="12" xfId="2" applyNumberFormat="1" applyFont="1" applyFill="1" applyBorder="1"/>
    <xf numFmtId="41" fontId="26" fillId="6" borderId="13" xfId="1" applyNumberFormat="1" applyFont="1" applyFill="1" applyBorder="1"/>
    <xf numFmtId="0" fontId="11" fillId="6" borderId="13" xfId="1" applyFont="1" applyFill="1" applyBorder="1" applyAlignment="1">
      <alignment horizontal="left" indent="1"/>
    </xf>
    <xf numFmtId="41" fontId="11" fillId="6" borderId="13" xfId="1" applyNumberFormat="1" applyFont="1" applyFill="1" applyBorder="1" applyAlignment="1">
      <alignment horizontal="center"/>
    </xf>
    <xf numFmtId="41" fontId="6" fillId="6" borderId="13" xfId="2" applyNumberFormat="1" applyFont="1" applyFill="1" applyBorder="1"/>
    <xf numFmtId="41" fontId="11" fillId="6" borderId="13" xfId="2" applyNumberFormat="1" applyFont="1" applyFill="1" applyBorder="1"/>
    <xf numFmtId="0" fontId="9" fillId="6" borderId="13" xfId="0" applyFont="1" applyFill="1" applyBorder="1" applyAlignment="1">
      <alignment horizontal="left" wrapText="1" indent="2"/>
    </xf>
    <xf numFmtId="41" fontId="11" fillId="6" borderId="54" xfId="1" applyNumberFormat="1" applyFont="1" applyFill="1" applyBorder="1" applyAlignment="1">
      <alignment horizontal="center"/>
    </xf>
    <xf numFmtId="41" fontId="11" fillId="6" borderId="45" xfId="2" applyNumberFormat="1" applyFont="1" applyFill="1" applyBorder="1"/>
    <xf numFmtId="41" fontId="6" fillId="16" borderId="2" xfId="2" applyNumberFormat="1" applyFont="1" applyFill="1" applyBorder="1"/>
    <xf numFmtId="41" fontId="6" fillId="16" borderId="16" xfId="2" applyNumberFormat="1" applyFont="1" applyFill="1" applyBorder="1"/>
    <xf numFmtId="0" fontId="11" fillId="0" borderId="7" xfId="1" applyFont="1" applyFill="1" applyBorder="1"/>
    <xf numFmtId="179" fontId="9" fillId="0" borderId="12" xfId="0" applyNumberFormat="1" applyFont="1" applyFill="1" applyBorder="1"/>
    <xf numFmtId="0" fontId="6" fillId="29" borderId="12" xfId="0" applyFont="1" applyFill="1" applyBorder="1" applyAlignment="1">
      <alignment horizontal="left" wrapText="1" indent="2"/>
    </xf>
    <xf numFmtId="3" fontId="9" fillId="29" borderId="12" xfId="1" applyNumberFormat="1" applyFont="1" applyFill="1" applyBorder="1" applyAlignment="1">
      <alignment horizontal="center"/>
    </xf>
    <xf numFmtId="41" fontId="7" fillId="29" borderId="12" xfId="2" applyNumberFormat="1" applyFont="1" applyFill="1" applyBorder="1" applyAlignment="1">
      <alignment horizontal="center" vertical="center"/>
    </xf>
    <xf numFmtId="41" fontId="9" fillId="29" borderId="12" xfId="2" applyNumberFormat="1" applyFont="1" applyFill="1" applyBorder="1" applyAlignment="1">
      <alignment vertical="center"/>
    </xf>
    <xf numFmtId="43" fontId="12" fillId="29" borderId="0" xfId="2" applyFont="1" applyFill="1"/>
    <xf numFmtId="41" fontId="7" fillId="29" borderId="0" xfId="0" applyNumberFormat="1" applyFont="1" applyFill="1"/>
    <xf numFmtId="0" fontId="9" fillId="29" borderId="0" xfId="0" applyFont="1" applyFill="1"/>
    <xf numFmtId="172" fontId="6" fillId="16" borderId="0" xfId="2" applyNumberFormat="1" applyFont="1" applyFill="1"/>
    <xf numFmtId="0" fontId="6" fillId="16" borderId="0" xfId="1" applyFont="1" applyFill="1" applyBorder="1"/>
    <xf numFmtId="3" fontId="16" fillId="16" borderId="12" xfId="1" applyNumberFormat="1" applyFont="1" applyFill="1" applyBorder="1" applyAlignment="1">
      <alignment horizontal="right"/>
    </xf>
    <xf numFmtId="3" fontId="9" fillId="16" borderId="12" xfId="1" applyNumberFormat="1" applyFont="1" applyFill="1" applyBorder="1" applyAlignment="1">
      <alignment horizontal="right"/>
    </xf>
    <xf numFmtId="0" fontId="7" fillId="0" borderId="12" xfId="1" applyFont="1" applyFill="1" applyBorder="1" applyAlignment="1">
      <alignment wrapText="1"/>
    </xf>
    <xf numFmtId="3" fontId="6" fillId="9" borderId="15" xfId="2" applyNumberFormat="1" applyFont="1" applyFill="1" applyBorder="1" applyAlignment="1">
      <alignment horizontal="center"/>
    </xf>
    <xf numFmtId="43" fontId="32" fillId="0" borderId="23" xfId="2" applyNumberFormat="1" applyFont="1" applyFill="1" applyBorder="1"/>
    <xf numFmtId="172" fontId="6" fillId="9" borderId="20" xfId="2" applyNumberFormat="1" applyFont="1" applyFill="1" applyBorder="1"/>
    <xf numFmtId="43" fontId="32" fillId="0" borderId="64" xfId="2" applyNumberFormat="1" applyFont="1" applyFill="1" applyBorder="1"/>
    <xf numFmtId="41" fontId="11" fillId="0" borderId="2" xfId="2" applyNumberFormat="1" applyFont="1" applyFill="1" applyBorder="1"/>
    <xf numFmtId="43" fontId="32" fillId="9" borderId="11" xfId="2" applyNumberFormat="1" applyFont="1" applyFill="1" applyBorder="1"/>
    <xf numFmtId="43" fontId="33" fillId="0" borderId="17" xfId="2" applyNumberFormat="1" applyFont="1" applyFill="1" applyBorder="1"/>
    <xf numFmtId="43" fontId="33" fillId="27" borderId="12" xfId="2" applyNumberFormat="1" applyFont="1" applyFill="1" applyBorder="1"/>
    <xf numFmtId="43" fontId="33" fillId="0" borderId="24" xfId="2" applyNumberFormat="1" applyFont="1" applyFill="1" applyBorder="1"/>
    <xf numFmtId="43" fontId="33" fillId="27" borderId="20" xfId="2" applyNumberFormat="1" applyFont="1" applyFill="1" applyBorder="1"/>
    <xf numFmtId="43" fontId="33" fillId="9" borderId="37" xfId="2" applyNumberFormat="1" applyFont="1" applyFill="1" applyBorder="1"/>
    <xf numFmtId="43" fontId="33" fillId="0" borderId="39" xfId="2" applyNumberFormat="1" applyFont="1" applyFill="1" applyBorder="1"/>
    <xf numFmtId="43" fontId="33" fillId="0" borderId="8" xfId="2" applyNumberFormat="1" applyFont="1" applyFill="1" applyBorder="1"/>
    <xf numFmtId="3" fontId="6" fillId="9" borderId="10" xfId="2" applyNumberFormat="1" applyFont="1" applyFill="1" applyBorder="1" applyAlignment="1">
      <alignment horizontal="center"/>
    </xf>
    <xf numFmtId="3" fontId="7" fillId="9" borderId="67" xfId="1" applyNumberFormat="1" applyFont="1" applyFill="1" applyBorder="1" applyAlignment="1">
      <alignment horizontal="center"/>
    </xf>
    <xf numFmtId="0" fontId="7" fillId="0" borderId="13" xfId="1" applyFont="1" applyFill="1" applyBorder="1" applyAlignment="1">
      <alignment horizontal="left"/>
    </xf>
    <xf numFmtId="3" fontId="7" fillId="0" borderId="13" xfId="1" applyNumberFormat="1" applyFont="1" applyFill="1" applyBorder="1" applyAlignment="1">
      <alignment horizontal="center"/>
    </xf>
    <xf numFmtId="179" fontId="12" fillId="0" borderId="10" xfId="1" applyNumberFormat="1" applyFont="1" applyFill="1" applyBorder="1" applyAlignment="1">
      <alignment horizontal="center" vertical="center"/>
    </xf>
    <xf numFmtId="0" fontId="11" fillId="9" borderId="12" xfId="0" applyFont="1" applyFill="1" applyBorder="1" applyAlignment="1">
      <alignment horizontal="left" wrapText="1" indent="2"/>
    </xf>
    <xf numFmtId="41" fontId="30" fillId="0" borderId="12" xfId="2" applyNumberFormat="1" applyFont="1" applyFill="1" applyBorder="1"/>
    <xf numFmtId="41" fontId="11" fillId="0" borderId="0" xfId="2" applyNumberFormat="1" applyFont="1" applyFill="1" applyBorder="1"/>
    <xf numFmtId="172" fontId="11" fillId="0" borderId="0" xfId="2" applyNumberFormat="1" applyFont="1" applyFill="1" applyBorder="1"/>
    <xf numFmtId="172" fontId="11" fillId="0" borderId="0" xfId="1" applyNumberFormat="1" applyFont="1" applyFill="1" applyBorder="1"/>
    <xf numFmtId="172" fontId="6" fillId="0" borderId="28" xfId="2" applyNumberFormat="1" applyFont="1" applyFill="1" applyBorder="1"/>
    <xf numFmtId="172" fontId="15" fillId="0" borderId="0" xfId="1" applyNumberFormat="1" applyFont="1" applyFill="1" applyBorder="1"/>
    <xf numFmtId="0" fontId="36" fillId="30" borderId="0" xfId="1" applyFont="1" applyFill="1" applyAlignment="1">
      <alignment horizontal="center"/>
    </xf>
    <xf numFmtId="0" fontId="6" fillId="30" borderId="8" xfId="1" applyFont="1" applyFill="1" applyBorder="1" applyAlignment="1">
      <alignment horizontal="center" wrapText="1"/>
    </xf>
    <xf numFmtId="3" fontId="9" fillId="30" borderId="12" xfId="1" applyNumberFormat="1" applyFont="1" applyFill="1" applyBorder="1" applyAlignment="1">
      <alignment horizontal="center"/>
    </xf>
    <xf numFmtId="3" fontId="6" fillId="30" borderId="12" xfId="2" applyNumberFormat="1" applyFont="1" applyFill="1" applyBorder="1" applyAlignment="1">
      <alignment horizontal="center"/>
    </xf>
    <xf numFmtId="43" fontId="32" fillId="30" borderId="9" xfId="2" applyNumberFormat="1" applyFont="1" applyFill="1" applyBorder="1"/>
    <xf numFmtId="43" fontId="32" fillId="30" borderId="42" xfId="2" applyNumberFormat="1" applyFont="1" applyFill="1" applyBorder="1"/>
    <xf numFmtId="175" fontId="6" fillId="30" borderId="12" xfId="2" applyNumberFormat="1" applyFont="1" applyFill="1" applyBorder="1" applyAlignment="1">
      <alignment horizontal="center"/>
    </xf>
    <xf numFmtId="175" fontId="11" fillId="30" borderId="12" xfId="2" applyNumberFormat="1" applyFont="1" applyFill="1" applyBorder="1" applyAlignment="1">
      <alignment horizontal="center"/>
    </xf>
    <xf numFmtId="3" fontId="11" fillId="30" borderId="20" xfId="2" applyNumberFormat="1" applyFont="1" applyFill="1" applyBorder="1" applyAlignment="1">
      <alignment horizontal="center"/>
    </xf>
    <xf numFmtId="43" fontId="33" fillId="30" borderId="4" xfId="2" applyNumberFormat="1" applyFont="1" applyFill="1" applyBorder="1"/>
    <xf numFmtId="43" fontId="32" fillId="30" borderId="4" xfId="2" applyNumberFormat="1" applyFont="1" applyFill="1" applyBorder="1"/>
    <xf numFmtId="43" fontId="32" fillId="30" borderId="2" xfId="2" applyNumberFormat="1" applyFont="1" applyFill="1" applyBorder="1"/>
    <xf numFmtId="174" fontId="11" fillId="30" borderId="2" xfId="1" applyNumberFormat="1" applyFont="1" applyFill="1" applyBorder="1"/>
    <xf numFmtId="3" fontId="9" fillId="30" borderId="46" xfId="1" applyNumberFormat="1" applyFont="1" applyFill="1" applyBorder="1" applyAlignment="1">
      <alignment horizontal="center"/>
    </xf>
    <xf numFmtId="3" fontId="6" fillId="30" borderId="46" xfId="2" applyNumberFormat="1" applyFont="1" applyFill="1" applyBorder="1" applyAlignment="1">
      <alignment horizontal="center"/>
    </xf>
    <xf numFmtId="3" fontId="7" fillId="30" borderId="46" xfId="1" applyNumberFormat="1" applyFont="1" applyFill="1" applyBorder="1" applyAlignment="1">
      <alignment horizontal="center"/>
    </xf>
    <xf numFmtId="3" fontId="11" fillId="30" borderId="46" xfId="2" applyNumberFormat="1" applyFont="1" applyFill="1" applyBorder="1" applyAlignment="1">
      <alignment horizontal="center"/>
    </xf>
    <xf numFmtId="3" fontId="6" fillId="30" borderId="47" xfId="2" applyNumberFormat="1" applyFont="1" applyFill="1" applyBorder="1" applyAlignment="1">
      <alignment horizontal="center"/>
    </xf>
    <xf numFmtId="43" fontId="32" fillId="30" borderId="49" xfId="2" applyNumberFormat="1" applyFont="1" applyFill="1" applyBorder="1"/>
    <xf numFmtId="3" fontId="7" fillId="30" borderId="49" xfId="1" applyNumberFormat="1" applyFont="1" applyFill="1" applyBorder="1" applyAlignment="1">
      <alignment horizontal="center"/>
    </xf>
    <xf numFmtId="43" fontId="32" fillId="30" borderId="3" xfId="2" applyNumberFormat="1" applyFont="1" applyFill="1" applyBorder="1"/>
    <xf numFmtId="41" fontId="7" fillId="30" borderId="47" xfId="1" applyNumberFormat="1" applyFont="1" applyFill="1" applyBorder="1"/>
    <xf numFmtId="174" fontId="11" fillId="30" borderId="50" xfId="1" applyNumberFormat="1" applyFont="1" applyFill="1" applyBorder="1"/>
    <xf numFmtId="43" fontId="33" fillId="30" borderId="2" xfId="2" applyNumberFormat="1" applyFont="1" applyFill="1" applyBorder="1"/>
    <xf numFmtId="3" fontId="11" fillId="30" borderId="12" xfId="2" applyNumberFormat="1" applyFont="1" applyFill="1" applyBorder="1" applyAlignment="1">
      <alignment horizontal="center"/>
    </xf>
    <xf numFmtId="3" fontId="11" fillId="30" borderId="47" xfId="2" applyNumberFormat="1" applyFont="1" applyFill="1" applyBorder="1" applyAlignment="1">
      <alignment horizontal="center"/>
    </xf>
    <xf numFmtId="43" fontId="33" fillId="30" borderId="9" xfId="2" applyNumberFormat="1" applyFont="1" applyFill="1" applyBorder="1"/>
    <xf numFmtId="3" fontId="7" fillId="30" borderId="50" xfId="1" applyNumberFormat="1" applyFont="1" applyFill="1" applyBorder="1" applyAlignment="1">
      <alignment horizontal="center"/>
    </xf>
    <xf numFmtId="3" fontId="7" fillId="30" borderId="12" xfId="1" applyNumberFormat="1" applyFont="1" applyFill="1" applyBorder="1" applyAlignment="1">
      <alignment horizontal="center"/>
    </xf>
    <xf numFmtId="3" fontId="9" fillId="30" borderId="12" xfId="2" applyNumberFormat="1" applyFont="1" applyFill="1" applyBorder="1" applyAlignment="1">
      <alignment horizontal="center"/>
    </xf>
    <xf numFmtId="0" fontId="16" fillId="30" borderId="12" xfId="1" applyFont="1" applyFill="1" applyBorder="1"/>
    <xf numFmtId="43" fontId="32" fillId="30" borderId="12" xfId="2" applyNumberFormat="1" applyFont="1" applyFill="1" applyBorder="1"/>
    <xf numFmtId="174" fontId="11" fillId="30" borderId="20" xfId="1" applyNumberFormat="1" applyFont="1" applyFill="1" applyBorder="1"/>
    <xf numFmtId="3" fontId="6" fillId="30" borderId="16" xfId="2" applyNumberFormat="1" applyFont="1" applyFill="1" applyBorder="1" applyAlignment="1">
      <alignment horizontal="center"/>
    </xf>
    <xf numFmtId="3" fontId="11" fillId="30" borderId="4" xfId="2" applyNumberFormat="1" applyFont="1" applyFill="1" applyBorder="1" applyAlignment="1">
      <alignment horizontal="center"/>
    </xf>
    <xf numFmtId="3" fontId="6" fillId="30" borderId="20" xfId="2" applyNumberFormat="1" applyFont="1" applyFill="1" applyBorder="1" applyAlignment="1">
      <alignment horizontal="center"/>
    </xf>
    <xf numFmtId="41" fontId="7" fillId="30" borderId="3" xfId="1" applyNumberFormat="1" applyFont="1" applyFill="1" applyBorder="1"/>
    <xf numFmtId="3" fontId="6" fillId="30" borderId="24" xfId="2" applyNumberFormat="1" applyFont="1" applyFill="1" applyBorder="1" applyAlignment="1">
      <alignment horizontal="center"/>
    </xf>
    <xf numFmtId="3" fontId="6" fillId="30" borderId="2" xfId="2" applyNumberFormat="1" applyFont="1" applyFill="1" applyBorder="1" applyAlignment="1">
      <alignment horizontal="center"/>
    </xf>
    <xf numFmtId="43" fontId="32" fillId="30" borderId="17" xfId="2" applyNumberFormat="1" applyFont="1" applyFill="1" applyBorder="1"/>
    <xf numFmtId="43" fontId="33" fillId="30" borderId="3" xfId="2" applyNumberFormat="1" applyFont="1" applyFill="1" applyBorder="1"/>
    <xf numFmtId="41" fontId="7" fillId="30" borderId="2" xfId="1" applyNumberFormat="1" applyFont="1" applyFill="1" applyBorder="1"/>
    <xf numFmtId="43" fontId="33" fillId="30" borderId="5" xfId="2" applyNumberFormat="1" applyFont="1" applyFill="1" applyBorder="1"/>
    <xf numFmtId="43" fontId="32" fillId="30" borderId="51" xfId="2" applyNumberFormat="1" applyFont="1" applyFill="1" applyBorder="1" applyAlignment="1">
      <alignment horizontal="center"/>
    </xf>
    <xf numFmtId="43" fontId="32" fillId="30" borderId="3" xfId="2" applyNumberFormat="1" applyFont="1" applyFill="1" applyBorder="1" applyAlignment="1">
      <alignment horizontal="center"/>
    </xf>
    <xf numFmtId="172" fontId="11" fillId="30" borderId="2" xfId="1" applyNumberFormat="1" applyFont="1" applyFill="1" applyBorder="1"/>
    <xf numFmtId="41" fontId="7" fillId="30" borderId="12" xfId="1" applyNumberFormat="1" applyFont="1" applyFill="1" applyBorder="1"/>
    <xf numFmtId="41" fontId="12" fillId="30" borderId="12" xfId="1" applyNumberFormat="1" applyFont="1" applyFill="1" applyBorder="1"/>
    <xf numFmtId="41" fontId="8" fillId="30" borderId="12" xfId="1" applyNumberFormat="1" applyFont="1" applyFill="1" applyBorder="1"/>
    <xf numFmtId="41" fontId="7" fillId="30" borderId="10" xfId="1" applyNumberFormat="1" applyFont="1" applyFill="1" applyBorder="1"/>
    <xf numFmtId="3" fontId="9" fillId="30" borderId="20" xfId="1" applyNumberFormat="1" applyFont="1" applyFill="1" applyBorder="1" applyAlignment="1">
      <alignment horizontal="center"/>
    </xf>
    <xf numFmtId="172" fontId="7" fillId="30" borderId="2" xfId="2" applyNumberFormat="1" applyFont="1" applyFill="1" applyBorder="1"/>
    <xf numFmtId="43" fontId="32" fillId="30" borderId="5" xfId="2" applyNumberFormat="1" applyFont="1" applyFill="1" applyBorder="1"/>
    <xf numFmtId="41" fontId="6" fillId="30" borderId="12" xfId="2" applyNumberFormat="1" applyFont="1" applyFill="1" applyBorder="1"/>
    <xf numFmtId="3" fontId="6" fillId="30" borderId="49" xfId="2" applyNumberFormat="1" applyFont="1" applyFill="1" applyBorder="1" applyAlignment="1">
      <alignment horizontal="center"/>
    </xf>
    <xf numFmtId="41" fontId="6" fillId="30" borderId="50" xfId="2" applyNumberFormat="1" applyFont="1" applyFill="1" applyBorder="1"/>
    <xf numFmtId="41" fontId="6" fillId="30" borderId="46" xfId="2" applyNumberFormat="1" applyFont="1" applyFill="1" applyBorder="1"/>
    <xf numFmtId="43" fontId="32" fillId="30" borderId="51" xfId="2" applyNumberFormat="1" applyFont="1" applyFill="1" applyBorder="1"/>
    <xf numFmtId="41" fontId="7" fillId="30" borderId="4" xfId="1" applyNumberFormat="1" applyFont="1" applyFill="1" applyBorder="1"/>
    <xf numFmtId="41" fontId="11" fillId="30" borderId="49" xfId="2" applyNumberFormat="1" applyFont="1" applyFill="1" applyBorder="1"/>
    <xf numFmtId="0" fontId="24" fillId="30" borderId="20" xfId="1" applyFont="1" applyFill="1" applyBorder="1" applyAlignment="1">
      <alignment horizontal="center"/>
    </xf>
    <xf numFmtId="41" fontId="16" fillId="30" borderId="36" xfId="1" applyNumberFormat="1" applyFont="1" applyFill="1" applyBorder="1"/>
    <xf numFmtId="41" fontId="7" fillId="30" borderId="16" xfId="1" applyNumberFormat="1" applyFont="1" applyFill="1" applyBorder="1"/>
    <xf numFmtId="41" fontId="7" fillId="30" borderId="20" xfId="1" applyNumberFormat="1" applyFont="1" applyFill="1" applyBorder="1"/>
    <xf numFmtId="3" fontId="7" fillId="30" borderId="10" xfId="1" applyNumberFormat="1" applyFont="1" applyFill="1" applyBorder="1" applyAlignment="1">
      <alignment horizontal="center"/>
    </xf>
    <xf numFmtId="41" fontId="9" fillId="30" borderId="12" xfId="1" applyNumberFormat="1" applyFont="1" applyFill="1" applyBorder="1"/>
    <xf numFmtId="41" fontId="6" fillId="30" borderId="2" xfId="1" applyNumberFormat="1" applyFont="1" applyFill="1" applyBorder="1"/>
    <xf numFmtId="41" fontId="15" fillId="30" borderId="49" xfId="1" applyNumberFormat="1" applyFont="1" applyFill="1" applyBorder="1"/>
    <xf numFmtId="172" fontId="6" fillId="30" borderId="12" xfId="2" applyNumberFormat="1" applyFont="1" applyFill="1" applyBorder="1"/>
    <xf numFmtId="43" fontId="33" fillId="30" borderId="51" xfId="2" applyNumberFormat="1" applyFont="1" applyFill="1" applyBorder="1"/>
    <xf numFmtId="174" fontId="11" fillId="30" borderId="5" xfId="1" applyNumberFormat="1" applyFont="1" applyFill="1" applyBorder="1"/>
    <xf numFmtId="41" fontId="11" fillId="30" borderId="50" xfId="2" applyNumberFormat="1" applyFont="1" applyFill="1" applyBorder="1"/>
    <xf numFmtId="41" fontId="11" fillId="30" borderId="16" xfId="2" applyNumberFormat="1" applyFont="1" applyFill="1" applyBorder="1"/>
    <xf numFmtId="43" fontId="32" fillId="30" borderId="16" xfId="2" applyNumberFormat="1" applyFont="1" applyFill="1" applyBorder="1"/>
    <xf numFmtId="3" fontId="11" fillId="30" borderId="0" xfId="2" applyNumberFormat="1" applyFont="1" applyFill="1" applyBorder="1" applyAlignment="1">
      <alignment horizontal="center"/>
    </xf>
    <xf numFmtId="172" fontId="15" fillId="30" borderId="2" xfId="1" applyNumberFormat="1" applyFont="1" applyFill="1" applyBorder="1"/>
    <xf numFmtId="43" fontId="32" fillId="30" borderId="46" xfId="2" applyNumberFormat="1" applyFont="1" applyFill="1" applyBorder="1"/>
    <xf numFmtId="41" fontId="15" fillId="30" borderId="16" xfId="2" applyNumberFormat="1" applyFont="1" applyFill="1" applyBorder="1"/>
    <xf numFmtId="41" fontId="11" fillId="30" borderId="12" xfId="2" applyNumberFormat="1" applyFont="1" applyFill="1" applyBorder="1"/>
    <xf numFmtId="3" fontId="11" fillId="30" borderId="16" xfId="2" applyNumberFormat="1" applyFont="1" applyFill="1" applyBorder="1" applyAlignment="1">
      <alignment horizontal="center"/>
    </xf>
    <xf numFmtId="41" fontId="15" fillId="30" borderId="2" xfId="1" applyNumberFormat="1" applyFont="1" applyFill="1" applyBorder="1"/>
    <xf numFmtId="41" fontId="6" fillId="30" borderId="20" xfId="2" applyNumberFormat="1" applyFont="1" applyFill="1" applyBorder="1"/>
    <xf numFmtId="41" fontId="15" fillId="30" borderId="2" xfId="2" applyNumberFormat="1" applyFont="1" applyFill="1" applyBorder="1"/>
    <xf numFmtId="3" fontId="11" fillId="30" borderId="2" xfId="2" applyNumberFormat="1" applyFont="1" applyFill="1" applyBorder="1" applyAlignment="1">
      <alignment horizontal="center"/>
    </xf>
    <xf numFmtId="172" fontId="6" fillId="30" borderId="20" xfId="2" applyNumberFormat="1" applyFont="1" applyFill="1" applyBorder="1"/>
    <xf numFmtId="172" fontId="15" fillId="30" borderId="16" xfId="1" applyNumberFormat="1" applyFont="1" applyFill="1" applyBorder="1"/>
    <xf numFmtId="41" fontId="11" fillId="30" borderId="12" xfId="1" applyNumberFormat="1" applyFont="1" applyFill="1" applyBorder="1"/>
    <xf numFmtId="41" fontId="11" fillId="30" borderId="2" xfId="2" applyNumberFormat="1" applyFont="1" applyFill="1" applyBorder="1"/>
    <xf numFmtId="172" fontId="11" fillId="30" borderId="12" xfId="2" applyNumberFormat="1" applyFont="1" applyFill="1" applyBorder="1"/>
    <xf numFmtId="43" fontId="11" fillId="30" borderId="2" xfId="2" applyNumberFormat="1" applyFont="1" applyFill="1" applyBorder="1"/>
    <xf numFmtId="172" fontId="9" fillId="30" borderId="2" xfId="2" applyNumberFormat="1" applyFont="1" applyFill="1" applyBorder="1"/>
    <xf numFmtId="41" fontId="16" fillId="30" borderId="0" xfId="1" applyNumberFormat="1" applyFont="1" applyFill="1"/>
    <xf numFmtId="41" fontId="11" fillId="30" borderId="12" xfId="1" applyNumberFormat="1" applyFont="1" applyFill="1" applyBorder="1" applyAlignment="1">
      <alignment horizontal="center"/>
    </xf>
    <xf numFmtId="41" fontId="15" fillId="30" borderId="12" xfId="1" applyNumberFormat="1" applyFont="1" applyFill="1" applyBorder="1"/>
    <xf numFmtId="41" fontId="15" fillId="30" borderId="12" xfId="1" applyNumberFormat="1" applyFont="1" applyFill="1" applyBorder="1" applyAlignment="1">
      <alignment horizontal="center"/>
    </xf>
    <xf numFmtId="172" fontId="15" fillId="30" borderId="12" xfId="1" applyNumberFormat="1" applyFont="1" applyFill="1" applyBorder="1"/>
    <xf numFmtId="41" fontId="15" fillId="30" borderId="2" xfId="1" applyNumberFormat="1" applyFont="1" applyFill="1" applyBorder="1" applyAlignment="1">
      <alignment horizontal="center"/>
    </xf>
    <xf numFmtId="41" fontId="15" fillId="30" borderId="12" xfId="2" applyNumberFormat="1" applyFont="1" applyFill="1" applyBorder="1"/>
    <xf numFmtId="41" fontId="6" fillId="30" borderId="12" xfId="1" applyNumberFormat="1" applyFont="1" applyFill="1" applyBorder="1"/>
    <xf numFmtId="172" fontId="15" fillId="30" borderId="2" xfId="2" applyNumberFormat="1" applyFont="1" applyFill="1" applyBorder="1"/>
    <xf numFmtId="41" fontId="11" fillId="30" borderId="15" xfId="2" applyNumberFormat="1" applyFont="1" applyFill="1" applyBorder="1"/>
    <xf numFmtId="41" fontId="6" fillId="30" borderId="5" xfId="2" applyNumberFormat="1" applyFont="1" applyFill="1" applyBorder="1"/>
    <xf numFmtId="41" fontId="6" fillId="30" borderId="2" xfId="2" applyNumberFormat="1" applyFont="1" applyFill="1" applyBorder="1"/>
    <xf numFmtId="173" fontId="11" fillId="30" borderId="5" xfId="2" applyNumberFormat="1" applyFont="1" applyFill="1" applyBorder="1"/>
    <xf numFmtId="173" fontId="11" fillId="30" borderId="28" xfId="2" applyNumberFormat="1" applyFont="1" applyFill="1" applyBorder="1"/>
    <xf numFmtId="41" fontId="9" fillId="30" borderId="12" xfId="3" applyNumberFormat="1" applyFont="1" applyFill="1" applyBorder="1" applyAlignment="1">
      <alignment horizontal="left"/>
    </xf>
    <xf numFmtId="41" fontId="9" fillId="30" borderId="2" xfId="3" applyNumberFormat="1" applyFont="1" applyFill="1" applyBorder="1" applyAlignment="1">
      <alignment horizontal="left"/>
    </xf>
    <xf numFmtId="41" fontId="15" fillId="30" borderId="10" xfId="1" applyNumberFormat="1" applyFont="1" applyFill="1" applyBorder="1" applyAlignment="1">
      <alignment horizontal="center"/>
    </xf>
    <xf numFmtId="41" fontId="15" fillId="30" borderId="18" xfId="1" applyNumberFormat="1" applyFont="1" applyFill="1" applyBorder="1"/>
    <xf numFmtId="41" fontId="11" fillId="30" borderId="10" xfId="1" applyNumberFormat="1" applyFont="1" applyFill="1" applyBorder="1"/>
    <xf numFmtId="172" fontId="15" fillId="30" borderId="10" xfId="1" applyNumberFormat="1" applyFont="1" applyFill="1" applyBorder="1"/>
    <xf numFmtId="0" fontId="16" fillId="30" borderId="2" xfId="1" applyFont="1" applyFill="1" applyBorder="1" applyAlignment="1">
      <alignment horizontal="center"/>
    </xf>
    <xf numFmtId="172" fontId="6" fillId="30" borderId="15" xfId="2" applyNumberFormat="1" applyFont="1" applyFill="1" applyBorder="1"/>
    <xf numFmtId="0" fontId="16" fillId="30" borderId="2" xfId="1" applyFont="1" applyFill="1" applyBorder="1"/>
    <xf numFmtId="0" fontId="6" fillId="30" borderId="20" xfId="1" applyFont="1" applyFill="1" applyBorder="1"/>
    <xf numFmtId="0" fontId="6" fillId="30" borderId="12" xfId="1" applyFont="1" applyFill="1" applyBorder="1"/>
    <xf numFmtId="172" fontId="11" fillId="30" borderId="12" xfId="1" applyNumberFormat="1" applyFont="1" applyFill="1" applyBorder="1"/>
    <xf numFmtId="0" fontId="11" fillId="30" borderId="12" xfId="1" applyFont="1" applyFill="1" applyBorder="1"/>
    <xf numFmtId="41" fontId="11" fillId="30" borderId="4" xfId="1" applyNumberFormat="1" applyFont="1" applyFill="1" applyBorder="1"/>
    <xf numFmtId="172" fontId="11" fillId="30" borderId="16" xfId="2" applyNumberFormat="1" applyFont="1" applyFill="1" applyBorder="1"/>
    <xf numFmtId="172" fontId="11" fillId="30" borderId="8" xfId="1" applyNumberFormat="1" applyFont="1" applyFill="1" applyBorder="1"/>
    <xf numFmtId="41" fontId="16" fillId="30" borderId="12" xfId="1" applyNumberFormat="1" applyFont="1" applyFill="1" applyBorder="1"/>
    <xf numFmtId="172" fontId="11" fillId="30" borderId="15" xfId="1" applyNumberFormat="1" applyFont="1" applyFill="1" applyBorder="1"/>
    <xf numFmtId="172" fontId="11" fillId="30" borderId="4" xfId="1" applyNumberFormat="1" applyFont="1" applyFill="1" applyBorder="1"/>
    <xf numFmtId="172" fontId="16" fillId="30" borderId="12" xfId="1" applyNumberFormat="1" applyFont="1" applyFill="1" applyBorder="1"/>
    <xf numFmtId="172" fontId="15" fillId="30" borderId="12" xfId="1" applyNumberFormat="1" applyFont="1" applyFill="1" applyBorder="1" applyAlignment="1">
      <alignment horizontal="right"/>
    </xf>
    <xf numFmtId="172" fontId="16" fillId="30" borderId="12" xfId="2" applyNumberFormat="1" applyFont="1" applyFill="1" applyBorder="1"/>
    <xf numFmtId="41" fontId="15" fillId="30" borderId="4" xfId="1" applyNumberFormat="1" applyFont="1" applyFill="1" applyBorder="1"/>
    <xf numFmtId="172" fontId="6" fillId="30" borderId="12" xfId="1" applyNumberFormat="1" applyFont="1" applyFill="1" applyBorder="1"/>
    <xf numFmtId="41" fontId="6" fillId="30" borderId="16" xfId="1" applyNumberFormat="1" applyFont="1" applyFill="1" applyBorder="1"/>
    <xf numFmtId="172" fontId="11" fillId="30" borderId="18" xfId="1" applyNumberFormat="1" applyFont="1" applyFill="1" applyBorder="1"/>
    <xf numFmtId="0" fontId="16" fillId="30" borderId="0" xfId="1" applyFont="1" applyFill="1" applyBorder="1"/>
    <xf numFmtId="0" fontId="16" fillId="30" borderId="0" xfId="1" applyFont="1" applyFill="1"/>
    <xf numFmtId="43" fontId="32" fillId="9" borderId="46" xfId="2" applyNumberFormat="1" applyFont="1" applyFill="1" applyBorder="1"/>
    <xf numFmtId="3" fontId="6" fillId="30" borderId="10" xfId="2" applyNumberFormat="1" applyFont="1" applyFill="1" applyBorder="1" applyAlignment="1">
      <alignment horizontal="center"/>
    </xf>
    <xf numFmtId="43" fontId="32" fillId="30" borderId="8" xfId="2" applyNumberFormat="1" applyFont="1" applyFill="1" applyBorder="1"/>
    <xf numFmtId="41" fontId="6" fillId="30" borderId="35" xfId="2" applyNumberFormat="1" applyFont="1" applyFill="1" applyBorder="1"/>
    <xf numFmtId="41" fontId="11" fillId="30" borderId="8" xfId="2" applyNumberFormat="1" applyFont="1" applyFill="1" applyBorder="1"/>
    <xf numFmtId="43" fontId="32" fillId="0" borderId="62" xfId="2" applyNumberFormat="1" applyFont="1" applyFill="1" applyBorder="1"/>
    <xf numFmtId="3" fontId="11" fillId="30" borderId="35" xfId="2" applyNumberFormat="1" applyFont="1" applyFill="1" applyBorder="1" applyAlignment="1">
      <alignment horizontal="center"/>
    </xf>
    <xf numFmtId="173" fontId="11" fillId="30" borderId="12" xfId="2" applyNumberFormat="1" applyFont="1" applyFill="1" applyBorder="1"/>
    <xf numFmtId="41" fontId="49" fillId="9" borderId="12" xfId="1" applyNumberFormat="1" applyFont="1" applyFill="1" applyBorder="1" applyAlignment="1">
      <alignment horizontal="center"/>
    </xf>
    <xf numFmtId="172" fontId="11" fillId="9" borderId="20" xfId="1" applyNumberFormat="1" applyFont="1" applyFill="1" applyBorder="1"/>
    <xf numFmtId="0" fontId="11" fillId="9" borderId="20" xfId="1" applyFont="1" applyFill="1" applyBorder="1"/>
    <xf numFmtId="172" fontId="11" fillId="9" borderId="20" xfId="2" applyNumberFormat="1" applyFont="1" applyFill="1" applyBorder="1"/>
    <xf numFmtId="0" fontId="6" fillId="9" borderId="16" xfId="1" applyFont="1" applyFill="1" applyBorder="1"/>
    <xf numFmtId="172" fontId="11" fillId="9" borderId="16" xfId="1" applyNumberFormat="1" applyFont="1" applyFill="1" applyBorder="1"/>
    <xf numFmtId="0" fontId="16" fillId="9" borderId="20" xfId="1" applyFont="1" applyFill="1" applyBorder="1"/>
    <xf numFmtId="172" fontId="15" fillId="9" borderId="20" xfId="1" applyNumberFormat="1" applyFont="1" applyFill="1" applyBorder="1"/>
    <xf numFmtId="41" fontId="15" fillId="9" borderId="16" xfId="1" applyNumberFormat="1" applyFont="1" applyFill="1" applyBorder="1" applyAlignment="1">
      <alignment horizontal="center"/>
    </xf>
    <xf numFmtId="3" fontId="50" fillId="9" borderId="16" xfId="2" applyNumberFormat="1" applyFont="1" applyFill="1" applyBorder="1" applyAlignment="1">
      <alignment horizontal="center"/>
    </xf>
    <xf numFmtId="0" fontId="30" fillId="9" borderId="20" xfId="1" applyFont="1" applyFill="1" applyBorder="1"/>
    <xf numFmtId="43" fontId="30" fillId="9" borderId="20" xfId="2" applyNumberFormat="1" applyFont="1" applyFill="1" applyBorder="1"/>
    <xf numFmtId="43" fontId="6" fillId="16" borderId="12" xfId="2" applyNumberFormat="1" applyFont="1" applyFill="1" applyBorder="1"/>
    <xf numFmtId="172" fontId="11" fillId="9" borderId="10" xfId="2" applyNumberFormat="1" applyFont="1" applyFill="1" applyBorder="1"/>
    <xf numFmtId="0" fontId="16" fillId="0" borderId="16" xfId="1" applyFont="1" applyFill="1" applyBorder="1"/>
    <xf numFmtId="172" fontId="15" fillId="0" borderId="35" xfId="1" applyNumberFormat="1" applyFont="1" applyFill="1" applyBorder="1"/>
    <xf numFmtId="3" fontId="6" fillId="16" borderId="12" xfId="2" applyNumberFormat="1" applyFont="1" applyFill="1" applyBorder="1"/>
    <xf numFmtId="0" fontId="7" fillId="20" borderId="12" xfId="13" applyFont="1" applyFill="1" applyBorder="1" applyAlignment="1" applyProtection="1">
      <alignment wrapText="1"/>
    </xf>
    <xf numFmtId="0" fontId="7" fillId="20" borderId="12" xfId="13" applyFont="1" applyFill="1" applyBorder="1" applyProtection="1">
      <alignment wrapText="1"/>
    </xf>
    <xf numFmtId="0" fontId="7" fillId="20" borderId="12" xfId="1" applyFont="1" applyFill="1" applyBorder="1" applyAlignment="1">
      <alignment wrapText="1"/>
    </xf>
    <xf numFmtId="0" fontId="7" fillId="20" borderId="12" xfId="1" applyFont="1" applyFill="1" applyBorder="1" applyAlignment="1">
      <alignment horizontal="left" wrapText="1"/>
    </xf>
    <xf numFmtId="2" fontId="7" fillId="20" borderId="12" xfId="1" applyNumberFormat="1" applyFont="1" applyFill="1" applyBorder="1" applyAlignment="1">
      <alignment wrapText="1"/>
    </xf>
    <xf numFmtId="172" fontId="15" fillId="9" borderId="12" xfId="1" applyNumberFormat="1" applyFont="1" applyFill="1" applyBorder="1" applyAlignment="1">
      <alignment horizontal="center"/>
    </xf>
    <xf numFmtId="0" fontId="6" fillId="16" borderId="8" xfId="1" applyFont="1" applyFill="1" applyBorder="1" applyAlignment="1">
      <alignment horizontal="center" vertical="center" wrapText="1"/>
    </xf>
    <xf numFmtId="0" fontId="6" fillId="16" borderId="2" xfId="1" applyFont="1" applyFill="1" applyBorder="1" applyAlignment="1">
      <alignment horizontal="center" vertical="center" wrapText="1"/>
    </xf>
    <xf numFmtId="172" fontId="7" fillId="16" borderId="13" xfId="2" applyNumberFormat="1" applyFont="1" applyFill="1" applyBorder="1"/>
    <xf numFmtId="172" fontId="7" fillId="16" borderId="29" xfId="2" applyNumberFormat="1" applyFont="1" applyFill="1" applyBorder="1"/>
    <xf numFmtId="172" fontId="9" fillId="16" borderId="20" xfId="2" applyNumberFormat="1" applyFont="1" applyFill="1" applyBorder="1"/>
    <xf numFmtId="41" fontId="12" fillId="16" borderId="16" xfId="1" applyNumberFormat="1" applyFont="1" applyFill="1" applyBorder="1"/>
    <xf numFmtId="172" fontId="9" fillId="16" borderId="2" xfId="2" applyNumberFormat="1" applyFont="1" applyFill="1" applyBorder="1"/>
    <xf numFmtId="172" fontId="7" fillId="16" borderId="16" xfId="2" applyNumberFormat="1" applyFont="1" applyFill="1" applyBorder="1"/>
    <xf numFmtId="172" fontId="7" fillId="16" borderId="8" xfId="2" applyNumberFormat="1" applyFont="1" applyFill="1" applyBorder="1"/>
    <xf numFmtId="41" fontId="9" fillId="16" borderId="4" xfId="1" applyNumberFormat="1" applyFont="1" applyFill="1" applyBorder="1"/>
    <xf numFmtId="172" fontId="7" fillId="16" borderId="47" xfId="2" applyNumberFormat="1" applyFont="1" applyFill="1" applyBorder="1"/>
    <xf numFmtId="172" fontId="7" fillId="16" borderId="3" xfId="2" applyNumberFormat="1" applyFont="1" applyFill="1" applyBorder="1"/>
    <xf numFmtId="172" fontId="7" fillId="16" borderId="50" xfId="2" applyNumberFormat="1" applyFont="1" applyFill="1" applyBorder="1"/>
    <xf numFmtId="172" fontId="11" fillId="16" borderId="37" xfId="1" applyNumberFormat="1" applyFont="1" applyFill="1" applyBorder="1"/>
    <xf numFmtId="172" fontId="7" fillId="16" borderId="36" xfId="2" applyNumberFormat="1" applyFont="1" applyFill="1" applyBorder="1"/>
    <xf numFmtId="172" fontId="7" fillId="16" borderId="4" xfId="2" applyNumberFormat="1" applyFont="1" applyFill="1" applyBorder="1"/>
    <xf numFmtId="0" fontId="7" fillId="16" borderId="12" xfId="1" applyFont="1" applyFill="1" applyBorder="1"/>
    <xf numFmtId="0" fontId="9" fillId="16" borderId="4" xfId="1" applyFont="1" applyFill="1" applyBorder="1"/>
    <xf numFmtId="172" fontId="7" fillId="16" borderId="49" xfId="2" applyNumberFormat="1" applyFont="1" applyFill="1" applyBorder="1"/>
    <xf numFmtId="172" fontId="9" fillId="16" borderId="46" xfId="2" applyNumberFormat="1" applyFont="1" applyFill="1" applyBorder="1"/>
    <xf numFmtId="3" fontId="7" fillId="16" borderId="4" xfId="2" applyNumberFormat="1" applyFont="1" applyFill="1" applyBorder="1" applyAlignment="1">
      <alignment horizontal="center"/>
    </xf>
    <xf numFmtId="172" fontId="7" fillId="16" borderId="15" xfId="2" applyNumberFormat="1" applyFont="1" applyFill="1" applyBorder="1"/>
    <xf numFmtId="172" fontId="9" fillId="16" borderId="18" xfId="2" applyNumberFormat="1" applyFont="1" applyFill="1" applyBorder="1"/>
    <xf numFmtId="172" fontId="9" fillId="16" borderId="10" xfId="2" applyNumberFormat="1" applyFont="1" applyFill="1" applyBorder="1"/>
    <xf numFmtId="41" fontId="7" fillId="16" borderId="50" xfId="1" applyNumberFormat="1" applyFont="1" applyFill="1" applyBorder="1"/>
    <xf numFmtId="172" fontId="7" fillId="16" borderId="2" xfId="2" applyNumberFormat="1" applyFont="1" applyFill="1" applyBorder="1"/>
    <xf numFmtId="172" fontId="9" fillId="16" borderId="4" xfId="2" applyNumberFormat="1" applyFont="1" applyFill="1" applyBorder="1"/>
    <xf numFmtId="41" fontId="6" fillId="16" borderId="20" xfId="1" applyNumberFormat="1" applyFont="1" applyFill="1" applyBorder="1" applyAlignment="1">
      <alignment horizontal="center"/>
    </xf>
    <xf numFmtId="41" fontId="6" fillId="16" borderId="46" xfId="1" applyNumberFormat="1" applyFont="1" applyFill="1" applyBorder="1" applyAlignment="1">
      <alignment horizontal="center"/>
    </xf>
    <xf numFmtId="41" fontId="11" fillId="16" borderId="46" xfId="2" applyNumberFormat="1" applyFont="1" applyFill="1" applyBorder="1"/>
    <xf numFmtId="41" fontId="15" fillId="16" borderId="4" xfId="1" applyNumberFormat="1" applyFont="1" applyFill="1" applyBorder="1" applyAlignment="1">
      <alignment horizontal="center"/>
    </xf>
    <xf numFmtId="41" fontId="15" fillId="16" borderId="5" xfId="1" applyNumberFormat="1" applyFont="1" applyFill="1" applyBorder="1" applyAlignment="1">
      <alignment horizontal="center"/>
    </xf>
    <xf numFmtId="41" fontId="15" fillId="16" borderId="17" xfId="1" applyNumberFormat="1" applyFont="1" applyFill="1" applyBorder="1" applyAlignment="1">
      <alignment horizontal="center"/>
    </xf>
    <xf numFmtId="41" fontId="7" fillId="16" borderId="3" xfId="1" applyNumberFormat="1" applyFont="1" applyFill="1" applyBorder="1"/>
    <xf numFmtId="41" fontId="6" fillId="16" borderId="15" xfId="1" applyNumberFormat="1" applyFont="1" applyFill="1" applyBorder="1" applyAlignment="1">
      <alignment horizontal="center"/>
    </xf>
    <xf numFmtId="41" fontId="11" fillId="16" borderId="16" xfId="1" applyNumberFormat="1" applyFont="1" applyFill="1" applyBorder="1" applyAlignment="1">
      <alignment horizontal="right"/>
    </xf>
    <xf numFmtId="41" fontId="11" fillId="16" borderId="10" xfId="1" applyNumberFormat="1" applyFont="1" applyFill="1" applyBorder="1" applyAlignment="1">
      <alignment horizontal="right"/>
    </xf>
    <xf numFmtId="172" fontId="7" fillId="16" borderId="18" xfId="2" applyNumberFormat="1" applyFont="1" applyFill="1" applyBorder="1"/>
    <xf numFmtId="172" fontId="7" fillId="16" borderId="10" xfId="2" applyNumberFormat="1" applyFont="1" applyFill="1" applyBorder="1"/>
    <xf numFmtId="0" fontId="9" fillId="16" borderId="12" xfId="1" applyFont="1" applyFill="1" applyBorder="1"/>
    <xf numFmtId="0" fontId="9" fillId="16" borderId="10" xfId="1" applyFont="1" applyFill="1" applyBorder="1"/>
    <xf numFmtId="41" fontId="11" fillId="16" borderId="16" xfId="2" applyNumberFormat="1" applyFont="1" applyFill="1" applyBorder="1" applyAlignment="1">
      <alignment horizontal="center"/>
    </xf>
    <xf numFmtId="172" fontId="15" fillId="16" borderId="16" xfId="2" applyNumberFormat="1" applyFont="1" applyFill="1" applyBorder="1"/>
    <xf numFmtId="41" fontId="11" fillId="16" borderId="20" xfId="1" applyNumberFormat="1" applyFont="1" applyFill="1" applyBorder="1" applyAlignment="1">
      <alignment horizontal="right"/>
    </xf>
    <xf numFmtId="172" fontId="12" fillId="16" borderId="16" xfId="2" applyNumberFormat="1" applyFont="1" applyFill="1" applyBorder="1"/>
    <xf numFmtId="41" fontId="6" fillId="16" borderId="4" xfId="2" applyNumberFormat="1" applyFont="1" applyFill="1" applyBorder="1"/>
    <xf numFmtId="41" fontId="11" fillId="16" borderId="16" xfId="2" applyNumberFormat="1" applyFont="1" applyFill="1" applyBorder="1"/>
    <xf numFmtId="41" fontId="6" fillId="16" borderId="0" xfId="1" applyNumberFormat="1" applyFont="1" applyFill="1" applyBorder="1"/>
    <xf numFmtId="41" fontId="16" fillId="16" borderId="12" xfId="1" applyNumberFormat="1" applyFont="1" applyFill="1" applyBorder="1" applyAlignment="1">
      <alignment horizontal="center"/>
    </xf>
    <xf numFmtId="0" fontId="6" fillId="16" borderId="10" xfId="1" applyFont="1" applyFill="1" applyBorder="1"/>
    <xf numFmtId="41" fontId="7" fillId="16" borderId="16" xfId="3" applyNumberFormat="1" applyFont="1" applyFill="1" applyBorder="1" applyAlignment="1">
      <alignment horizontal="center"/>
    </xf>
    <xf numFmtId="41" fontId="6" fillId="16" borderId="4" xfId="1" applyNumberFormat="1" applyFont="1" applyFill="1" applyBorder="1" applyAlignment="1">
      <alignment horizontal="center"/>
    </xf>
    <xf numFmtId="41" fontId="11" fillId="16" borderId="15" xfId="1" applyNumberFormat="1" applyFont="1" applyFill="1" applyBorder="1"/>
    <xf numFmtId="41" fontId="15" fillId="16" borderId="18" xfId="1" applyNumberFormat="1" applyFont="1" applyFill="1" applyBorder="1" applyAlignment="1">
      <alignment horizontal="center"/>
    </xf>
    <xf numFmtId="172" fontId="16" fillId="16" borderId="2" xfId="1" applyNumberFormat="1" applyFont="1" applyFill="1" applyBorder="1" applyAlignment="1">
      <alignment horizontal="center"/>
    </xf>
    <xf numFmtId="172" fontId="16" fillId="16" borderId="12" xfId="2" applyNumberFormat="1" applyFont="1" applyFill="1" applyBorder="1"/>
    <xf numFmtId="0" fontId="16" fillId="16" borderId="15" xfId="1" applyFont="1" applyFill="1" applyBorder="1"/>
    <xf numFmtId="172" fontId="15" fillId="16" borderId="3" xfId="2" applyNumberFormat="1" applyFont="1" applyFill="1" applyBorder="1"/>
    <xf numFmtId="172" fontId="16" fillId="16" borderId="2" xfId="2" applyNumberFormat="1" applyFont="1" applyFill="1" applyBorder="1"/>
    <xf numFmtId="41" fontId="15" fillId="16" borderId="12" xfId="2" applyNumberFormat="1" applyFont="1" applyFill="1" applyBorder="1"/>
    <xf numFmtId="172" fontId="16" fillId="16" borderId="15" xfId="1" applyNumberFormat="1" applyFont="1" applyFill="1" applyBorder="1"/>
    <xf numFmtId="41" fontId="15" fillId="16" borderId="4" xfId="2" applyNumberFormat="1" applyFont="1" applyFill="1" applyBorder="1"/>
    <xf numFmtId="41" fontId="15" fillId="16" borderId="2" xfId="2" applyNumberFormat="1" applyFont="1" applyFill="1" applyBorder="1"/>
    <xf numFmtId="0" fontId="16" fillId="16" borderId="18" xfId="1" applyFont="1" applyFill="1" applyBorder="1"/>
    <xf numFmtId="0" fontId="17" fillId="16" borderId="12" xfId="1" applyFont="1" applyFill="1" applyBorder="1"/>
    <xf numFmtId="0" fontId="16" fillId="16" borderId="10" xfId="1" applyFont="1" applyFill="1" applyBorder="1"/>
    <xf numFmtId="41" fontId="11" fillId="16" borderId="12" xfId="3" applyNumberFormat="1" applyFont="1" applyFill="1" applyBorder="1" applyAlignment="1">
      <alignment horizontal="right"/>
    </xf>
    <xf numFmtId="41" fontId="11" fillId="16" borderId="15" xfId="3" applyNumberFormat="1" applyFont="1" applyFill="1" applyBorder="1" applyAlignment="1">
      <alignment horizontal="right"/>
    </xf>
    <xf numFmtId="0" fontId="11" fillId="16" borderId="8" xfId="1" applyFont="1" applyFill="1" applyBorder="1"/>
    <xf numFmtId="0" fontId="11" fillId="16" borderId="15" xfId="1" applyFont="1" applyFill="1" applyBorder="1"/>
    <xf numFmtId="41" fontId="15" fillId="16" borderId="4" xfId="1" applyNumberFormat="1" applyFont="1" applyFill="1" applyBorder="1"/>
    <xf numFmtId="172" fontId="6" fillId="16" borderId="20" xfId="2" applyNumberFormat="1" applyFont="1" applyFill="1" applyBorder="1"/>
    <xf numFmtId="3" fontId="6" fillId="16" borderId="18" xfId="1" applyNumberFormat="1" applyFont="1" applyFill="1" applyBorder="1"/>
    <xf numFmtId="0" fontId="6" fillId="16" borderId="16" xfId="1" applyFont="1" applyFill="1" applyBorder="1"/>
    <xf numFmtId="172" fontId="11" fillId="16" borderId="21" xfId="2" applyNumberFormat="1" applyFont="1" applyFill="1" applyBorder="1"/>
    <xf numFmtId="172" fontId="11" fillId="16" borderId="10" xfId="2" applyNumberFormat="1" applyFont="1" applyFill="1" applyBorder="1"/>
    <xf numFmtId="41" fontId="6" fillId="16" borderId="46" xfId="1" applyNumberFormat="1" applyFont="1" applyFill="1" applyBorder="1"/>
    <xf numFmtId="41" fontId="9" fillId="16" borderId="46" xfId="1" applyNumberFormat="1" applyFont="1" applyFill="1" applyBorder="1"/>
    <xf numFmtId="41" fontId="8" fillId="16" borderId="46" xfId="1" applyNumberFormat="1" applyFont="1" applyFill="1" applyBorder="1"/>
    <xf numFmtId="41" fontId="7" fillId="27" borderId="46" xfId="1" applyNumberFormat="1" applyFont="1" applyFill="1" applyBorder="1"/>
    <xf numFmtId="41" fontId="8" fillId="0" borderId="46" xfId="1" applyNumberFormat="1" applyFont="1" applyFill="1" applyBorder="1"/>
    <xf numFmtId="41" fontId="12" fillId="0" borderId="46" xfId="1" applyNumberFormat="1" applyFont="1" applyFill="1" applyBorder="1"/>
    <xf numFmtId="41" fontId="7" fillId="0" borderId="69" xfId="1" applyNumberFormat="1" applyFont="1" applyFill="1" applyBorder="1"/>
    <xf numFmtId="41" fontId="11" fillId="0" borderId="47" xfId="1" applyNumberFormat="1" applyFont="1" applyFill="1" applyBorder="1" applyAlignment="1">
      <alignment horizontal="center"/>
    </xf>
    <xf numFmtId="41" fontId="7" fillId="0" borderId="51" xfId="1" applyNumberFormat="1" applyFont="1" applyFill="1" applyBorder="1"/>
    <xf numFmtId="41" fontId="9" fillId="0" borderId="3" xfId="1" applyNumberFormat="1" applyFont="1" applyFill="1" applyBorder="1"/>
    <xf numFmtId="41" fontId="7" fillId="0" borderId="17" xfId="1" applyNumberFormat="1" applyFont="1" applyFill="1" applyBorder="1"/>
    <xf numFmtId="3" fontId="6" fillId="16" borderId="12" xfId="1" applyNumberFormat="1" applyFont="1" applyFill="1" applyBorder="1" applyAlignment="1">
      <alignment horizontal="center"/>
    </xf>
    <xf numFmtId="3" fontId="9" fillId="16" borderId="12" xfId="2" applyNumberFormat="1" applyFont="1" applyFill="1" applyBorder="1" applyAlignment="1">
      <alignment horizontal="center"/>
    </xf>
    <xf numFmtId="172" fontId="9" fillId="16" borderId="15" xfId="2" applyNumberFormat="1" applyFont="1" applyFill="1" applyBorder="1"/>
    <xf numFmtId="0" fontId="7" fillId="16" borderId="18" xfId="1" applyFont="1" applyFill="1" applyBorder="1"/>
    <xf numFmtId="0" fontId="6" fillId="16" borderId="20" xfId="1" applyFont="1" applyFill="1" applyBorder="1" applyAlignment="1">
      <alignment horizontal="center" vertical="center" wrapText="1"/>
    </xf>
    <xf numFmtId="0" fontId="11" fillId="16" borderId="12" xfId="1" applyFont="1" applyFill="1" applyBorder="1" applyAlignment="1">
      <alignment horizontal="right"/>
    </xf>
    <xf numFmtId="172" fontId="6" fillId="16" borderId="18" xfId="2" applyNumberFormat="1" applyFont="1" applyFill="1" applyBorder="1"/>
    <xf numFmtId="172" fontId="16" fillId="16" borderId="18" xfId="2" applyNumberFormat="1" applyFont="1" applyFill="1" applyBorder="1"/>
    <xf numFmtId="41" fontId="15" fillId="16" borderId="18" xfId="1" applyNumberFormat="1" applyFont="1" applyFill="1" applyBorder="1"/>
    <xf numFmtId="0" fontId="6" fillId="16" borderId="12" xfId="1" applyFont="1" applyFill="1" applyBorder="1" applyAlignment="1"/>
    <xf numFmtId="41" fontId="11" fillId="16" borderId="12" xfId="1" applyNumberFormat="1" applyFont="1" applyFill="1" applyBorder="1" applyAlignment="1"/>
    <xf numFmtId="41" fontId="11" fillId="16" borderId="15" xfId="1" applyNumberFormat="1" applyFont="1" applyFill="1" applyBorder="1" applyAlignment="1"/>
    <xf numFmtId="41" fontId="11" fillId="16" borderId="5" xfId="1" applyNumberFormat="1" applyFont="1" applyFill="1" applyBorder="1" applyAlignment="1"/>
    <xf numFmtId="41" fontId="11" fillId="16" borderId="4" xfId="1" applyNumberFormat="1" applyFont="1" applyFill="1" applyBorder="1" applyAlignment="1"/>
    <xf numFmtId="172" fontId="11" fillId="16" borderId="2" xfId="2" applyNumberFormat="1" applyFont="1" applyFill="1" applyBorder="1" applyAlignment="1">
      <alignment horizontal="right"/>
    </xf>
    <xf numFmtId="0" fontId="19" fillId="16" borderId="12" xfId="1" applyFont="1" applyFill="1" applyBorder="1"/>
    <xf numFmtId="0" fontId="6" fillId="16" borderId="7" xfId="1" applyFont="1" applyFill="1" applyBorder="1"/>
    <xf numFmtId="3" fontId="12" fillId="30" borderId="49" xfId="1" applyNumberFormat="1" applyFont="1" applyFill="1" applyBorder="1" applyAlignment="1">
      <alignment horizontal="center"/>
    </xf>
    <xf numFmtId="43" fontId="32" fillId="30" borderId="21" xfId="2" applyNumberFormat="1" applyFont="1" applyFill="1" applyBorder="1"/>
    <xf numFmtId="172" fontId="15" fillId="30" borderId="16" xfId="2" applyNumberFormat="1" applyFont="1" applyFill="1" applyBorder="1"/>
    <xf numFmtId="41" fontId="11" fillId="30" borderId="46" xfId="1" applyNumberFormat="1" applyFont="1" applyFill="1" applyBorder="1"/>
    <xf numFmtId="41" fontId="11" fillId="30" borderId="16" xfId="1" applyNumberFormat="1" applyFont="1" applyFill="1" applyBorder="1"/>
    <xf numFmtId="41" fontId="15" fillId="30" borderId="16" xfId="1" applyNumberFormat="1" applyFont="1" applyFill="1" applyBorder="1"/>
    <xf numFmtId="172" fontId="15" fillId="30" borderId="49" xfId="1" applyNumberFormat="1" applyFont="1" applyFill="1" applyBorder="1"/>
    <xf numFmtId="172" fontId="6" fillId="30" borderId="47" xfId="2" applyNumberFormat="1" applyFont="1" applyFill="1" applyBorder="1"/>
    <xf numFmtId="172" fontId="15" fillId="30" borderId="49" xfId="2" applyNumberFormat="1" applyFont="1" applyFill="1" applyBorder="1"/>
    <xf numFmtId="172" fontId="11" fillId="30" borderId="49" xfId="1" applyNumberFormat="1" applyFont="1" applyFill="1" applyBorder="1"/>
    <xf numFmtId="172" fontId="11" fillId="30" borderId="46" xfId="1" applyNumberFormat="1" applyFont="1" applyFill="1" applyBorder="1"/>
    <xf numFmtId="172" fontId="11" fillId="30" borderId="47" xfId="1" applyNumberFormat="1" applyFont="1" applyFill="1" applyBorder="1"/>
    <xf numFmtId="172" fontId="6" fillId="0" borderId="0" xfId="2" applyNumberFormat="1" applyFont="1" applyFill="1" applyBorder="1"/>
    <xf numFmtId="0" fontId="16" fillId="0" borderId="20" xfId="1" applyFont="1" applyFill="1" applyBorder="1"/>
    <xf numFmtId="172" fontId="15" fillId="0" borderId="20" xfId="1" applyNumberFormat="1" applyFont="1" applyFill="1" applyBorder="1"/>
    <xf numFmtId="172" fontId="15" fillId="0" borderId="16" xfId="2" applyNumberFormat="1" applyFont="1" applyFill="1" applyBorder="1" applyAlignment="1">
      <alignment horizontal="right"/>
    </xf>
    <xf numFmtId="172" fontId="6" fillId="0" borderId="47" xfId="2" applyNumberFormat="1" applyFont="1" applyFill="1" applyBorder="1"/>
    <xf numFmtId="0" fontId="6" fillId="16" borderId="8" xfId="1" applyFont="1" applyFill="1" applyBorder="1" applyAlignment="1">
      <alignment horizontal="center" wrapText="1"/>
    </xf>
    <xf numFmtId="0" fontId="6" fillId="16" borderId="2" xfId="1" applyFont="1" applyFill="1" applyBorder="1" applyAlignment="1">
      <alignment horizontal="center" wrapText="1"/>
    </xf>
    <xf numFmtId="43" fontId="32" fillId="16" borderId="9" xfId="2" applyNumberFormat="1" applyFont="1" applyFill="1" applyBorder="1"/>
    <xf numFmtId="43" fontId="32" fillId="16" borderId="42" xfId="2" applyNumberFormat="1" applyFont="1" applyFill="1" applyBorder="1"/>
    <xf numFmtId="175" fontId="6" fillId="16" borderId="12" xfId="2" applyNumberFormat="1" applyFont="1" applyFill="1" applyBorder="1" applyAlignment="1">
      <alignment horizontal="center"/>
    </xf>
    <xf numFmtId="175" fontId="11" fillId="16" borderId="12" xfId="2" applyNumberFormat="1" applyFont="1" applyFill="1" applyBorder="1" applyAlignment="1">
      <alignment horizontal="center"/>
    </xf>
    <xf numFmtId="175" fontId="6" fillId="16" borderId="16" xfId="2" applyNumberFormat="1" applyFont="1" applyFill="1" applyBorder="1" applyAlignment="1">
      <alignment horizontal="center"/>
    </xf>
    <xf numFmtId="43" fontId="32" fillId="16" borderId="33" xfId="2" applyNumberFormat="1" applyFont="1" applyFill="1" applyBorder="1"/>
    <xf numFmtId="3" fontId="11" fillId="16" borderId="18" xfId="2" applyNumberFormat="1" applyFont="1" applyFill="1" applyBorder="1" applyAlignment="1">
      <alignment horizontal="center"/>
    </xf>
    <xf numFmtId="3" fontId="11" fillId="16" borderId="20" xfId="2" applyNumberFormat="1" applyFont="1" applyFill="1" applyBorder="1" applyAlignment="1">
      <alignment horizontal="center"/>
    </xf>
    <xf numFmtId="43" fontId="33" fillId="16" borderId="4" xfId="2" applyNumberFormat="1" applyFont="1" applyFill="1" applyBorder="1"/>
    <xf numFmtId="43" fontId="32" fillId="16" borderId="4" xfId="2" applyNumberFormat="1" applyFont="1" applyFill="1" applyBorder="1"/>
    <xf numFmtId="43" fontId="32" fillId="16" borderId="2" xfId="2" applyNumberFormat="1" applyFont="1" applyFill="1" applyBorder="1"/>
    <xf numFmtId="3" fontId="8" fillId="16" borderId="62" xfId="1" applyNumberFormat="1" applyFont="1" applyFill="1" applyBorder="1" applyAlignment="1">
      <alignment horizontal="center"/>
    </xf>
    <xf numFmtId="174" fontId="11" fillId="16" borderId="2" xfId="1" applyNumberFormat="1" applyFont="1" applyFill="1" applyBorder="1"/>
    <xf numFmtId="3" fontId="9" fillId="16" borderId="46" xfId="1" applyNumberFormat="1" applyFont="1" applyFill="1" applyBorder="1" applyAlignment="1">
      <alignment horizontal="center"/>
    </xf>
    <xf numFmtId="3" fontId="7" fillId="16" borderId="46" xfId="1" applyNumberFormat="1" applyFont="1" applyFill="1" applyBorder="1" applyAlignment="1">
      <alignment horizontal="center"/>
    </xf>
    <xf numFmtId="3" fontId="11" fillId="16" borderId="46" xfId="2" applyNumberFormat="1" applyFont="1" applyFill="1" applyBorder="1" applyAlignment="1">
      <alignment horizontal="center"/>
    </xf>
    <xf numFmtId="3" fontId="6" fillId="16" borderId="10" xfId="2" applyNumberFormat="1" applyFont="1" applyFill="1" applyBorder="1" applyAlignment="1">
      <alignment horizontal="center"/>
    </xf>
    <xf numFmtId="43" fontId="32" fillId="16" borderId="8" xfId="2" applyNumberFormat="1" applyFont="1" applyFill="1" applyBorder="1"/>
    <xf numFmtId="3" fontId="7" fillId="16" borderId="49" xfId="1" applyNumberFormat="1" applyFont="1" applyFill="1" applyBorder="1" applyAlignment="1">
      <alignment horizontal="center"/>
    </xf>
    <xf numFmtId="3" fontId="7" fillId="16" borderId="3" xfId="1" applyNumberFormat="1" applyFont="1" applyFill="1" applyBorder="1" applyAlignment="1">
      <alignment horizontal="center"/>
    </xf>
    <xf numFmtId="174" fontId="11" fillId="16" borderId="50" xfId="1" applyNumberFormat="1" applyFont="1" applyFill="1" applyBorder="1"/>
    <xf numFmtId="43" fontId="33" fillId="16" borderId="2" xfId="2" applyNumberFormat="1" applyFont="1" applyFill="1" applyBorder="1"/>
    <xf numFmtId="3" fontId="11" fillId="16" borderId="47" xfId="2" applyNumberFormat="1" applyFont="1" applyFill="1" applyBorder="1" applyAlignment="1">
      <alignment horizontal="center"/>
    </xf>
    <xf numFmtId="43" fontId="33" fillId="16" borderId="9" xfId="2" applyNumberFormat="1" applyFont="1" applyFill="1" applyBorder="1"/>
    <xf numFmtId="43" fontId="32" fillId="16" borderId="12" xfId="2" applyNumberFormat="1" applyFont="1" applyFill="1" applyBorder="1"/>
    <xf numFmtId="43" fontId="32" fillId="16" borderId="15" xfId="2" applyNumberFormat="1" applyFont="1" applyFill="1" applyBorder="1"/>
    <xf numFmtId="43" fontId="11" fillId="16" borderId="37" xfId="1" applyNumberFormat="1" applyFont="1" applyFill="1" applyBorder="1"/>
    <xf numFmtId="174" fontId="11" fillId="16" borderId="20" xfId="1" applyNumberFormat="1" applyFont="1" applyFill="1" applyBorder="1"/>
    <xf numFmtId="3" fontId="11" fillId="16" borderId="4" xfId="2" applyNumberFormat="1" applyFont="1" applyFill="1" applyBorder="1" applyAlignment="1">
      <alignment horizontal="center"/>
    </xf>
    <xf numFmtId="3" fontId="6" fillId="16" borderId="20" xfId="2" applyNumberFormat="1" applyFont="1" applyFill="1" applyBorder="1" applyAlignment="1">
      <alignment horizontal="center"/>
    </xf>
    <xf numFmtId="3" fontId="6" fillId="16" borderId="24" xfId="2" applyNumberFormat="1" applyFont="1" applyFill="1" applyBorder="1" applyAlignment="1">
      <alignment horizontal="center"/>
    </xf>
    <xf numFmtId="3" fontId="6" fillId="16" borderId="2" xfId="2" applyNumberFormat="1" applyFont="1" applyFill="1" applyBorder="1" applyAlignment="1">
      <alignment horizontal="center"/>
    </xf>
    <xf numFmtId="43" fontId="32" fillId="16" borderId="17" xfId="2" applyNumberFormat="1" applyFont="1" applyFill="1" applyBorder="1"/>
    <xf numFmtId="3" fontId="7" fillId="16" borderId="4" xfId="1" applyNumberFormat="1" applyFont="1" applyFill="1" applyBorder="1" applyAlignment="1">
      <alignment horizontal="center"/>
    </xf>
    <xf numFmtId="43" fontId="33" fillId="16" borderId="5" xfId="2" applyNumberFormat="1" applyFont="1" applyFill="1" applyBorder="1"/>
    <xf numFmtId="3" fontId="7" fillId="16" borderId="47" xfId="1" applyNumberFormat="1" applyFont="1" applyFill="1" applyBorder="1" applyAlignment="1">
      <alignment horizontal="center"/>
    </xf>
    <xf numFmtId="43" fontId="32" fillId="16" borderId="51" xfId="2" applyNumberFormat="1" applyFont="1" applyFill="1" applyBorder="1" applyAlignment="1">
      <alignment horizontal="center"/>
    </xf>
    <xf numFmtId="43" fontId="32" fillId="16" borderId="3" xfId="2" applyNumberFormat="1" applyFont="1" applyFill="1" applyBorder="1" applyAlignment="1">
      <alignment horizontal="center"/>
    </xf>
    <xf numFmtId="43" fontId="32" fillId="16" borderId="24" xfId="2" applyNumberFormat="1" applyFont="1" applyFill="1" applyBorder="1" applyAlignment="1">
      <alignment horizontal="center"/>
    </xf>
    <xf numFmtId="3" fontId="7" fillId="16" borderId="3" xfId="2" applyNumberFormat="1" applyFont="1" applyFill="1" applyBorder="1" applyAlignment="1">
      <alignment horizontal="center"/>
    </xf>
    <xf numFmtId="172" fontId="11" fillId="16" borderId="2" xfId="1" applyNumberFormat="1" applyFont="1" applyFill="1" applyBorder="1"/>
    <xf numFmtId="3" fontId="7" fillId="16" borderId="18" xfId="1" applyNumberFormat="1" applyFont="1" applyFill="1" applyBorder="1" applyAlignment="1">
      <alignment horizontal="center"/>
    </xf>
    <xf numFmtId="3" fontId="9" fillId="16" borderId="20" xfId="1" applyNumberFormat="1" applyFont="1" applyFill="1" applyBorder="1" applyAlignment="1">
      <alignment horizontal="center"/>
    </xf>
    <xf numFmtId="43" fontId="33" fillId="16" borderId="3" xfId="2" applyNumberFormat="1" applyFont="1" applyFill="1" applyBorder="1"/>
    <xf numFmtId="43" fontId="32" fillId="16" borderId="49" xfId="2" applyNumberFormat="1" applyFont="1" applyFill="1" applyBorder="1"/>
    <xf numFmtId="3" fontId="7" fillId="16" borderId="52" xfId="1" applyNumberFormat="1" applyFont="1" applyFill="1" applyBorder="1" applyAlignment="1">
      <alignment horizontal="center"/>
    </xf>
    <xf numFmtId="43" fontId="32" fillId="16" borderId="5" xfId="2" applyNumberFormat="1" applyFont="1" applyFill="1" applyBorder="1"/>
    <xf numFmtId="177" fontId="11" fillId="16" borderId="3" xfId="1" applyNumberFormat="1" applyFont="1" applyFill="1" applyBorder="1"/>
    <xf numFmtId="41" fontId="6" fillId="16" borderId="35" xfId="2" applyNumberFormat="1" applyFont="1" applyFill="1" applyBorder="1"/>
    <xf numFmtId="3" fontId="6" fillId="16" borderId="49" xfId="2" applyNumberFormat="1" applyFont="1" applyFill="1" applyBorder="1" applyAlignment="1">
      <alignment horizontal="center"/>
    </xf>
    <xf numFmtId="41" fontId="6" fillId="16" borderId="50" xfId="2" applyNumberFormat="1" applyFont="1" applyFill="1" applyBorder="1"/>
    <xf numFmtId="41" fontId="6" fillId="16" borderId="46" xfId="2" applyNumberFormat="1" applyFont="1" applyFill="1" applyBorder="1"/>
    <xf numFmtId="169" fontId="7" fillId="16" borderId="4" xfId="1" applyNumberFormat="1" applyFont="1" applyFill="1" applyBorder="1"/>
    <xf numFmtId="43" fontId="32" fillId="16" borderId="24" xfId="2" applyNumberFormat="1" applyFont="1" applyFill="1" applyBorder="1"/>
    <xf numFmtId="43" fontId="32" fillId="16" borderId="7" xfId="2" applyNumberFormat="1" applyFont="1" applyFill="1" applyBorder="1"/>
    <xf numFmtId="41" fontId="11" fillId="16" borderId="36" xfId="2" applyNumberFormat="1" applyFont="1" applyFill="1" applyBorder="1"/>
    <xf numFmtId="41" fontId="11" fillId="16" borderId="49" xfId="2" applyNumberFormat="1" applyFont="1" applyFill="1" applyBorder="1"/>
    <xf numFmtId="41" fontId="11" fillId="16" borderId="8" xfId="2" applyNumberFormat="1" applyFont="1" applyFill="1" applyBorder="1"/>
    <xf numFmtId="41" fontId="16" fillId="16" borderId="36" xfId="1" applyNumberFormat="1" applyFont="1" applyFill="1" applyBorder="1"/>
    <xf numFmtId="41" fontId="7" fillId="16" borderId="55" xfId="1" applyNumberFormat="1" applyFont="1" applyFill="1" applyBorder="1"/>
    <xf numFmtId="3" fontId="7" fillId="16" borderId="10" xfId="1" applyNumberFormat="1" applyFont="1" applyFill="1" applyBorder="1" applyAlignment="1">
      <alignment horizontal="center"/>
    </xf>
    <xf numFmtId="41" fontId="16" fillId="16" borderId="18" xfId="1" applyNumberFormat="1" applyFont="1" applyFill="1" applyBorder="1"/>
    <xf numFmtId="41" fontId="15" fillId="16" borderId="49" xfId="1" applyNumberFormat="1" applyFont="1" applyFill="1" applyBorder="1"/>
    <xf numFmtId="43" fontId="33" fillId="16" borderId="51" xfId="2" applyNumberFormat="1" applyFont="1" applyFill="1" applyBorder="1"/>
    <xf numFmtId="41" fontId="15" fillId="16" borderId="51" xfId="1" applyNumberFormat="1" applyFont="1" applyFill="1" applyBorder="1"/>
    <xf numFmtId="174" fontId="11" fillId="16" borderId="5" xfId="1" applyNumberFormat="1" applyFont="1" applyFill="1" applyBorder="1"/>
    <xf numFmtId="41" fontId="11" fillId="16" borderId="50" xfId="2" applyNumberFormat="1" applyFont="1" applyFill="1" applyBorder="1"/>
    <xf numFmtId="41" fontId="11" fillId="16" borderId="28" xfId="2" applyNumberFormat="1" applyFont="1" applyFill="1" applyBorder="1"/>
    <xf numFmtId="41" fontId="11" fillId="16" borderId="0" xfId="2" applyNumberFormat="1" applyFont="1" applyFill="1" applyBorder="1"/>
    <xf numFmtId="43" fontId="32" fillId="16" borderId="16" xfId="2" applyNumberFormat="1" applyFont="1" applyFill="1" applyBorder="1"/>
    <xf numFmtId="172" fontId="15" fillId="16" borderId="15" xfId="2" applyNumberFormat="1" applyFont="1" applyFill="1" applyBorder="1"/>
    <xf numFmtId="43" fontId="32" fillId="16" borderId="46" xfId="2" applyNumberFormat="1" applyFont="1" applyFill="1" applyBorder="1"/>
    <xf numFmtId="41" fontId="15" fillId="16" borderId="16" xfId="2" applyNumberFormat="1" applyFont="1" applyFill="1" applyBorder="1"/>
    <xf numFmtId="41" fontId="15" fillId="16" borderId="2" xfId="1" applyNumberFormat="1" applyFont="1" applyFill="1" applyBorder="1"/>
    <xf numFmtId="3" fontId="11" fillId="16" borderId="16" xfId="2" applyNumberFormat="1" applyFont="1" applyFill="1" applyBorder="1" applyAlignment="1">
      <alignment horizontal="center"/>
    </xf>
    <xf numFmtId="43" fontId="32" fillId="16" borderId="28" xfId="2" applyNumberFormat="1" applyFont="1" applyFill="1" applyBorder="1"/>
    <xf numFmtId="3" fontId="11" fillId="16" borderId="2" xfId="2" applyNumberFormat="1" applyFont="1" applyFill="1" applyBorder="1" applyAlignment="1">
      <alignment horizontal="center"/>
    </xf>
    <xf numFmtId="3" fontId="11" fillId="16" borderId="35" xfId="2" applyNumberFormat="1" applyFont="1" applyFill="1" applyBorder="1" applyAlignment="1">
      <alignment horizontal="center"/>
    </xf>
    <xf numFmtId="3" fontId="11" fillId="16" borderId="0" xfId="2" applyNumberFormat="1" applyFont="1" applyFill="1" applyBorder="1" applyAlignment="1">
      <alignment horizontal="center"/>
    </xf>
    <xf numFmtId="172" fontId="15" fillId="16" borderId="16" xfId="1" applyNumberFormat="1" applyFont="1" applyFill="1" applyBorder="1"/>
    <xf numFmtId="41" fontId="11" fillId="16" borderId="2" xfId="2" applyNumberFormat="1" applyFont="1" applyFill="1" applyBorder="1"/>
    <xf numFmtId="43" fontId="11" fillId="16" borderId="2" xfId="2" applyNumberFormat="1" applyFont="1" applyFill="1" applyBorder="1"/>
    <xf numFmtId="3" fontId="7" fillId="16" borderId="8" xfId="1" applyNumberFormat="1" applyFont="1" applyFill="1" applyBorder="1" applyAlignment="1">
      <alignment horizontal="center"/>
    </xf>
    <xf numFmtId="41" fontId="16" fillId="16" borderId="0" xfId="1" applyNumberFormat="1" applyFont="1" applyFill="1"/>
    <xf numFmtId="41" fontId="11" fillId="16" borderId="18" xfId="2" applyNumberFormat="1" applyFont="1" applyFill="1" applyBorder="1"/>
    <xf numFmtId="172" fontId="11" fillId="16" borderId="15" xfId="2" applyNumberFormat="1" applyFont="1" applyFill="1" applyBorder="1"/>
    <xf numFmtId="172" fontId="15" fillId="16" borderId="2" xfId="2" applyNumberFormat="1" applyFont="1" applyFill="1" applyBorder="1"/>
    <xf numFmtId="173" fontId="11" fillId="16" borderId="12" xfId="2" applyNumberFormat="1" applyFont="1" applyFill="1" applyBorder="1"/>
    <xf numFmtId="41" fontId="9" fillId="16" borderId="2" xfId="3" applyNumberFormat="1" applyFont="1" applyFill="1" applyBorder="1" applyAlignment="1">
      <alignment horizontal="left"/>
    </xf>
    <xf numFmtId="41" fontId="11" fillId="16" borderId="37" xfId="1" applyNumberFormat="1" applyFont="1" applyFill="1" applyBorder="1"/>
    <xf numFmtId="0" fontId="16" fillId="16" borderId="2" xfId="1" applyFont="1" applyFill="1" applyBorder="1" applyAlignment="1">
      <alignment horizontal="center"/>
    </xf>
    <xf numFmtId="172" fontId="6" fillId="16" borderId="15" xfId="2" applyNumberFormat="1" applyFont="1" applyFill="1" applyBorder="1"/>
    <xf numFmtId="172" fontId="15" fillId="16" borderId="4" xfId="2" applyNumberFormat="1" applyFont="1" applyFill="1" applyBorder="1"/>
    <xf numFmtId="172" fontId="11" fillId="16" borderId="16" xfId="2" applyNumberFormat="1" applyFont="1" applyFill="1" applyBorder="1"/>
    <xf numFmtId="172" fontId="11" fillId="16" borderId="8" xfId="1" applyNumberFormat="1" applyFont="1" applyFill="1" applyBorder="1"/>
    <xf numFmtId="172" fontId="11" fillId="16" borderId="15" xfId="1" applyNumberFormat="1" applyFont="1" applyFill="1" applyBorder="1"/>
    <xf numFmtId="172" fontId="11" fillId="16" borderId="4" xfId="1" applyNumberFormat="1" applyFont="1" applyFill="1" applyBorder="1"/>
    <xf numFmtId="172" fontId="15" fillId="16" borderId="12" xfId="1" applyNumberFormat="1" applyFont="1" applyFill="1" applyBorder="1" applyAlignment="1">
      <alignment horizontal="right"/>
    </xf>
    <xf numFmtId="172" fontId="6" fillId="16" borderId="12" xfId="1" applyNumberFormat="1" applyFont="1" applyFill="1" applyBorder="1"/>
    <xf numFmtId="177" fontId="11" fillId="16" borderId="18" xfId="1" applyNumberFormat="1" applyFont="1" applyFill="1" applyBorder="1"/>
    <xf numFmtId="172" fontId="11" fillId="16" borderId="18" xfId="1" applyNumberFormat="1" applyFont="1" applyFill="1" applyBorder="1"/>
    <xf numFmtId="3" fontId="7" fillId="16" borderId="2" xfId="1" applyNumberFormat="1" applyFont="1" applyFill="1" applyBorder="1" applyAlignment="1">
      <alignment horizontal="center"/>
    </xf>
    <xf numFmtId="3" fontId="9" fillId="9" borderId="46" xfId="2" applyNumberFormat="1" applyFont="1" applyFill="1" applyBorder="1" applyAlignment="1">
      <alignment horizontal="center"/>
    </xf>
    <xf numFmtId="0" fontId="16" fillId="9" borderId="46" xfId="1" applyFont="1" applyFill="1" applyBorder="1"/>
    <xf numFmtId="43" fontId="32" fillId="30" borderId="48" xfId="2" applyNumberFormat="1" applyFont="1" applyFill="1" applyBorder="1"/>
    <xf numFmtId="172" fontId="12" fillId="16" borderId="8" xfId="2" applyNumberFormat="1" applyFont="1" applyFill="1" applyBorder="1"/>
    <xf numFmtId="3" fontId="7" fillId="16" borderId="5" xfId="1" applyNumberFormat="1" applyFont="1" applyFill="1" applyBorder="1" applyAlignment="1">
      <alignment horizontal="center"/>
    </xf>
    <xf numFmtId="41" fontId="12" fillId="16" borderId="51" xfId="1" applyNumberFormat="1" applyFont="1" applyFill="1" applyBorder="1"/>
    <xf numFmtId="3" fontId="7" fillId="30" borderId="17" xfId="1" applyNumberFormat="1" applyFont="1" applyFill="1" applyBorder="1" applyAlignment="1">
      <alignment horizontal="center"/>
    </xf>
    <xf numFmtId="3" fontId="7" fillId="30" borderId="2" xfId="1" applyNumberFormat="1" applyFont="1" applyFill="1" applyBorder="1" applyAlignment="1">
      <alignment horizontal="center"/>
    </xf>
    <xf numFmtId="172" fontId="7" fillId="30" borderId="4" xfId="2" applyNumberFormat="1" applyFont="1" applyFill="1" applyBorder="1"/>
    <xf numFmtId="41" fontId="12" fillId="30" borderId="2" xfId="1" applyNumberFormat="1" applyFont="1" applyFill="1" applyBorder="1"/>
    <xf numFmtId="174" fontId="11" fillId="16" borderId="12" xfId="1" applyNumberFormat="1" applyFont="1" applyFill="1" applyBorder="1"/>
    <xf numFmtId="172" fontId="15" fillId="16" borderId="5" xfId="1" applyNumberFormat="1" applyFont="1" applyFill="1" applyBorder="1"/>
    <xf numFmtId="43" fontId="32" fillId="30" borderId="24" xfId="2" applyNumberFormat="1" applyFont="1" applyFill="1" applyBorder="1"/>
    <xf numFmtId="172" fontId="23" fillId="30" borderId="12" xfId="2" applyNumberFormat="1" applyFont="1" applyFill="1" applyBorder="1"/>
    <xf numFmtId="172" fontId="23" fillId="16" borderId="10" xfId="2" applyNumberFormat="1" applyFont="1" applyFill="1" applyBorder="1"/>
    <xf numFmtId="172" fontId="12" fillId="16" borderId="4" xfId="2" applyNumberFormat="1" applyFont="1" applyFill="1" applyBorder="1"/>
    <xf numFmtId="41" fontId="11" fillId="0" borderId="71" xfId="1" applyNumberFormat="1" applyFont="1" applyFill="1" applyBorder="1" applyAlignment="1">
      <alignment horizontal="right"/>
    </xf>
    <xf numFmtId="172" fontId="15" fillId="30" borderId="5" xfId="1" applyNumberFormat="1" applyFont="1" applyFill="1" applyBorder="1"/>
    <xf numFmtId="172" fontId="11" fillId="30" borderId="20" xfId="2" applyNumberFormat="1" applyFont="1" applyFill="1" applyBorder="1"/>
    <xf numFmtId="3" fontId="11" fillId="30" borderId="62" xfId="2" applyNumberFormat="1" applyFont="1" applyFill="1" applyBorder="1" applyAlignment="1">
      <alignment horizontal="center"/>
    </xf>
    <xf numFmtId="172" fontId="15" fillId="30" borderId="15" xfId="1" applyNumberFormat="1" applyFont="1" applyFill="1" applyBorder="1"/>
    <xf numFmtId="41" fontId="15" fillId="30" borderId="15" xfId="1" applyNumberFormat="1" applyFont="1" applyFill="1" applyBorder="1"/>
    <xf numFmtId="41" fontId="11" fillId="30" borderId="72" xfId="2" applyNumberFormat="1" applyFont="1" applyFill="1" applyBorder="1"/>
    <xf numFmtId="41" fontId="11" fillId="30" borderId="45" xfId="2" applyNumberFormat="1" applyFont="1" applyFill="1" applyBorder="1"/>
    <xf numFmtId="41" fontId="11" fillId="16" borderId="3" xfId="2" applyNumberFormat="1" applyFont="1" applyFill="1" applyBorder="1"/>
    <xf numFmtId="41" fontId="11" fillId="16" borderId="41" xfId="2" applyNumberFormat="1" applyFont="1" applyFill="1" applyBorder="1"/>
    <xf numFmtId="173" fontId="11" fillId="30" borderId="51" xfId="2" applyNumberFormat="1" applyFont="1" applyFill="1" applyBorder="1"/>
    <xf numFmtId="173" fontId="11" fillId="16" borderId="4" xfId="2" applyNumberFormat="1" applyFont="1" applyFill="1" applyBorder="1"/>
    <xf numFmtId="0" fontId="11" fillId="0" borderId="46" xfId="1" applyFont="1" applyFill="1" applyBorder="1"/>
    <xf numFmtId="174" fontId="11" fillId="0" borderId="50" xfId="2" applyNumberFormat="1" applyFont="1" applyFill="1" applyBorder="1"/>
    <xf numFmtId="0" fontId="6" fillId="0" borderId="46" xfId="1" applyFont="1" applyFill="1" applyBorder="1"/>
    <xf numFmtId="0" fontId="11" fillId="0" borderId="50" xfId="1" applyFont="1" applyFill="1" applyBorder="1"/>
    <xf numFmtId="172" fontId="11" fillId="0" borderId="46" xfId="1" applyNumberFormat="1" applyFont="1" applyFill="1" applyBorder="1"/>
    <xf numFmtId="174" fontId="11" fillId="0" borderId="24" xfId="2" applyNumberFormat="1" applyFont="1" applyFill="1" applyBorder="1"/>
    <xf numFmtId="43" fontId="11" fillId="0" borderId="2" xfId="2" applyNumberFormat="1" applyFont="1" applyFill="1" applyBorder="1"/>
    <xf numFmtId="172" fontId="7" fillId="0" borderId="5" xfId="2" applyNumberFormat="1" applyFont="1" applyFill="1" applyBorder="1"/>
    <xf numFmtId="41" fontId="7" fillId="0" borderId="46" xfId="3" applyNumberFormat="1" applyFont="1" applyFill="1" applyBorder="1"/>
    <xf numFmtId="41" fontId="9" fillId="0" borderId="46" xfId="3" applyNumberFormat="1" applyFont="1" applyFill="1" applyBorder="1" applyAlignment="1">
      <alignment horizontal="center"/>
    </xf>
    <xf numFmtId="172" fontId="6" fillId="0" borderId="5" xfId="2" applyNumberFormat="1" applyFont="1" applyFill="1" applyBorder="1"/>
    <xf numFmtId="172" fontId="15" fillId="0" borderId="2" xfId="2" applyNumberFormat="1" applyFont="1" applyFill="1" applyBorder="1" applyAlignment="1">
      <alignment horizontal="right"/>
    </xf>
    <xf numFmtId="0" fontId="16" fillId="0" borderId="50" xfId="1" applyFont="1" applyFill="1" applyBorder="1"/>
    <xf numFmtId="172" fontId="15" fillId="0" borderId="50" xfId="1" applyNumberFormat="1" applyFont="1" applyFill="1" applyBorder="1"/>
    <xf numFmtId="172" fontId="15" fillId="0" borderId="46" xfId="1" applyNumberFormat="1" applyFont="1" applyFill="1" applyBorder="1"/>
    <xf numFmtId="41" fontId="11" fillId="0" borderId="47" xfId="2" applyNumberFormat="1" applyFont="1" applyFill="1" applyBorder="1"/>
    <xf numFmtId="174" fontId="11" fillId="0" borderId="49" xfId="2" applyNumberFormat="1" applyFont="1" applyFill="1" applyBorder="1"/>
    <xf numFmtId="41" fontId="11" fillId="0" borderId="69" xfId="1" applyNumberFormat="1" applyFont="1" applyFill="1" applyBorder="1"/>
    <xf numFmtId="172" fontId="11" fillId="0" borderId="47" xfId="2" applyNumberFormat="1" applyFont="1" applyFill="1" applyBorder="1"/>
    <xf numFmtId="172" fontId="16" fillId="0" borderId="46" xfId="2" applyNumberFormat="1" applyFont="1" applyFill="1" applyBorder="1"/>
    <xf numFmtId="0" fontId="16" fillId="0" borderId="46" xfId="1" applyFont="1" applyFill="1" applyBorder="1"/>
    <xf numFmtId="172" fontId="15" fillId="0" borderId="37" xfId="2" applyNumberFormat="1" applyFont="1" applyFill="1" applyBorder="1"/>
    <xf numFmtId="172" fontId="11" fillId="0" borderId="3" xfId="2" applyNumberFormat="1" applyFont="1" applyFill="1" applyBorder="1"/>
    <xf numFmtId="172" fontId="6" fillId="0" borderId="49" xfId="1" applyNumberFormat="1" applyFont="1" applyFill="1" applyBorder="1"/>
    <xf numFmtId="41" fontId="11" fillId="0" borderId="46" xfId="1" applyNumberFormat="1" applyFont="1" applyFill="1" applyBorder="1"/>
    <xf numFmtId="172" fontId="6" fillId="0" borderId="46" xfId="2" applyNumberFormat="1" applyFont="1" applyFill="1" applyBorder="1" applyAlignment="1">
      <alignment horizontal="center"/>
    </xf>
    <xf numFmtId="172" fontId="15" fillId="0" borderId="55" xfId="2" applyNumberFormat="1" applyFont="1" applyFill="1" applyBorder="1"/>
    <xf numFmtId="41" fontId="15" fillId="0" borderId="46" xfId="1" applyNumberFormat="1" applyFont="1" applyFill="1" applyBorder="1" applyAlignment="1">
      <alignment horizontal="right"/>
    </xf>
    <xf numFmtId="41" fontId="16" fillId="0" borderId="46" xfId="1" applyNumberFormat="1" applyFont="1" applyFill="1" applyBorder="1" applyAlignment="1">
      <alignment horizontal="right"/>
    </xf>
    <xf numFmtId="41" fontId="15" fillId="0" borderId="46" xfId="1" applyNumberFormat="1" applyFont="1" applyFill="1" applyBorder="1"/>
    <xf numFmtId="172" fontId="6" fillId="0" borderId="50" xfId="2" applyNumberFormat="1" applyFont="1" applyFill="1" applyBorder="1"/>
    <xf numFmtId="172" fontId="15" fillId="0" borderId="47" xfId="1" applyNumberFormat="1" applyFont="1" applyFill="1" applyBorder="1"/>
    <xf numFmtId="41" fontId="34" fillId="24" borderId="12" xfId="1" applyNumberFormat="1" applyFont="1" applyFill="1" applyBorder="1"/>
    <xf numFmtId="172" fontId="11" fillId="24" borderId="55" xfId="2" applyNumberFormat="1" applyFont="1" applyFill="1" applyBorder="1"/>
    <xf numFmtId="41" fontId="11" fillId="24" borderId="46" xfId="1" applyNumberFormat="1" applyFont="1" applyFill="1" applyBorder="1"/>
    <xf numFmtId="41" fontId="6" fillId="24" borderId="46" xfId="2" applyNumberFormat="1" applyFont="1" applyFill="1" applyBorder="1"/>
    <xf numFmtId="41" fontId="11" fillId="24" borderId="46" xfId="2" applyNumberFormat="1" applyFont="1" applyFill="1" applyBorder="1"/>
    <xf numFmtId="41" fontId="6" fillId="24" borderId="46" xfId="1" applyNumberFormat="1" applyFont="1" applyFill="1" applyBorder="1"/>
    <xf numFmtId="172" fontId="15" fillId="24" borderId="46" xfId="1" applyNumberFormat="1" applyFont="1" applyFill="1" applyBorder="1"/>
    <xf numFmtId="41" fontId="11" fillId="24" borderId="69" xfId="1" applyNumberFormat="1" applyFont="1" applyFill="1" applyBorder="1"/>
    <xf numFmtId="172" fontId="11" fillId="24" borderId="55" xfId="2" applyNumberFormat="1" applyFont="1" applyFill="1" applyBorder="1" applyAlignment="1">
      <alignment horizontal="left" wrapText="1" indent="2"/>
    </xf>
    <xf numFmtId="41" fontId="7" fillId="24" borderId="46" xfId="3" applyNumberFormat="1" applyFont="1" applyFill="1" applyBorder="1"/>
    <xf numFmtId="41" fontId="9" fillId="24" borderId="46" xfId="3" applyNumberFormat="1" applyFont="1" applyFill="1" applyBorder="1"/>
    <xf numFmtId="41" fontId="7" fillId="24" borderId="46" xfId="3" applyNumberFormat="1" applyFont="1" applyFill="1" applyBorder="1" applyAlignment="1">
      <alignment horizontal="center"/>
    </xf>
    <xf numFmtId="41" fontId="9" fillId="24" borderId="46" xfId="3" applyNumberFormat="1" applyFont="1" applyFill="1" applyBorder="1" applyAlignment="1">
      <alignment horizontal="center"/>
    </xf>
    <xf numFmtId="41" fontId="7" fillId="24" borderId="46" xfId="1" applyNumberFormat="1" applyFont="1" applyFill="1" applyBorder="1"/>
    <xf numFmtId="41" fontId="7" fillId="24" borderId="69" xfId="1" applyNumberFormat="1" applyFont="1" applyFill="1" applyBorder="1"/>
    <xf numFmtId="172" fontId="6" fillId="0" borderId="51" xfId="2" applyNumberFormat="1" applyFont="1" applyFill="1" applyBorder="1"/>
    <xf numFmtId="172" fontId="6" fillId="0" borderId="73" xfId="2" applyNumberFormat="1" applyFont="1" applyFill="1" applyBorder="1"/>
    <xf numFmtId="172" fontId="11" fillId="24" borderId="74" xfId="2" applyNumberFormat="1" applyFont="1" applyFill="1" applyBorder="1"/>
    <xf numFmtId="41" fontId="11" fillId="24" borderId="68" xfId="1" applyNumberFormat="1" applyFont="1" applyFill="1" applyBorder="1"/>
    <xf numFmtId="41" fontId="6" fillId="24" borderId="68" xfId="2" applyNumberFormat="1" applyFont="1" applyFill="1" applyBorder="1"/>
    <xf numFmtId="41" fontId="11" fillId="24" borderId="68" xfId="2" applyNumberFormat="1" applyFont="1" applyFill="1" applyBorder="1"/>
    <xf numFmtId="41" fontId="6" fillId="24" borderId="68" xfId="1" applyNumberFormat="1" applyFont="1" applyFill="1" applyBorder="1"/>
    <xf numFmtId="172" fontId="15" fillId="24" borderId="68" xfId="1" applyNumberFormat="1" applyFont="1" applyFill="1" applyBorder="1"/>
    <xf numFmtId="41" fontId="11" fillId="24" borderId="75" xfId="1" applyNumberFormat="1" applyFont="1" applyFill="1" applyBorder="1"/>
    <xf numFmtId="172" fontId="6" fillId="24" borderId="76" xfId="2" applyNumberFormat="1" applyFont="1" applyFill="1" applyBorder="1"/>
    <xf numFmtId="172" fontId="11" fillId="24" borderId="74" xfId="2" applyNumberFormat="1" applyFont="1" applyFill="1" applyBorder="1" applyAlignment="1">
      <alignment horizontal="left" wrapText="1" indent="2"/>
    </xf>
    <xf numFmtId="41" fontId="7" fillId="24" borderId="68" xfId="3" applyNumberFormat="1" applyFont="1" applyFill="1" applyBorder="1"/>
    <xf numFmtId="41" fontId="9" fillId="24" borderId="68" xfId="3" applyNumberFormat="1" applyFont="1" applyFill="1" applyBorder="1"/>
    <xf numFmtId="41" fontId="7" fillId="24" borderId="68" xfId="3" applyNumberFormat="1" applyFont="1" applyFill="1" applyBorder="1" applyAlignment="1">
      <alignment horizontal="center"/>
    </xf>
    <xf numFmtId="41" fontId="9" fillId="24" borderId="68" xfId="3" applyNumberFormat="1" applyFont="1" applyFill="1" applyBorder="1" applyAlignment="1">
      <alignment horizontal="center"/>
    </xf>
    <xf numFmtId="41" fontId="7" fillId="24" borderId="68" xfId="1" applyNumberFormat="1" applyFont="1" applyFill="1" applyBorder="1"/>
    <xf numFmtId="41" fontId="7" fillId="24" borderId="75" xfId="1" applyNumberFormat="1" applyFont="1" applyFill="1" applyBorder="1"/>
    <xf numFmtId="172" fontId="6" fillId="16" borderId="76" xfId="2" applyNumberFormat="1" applyFont="1" applyFill="1" applyBorder="1"/>
    <xf numFmtId="172" fontId="6" fillId="0" borderId="76" xfId="2" applyNumberFormat="1" applyFont="1" applyFill="1" applyBorder="1"/>
    <xf numFmtId="172" fontId="49" fillId="30" borderId="49" xfId="1" applyNumberFormat="1" applyFont="1" applyFill="1" applyBorder="1"/>
    <xf numFmtId="172" fontId="30" fillId="30" borderId="49" xfId="2" applyNumberFormat="1" applyFont="1" applyFill="1" applyBorder="1"/>
    <xf numFmtId="172" fontId="49" fillId="30" borderId="46" xfId="1" applyNumberFormat="1" applyFont="1" applyFill="1" applyBorder="1"/>
    <xf numFmtId="0" fontId="16" fillId="0" borderId="47" xfId="1" applyFont="1" applyFill="1" applyBorder="1"/>
    <xf numFmtId="172" fontId="11" fillId="16" borderId="12" xfId="2" applyNumberFormat="1" applyFont="1" applyFill="1" applyBorder="1" applyAlignment="1">
      <alignment horizontal="right"/>
    </xf>
    <xf numFmtId="41" fontId="51" fillId="30" borderId="16" xfId="1" applyNumberFormat="1" applyFont="1" applyFill="1" applyBorder="1"/>
    <xf numFmtId="172" fontId="8" fillId="16" borderId="12" xfId="2" applyNumberFormat="1" applyFont="1" applyFill="1" applyBorder="1"/>
    <xf numFmtId="2" fontId="22" fillId="0" borderId="20" xfId="1" applyNumberFormat="1" applyFont="1" applyFill="1" applyBorder="1" applyAlignment="1">
      <alignment wrapText="1"/>
    </xf>
    <xf numFmtId="0" fontId="16" fillId="16" borderId="12" xfId="1" applyFont="1" applyFill="1" applyBorder="1" applyAlignment="1">
      <alignment horizontal="center"/>
    </xf>
    <xf numFmtId="3" fontId="16" fillId="16" borderId="12" xfId="1" applyNumberFormat="1" applyFont="1" applyFill="1" applyBorder="1" applyAlignment="1">
      <alignment horizontal="center"/>
    </xf>
    <xf numFmtId="4" fontId="16" fillId="16" borderId="12" xfId="1" applyNumberFormat="1" applyFont="1" applyFill="1" applyBorder="1" applyAlignment="1">
      <alignment horizontal="center"/>
    </xf>
    <xf numFmtId="166" fontId="9" fillId="0" borderId="0" xfId="0" applyNumberFormat="1" applyFont="1" applyFill="1" applyAlignment="1">
      <alignment horizontal="center"/>
    </xf>
    <xf numFmtId="166" fontId="6" fillId="0" borderId="7" xfId="1" applyNumberFormat="1" applyFont="1" applyFill="1" applyBorder="1" applyAlignment="1">
      <alignment horizontal="center" vertical="center"/>
    </xf>
    <xf numFmtId="166" fontId="7" fillId="0" borderId="2" xfId="1" applyNumberFormat="1" applyFont="1" applyFill="1" applyBorder="1" applyAlignment="1">
      <alignment horizontal="center" vertical="center"/>
    </xf>
    <xf numFmtId="166" fontId="7" fillId="0" borderId="12" xfId="1" applyNumberFormat="1" applyFont="1" applyFill="1" applyBorder="1" applyAlignment="1">
      <alignment horizontal="center" vertical="center"/>
    </xf>
    <xf numFmtId="166" fontId="7" fillId="0" borderId="12" xfId="2" applyNumberFormat="1" applyFont="1" applyFill="1" applyBorder="1" applyAlignment="1">
      <alignment horizontal="center" vertical="center"/>
    </xf>
    <xf numFmtId="166" fontId="7" fillId="27" borderId="12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7" fillId="0" borderId="7" xfId="2" applyNumberFormat="1" applyFont="1" applyFill="1" applyBorder="1" applyAlignment="1">
      <alignment horizontal="center" vertical="center"/>
    </xf>
    <xf numFmtId="166" fontId="21" fillId="0" borderId="2" xfId="2" applyNumberFormat="1" applyFont="1" applyFill="1" applyBorder="1" applyAlignment="1">
      <alignment horizontal="center" vertical="center"/>
    </xf>
    <xf numFmtId="166" fontId="21" fillId="0" borderId="12" xfId="2" applyNumberFormat="1" applyFont="1" applyFill="1" applyBorder="1" applyAlignment="1">
      <alignment horizontal="center" vertical="center"/>
    </xf>
    <xf numFmtId="166" fontId="9" fillId="0" borderId="7" xfId="2" applyNumberFormat="1" applyFont="1" applyFill="1" applyBorder="1" applyAlignment="1">
      <alignment horizontal="center" vertical="center"/>
    </xf>
    <xf numFmtId="166" fontId="10" fillId="0" borderId="2" xfId="2" applyNumberFormat="1" applyFont="1" applyFill="1" applyBorder="1" applyAlignment="1">
      <alignment horizontal="center" vertical="center"/>
    </xf>
    <xf numFmtId="166" fontId="7" fillId="0" borderId="16" xfId="2" applyNumberFormat="1" applyFont="1" applyFill="1" applyBorder="1" applyAlignment="1">
      <alignment horizontal="center" vertical="center"/>
    </xf>
    <xf numFmtId="166" fontId="9" fillId="0" borderId="2" xfId="2" applyNumberFormat="1" applyFont="1" applyFill="1" applyBorder="1" applyAlignment="1">
      <alignment horizontal="center" vertical="center"/>
    </xf>
    <xf numFmtId="166" fontId="10" fillId="0" borderId="18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/>
    </xf>
    <xf numFmtId="166" fontId="16" fillId="0" borderId="12" xfId="2" applyNumberFormat="1" applyFont="1" applyFill="1" applyBorder="1" applyAlignment="1">
      <alignment horizontal="center"/>
    </xf>
    <xf numFmtId="166" fontId="15" fillId="0" borderId="10" xfId="2" applyNumberFormat="1" applyFont="1" applyFill="1" applyBorder="1" applyAlignment="1">
      <alignment horizontal="center"/>
    </xf>
    <xf numFmtId="166" fontId="7" fillId="0" borderId="10" xfId="2" applyNumberFormat="1" applyFont="1" applyFill="1" applyBorder="1" applyAlignment="1">
      <alignment horizontal="center" vertical="center"/>
    </xf>
    <xf numFmtId="166" fontId="21" fillId="0" borderId="18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 wrapText="1"/>
    </xf>
    <xf numFmtId="166" fontId="7" fillId="0" borderId="10" xfId="1" applyNumberFormat="1" applyFont="1" applyFill="1" applyBorder="1" applyAlignment="1">
      <alignment horizontal="center" vertical="center" wrapText="1"/>
    </xf>
    <xf numFmtId="166" fontId="26" fillId="0" borderId="18" xfId="2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166" fontId="21" fillId="0" borderId="1" xfId="1" applyNumberFormat="1" applyFont="1" applyFill="1" applyBorder="1" applyAlignment="1">
      <alignment horizontal="center"/>
    </xf>
    <xf numFmtId="166" fontId="12" fillId="0" borderId="12" xfId="1" applyNumberFormat="1" applyFont="1" applyFill="1" applyBorder="1" applyAlignment="1">
      <alignment horizontal="center"/>
    </xf>
    <xf numFmtId="166" fontId="7" fillId="0" borderId="12" xfId="1" applyNumberFormat="1" applyFont="1" applyFill="1" applyBorder="1" applyAlignment="1">
      <alignment horizontal="center"/>
    </xf>
    <xf numFmtId="166" fontId="9" fillId="0" borderId="12" xfId="1" applyNumberFormat="1" applyFont="1" applyFill="1" applyBorder="1" applyAlignment="1">
      <alignment horizontal="center"/>
    </xf>
    <xf numFmtId="166" fontId="9" fillId="29" borderId="12" xfId="1" applyNumberFormat="1" applyFont="1" applyFill="1" applyBorder="1" applyAlignment="1">
      <alignment horizontal="center"/>
    </xf>
    <xf numFmtId="166" fontId="8" fillId="0" borderId="12" xfId="1" applyNumberFormat="1" applyFont="1" applyFill="1" applyBorder="1" applyAlignment="1">
      <alignment horizontal="center"/>
    </xf>
    <xf numFmtId="166" fontId="7" fillId="0" borderId="10" xfId="0" applyNumberFormat="1" applyFont="1" applyFill="1" applyBorder="1" applyAlignment="1">
      <alignment horizontal="center"/>
    </xf>
    <xf numFmtId="41" fontId="15" fillId="0" borderId="21" xfId="1" applyNumberFormat="1" applyFont="1" applyFill="1" applyBorder="1"/>
    <xf numFmtId="43" fontId="33" fillId="27" borderId="66" xfId="2" applyNumberFormat="1" applyFont="1" applyFill="1" applyBorder="1"/>
    <xf numFmtId="175" fontId="6" fillId="30" borderId="10" xfId="2" applyNumberFormat="1" applyFont="1" applyFill="1" applyBorder="1" applyAlignment="1">
      <alignment horizontal="center"/>
    </xf>
    <xf numFmtId="3" fontId="11" fillId="30" borderId="18" xfId="2" applyNumberFormat="1" applyFont="1" applyFill="1" applyBorder="1" applyAlignment="1">
      <alignment horizontal="center"/>
    </xf>
    <xf numFmtId="175" fontId="6" fillId="9" borderId="10" xfId="2" applyNumberFormat="1" applyFont="1" applyFill="1" applyBorder="1" applyAlignment="1">
      <alignment horizontal="center"/>
    </xf>
    <xf numFmtId="43" fontId="33" fillId="30" borderId="12" xfId="2" applyNumberFormat="1" applyFont="1" applyFill="1" applyBorder="1"/>
    <xf numFmtId="43" fontId="32" fillId="0" borderId="48" xfId="2" applyNumberFormat="1" applyFont="1" applyFill="1" applyBorder="1"/>
    <xf numFmtId="43" fontId="32" fillId="27" borderId="10" xfId="2" applyNumberFormat="1" applyFont="1" applyFill="1" applyBorder="1"/>
    <xf numFmtId="43" fontId="32" fillId="0" borderId="53" xfId="2" applyNumberFormat="1" applyFont="1" applyFill="1" applyBorder="1"/>
    <xf numFmtId="0" fontId="9" fillId="0" borderId="21" xfId="0" applyFont="1" applyFill="1" applyBorder="1"/>
    <xf numFmtId="0" fontId="7" fillId="0" borderId="21" xfId="0" applyFont="1" applyFill="1" applyBorder="1"/>
    <xf numFmtId="0" fontId="6" fillId="0" borderId="35" xfId="1" applyFont="1" applyFill="1" applyBorder="1" applyAlignment="1">
      <alignment horizontal="center" wrapText="1"/>
    </xf>
    <xf numFmtId="41" fontId="16" fillId="0" borderId="77" xfId="1" applyNumberFormat="1" applyFont="1" applyFill="1" applyBorder="1"/>
    <xf numFmtId="0" fontId="7" fillId="0" borderId="62" xfId="0" applyFont="1" applyFill="1" applyBorder="1"/>
    <xf numFmtId="43" fontId="32" fillId="30" borderId="24" xfId="2" applyNumberFormat="1" applyFont="1" applyFill="1" applyBorder="1" applyAlignment="1">
      <alignment horizontal="center"/>
    </xf>
    <xf numFmtId="3" fontId="6" fillId="30" borderId="15" xfId="2" applyNumberFormat="1" applyFont="1" applyFill="1" applyBorder="1" applyAlignment="1">
      <alignment horizontal="center"/>
    </xf>
    <xf numFmtId="3" fontId="50" fillId="9" borderId="35" xfId="2" applyNumberFormat="1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 wrapText="1" indent="1" shrinkToFit="1"/>
    </xf>
    <xf numFmtId="3" fontId="6" fillId="16" borderId="12" xfId="1" applyNumberFormat="1" applyFont="1" applyFill="1" applyBorder="1"/>
    <xf numFmtId="0" fontId="9" fillId="16" borderId="12" xfId="0" applyFont="1" applyFill="1" applyBorder="1" applyAlignment="1">
      <alignment horizontal="left" vertical="justify" indent="2"/>
    </xf>
    <xf numFmtId="3" fontId="7" fillId="30" borderId="38" xfId="1" applyNumberFormat="1" applyFont="1" applyFill="1" applyBorder="1" applyAlignment="1">
      <alignment horizontal="center"/>
    </xf>
    <xf numFmtId="3" fontId="8" fillId="30" borderId="2" xfId="1" applyNumberFormat="1" applyFont="1" applyFill="1" applyBorder="1" applyAlignment="1">
      <alignment horizontal="center"/>
    </xf>
    <xf numFmtId="3" fontId="7" fillId="0" borderId="54" xfId="1" applyNumberFormat="1" applyFont="1" applyFill="1" applyBorder="1" applyAlignment="1">
      <alignment horizontal="center"/>
    </xf>
    <xf numFmtId="3" fontId="7" fillId="16" borderId="9" xfId="1" applyNumberFormat="1" applyFont="1" applyFill="1" applyBorder="1" applyAlignment="1">
      <alignment horizontal="center"/>
    </xf>
    <xf numFmtId="43" fontId="11" fillId="30" borderId="37" xfId="1" applyNumberFormat="1" applyFont="1" applyFill="1" applyBorder="1"/>
    <xf numFmtId="43" fontId="32" fillId="30" borderId="78" xfId="2" applyNumberFormat="1" applyFont="1" applyFill="1" applyBorder="1"/>
    <xf numFmtId="172" fontId="9" fillId="30" borderId="49" xfId="2" applyNumberFormat="1" applyFont="1" applyFill="1" applyBorder="1"/>
    <xf numFmtId="0" fontId="6" fillId="30" borderId="1" xfId="1" applyFont="1" applyFill="1" applyBorder="1" applyAlignment="1">
      <alignment horizontal="center" wrapText="1"/>
    </xf>
    <xf numFmtId="3" fontId="7" fillId="30" borderId="15" xfId="1" applyNumberFormat="1" applyFont="1" applyFill="1" applyBorder="1" applyAlignment="1">
      <alignment horizontal="center"/>
    </xf>
    <xf numFmtId="172" fontId="6" fillId="30" borderId="2" xfId="2" applyNumberFormat="1" applyFont="1" applyFill="1" applyBorder="1"/>
    <xf numFmtId="0" fontId="7" fillId="31" borderId="12" xfId="1" applyFont="1" applyFill="1" applyBorder="1" applyAlignment="1">
      <alignment horizontal="left" wrapText="1" indent="1"/>
    </xf>
    <xf numFmtId="41" fontId="7" fillId="31" borderId="12" xfId="1" applyNumberFormat="1" applyFont="1" applyFill="1" applyBorder="1"/>
    <xf numFmtId="169" fontId="7" fillId="31" borderId="12" xfId="1" applyNumberFormat="1" applyFont="1" applyFill="1" applyBorder="1"/>
    <xf numFmtId="43" fontId="33" fillId="31" borderId="3" xfId="2" applyNumberFormat="1" applyFont="1" applyFill="1" applyBorder="1"/>
    <xf numFmtId="43" fontId="33" fillId="31" borderId="4" xfId="2" applyNumberFormat="1" applyFont="1" applyFill="1" applyBorder="1"/>
    <xf numFmtId="41" fontId="15" fillId="31" borderId="0" xfId="1" applyNumberFormat="1" applyFont="1" applyFill="1" applyBorder="1"/>
    <xf numFmtId="0" fontId="15" fillId="31" borderId="0" xfId="1" applyFont="1" applyFill="1" applyBorder="1"/>
    <xf numFmtId="179" fontId="36" fillId="30" borderId="0" xfId="1" applyNumberFormat="1" applyFont="1" applyFill="1" applyAlignment="1">
      <alignment horizontal="center"/>
    </xf>
    <xf numFmtId="179" fontId="6" fillId="30" borderId="8" xfId="1" applyNumberFormat="1" applyFont="1" applyFill="1" applyBorder="1" applyAlignment="1">
      <alignment horizontal="center" wrapText="1"/>
    </xf>
    <xf numFmtId="179" fontId="6" fillId="30" borderId="2" xfId="1" applyNumberFormat="1" applyFont="1" applyFill="1" applyBorder="1" applyAlignment="1">
      <alignment horizontal="center" wrapText="1"/>
    </xf>
    <xf numFmtId="179" fontId="9" fillId="30" borderId="12" xfId="1" applyNumberFormat="1" applyFont="1" applyFill="1" applyBorder="1" applyAlignment="1">
      <alignment horizontal="center"/>
    </xf>
    <xf numFmtId="179" fontId="6" fillId="30" borderId="12" xfId="2" applyNumberFormat="1" applyFont="1" applyFill="1" applyBorder="1" applyAlignment="1">
      <alignment horizontal="center"/>
    </xf>
    <xf numFmtId="179" fontId="11" fillId="30" borderId="12" xfId="2" applyNumberFormat="1" applyFont="1" applyFill="1" applyBorder="1" applyAlignment="1">
      <alignment horizontal="center"/>
    </xf>
    <xf numFmtId="179" fontId="6" fillId="30" borderId="69" xfId="2" applyNumberFormat="1" applyFont="1" applyFill="1" applyBorder="1" applyAlignment="1">
      <alignment horizontal="center"/>
    </xf>
    <xf numFmtId="179" fontId="32" fillId="30" borderId="0" xfId="2" applyNumberFormat="1" applyFont="1" applyFill="1" applyBorder="1"/>
    <xf numFmtId="179" fontId="11" fillId="30" borderId="55" xfId="2" applyNumberFormat="1" applyFont="1" applyFill="1" applyBorder="1" applyAlignment="1">
      <alignment horizontal="center"/>
    </xf>
    <xf numFmtId="179" fontId="11" fillId="30" borderId="20" xfId="2" applyNumberFormat="1" applyFont="1" applyFill="1" applyBorder="1" applyAlignment="1">
      <alignment horizontal="center"/>
    </xf>
    <xf numFmtId="179" fontId="33" fillId="30" borderId="4" xfId="2" applyNumberFormat="1" applyFont="1" applyFill="1" applyBorder="1"/>
    <xf numFmtId="179" fontId="32" fillId="30" borderId="4" xfId="2" applyNumberFormat="1" applyFont="1" applyFill="1" applyBorder="1"/>
    <xf numFmtId="179" fontId="32" fillId="30" borderId="2" xfId="2" applyNumberFormat="1" applyFont="1" applyFill="1" applyBorder="1"/>
    <xf numFmtId="179" fontId="8" fillId="30" borderId="0" xfId="1" applyNumberFormat="1" applyFont="1" applyFill="1" applyBorder="1" applyAlignment="1">
      <alignment horizontal="center"/>
    </xf>
    <xf numFmtId="179" fontId="11" fillId="30" borderId="49" xfId="1" applyNumberFormat="1" applyFont="1" applyFill="1" applyBorder="1"/>
    <xf numFmtId="179" fontId="9" fillId="30" borderId="46" xfId="1" applyNumberFormat="1" applyFont="1" applyFill="1" applyBorder="1" applyAlignment="1">
      <alignment horizontal="center"/>
    </xf>
    <xf numFmtId="179" fontId="33" fillId="30" borderId="2" xfId="2" applyNumberFormat="1" applyFont="1" applyFill="1" applyBorder="1"/>
    <xf numFmtId="179" fontId="7" fillId="30" borderId="12" xfId="1" applyNumberFormat="1" applyFont="1" applyFill="1" applyBorder="1" applyAlignment="1">
      <alignment horizontal="center"/>
    </xf>
    <xf numFmtId="179" fontId="6" fillId="30" borderId="46" xfId="2" applyNumberFormat="1" applyFont="1" applyFill="1" applyBorder="1" applyAlignment="1">
      <alignment horizontal="center"/>
    </xf>
    <xf numFmtId="179" fontId="11" fillId="30" borderId="46" xfId="2" applyNumberFormat="1" applyFont="1" applyFill="1" applyBorder="1" applyAlignment="1">
      <alignment horizontal="center"/>
    </xf>
    <xf numFmtId="179" fontId="6" fillId="30" borderId="10" xfId="2" applyNumberFormat="1" applyFont="1" applyFill="1" applyBorder="1" applyAlignment="1">
      <alignment horizontal="center"/>
    </xf>
    <xf numFmtId="179" fontId="32" fillId="30" borderId="8" xfId="2" applyNumberFormat="1" applyFont="1" applyFill="1" applyBorder="1"/>
    <xf numFmtId="179" fontId="7" fillId="30" borderId="49" xfId="1" applyNumberFormat="1" applyFont="1" applyFill="1" applyBorder="1" applyAlignment="1">
      <alignment horizontal="center"/>
    </xf>
    <xf numFmtId="179" fontId="32" fillId="30" borderId="3" xfId="2" applyNumberFormat="1" applyFont="1" applyFill="1" applyBorder="1"/>
    <xf numFmtId="179" fontId="11" fillId="30" borderId="50" xfId="1" applyNumberFormat="1" applyFont="1" applyFill="1" applyBorder="1"/>
    <xf numFmtId="179" fontId="7" fillId="30" borderId="46" xfId="1" applyNumberFormat="1" applyFont="1" applyFill="1" applyBorder="1" applyAlignment="1">
      <alignment horizontal="center"/>
    </xf>
    <xf numFmtId="179" fontId="11" fillId="30" borderId="47" xfId="2" applyNumberFormat="1" applyFont="1" applyFill="1" applyBorder="1" applyAlignment="1">
      <alignment horizontal="center"/>
    </xf>
    <xf numFmtId="179" fontId="7" fillId="30" borderId="50" xfId="1" applyNumberFormat="1" applyFont="1" applyFill="1" applyBorder="1" applyAlignment="1">
      <alignment horizontal="center"/>
    </xf>
    <xf numFmtId="179" fontId="7" fillId="30" borderId="0" xfId="1" applyNumberFormat="1" applyFont="1" applyFill="1" applyBorder="1" applyAlignment="1">
      <alignment horizontal="center"/>
    </xf>
    <xf numFmtId="179" fontId="9" fillId="30" borderId="12" xfId="2" applyNumberFormat="1" applyFont="1" applyFill="1" applyBorder="1" applyAlignment="1">
      <alignment horizontal="center"/>
    </xf>
    <xf numFmtId="179" fontId="7" fillId="30" borderId="2" xfId="1" applyNumberFormat="1" applyFont="1" applyFill="1" applyBorder="1"/>
    <xf numFmtId="179" fontId="16" fillId="30" borderId="12" xfId="1" applyNumberFormat="1" applyFont="1" applyFill="1" applyBorder="1"/>
    <xf numFmtId="179" fontId="32" fillId="30" borderId="12" xfId="2" applyNumberFormat="1" applyFont="1" applyFill="1" applyBorder="1"/>
    <xf numFmtId="179" fontId="32" fillId="30" borderId="48" xfId="2" applyNumberFormat="1" applyFont="1" applyFill="1" applyBorder="1"/>
    <xf numFmtId="179" fontId="11" fillId="30" borderId="70" xfId="1" applyNumberFormat="1" applyFont="1" applyFill="1" applyBorder="1"/>
    <xf numFmtId="179" fontId="15" fillId="30" borderId="0" xfId="2" applyNumberFormat="1" applyFont="1" applyFill="1" applyBorder="1"/>
    <xf numFmtId="179" fontId="6" fillId="30" borderId="16" xfId="2" applyNumberFormat="1" applyFont="1" applyFill="1" applyBorder="1" applyAlignment="1">
      <alignment horizontal="center"/>
    </xf>
    <xf numFmtId="179" fontId="11" fillId="30" borderId="4" xfId="2" applyNumberFormat="1" applyFont="1" applyFill="1" applyBorder="1" applyAlignment="1">
      <alignment horizontal="center"/>
    </xf>
    <xf numFmtId="179" fontId="6" fillId="30" borderId="20" xfId="2" applyNumberFormat="1" applyFont="1" applyFill="1" applyBorder="1" applyAlignment="1">
      <alignment horizontal="center"/>
    </xf>
    <xf numFmtId="179" fontId="33" fillId="30" borderId="3" xfId="2" applyNumberFormat="1" applyFont="1" applyFill="1" applyBorder="1"/>
    <xf numFmtId="179" fontId="32" fillId="30" borderId="51" xfId="2" applyNumberFormat="1" applyFont="1" applyFill="1" applyBorder="1" applyAlignment="1">
      <alignment horizontal="center"/>
    </xf>
    <xf numFmtId="179" fontId="32" fillId="30" borderId="3" xfId="2" applyNumberFormat="1" applyFont="1" applyFill="1" applyBorder="1" applyAlignment="1">
      <alignment horizontal="center"/>
    </xf>
    <xf numFmtId="179" fontId="32" fillId="30" borderId="24" xfId="2" applyNumberFormat="1" applyFont="1" applyFill="1" applyBorder="1" applyAlignment="1">
      <alignment horizontal="center"/>
    </xf>
    <xf numFmtId="179" fontId="11" fillId="30" borderId="20" xfId="1" applyNumberFormat="1" applyFont="1" applyFill="1" applyBorder="1"/>
    <xf numFmtId="179" fontId="6" fillId="30" borderId="12" xfId="2" applyNumberFormat="1" applyFont="1" applyFill="1" applyBorder="1"/>
    <xf numFmtId="179" fontId="11" fillId="30" borderId="12" xfId="2" applyNumberFormat="1" applyFont="1" applyFill="1" applyBorder="1"/>
    <xf numFmtId="179" fontId="16" fillId="30" borderId="0" xfId="1" applyNumberFormat="1" applyFont="1" applyFill="1"/>
    <xf numFmtId="179" fontId="15" fillId="30" borderId="12" xfId="1" applyNumberFormat="1" applyFont="1" applyFill="1" applyBorder="1" applyAlignment="1">
      <alignment horizontal="center"/>
    </xf>
    <xf numFmtId="179" fontId="15" fillId="30" borderId="12" xfId="1" applyNumberFormat="1" applyFont="1" applyFill="1" applyBorder="1"/>
    <xf numFmtId="179" fontId="11" fillId="30" borderId="12" xfId="1" applyNumberFormat="1" applyFont="1" applyFill="1" applyBorder="1" applyAlignment="1">
      <alignment horizontal="center"/>
    </xf>
    <xf numFmtId="179" fontId="11" fillId="30" borderId="12" xfId="1" applyNumberFormat="1" applyFont="1" applyFill="1" applyBorder="1"/>
    <xf numFmtId="179" fontId="11" fillId="30" borderId="18" xfId="1" applyNumberFormat="1" applyFont="1" applyFill="1" applyBorder="1"/>
    <xf numFmtId="179" fontId="11" fillId="0" borderId="12" xfId="1" applyNumberFormat="1" applyFont="1" applyFill="1" applyBorder="1"/>
    <xf numFmtId="179" fontId="11" fillId="0" borderId="10" xfId="1" applyNumberFormat="1" applyFont="1" applyFill="1" applyBorder="1"/>
    <xf numFmtId="179" fontId="15" fillId="30" borderId="18" xfId="1" applyNumberFormat="1" applyFont="1" applyFill="1" applyBorder="1"/>
    <xf numFmtId="179" fontId="15" fillId="30" borderId="10" xfId="1" applyNumberFormat="1" applyFont="1" applyFill="1" applyBorder="1"/>
    <xf numFmtId="179" fontId="16" fillId="30" borderId="0" xfId="1" applyNumberFormat="1" applyFont="1" applyFill="1" applyBorder="1"/>
    <xf numFmtId="0" fontId="7" fillId="31" borderId="5" xfId="1" applyFont="1" applyFill="1" applyBorder="1" applyAlignment="1">
      <alignment horizontal="left" indent="1"/>
    </xf>
    <xf numFmtId="41" fontId="7" fillId="31" borderId="5" xfId="1" applyNumberFormat="1" applyFont="1" applyFill="1" applyBorder="1"/>
    <xf numFmtId="0" fontId="8" fillId="0" borderId="16" xfId="1" applyFont="1" applyFill="1" applyBorder="1" applyAlignment="1">
      <alignment horizontal="left" wrapText="1" indent="2"/>
    </xf>
    <xf numFmtId="41" fontId="9" fillId="0" borderId="16" xfId="1" applyNumberFormat="1" applyFont="1" applyFill="1" applyBorder="1" applyAlignment="1">
      <alignment horizontal="center"/>
    </xf>
    <xf numFmtId="41" fontId="9" fillId="0" borderId="47" xfId="1" applyNumberFormat="1" applyFont="1" applyFill="1" applyBorder="1"/>
    <xf numFmtId="41" fontId="9" fillId="28" borderId="16" xfId="1" applyNumberFormat="1" applyFont="1" applyFill="1" applyBorder="1"/>
    <xf numFmtId="0" fontId="9" fillId="16" borderId="12" xfId="1" applyFont="1" applyFill="1" applyBorder="1" applyAlignment="1">
      <alignment horizontal="right" wrapText="1" indent="2"/>
    </xf>
    <xf numFmtId="0" fontId="7" fillId="31" borderId="12" xfId="1" applyFont="1" applyFill="1" applyBorder="1" applyAlignment="1">
      <alignment horizontal="left" indent="1"/>
    </xf>
    <xf numFmtId="172" fontId="9" fillId="31" borderId="12" xfId="2" applyNumberFormat="1" applyFont="1" applyFill="1" applyBorder="1"/>
    <xf numFmtId="43" fontId="32" fillId="31" borderId="17" xfId="2" applyNumberFormat="1" applyFont="1" applyFill="1" applyBorder="1"/>
    <xf numFmtId="43" fontId="32" fillId="31" borderId="52" xfId="2" applyNumberFormat="1" applyFont="1" applyFill="1" applyBorder="1"/>
    <xf numFmtId="41" fontId="16" fillId="31" borderId="0" xfId="1" applyNumberFormat="1" applyFont="1" applyFill="1" applyBorder="1"/>
    <xf numFmtId="0" fontId="16" fillId="31" borderId="0" xfId="1" applyFont="1" applyFill="1" applyBorder="1"/>
    <xf numFmtId="0" fontId="11" fillId="31" borderId="2" xfId="1" applyFont="1" applyFill="1" applyBorder="1" applyAlignment="1">
      <alignment horizontal="left" indent="1"/>
    </xf>
    <xf numFmtId="41" fontId="11" fillId="31" borderId="2" xfId="1" applyNumberFormat="1" applyFont="1" applyFill="1" applyBorder="1"/>
    <xf numFmtId="0" fontId="15" fillId="31" borderId="12" xfId="1" applyFont="1" applyFill="1" applyBorder="1" applyAlignment="1">
      <alignment horizontal="left" wrapText="1" indent="1"/>
    </xf>
    <xf numFmtId="172" fontId="15" fillId="31" borderId="12" xfId="2" applyNumberFormat="1" applyFont="1" applyFill="1" applyBorder="1" applyAlignment="1">
      <alignment horizontal="right"/>
    </xf>
    <xf numFmtId="170" fontId="15" fillId="31" borderId="12" xfId="2" applyNumberFormat="1" applyFont="1" applyFill="1" applyBorder="1"/>
    <xf numFmtId="43" fontId="32" fillId="31" borderId="3" xfId="2" applyNumberFormat="1" applyFont="1" applyFill="1" applyBorder="1"/>
    <xf numFmtId="43" fontId="32" fillId="31" borderId="11" xfId="2" applyNumberFormat="1" applyFont="1" applyFill="1" applyBorder="1"/>
    <xf numFmtId="0" fontId="7" fillId="31" borderId="12" xfId="1" applyFont="1" applyFill="1" applyBorder="1"/>
    <xf numFmtId="172" fontId="9" fillId="31" borderId="46" xfId="2" applyNumberFormat="1" applyFont="1" applyFill="1" applyBorder="1"/>
    <xf numFmtId="3" fontId="7" fillId="31" borderId="12" xfId="2" applyNumberFormat="1" applyFont="1" applyFill="1" applyBorder="1" applyAlignment="1">
      <alignment horizontal="center" vertical="center"/>
    </xf>
    <xf numFmtId="0" fontId="9" fillId="31" borderId="0" xfId="0" applyFont="1" applyFill="1"/>
    <xf numFmtId="41" fontId="7" fillId="31" borderId="0" xfId="0" applyNumberFormat="1" applyFont="1" applyFill="1"/>
    <xf numFmtId="0" fontId="15" fillId="31" borderId="12" xfId="1" applyFont="1" applyFill="1" applyBorder="1" applyAlignment="1">
      <alignment horizontal="left" indent="1"/>
    </xf>
    <xf numFmtId="41" fontId="11" fillId="31" borderId="12" xfId="1" applyNumberFormat="1" applyFont="1" applyFill="1" applyBorder="1" applyAlignment="1">
      <alignment horizontal="right"/>
    </xf>
    <xf numFmtId="0" fontId="6" fillId="31" borderId="0" xfId="1" applyFont="1" applyFill="1" applyBorder="1"/>
    <xf numFmtId="0" fontId="6" fillId="31" borderId="0" xfId="1" applyFont="1" applyFill="1"/>
    <xf numFmtId="0" fontId="7" fillId="31" borderId="0" xfId="0" applyFont="1" applyFill="1"/>
    <xf numFmtId="3" fontId="7" fillId="31" borderId="12" xfId="1" applyNumberFormat="1" applyFont="1" applyFill="1" applyBorder="1" applyAlignment="1">
      <alignment horizontal="center"/>
    </xf>
    <xf numFmtId="166" fontId="7" fillId="31" borderId="12" xfId="1" applyNumberFormat="1" applyFont="1" applyFill="1" applyBorder="1" applyAlignment="1">
      <alignment horizontal="center"/>
    </xf>
    <xf numFmtId="3" fontId="7" fillId="30" borderId="5" xfId="1" applyNumberFormat="1" applyFont="1" applyFill="1" applyBorder="1" applyAlignment="1">
      <alignment horizontal="center"/>
    </xf>
    <xf numFmtId="178" fontId="11" fillId="31" borderId="2" xfId="1" applyNumberFormat="1" applyFont="1" applyFill="1" applyBorder="1"/>
    <xf numFmtId="172" fontId="12" fillId="30" borderId="2" xfId="2" applyNumberFormat="1" applyFont="1" applyFill="1" applyBorder="1"/>
    <xf numFmtId="172" fontId="11" fillId="0" borderId="20" xfId="1" applyNumberFormat="1" applyFont="1" applyFill="1" applyBorder="1"/>
    <xf numFmtId="172" fontId="7" fillId="0" borderId="37" xfId="2" applyNumberFormat="1" applyFont="1" applyFill="1" applyBorder="1"/>
    <xf numFmtId="172" fontId="6" fillId="0" borderId="1" xfId="2" applyNumberFormat="1" applyFont="1" applyFill="1" applyBorder="1"/>
    <xf numFmtId="172" fontId="11" fillId="0" borderId="55" xfId="2" applyNumberFormat="1" applyFont="1" applyFill="1" applyBorder="1"/>
    <xf numFmtId="174" fontId="11" fillId="0" borderId="46" xfId="2" applyNumberFormat="1" applyFont="1" applyFill="1" applyBorder="1"/>
    <xf numFmtId="172" fontId="11" fillId="0" borderId="51" xfId="2" applyNumberFormat="1" applyFont="1" applyFill="1" applyBorder="1"/>
    <xf numFmtId="41" fontId="16" fillId="0" borderId="46" xfId="1" applyNumberFormat="1" applyFont="1" applyFill="1" applyBorder="1"/>
    <xf numFmtId="172" fontId="11" fillId="0" borderId="49" xfId="2" applyNumberFormat="1" applyFont="1" applyFill="1" applyBorder="1"/>
    <xf numFmtId="172" fontId="15" fillId="0" borderId="47" xfId="2" applyNumberFormat="1" applyFont="1" applyFill="1" applyBorder="1" applyAlignment="1">
      <alignment horizontal="right"/>
    </xf>
    <xf numFmtId="172" fontId="15" fillId="0" borderId="46" xfId="2" applyNumberFormat="1" applyFont="1" applyFill="1" applyBorder="1" applyAlignment="1">
      <alignment horizontal="right"/>
    </xf>
    <xf numFmtId="41" fontId="11" fillId="0" borderId="46" xfId="1" applyNumberFormat="1" applyFont="1" applyFill="1" applyBorder="1" applyAlignment="1">
      <alignment horizontal="center"/>
    </xf>
    <xf numFmtId="41" fontId="11" fillId="0" borderId="69" xfId="1" applyNumberFormat="1" applyFont="1" applyFill="1" applyBorder="1" applyAlignment="1">
      <alignment horizontal="center"/>
    </xf>
    <xf numFmtId="172" fontId="11" fillId="0" borderId="49" xfId="2" applyNumberFormat="1" applyFont="1" applyFill="1" applyBorder="1" applyAlignment="1">
      <alignment horizontal="center"/>
    </xf>
    <xf numFmtId="43" fontId="6" fillId="16" borderId="46" xfId="2" applyNumberFormat="1" applyFont="1" applyFill="1" applyBorder="1"/>
    <xf numFmtId="172" fontId="15" fillId="0" borderId="31" xfId="1" applyNumberFormat="1" applyFont="1" applyFill="1" applyBorder="1"/>
    <xf numFmtId="41" fontId="11" fillId="0" borderId="55" xfId="1" applyNumberFormat="1" applyFont="1" applyFill="1" applyBorder="1"/>
    <xf numFmtId="4" fontId="7" fillId="0" borderId="10" xfId="0" applyNumberFormat="1" applyFont="1" applyFill="1" applyBorder="1"/>
    <xf numFmtId="179" fontId="7" fillId="31" borderId="12" xfId="1" applyNumberFormat="1" applyFont="1" applyFill="1" applyBorder="1" applyAlignment="1">
      <alignment horizontal="center"/>
    </xf>
    <xf numFmtId="172" fontId="11" fillId="0" borderId="37" xfId="2" applyNumberFormat="1" applyFont="1" applyFill="1" applyBorder="1"/>
    <xf numFmtId="43" fontId="30" fillId="9" borderId="16" xfId="2" applyNumberFormat="1" applyFont="1" applyFill="1" applyBorder="1"/>
    <xf numFmtId="172" fontId="30" fillId="9" borderId="12" xfId="1" applyNumberFormat="1" applyFont="1" applyFill="1" applyBorder="1"/>
    <xf numFmtId="41" fontId="9" fillId="29" borderId="0" xfId="0" applyNumberFormat="1" applyFont="1" applyFill="1"/>
    <xf numFmtId="179" fontId="7" fillId="0" borderId="12" xfId="1" applyNumberFormat="1" applyFont="1" applyFill="1" applyBorder="1" applyAlignment="1">
      <alignment horizontal="center"/>
    </xf>
    <xf numFmtId="179" fontId="7" fillId="0" borderId="13" xfId="1" applyNumberFormat="1" applyFont="1" applyFill="1" applyBorder="1" applyAlignment="1">
      <alignment horizontal="center"/>
    </xf>
    <xf numFmtId="179" fontId="7" fillId="0" borderId="3" xfId="1" applyNumberFormat="1" applyFont="1" applyFill="1" applyBorder="1" applyAlignment="1">
      <alignment horizontal="center"/>
    </xf>
    <xf numFmtId="170" fontId="12" fillId="0" borderId="36" xfId="2" applyNumberFormat="1" applyFont="1" applyFill="1" applyBorder="1"/>
    <xf numFmtId="169" fontId="12" fillId="0" borderId="4" xfId="1" applyNumberFormat="1" applyFont="1" applyFill="1" applyBorder="1"/>
    <xf numFmtId="179" fontId="7" fillId="0" borderId="3" xfId="2" applyNumberFormat="1" applyFont="1" applyFill="1" applyBorder="1" applyAlignment="1">
      <alignment horizontal="center"/>
    </xf>
    <xf numFmtId="179" fontId="7" fillId="0" borderId="4" xfId="2" applyNumberFormat="1" applyFont="1" applyFill="1" applyBorder="1" applyAlignment="1">
      <alignment horizontal="center"/>
    </xf>
    <xf numFmtId="179" fontId="7" fillId="0" borderId="15" xfId="1" applyNumberFormat="1" applyFont="1" applyFill="1" applyBorder="1" applyAlignment="1">
      <alignment horizontal="center"/>
    </xf>
    <xf numFmtId="170" fontId="12" fillId="0" borderId="0" xfId="2" applyNumberFormat="1" applyFont="1" applyFill="1"/>
    <xf numFmtId="0" fontId="7" fillId="16" borderId="12" xfId="1" applyFont="1" applyFill="1" applyBorder="1" applyAlignment="1">
      <alignment horizontal="left" wrapText="1" indent="1"/>
    </xf>
    <xf numFmtId="172" fontId="12" fillId="16" borderId="12" xfId="2" applyNumberFormat="1" applyFont="1" applyFill="1" applyBorder="1"/>
    <xf numFmtId="172" fontId="9" fillId="16" borderId="47" xfId="2" applyNumberFormat="1" applyFont="1" applyFill="1" applyBorder="1"/>
    <xf numFmtId="179" fontId="12" fillId="30" borderId="0" xfId="1" applyNumberFormat="1" applyFont="1" applyFill="1" applyBorder="1" applyAlignment="1">
      <alignment horizontal="center"/>
    </xf>
    <xf numFmtId="179" fontId="9" fillId="30" borderId="46" xfId="2" applyNumberFormat="1" applyFont="1" applyFill="1" applyBorder="1" applyAlignment="1">
      <alignment horizontal="center"/>
    </xf>
    <xf numFmtId="179" fontId="16" fillId="30" borderId="46" xfId="1" applyNumberFormat="1" applyFont="1" applyFill="1" applyBorder="1"/>
    <xf numFmtId="179" fontId="32" fillId="30" borderId="46" xfId="2" applyNumberFormat="1" applyFont="1" applyFill="1" applyBorder="1"/>
    <xf numFmtId="179" fontId="33" fillId="30" borderId="5" xfId="2" applyNumberFormat="1" applyFont="1" applyFill="1" applyBorder="1"/>
    <xf numFmtId="179" fontId="33" fillId="30" borderId="11" xfId="2" applyNumberFormat="1" applyFont="1" applyFill="1" applyBorder="1"/>
    <xf numFmtId="43" fontId="32" fillId="30" borderId="39" xfId="2" applyNumberFormat="1" applyFont="1" applyFill="1" applyBorder="1"/>
    <xf numFmtId="179" fontId="11" fillId="30" borderId="50" xfId="2" applyNumberFormat="1" applyFont="1" applyFill="1" applyBorder="1" applyAlignment="1">
      <alignment horizontal="center"/>
    </xf>
    <xf numFmtId="179" fontId="32" fillId="30" borderId="49" xfId="2" applyNumberFormat="1" applyFont="1" applyFill="1" applyBorder="1"/>
    <xf numFmtId="43" fontId="33" fillId="30" borderId="0" xfId="2" applyNumberFormat="1" applyFont="1" applyFill="1" applyBorder="1"/>
    <xf numFmtId="179" fontId="6" fillId="30" borderId="1" xfId="1" applyNumberFormat="1" applyFont="1" applyFill="1" applyBorder="1" applyAlignment="1">
      <alignment horizontal="center" wrapText="1"/>
    </xf>
    <xf numFmtId="179" fontId="11" fillId="30" borderId="18" xfId="2" applyNumberFormat="1" applyFont="1" applyFill="1" applyBorder="1" applyAlignment="1">
      <alignment horizontal="center"/>
    </xf>
    <xf numFmtId="179" fontId="8" fillId="30" borderId="2" xfId="1" applyNumberFormat="1" applyFont="1" applyFill="1" applyBorder="1" applyAlignment="1">
      <alignment horizontal="center"/>
    </xf>
    <xf numFmtId="179" fontId="11" fillId="30" borderId="2" xfId="1" applyNumberFormat="1" applyFont="1" applyFill="1" applyBorder="1"/>
    <xf numFmtId="179" fontId="7" fillId="30" borderId="2" xfId="1" applyNumberFormat="1" applyFont="1" applyFill="1" applyBorder="1" applyAlignment="1">
      <alignment horizontal="center"/>
    </xf>
    <xf numFmtId="179" fontId="12" fillId="30" borderId="2" xfId="1" applyNumberFormat="1" applyFont="1" applyFill="1" applyBorder="1" applyAlignment="1">
      <alignment horizontal="center"/>
    </xf>
    <xf numFmtId="179" fontId="11" fillId="30" borderId="16" xfId="2" applyNumberFormat="1" applyFont="1" applyFill="1" applyBorder="1" applyAlignment="1">
      <alignment horizontal="center"/>
    </xf>
    <xf numFmtId="179" fontId="7" fillId="30" borderId="20" xfId="1" applyNumberFormat="1" applyFont="1" applyFill="1" applyBorder="1" applyAlignment="1">
      <alignment horizontal="center"/>
    </xf>
    <xf numFmtId="179" fontId="32" fillId="30" borderId="15" xfId="2" applyNumberFormat="1" applyFont="1" applyFill="1" applyBorder="1"/>
    <xf numFmtId="179" fontId="11" fillId="30" borderId="37" xfId="1" applyNumberFormat="1" applyFont="1" applyFill="1" applyBorder="1"/>
    <xf numFmtId="179" fontId="15" fillId="30" borderId="2" xfId="2" applyNumberFormat="1" applyFont="1" applyFill="1" applyBorder="1"/>
    <xf numFmtId="179" fontId="12" fillId="16" borderId="8" xfId="2" applyNumberFormat="1" applyFont="1" applyFill="1" applyBorder="1"/>
    <xf numFmtId="179" fontId="32" fillId="30" borderId="20" xfId="2" applyNumberFormat="1" applyFont="1" applyFill="1" applyBorder="1"/>
    <xf numFmtId="179" fontId="7" fillId="30" borderId="4" xfId="1" applyNumberFormat="1" applyFont="1" applyFill="1" applyBorder="1"/>
    <xf numFmtId="179" fontId="6" fillId="30" borderId="24" xfId="2" applyNumberFormat="1" applyFont="1" applyFill="1" applyBorder="1" applyAlignment="1">
      <alignment horizontal="center"/>
    </xf>
    <xf numFmtId="179" fontId="6" fillId="30" borderId="2" xfId="2" applyNumberFormat="1" applyFont="1" applyFill="1" applyBorder="1" applyAlignment="1">
      <alignment horizontal="center"/>
    </xf>
    <xf numFmtId="179" fontId="32" fillId="30" borderId="17" xfId="2" applyNumberFormat="1" applyFont="1" applyFill="1" applyBorder="1"/>
    <xf numFmtId="179" fontId="9" fillId="30" borderId="2" xfId="2" applyNumberFormat="1" applyFont="1" applyFill="1" applyBorder="1"/>
    <xf numFmtId="179" fontId="7" fillId="16" borderId="4" xfId="1" applyNumberFormat="1" applyFont="1" applyFill="1" applyBorder="1" applyAlignment="1">
      <alignment horizontal="center"/>
    </xf>
    <xf numFmtId="41" fontId="12" fillId="0" borderId="17" xfId="1" applyNumberFormat="1" applyFont="1" applyFill="1" applyBorder="1"/>
    <xf numFmtId="41" fontId="7" fillId="16" borderId="17" xfId="1" applyNumberFormat="1" applyFont="1" applyFill="1" applyBorder="1"/>
    <xf numFmtId="172" fontId="7" fillId="0" borderId="39" xfId="2" applyNumberFormat="1" applyFont="1" applyFill="1" applyBorder="1"/>
    <xf numFmtId="43" fontId="33" fillId="0" borderId="52" xfId="2" applyNumberFormat="1" applyFont="1" applyFill="1" applyBorder="1"/>
    <xf numFmtId="43" fontId="33" fillId="16" borderId="17" xfId="2" applyNumberFormat="1" applyFont="1" applyFill="1" applyBorder="1"/>
    <xf numFmtId="172" fontId="7" fillId="27" borderId="31" xfId="2" applyNumberFormat="1" applyFont="1" applyFill="1" applyBorder="1"/>
    <xf numFmtId="43" fontId="33" fillId="27" borderId="46" xfId="2" applyNumberFormat="1" applyFont="1" applyFill="1" applyBorder="1"/>
    <xf numFmtId="43" fontId="33" fillId="16" borderId="12" xfId="2" applyNumberFormat="1" applyFont="1" applyFill="1" applyBorder="1"/>
    <xf numFmtId="43" fontId="32" fillId="16" borderId="21" xfId="2" applyNumberFormat="1" applyFont="1" applyFill="1" applyBorder="1"/>
    <xf numFmtId="43" fontId="30" fillId="16" borderId="49" xfId="2" applyNumberFormat="1" applyFont="1" applyFill="1" applyBorder="1"/>
    <xf numFmtId="43" fontId="32" fillId="16" borderId="79" xfId="2" applyNumberFormat="1" applyFont="1" applyFill="1" applyBorder="1"/>
    <xf numFmtId="41" fontId="7" fillId="31" borderId="46" xfId="1" applyNumberFormat="1" applyFont="1" applyFill="1" applyBorder="1"/>
    <xf numFmtId="41" fontId="7" fillId="31" borderId="51" xfId="1" applyNumberFormat="1" applyFont="1" applyFill="1" applyBorder="1"/>
    <xf numFmtId="41" fontId="16" fillId="0" borderId="55" xfId="1" applyNumberFormat="1" applyFont="1" applyFill="1" applyBorder="1"/>
    <xf numFmtId="3" fontId="11" fillId="30" borderId="49" xfId="2" applyNumberFormat="1" applyFont="1" applyFill="1" applyBorder="1" applyAlignment="1">
      <alignment horizontal="center"/>
    </xf>
    <xf numFmtId="41" fontId="15" fillId="16" borderId="46" xfId="1" applyNumberFormat="1" applyFont="1" applyFill="1" applyBorder="1"/>
    <xf numFmtId="41" fontId="15" fillId="30" borderId="46" xfId="1" applyNumberFormat="1" applyFont="1" applyFill="1" applyBorder="1"/>
    <xf numFmtId="41" fontId="11" fillId="27" borderId="46" xfId="1" applyNumberFormat="1" applyFont="1" applyFill="1" applyBorder="1" applyAlignment="1">
      <alignment horizontal="center"/>
    </xf>
    <xf numFmtId="172" fontId="11" fillId="16" borderId="46" xfId="1" applyNumberFormat="1" applyFont="1" applyFill="1" applyBorder="1"/>
    <xf numFmtId="179" fontId="11" fillId="30" borderId="55" xfId="1" applyNumberFormat="1" applyFont="1" applyFill="1" applyBorder="1"/>
    <xf numFmtId="179" fontId="11" fillId="0" borderId="46" xfId="1" applyNumberFormat="1" applyFont="1" applyFill="1" applyBorder="1"/>
    <xf numFmtId="179" fontId="11" fillId="30" borderId="46" xfId="1" applyNumberFormat="1" applyFont="1" applyFill="1" applyBorder="1"/>
    <xf numFmtId="179" fontId="11" fillId="0" borderId="69" xfId="1" applyNumberFormat="1" applyFont="1" applyFill="1" applyBorder="1"/>
    <xf numFmtId="179" fontId="15" fillId="30" borderId="55" xfId="1" applyNumberFormat="1" applyFont="1" applyFill="1" applyBorder="1"/>
    <xf numFmtId="179" fontId="11" fillId="30" borderId="46" xfId="1" applyNumberFormat="1" applyFont="1" applyFill="1" applyBorder="1" applyAlignment="1">
      <alignment horizontal="center"/>
    </xf>
    <xf numFmtId="179" fontId="6" fillId="30" borderId="46" xfId="2" applyNumberFormat="1" applyFont="1" applyFill="1" applyBorder="1"/>
    <xf numFmtId="179" fontId="11" fillId="30" borderId="46" xfId="2" applyNumberFormat="1" applyFont="1" applyFill="1" applyBorder="1"/>
    <xf numFmtId="179" fontId="15" fillId="30" borderId="46" xfId="1" applyNumberFormat="1" applyFont="1" applyFill="1" applyBorder="1" applyAlignment="1">
      <alignment horizontal="center"/>
    </xf>
    <xf numFmtId="179" fontId="15" fillId="30" borderId="46" xfId="1" applyNumberFormat="1" applyFont="1" applyFill="1" applyBorder="1"/>
    <xf numFmtId="179" fontId="15" fillId="30" borderId="69" xfId="1" applyNumberFormat="1" applyFont="1" applyFill="1" applyBorder="1"/>
    <xf numFmtId="179" fontId="7" fillId="30" borderId="1" xfId="1" applyNumberFormat="1" applyFont="1" applyFill="1" applyBorder="1" applyAlignment="1">
      <alignment horizontal="center"/>
    </xf>
    <xf numFmtId="172" fontId="23" fillId="30" borderId="49" xfId="2" applyNumberFormat="1" applyFont="1" applyFill="1" applyBorder="1"/>
    <xf numFmtId="172" fontId="12" fillId="30" borderId="49" xfId="2" applyNumberFormat="1" applyFont="1" applyFill="1" applyBorder="1"/>
    <xf numFmtId="41" fontId="16" fillId="30" borderId="49" xfId="1" applyNumberFormat="1" applyFont="1" applyFill="1" applyBorder="1"/>
    <xf numFmtId="41" fontId="11" fillId="30" borderId="3" xfId="2" applyNumberFormat="1" applyFont="1" applyFill="1" applyBorder="1"/>
    <xf numFmtId="179" fontId="16" fillId="30" borderId="49" xfId="1" applyNumberFormat="1" applyFont="1" applyFill="1" applyBorder="1"/>
    <xf numFmtId="179" fontId="7" fillId="30" borderId="24" xfId="1" applyNumberFormat="1" applyFont="1" applyFill="1" applyBorder="1"/>
    <xf numFmtId="3" fontId="11" fillId="9" borderId="3" xfId="2" applyNumberFormat="1" applyFont="1" applyFill="1" applyBorder="1" applyAlignment="1">
      <alignment horizontal="center"/>
    </xf>
    <xf numFmtId="3" fontId="6" fillId="9" borderId="50" xfId="2" applyNumberFormat="1" applyFont="1" applyFill="1" applyBorder="1" applyAlignment="1">
      <alignment horizontal="center"/>
    </xf>
    <xf numFmtId="3" fontId="6" fillId="9" borderId="53" xfId="2" applyNumberFormat="1" applyFont="1" applyFill="1" applyBorder="1" applyAlignment="1">
      <alignment horizontal="center"/>
    </xf>
    <xf numFmtId="43" fontId="32" fillId="9" borderId="52" xfId="2" applyNumberFormat="1" applyFont="1" applyFill="1" applyBorder="1"/>
    <xf numFmtId="43" fontId="33" fillId="9" borderId="51" xfId="2" applyNumberFormat="1" applyFont="1" applyFill="1" applyBorder="1"/>
    <xf numFmtId="41" fontId="12" fillId="9" borderId="3" xfId="1" applyNumberFormat="1" applyFont="1" applyFill="1" applyBorder="1"/>
    <xf numFmtId="3" fontId="7" fillId="9" borderId="3" xfId="2" applyNumberFormat="1" applyFont="1" applyFill="1" applyBorder="1" applyAlignment="1">
      <alignment horizontal="center"/>
    </xf>
    <xf numFmtId="172" fontId="11" fillId="9" borderId="49" xfId="1" applyNumberFormat="1" applyFont="1" applyFill="1" applyBorder="1"/>
    <xf numFmtId="3" fontId="7" fillId="9" borderId="55" xfId="1" applyNumberFormat="1" applyFont="1" applyFill="1" applyBorder="1" applyAlignment="1">
      <alignment horizontal="center"/>
    </xf>
    <xf numFmtId="41" fontId="7" fillId="9" borderId="46" xfId="1" applyNumberFormat="1" applyFont="1" applyFill="1" applyBorder="1"/>
    <xf numFmtId="41" fontId="12" fillId="9" borderId="46" xfId="1" applyNumberFormat="1" applyFont="1" applyFill="1" applyBorder="1"/>
    <xf numFmtId="41" fontId="8" fillId="9" borderId="46" xfId="1" applyNumberFormat="1" applyFont="1" applyFill="1" applyBorder="1"/>
    <xf numFmtId="41" fontId="7" fillId="9" borderId="69" xfId="1" applyNumberFormat="1" applyFont="1" applyFill="1" applyBorder="1"/>
    <xf numFmtId="3" fontId="9" fillId="9" borderId="50" xfId="1" applyNumberFormat="1" applyFont="1" applyFill="1" applyBorder="1" applyAlignment="1">
      <alignment horizontal="center"/>
    </xf>
    <xf numFmtId="43" fontId="30" fillId="16" borderId="46" xfId="2" applyNumberFormat="1" applyFont="1" applyFill="1" applyBorder="1"/>
    <xf numFmtId="3" fontId="7" fillId="9" borderId="52" xfId="1" applyNumberFormat="1" applyFont="1" applyFill="1" applyBorder="1" applyAlignment="1">
      <alignment horizontal="center"/>
    </xf>
    <xf numFmtId="3" fontId="7" fillId="9" borderId="49" xfId="1" applyNumberFormat="1" applyFont="1" applyFill="1" applyBorder="1" applyAlignment="1">
      <alignment horizontal="center"/>
    </xf>
    <xf numFmtId="43" fontId="32" fillId="9" borderId="49" xfId="2" applyNumberFormat="1" applyFont="1" applyFill="1" applyBorder="1"/>
    <xf numFmtId="172" fontId="7" fillId="9" borderId="52" xfId="2" applyNumberFormat="1" applyFont="1" applyFill="1" applyBorder="1"/>
    <xf numFmtId="43" fontId="33" fillId="9" borderId="3" xfId="2" applyNumberFormat="1" applyFont="1" applyFill="1" applyBorder="1"/>
    <xf numFmtId="172" fontId="6" fillId="9" borderId="46" xfId="2" applyNumberFormat="1" applyFont="1" applyFill="1" applyBorder="1"/>
    <xf numFmtId="172" fontId="6" fillId="9" borderId="49" xfId="2" applyNumberFormat="1" applyFont="1" applyFill="1" applyBorder="1"/>
    <xf numFmtId="41" fontId="15" fillId="9" borderId="3" xfId="1" applyNumberFormat="1" applyFont="1" applyFill="1" applyBorder="1" applyAlignment="1">
      <alignment horizontal="center"/>
    </xf>
    <xf numFmtId="41" fontId="7" fillId="9" borderId="50" xfId="1" applyNumberFormat="1" applyFont="1" applyFill="1" applyBorder="1"/>
    <xf numFmtId="41" fontId="7" fillId="9" borderId="3" xfId="1" applyNumberFormat="1" applyFont="1" applyFill="1" applyBorder="1"/>
    <xf numFmtId="179" fontId="6" fillId="9" borderId="48" xfId="2" applyNumberFormat="1" applyFont="1" applyFill="1" applyBorder="1" applyAlignment="1">
      <alignment horizontal="center"/>
    </xf>
    <xf numFmtId="43" fontId="32" fillId="9" borderId="53" xfId="2" applyNumberFormat="1" applyFont="1" applyFill="1" applyBorder="1"/>
    <xf numFmtId="41" fontId="11" fillId="9" borderId="6" xfId="2" applyNumberFormat="1" applyFont="1" applyFill="1" applyBorder="1"/>
    <xf numFmtId="0" fontId="24" fillId="9" borderId="50" xfId="1" applyFont="1" applyFill="1" applyBorder="1" applyAlignment="1">
      <alignment horizontal="center"/>
    </xf>
    <xf numFmtId="172" fontId="23" fillId="9" borderId="50" xfId="2" applyNumberFormat="1" applyFont="1" applyFill="1" applyBorder="1"/>
    <xf numFmtId="41" fontId="7" fillId="9" borderId="47" xfId="1" applyNumberFormat="1" applyFont="1" applyFill="1" applyBorder="1"/>
    <xf numFmtId="41" fontId="7" fillId="9" borderId="49" xfId="1" applyNumberFormat="1" applyFont="1" applyFill="1" applyBorder="1"/>
    <xf numFmtId="3" fontId="7" fillId="9" borderId="69" xfId="1" applyNumberFormat="1" applyFont="1" applyFill="1" applyBorder="1" applyAlignment="1">
      <alignment horizontal="center"/>
    </xf>
    <xf numFmtId="41" fontId="9" fillId="9" borderId="46" xfId="1" applyNumberFormat="1" applyFont="1" applyFill="1" applyBorder="1"/>
    <xf numFmtId="41" fontId="6" fillId="9" borderId="49" xfId="1" applyNumberFormat="1" applyFont="1" applyFill="1" applyBorder="1"/>
    <xf numFmtId="41" fontId="11" fillId="9" borderId="3" xfId="2" applyNumberFormat="1" applyFont="1" applyFill="1" applyBorder="1"/>
    <xf numFmtId="174" fontId="11" fillId="9" borderId="49" xfId="1" applyNumberFormat="1" applyFont="1" applyFill="1" applyBorder="1"/>
    <xf numFmtId="172" fontId="6" fillId="9" borderId="53" xfId="2" applyNumberFormat="1" applyFont="1" applyFill="1" applyBorder="1"/>
    <xf numFmtId="174" fontId="11" fillId="9" borderId="51" xfId="1" applyNumberFormat="1" applyFont="1" applyFill="1" applyBorder="1"/>
    <xf numFmtId="43" fontId="32" fillId="9" borderId="47" xfId="2" applyNumberFormat="1" applyFont="1" applyFill="1" applyBorder="1"/>
    <xf numFmtId="41" fontId="11" fillId="9" borderId="3" xfId="1" applyNumberFormat="1" applyFont="1" applyFill="1" applyBorder="1" applyAlignment="1">
      <alignment horizontal="right"/>
    </xf>
    <xf numFmtId="41" fontId="11" fillId="9" borderId="46" xfId="2" applyNumberFormat="1" applyFont="1" applyFill="1" applyBorder="1"/>
    <xf numFmtId="41" fontId="15" fillId="9" borderId="3" xfId="2" applyNumberFormat="1" applyFont="1" applyFill="1" applyBorder="1"/>
    <xf numFmtId="3" fontId="11" fillId="9" borderId="49" xfId="2" applyNumberFormat="1" applyFont="1" applyFill="1" applyBorder="1" applyAlignment="1">
      <alignment horizontal="center"/>
    </xf>
    <xf numFmtId="172" fontId="6" fillId="9" borderId="50" xfId="2" applyNumberFormat="1" applyFont="1" applyFill="1" applyBorder="1"/>
    <xf numFmtId="172" fontId="11" fillId="9" borderId="46" xfId="2" applyNumberFormat="1" applyFont="1" applyFill="1" applyBorder="1"/>
    <xf numFmtId="177" fontId="33" fillId="9" borderId="45" xfId="2" applyNumberFormat="1" applyFont="1" applyFill="1" applyBorder="1"/>
    <xf numFmtId="41" fontId="11" fillId="9" borderId="55" xfId="2" applyNumberFormat="1" applyFont="1" applyFill="1" applyBorder="1"/>
    <xf numFmtId="41" fontId="11" fillId="9" borderId="46" xfId="1" applyNumberFormat="1" applyFont="1" applyFill="1" applyBorder="1" applyAlignment="1">
      <alignment horizontal="center"/>
    </xf>
    <xf numFmtId="41" fontId="15" fillId="9" borderId="46" xfId="1" applyNumberFormat="1" applyFont="1" applyFill="1" applyBorder="1"/>
    <xf numFmtId="172" fontId="15" fillId="9" borderId="46" xfId="1" applyNumberFormat="1" applyFont="1" applyFill="1" applyBorder="1"/>
    <xf numFmtId="41" fontId="6" fillId="9" borderId="69" xfId="1" applyNumberFormat="1" applyFont="1" applyFill="1" applyBorder="1"/>
    <xf numFmtId="41" fontId="15" fillId="9" borderId="50" xfId="2" applyNumberFormat="1" applyFont="1" applyFill="1" applyBorder="1"/>
    <xf numFmtId="41" fontId="15" fillId="9" borderId="46" xfId="2" applyNumberFormat="1" applyFont="1" applyFill="1" applyBorder="1"/>
    <xf numFmtId="41" fontId="15" fillId="9" borderId="47" xfId="2" applyNumberFormat="1" applyFont="1" applyFill="1" applyBorder="1"/>
    <xf numFmtId="41" fontId="7" fillId="9" borderId="36" xfId="1" applyNumberFormat="1" applyFont="1" applyFill="1" applyBorder="1"/>
    <xf numFmtId="41" fontId="6" fillId="9" borderId="46" xfId="1" applyNumberFormat="1" applyFont="1" applyFill="1" applyBorder="1"/>
    <xf numFmtId="3" fontId="6" fillId="9" borderId="48" xfId="2" applyNumberFormat="1" applyFont="1" applyFill="1" applyBorder="1" applyAlignment="1">
      <alignment horizontal="center"/>
    </xf>
    <xf numFmtId="41" fontId="6" fillId="9" borderId="51" xfId="2" applyNumberFormat="1" applyFont="1" applyFill="1" applyBorder="1"/>
    <xf numFmtId="41" fontId="11" fillId="9" borderId="45" xfId="2" applyNumberFormat="1" applyFont="1" applyFill="1" applyBorder="1"/>
    <xf numFmtId="173" fontId="11" fillId="9" borderId="51" xfId="2" applyNumberFormat="1" applyFont="1" applyFill="1" applyBorder="1"/>
    <xf numFmtId="173" fontId="11" fillId="9" borderId="3" xfId="2" applyNumberFormat="1" applyFont="1" applyFill="1" applyBorder="1"/>
    <xf numFmtId="41" fontId="9" fillId="9" borderId="46" xfId="3" applyNumberFormat="1" applyFont="1" applyFill="1" applyBorder="1" applyAlignment="1">
      <alignment horizontal="left"/>
    </xf>
    <xf numFmtId="41" fontId="11" fillId="9" borderId="70" xfId="1" applyNumberFormat="1" applyFont="1" applyFill="1" applyBorder="1"/>
    <xf numFmtId="41" fontId="15" fillId="9" borderId="69" xfId="1" applyNumberFormat="1" applyFont="1" applyFill="1" applyBorder="1" applyAlignment="1">
      <alignment horizontal="center"/>
    </xf>
    <xf numFmtId="41" fontId="15" fillId="9" borderId="49" xfId="1" applyNumberFormat="1" applyFont="1" applyFill="1" applyBorder="1" applyAlignment="1">
      <alignment horizontal="center"/>
    </xf>
    <xf numFmtId="41" fontId="15" fillId="9" borderId="55" xfId="1" applyNumberFormat="1" applyFont="1" applyFill="1" applyBorder="1"/>
    <xf numFmtId="41" fontId="11" fillId="9" borderId="69" xfId="1" applyNumberFormat="1" applyFont="1" applyFill="1" applyBorder="1"/>
    <xf numFmtId="172" fontId="15" fillId="9" borderId="69" xfId="1" applyNumberFormat="1" applyFont="1" applyFill="1" applyBorder="1"/>
    <xf numFmtId="0" fontId="16" fillId="9" borderId="49" xfId="1" applyFont="1" applyFill="1" applyBorder="1" applyAlignment="1">
      <alignment horizontal="center"/>
    </xf>
    <xf numFmtId="0" fontId="16" fillId="9" borderId="49" xfId="1" applyFont="1" applyFill="1" applyBorder="1"/>
    <xf numFmtId="3" fontId="11" fillId="9" borderId="55" xfId="2" applyNumberFormat="1" applyFont="1" applyFill="1" applyBorder="1" applyAlignment="1">
      <alignment horizontal="center"/>
    </xf>
    <xf numFmtId="172" fontId="15" fillId="9" borderId="69" xfId="2" applyNumberFormat="1" applyFont="1" applyFill="1" applyBorder="1"/>
    <xf numFmtId="0" fontId="6" fillId="9" borderId="50" xfId="1" applyFont="1" applyFill="1" applyBorder="1"/>
    <xf numFmtId="0" fontId="6" fillId="9" borderId="46" xfId="1" applyFont="1" applyFill="1" applyBorder="1"/>
    <xf numFmtId="172" fontId="11" fillId="9" borderId="46" xfId="1" applyNumberFormat="1" applyFont="1" applyFill="1" applyBorder="1"/>
    <xf numFmtId="0" fontId="11" fillId="9" borderId="46" xfId="1" applyFont="1" applyFill="1" applyBorder="1"/>
    <xf numFmtId="172" fontId="6" fillId="9" borderId="48" xfId="2" applyNumberFormat="1" applyFont="1" applyFill="1" applyBorder="1"/>
    <xf numFmtId="41" fontId="11" fillId="9" borderId="3" xfId="1" applyNumberFormat="1" applyFont="1" applyFill="1" applyBorder="1"/>
    <xf numFmtId="172" fontId="11" fillId="9" borderId="47" xfId="2" applyNumberFormat="1" applyFont="1" applyFill="1" applyBorder="1"/>
    <xf numFmtId="172" fontId="11" fillId="9" borderId="36" xfId="1" applyNumberFormat="1" applyFont="1" applyFill="1" applyBorder="1"/>
    <xf numFmtId="3" fontId="30" fillId="9" borderId="46" xfId="2" applyNumberFormat="1" applyFont="1" applyFill="1" applyBorder="1" applyAlignment="1">
      <alignment horizontal="center"/>
    </xf>
    <xf numFmtId="0" fontId="49" fillId="9" borderId="46" xfId="1" applyFont="1" applyFill="1" applyBorder="1"/>
    <xf numFmtId="41" fontId="30" fillId="9" borderId="46" xfId="2" applyNumberFormat="1" applyFont="1" applyFill="1" applyBorder="1"/>
    <xf numFmtId="172" fontId="30" fillId="9" borderId="46" xfId="2" applyNumberFormat="1" applyFont="1" applyFill="1" applyBorder="1"/>
    <xf numFmtId="172" fontId="49" fillId="9" borderId="46" xfId="2" applyNumberFormat="1" applyFont="1" applyFill="1" applyBorder="1"/>
    <xf numFmtId="3" fontId="49" fillId="9" borderId="46" xfId="2" applyNumberFormat="1" applyFont="1" applyFill="1" applyBorder="1" applyAlignment="1">
      <alignment horizontal="center"/>
    </xf>
    <xf numFmtId="174" fontId="11" fillId="9" borderId="55" xfId="1" applyNumberFormat="1" applyFont="1" applyFill="1" applyBorder="1"/>
    <xf numFmtId="41" fontId="11" fillId="9" borderId="46" xfId="1" applyNumberFormat="1" applyFont="1" applyFill="1" applyBorder="1"/>
    <xf numFmtId="41" fontId="16" fillId="9" borderId="46" xfId="1" applyNumberFormat="1" applyFont="1" applyFill="1" applyBorder="1"/>
    <xf numFmtId="41" fontId="11" fillId="30" borderId="69" xfId="1" applyNumberFormat="1" applyFont="1" applyFill="1" applyBorder="1"/>
    <xf numFmtId="172" fontId="11" fillId="9" borderId="48" xfId="1" applyNumberFormat="1" applyFont="1" applyFill="1" applyBorder="1"/>
    <xf numFmtId="172" fontId="11" fillId="9" borderId="3" xfId="1" applyNumberFormat="1" applyFont="1" applyFill="1" applyBorder="1"/>
    <xf numFmtId="172" fontId="16" fillId="9" borderId="46" xfId="1" applyNumberFormat="1" applyFont="1" applyFill="1" applyBorder="1"/>
    <xf numFmtId="172" fontId="15" fillId="9" borderId="46" xfId="1" applyNumberFormat="1" applyFont="1" applyFill="1" applyBorder="1" applyAlignment="1">
      <alignment horizontal="right"/>
    </xf>
    <xf numFmtId="172" fontId="16" fillId="9" borderId="46" xfId="2" applyNumberFormat="1" applyFont="1" applyFill="1" applyBorder="1"/>
    <xf numFmtId="41" fontId="15" fillId="9" borderId="3" xfId="1" applyNumberFormat="1" applyFont="1" applyFill="1" applyBorder="1"/>
    <xf numFmtId="172" fontId="6" fillId="9" borderId="46" xfId="1" applyNumberFormat="1" applyFont="1" applyFill="1" applyBorder="1"/>
    <xf numFmtId="41" fontId="11" fillId="9" borderId="55" xfId="1" applyNumberFormat="1" applyFont="1" applyFill="1" applyBorder="1"/>
    <xf numFmtId="179" fontId="33" fillId="30" borderId="12" xfId="2" applyNumberFormat="1" applyFont="1" applyFill="1" applyBorder="1"/>
    <xf numFmtId="172" fontId="11" fillId="0" borderId="47" xfId="1" applyNumberFormat="1" applyFont="1" applyFill="1" applyBorder="1"/>
    <xf numFmtId="41" fontId="11" fillId="0" borderId="46" xfId="1" applyNumberFormat="1" applyFont="1" applyFill="1" applyBorder="1" applyAlignment="1">
      <alignment horizontal="right"/>
    </xf>
    <xf numFmtId="41" fontId="11" fillId="31" borderId="46" xfId="1" applyNumberFormat="1" applyFont="1" applyFill="1" applyBorder="1" applyAlignment="1">
      <alignment horizontal="right"/>
    </xf>
    <xf numFmtId="41" fontId="6" fillId="0" borderId="46" xfId="1" applyNumberFormat="1" applyFont="1" applyFill="1" applyBorder="1" applyAlignment="1">
      <alignment horizontal="right"/>
    </xf>
    <xf numFmtId="172" fontId="15" fillId="0" borderId="69" xfId="1" applyNumberFormat="1" applyFont="1" applyFill="1" applyBorder="1"/>
    <xf numFmtId="172" fontId="15" fillId="0" borderId="49" xfId="2" applyNumberFormat="1" applyFont="1" applyFill="1" applyBorder="1"/>
    <xf numFmtId="172" fontId="15" fillId="0" borderId="46" xfId="2" applyNumberFormat="1" applyFont="1" applyFill="1" applyBorder="1"/>
    <xf numFmtId="172" fontId="16" fillId="0" borderId="46" xfId="1" applyNumberFormat="1" applyFont="1" applyFill="1" applyBorder="1"/>
    <xf numFmtId="172" fontId="11" fillId="0" borderId="69" xfId="1" applyNumberFormat="1" applyFont="1" applyFill="1" applyBorder="1"/>
    <xf numFmtId="172" fontId="15" fillId="0" borderId="49" xfId="1" applyNumberFormat="1" applyFont="1" applyFill="1" applyBorder="1"/>
    <xf numFmtId="43" fontId="32" fillId="16" borderId="20" xfId="2" applyNumberFormat="1" applyFont="1" applyFill="1" applyBorder="1"/>
    <xf numFmtId="172" fontId="23" fillId="30" borderId="46" xfId="2" applyNumberFormat="1" applyFont="1" applyFill="1" applyBorder="1"/>
    <xf numFmtId="172" fontId="23" fillId="30" borderId="2" xfId="2" applyNumberFormat="1" applyFont="1" applyFill="1" applyBorder="1"/>
    <xf numFmtId="41" fontId="16" fillId="30" borderId="8" xfId="1" applyNumberFormat="1" applyFont="1" applyFill="1" applyBorder="1"/>
    <xf numFmtId="0" fontId="6" fillId="9" borderId="2" xfId="1" applyFont="1" applyFill="1" applyBorder="1"/>
    <xf numFmtId="0" fontId="16" fillId="9" borderId="16" xfId="1" applyFont="1" applyFill="1" applyBorder="1"/>
    <xf numFmtId="172" fontId="25" fillId="9" borderId="12" xfId="2" applyNumberFormat="1" applyFont="1" applyFill="1" applyBorder="1"/>
    <xf numFmtId="172" fontId="11" fillId="9" borderId="10" xfId="1" applyNumberFormat="1" applyFont="1" applyFill="1" applyBorder="1" applyAlignment="1">
      <alignment horizontal="center"/>
    </xf>
    <xf numFmtId="172" fontId="9" fillId="17" borderId="12" xfId="2" applyNumberFormat="1" applyFont="1" applyFill="1" applyBorder="1"/>
    <xf numFmtId="41" fontId="16" fillId="17" borderId="0" xfId="1" applyNumberFormat="1" applyFont="1" applyFill="1" applyBorder="1"/>
    <xf numFmtId="0" fontId="16" fillId="17" borderId="0" xfId="1" applyFont="1" applyFill="1" applyBorder="1"/>
    <xf numFmtId="169" fontId="7" fillId="17" borderId="12" xfId="1" applyNumberFormat="1" applyFont="1" applyFill="1" applyBorder="1"/>
    <xf numFmtId="43" fontId="32" fillId="17" borderId="12" xfId="2" applyNumberFormat="1" applyFont="1" applyFill="1" applyBorder="1"/>
    <xf numFmtId="0" fontId="15" fillId="17" borderId="12" xfId="1" applyFont="1" applyFill="1" applyBorder="1" applyAlignment="1">
      <alignment horizontal="left" wrapText="1" indent="1"/>
    </xf>
    <xf numFmtId="172" fontId="15" fillId="17" borderId="12" xfId="2" applyNumberFormat="1" applyFont="1" applyFill="1" applyBorder="1" applyAlignment="1">
      <alignment horizontal="right"/>
    </xf>
    <xf numFmtId="170" fontId="15" fillId="17" borderId="12" xfId="2" applyNumberFormat="1" applyFont="1" applyFill="1" applyBorder="1"/>
    <xf numFmtId="43" fontId="32" fillId="17" borderId="16" xfId="2" applyNumberFormat="1" applyFont="1" applyFill="1" applyBorder="1"/>
    <xf numFmtId="43" fontId="32" fillId="17" borderId="47" xfId="2" applyNumberFormat="1" applyFont="1" applyFill="1" applyBorder="1"/>
    <xf numFmtId="172" fontId="12" fillId="16" borderId="0" xfId="2" applyNumberFormat="1" applyFont="1" applyFill="1" applyBorder="1"/>
    <xf numFmtId="0" fontId="11" fillId="16" borderId="16" xfId="1" applyFont="1" applyFill="1" applyBorder="1" applyAlignment="1">
      <alignment wrapText="1"/>
    </xf>
    <xf numFmtId="41" fontId="11" fillId="16" borderId="46" xfId="1" applyNumberFormat="1" applyFont="1" applyFill="1" applyBorder="1"/>
    <xf numFmtId="41" fontId="11" fillId="16" borderId="15" xfId="1" applyNumberFormat="1" applyFont="1" applyFill="1" applyBorder="1" applyAlignment="1">
      <alignment horizontal="center"/>
    </xf>
    <xf numFmtId="169" fontId="7" fillId="16" borderId="15" xfId="1" applyNumberFormat="1" applyFont="1" applyFill="1" applyBorder="1"/>
    <xf numFmtId="0" fontId="15" fillId="16" borderId="12" xfId="1" applyFont="1" applyFill="1" applyBorder="1" applyAlignment="1">
      <alignment horizontal="left" wrapText="1" indent="1"/>
    </xf>
    <xf numFmtId="170" fontId="15" fillId="16" borderId="12" xfId="2" applyNumberFormat="1" applyFont="1" applyFill="1" applyBorder="1"/>
    <xf numFmtId="172" fontId="15" fillId="16" borderId="2" xfId="2" applyNumberFormat="1" applyFont="1" applyFill="1" applyBorder="1" applyAlignment="1">
      <alignment horizontal="right"/>
    </xf>
    <xf numFmtId="172" fontId="15" fillId="16" borderId="49" xfId="2" applyNumberFormat="1" applyFont="1" applyFill="1" applyBorder="1" applyAlignment="1">
      <alignment horizontal="right"/>
    </xf>
    <xf numFmtId="172" fontId="11" fillId="16" borderId="49" xfId="1" applyNumberFormat="1" applyFont="1" applyFill="1" applyBorder="1"/>
    <xf numFmtId="0" fontId="11" fillId="16" borderId="12" xfId="1" applyFont="1" applyFill="1" applyBorder="1" applyAlignment="1">
      <alignment horizontal="left" wrapText="1" indent="1"/>
    </xf>
    <xf numFmtId="0" fontId="7" fillId="16" borderId="12" xfId="1" applyFont="1" applyFill="1" applyBorder="1" applyAlignment="1">
      <alignment horizontal="left" wrapText="1" indent="1" shrinkToFit="1"/>
    </xf>
    <xf numFmtId="172" fontId="7" fillId="16" borderId="0" xfId="2" applyNumberFormat="1" applyFont="1" applyFill="1" applyBorder="1"/>
    <xf numFmtId="43" fontId="33" fillId="16" borderId="41" xfId="2" applyNumberFormat="1" applyFont="1" applyFill="1" applyBorder="1"/>
    <xf numFmtId="179" fontId="33" fillId="16" borderId="2" xfId="2" applyNumberFormat="1" applyFont="1" applyFill="1" applyBorder="1"/>
    <xf numFmtId="179" fontId="33" fillId="16" borderId="0" xfId="2" applyNumberFormat="1" applyFont="1" applyFill="1" applyBorder="1"/>
    <xf numFmtId="172" fontId="12" fillId="16" borderId="2" xfId="2" applyNumberFormat="1" applyFont="1" applyFill="1" applyBorder="1"/>
    <xf numFmtId="179" fontId="32" fillId="16" borderId="12" xfId="2" applyNumberFormat="1" applyFont="1" applyFill="1" applyBorder="1"/>
    <xf numFmtId="169" fontId="7" fillId="16" borderId="47" xfId="1" applyNumberFormat="1" applyFont="1" applyFill="1" applyBorder="1"/>
    <xf numFmtId="0" fontId="9" fillId="16" borderId="16" xfId="1" applyFont="1" applyFill="1" applyBorder="1"/>
    <xf numFmtId="41" fontId="7" fillId="16" borderId="47" xfId="1" applyNumberFormat="1" applyFont="1" applyFill="1" applyBorder="1" applyAlignment="1">
      <alignment horizontal="center"/>
    </xf>
    <xf numFmtId="41" fontId="7" fillId="16" borderId="49" xfId="1" applyNumberFormat="1" applyFont="1" applyFill="1" applyBorder="1" applyAlignment="1">
      <alignment horizontal="center"/>
    </xf>
    <xf numFmtId="179" fontId="7" fillId="16" borderId="49" xfId="1" applyNumberFormat="1" applyFont="1" applyFill="1" applyBorder="1" applyAlignment="1">
      <alignment horizontal="center"/>
    </xf>
    <xf numFmtId="43" fontId="32" fillId="16" borderId="52" xfId="2" applyNumberFormat="1" applyFont="1" applyFill="1" applyBorder="1"/>
    <xf numFmtId="41" fontId="7" fillId="16" borderId="52" xfId="1" applyNumberFormat="1" applyFont="1" applyFill="1" applyBorder="1"/>
    <xf numFmtId="43" fontId="33" fillId="16" borderId="16" xfId="2" applyNumberFormat="1" applyFont="1" applyFill="1" applyBorder="1"/>
    <xf numFmtId="0" fontId="7" fillId="16" borderId="20" xfId="1" applyFont="1" applyFill="1" applyBorder="1" applyAlignment="1">
      <alignment horizontal="left" indent="2"/>
    </xf>
    <xf numFmtId="169" fontId="12" fillId="16" borderId="20" xfId="1" applyNumberFormat="1" applyFont="1" applyFill="1" applyBorder="1"/>
    <xf numFmtId="0" fontId="7" fillId="16" borderId="8" xfId="1" applyFont="1" applyFill="1" applyBorder="1" applyAlignment="1">
      <alignment horizontal="left" indent="1"/>
    </xf>
    <xf numFmtId="41" fontId="7" fillId="16" borderId="36" xfId="1" applyNumberFormat="1" applyFont="1" applyFill="1" applyBorder="1"/>
    <xf numFmtId="169" fontId="7" fillId="16" borderId="8" xfId="1" applyNumberFormat="1" applyFont="1" applyFill="1" applyBorder="1"/>
    <xf numFmtId="41" fontId="15" fillId="16" borderId="8" xfId="1" applyNumberFormat="1" applyFont="1" applyFill="1" applyBorder="1" applyAlignment="1">
      <alignment horizontal="center"/>
    </xf>
    <xf numFmtId="43" fontId="33" fillId="16" borderId="36" xfId="2" applyNumberFormat="1" applyFont="1" applyFill="1" applyBorder="1"/>
    <xf numFmtId="43" fontId="33" fillId="16" borderId="8" xfId="2" applyNumberFormat="1" applyFont="1" applyFill="1" applyBorder="1"/>
    <xf numFmtId="0" fontId="7" fillId="16" borderId="15" xfId="1" applyFont="1" applyFill="1" applyBorder="1" applyAlignment="1">
      <alignment horizontal="left" indent="1"/>
    </xf>
    <xf numFmtId="41" fontId="15" fillId="16" borderId="15" xfId="1" applyNumberFormat="1" applyFont="1" applyFill="1" applyBorder="1" applyAlignment="1">
      <alignment horizontal="center"/>
    </xf>
    <xf numFmtId="0" fontId="7" fillId="16" borderId="15" xfId="1" applyFont="1" applyFill="1" applyBorder="1" applyAlignment="1">
      <alignment horizontal="left" wrapText="1" indent="1"/>
    </xf>
    <xf numFmtId="41" fontId="7" fillId="16" borderId="48" xfId="1" applyNumberFormat="1" applyFont="1" applyFill="1" applyBorder="1"/>
    <xf numFmtId="43" fontId="32" fillId="16" borderId="59" xfId="2" applyNumberFormat="1" applyFont="1" applyFill="1" applyBorder="1"/>
    <xf numFmtId="0" fontId="7" fillId="16" borderId="12" xfId="1" applyFont="1" applyFill="1" applyBorder="1" applyAlignment="1">
      <alignment horizontal="left" indent="1"/>
    </xf>
    <xf numFmtId="0" fontId="11" fillId="16" borderId="16" xfId="1" applyFont="1" applyFill="1" applyBorder="1" applyAlignment="1">
      <alignment horizontal="left" indent="1"/>
    </xf>
    <xf numFmtId="43" fontId="33" fillId="16" borderId="54" xfId="2" applyNumberFormat="1" applyFont="1" applyFill="1" applyBorder="1"/>
    <xf numFmtId="43" fontId="33" fillId="16" borderId="21" xfId="2" applyNumberFormat="1" applyFont="1" applyFill="1" applyBorder="1"/>
    <xf numFmtId="43" fontId="33" fillId="16" borderId="11" xfId="2" applyNumberFormat="1" applyFont="1" applyFill="1" applyBorder="1"/>
    <xf numFmtId="172" fontId="12" fillId="16" borderId="3" xfId="2" applyNumberFormat="1" applyFont="1" applyFill="1" applyBorder="1"/>
    <xf numFmtId="41" fontId="15" fillId="16" borderId="46" xfId="1" applyNumberFormat="1" applyFont="1" applyFill="1" applyBorder="1" applyAlignment="1">
      <alignment horizontal="center"/>
    </xf>
    <xf numFmtId="172" fontId="15" fillId="0" borderId="49" xfId="2" applyNumberFormat="1" applyFont="1" applyFill="1" applyBorder="1" applyAlignment="1">
      <alignment horizontal="right"/>
    </xf>
    <xf numFmtId="172" fontId="15" fillId="0" borderId="0" xfId="2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wrapText="1"/>
    </xf>
    <xf numFmtId="0" fontId="22" fillId="0" borderId="20" xfId="1" applyFont="1" applyFill="1" applyBorder="1" applyAlignment="1">
      <alignment wrapText="1"/>
    </xf>
    <xf numFmtId="172" fontId="11" fillId="16" borderId="20" xfId="1" applyNumberFormat="1" applyFont="1" applyFill="1" applyBorder="1"/>
    <xf numFmtId="43" fontId="30" fillId="16" borderId="12" xfId="2" applyNumberFormat="1" applyFont="1" applyFill="1" applyBorder="1"/>
    <xf numFmtId="172" fontId="15" fillId="16" borderId="0" xfId="2" applyNumberFormat="1" applyFont="1" applyFill="1" applyBorder="1" applyAlignment="1">
      <alignment horizontal="right"/>
    </xf>
    <xf numFmtId="172" fontId="15" fillId="16" borderId="20" xfId="2" applyNumberFormat="1" applyFont="1" applyFill="1" applyBorder="1" applyAlignment="1">
      <alignment horizontal="right"/>
    </xf>
    <xf numFmtId="172" fontId="15" fillId="16" borderId="50" xfId="2" applyNumberFormat="1" applyFont="1" applyFill="1" applyBorder="1" applyAlignment="1">
      <alignment horizontal="right"/>
    </xf>
    <xf numFmtId="43" fontId="49" fillId="16" borderId="20" xfId="2" applyNumberFormat="1" applyFont="1" applyFill="1" applyBorder="1"/>
    <xf numFmtId="172" fontId="15" fillId="16" borderId="46" xfId="2" applyNumberFormat="1" applyFont="1" applyFill="1" applyBorder="1" applyAlignment="1">
      <alignment horizontal="right"/>
    </xf>
    <xf numFmtId="172" fontId="51" fillId="16" borderId="12" xfId="2" applyNumberFormat="1" applyFont="1" applyFill="1" applyBorder="1" applyAlignment="1">
      <alignment horizontal="right"/>
    </xf>
    <xf numFmtId="41" fontId="8" fillId="16" borderId="5" xfId="1" applyNumberFormat="1" applyFont="1" applyFill="1" applyBorder="1"/>
    <xf numFmtId="179" fontId="12" fillId="16" borderId="36" xfId="2" applyNumberFormat="1" applyFont="1" applyFill="1" applyBorder="1"/>
    <xf numFmtId="179" fontId="8" fillId="30" borderId="5" xfId="1" applyNumberFormat="1" applyFont="1" applyFill="1" applyBorder="1" applyAlignment="1">
      <alignment horizontal="center"/>
    </xf>
    <xf numFmtId="179" fontId="12" fillId="30" borderId="16" xfId="1" applyNumberFormat="1" applyFont="1" applyFill="1" applyBorder="1" applyAlignment="1">
      <alignment horizontal="center"/>
    </xf>
    <xf numFmtId="41" fontId="12" fillId="16" borderId="52" xfId="1" applyNumberFormat="1" applyFont="1" applyFill="1" applyBorder="1"/>
    <xf numFmtId="41" fontId="12" fillId="27" borderId="46" xfId="1" applyNumberFormat="1" applyFont="1" applyFill="1" applyBorder="1"/>
    <xf numFmtId="41" fontId="8" fillId="16" borderId="50" xfId="1" applyNumberFormat="1" applyFont="1" applyFill="1" applyBorder="1"/>
    <xf numFmtId="41" fontId="12" fillId="27" borderId="12" xfId="1" applyNumberFormat="1" applyFont="1" applyFill="1" applyBorder="1"/>
    <xf numFmtId="172" fontId="7" fillId="16" borderId="51" xfId="2" applyNumberFormat="1" applyFont="1" applyFill="1" applyBorder="1"/>
    <xf numFmtId="3" fontId="7" fillId="9" borderId="9" xfId="1" applyNumberFormat="1" applyFont="1" applyFill="1" applyBorder="1" applyAlignment="1">
      <alignment horizontal="center"/>
    </xf>
    <xf numFmtId="3" fontId="7" fillId="0" borderId="44" xfId="1" applyNumberFormat="1" applyFont="1" applyFill="1" applyBorder="1" applyAlignment="1">
      <alignment horizontal="center"/>
    </xf>
    <xf numFmtId="43" fontId="32" fillId="0" borderId="8" xfId="2" applyNumberFormat="1" applyFont="1" applyFill="1" applyBorder="1"/>
    <xf numFmtId="4" fontId="32" fillId="16" borderId="79" xfId="2" applyNumberFormat="1" applyFont="1" applyFill="1" applyBorder="1"/>
    <xf numFmtId="4" fontId="32" fillId="16" borderId="12" xfId="2" applyNumberFormat="1" applyFont="1" applyFill="1" applyBorder="1"/>
    <xf numFmtId="4" fontId="32" fillId="16" borderId="2" xfId="2" applyNumberFormat="1" applyFont="1" applyFill="1" applyBorder="1"/>
    <xf numFmtId="4" fontId="9" fillId="30" borderId="12" xfId="1" applyNumberFormat="1" applyFont="1" applyFill="1" applyBorder="1" applyAlignment="1">
      <alignment horizontal="center"/>
    </xf>
    <xf numFmtId="176" fontId="9" fillId="0" borderId="5" xfId="2" applyNumberFormat="1" applyFont="1" applyFill="1" applyBorder="1"/>
    <xf numFmtId="176" fontId="9" fillId="0" borderId="2" xfId="2" applyNumberFormat="1" applyFont="1" applyFill="1" applyBorder="1"/>
    <xf numFmtId="176" fontId="15" fillId="0" borderId="12" xfId="1" applyNumberFormat="1" applyFont="1" applyFill="1" applyBorder="1" applyAlignment="1">
      <alignment horizontal="center"/>
    </xf>
    <xf numFmtId="176" fontId="15" fillId="0" borderId="46" xfId="1" applyNumberFormat="1" applyFont="1" applyFill="1" applyBorder="1" applyAlignment="1">
      <alignment horizontal="center"/>
    </xf>
    <xf numFmtId="179" fontId="7" fillId="30" borderId="24" xfId="1" applyNumberFormat="1" applyFont="1" applyFill="1" applyBorder="1" applyAlignment="1">
      <alignment horizontal="center"/>
    </xf>
    <xf numFmtId="41" fontId="11" fillId="0" borderId="2" xfId="1" applyNumberFormat="1" applyFont="1" applyFill="1" applyBorder="1" applyAlignment="1">
      <alignment horizontal="center"/>
    </xf>
    <xf numFmtId="41" fontId="11" fillId="16" borderId="49" xfId="1" applyNumberFormat="1" applyFont="1" applyFill="1" applyBorder="1" applyAlignment="1">
      <alignment horizontal="center"/>
    </xf>
    <xf numFmtId="41" fontId="11" fillId="0" borderId="49" xfId="1" applyNumberFormat="1" applyFont="1" applyFill="1" applyBorder="1" applyAlignment="1">
      <alignment horizontal="center"/>
    </xf>
    <xf numFmtId="43" fontId="33" fillId="16" borderId="0" xfId="2" applyNumberFormat="1" applyFont="1" applyFill="1" applyBorder="1"/>
    <xf numFmtId="0" fontId="22" fillId="16" borderId="12" xfId="1" applyFont="1" applyFill="1" applyBorder="1" applyAlignment="1">
      <alignment wrapText="1"/>
    </xf>
    <xf numFmtId="0" fontId="30" fillId="0" borderId="12" xfId="1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1"/>
    </xf>
    <xf numFmtId="172" fontId="15" fillId="16" borderId="12" xfId="1" applyNumberFormat="1" applyFont="1" applyFill="1" applyBorder="1" applyAlignment="1">
      <alignment horizontal="center"/>
    </xf>
    <xf numFmtId="0" fontId="6" fillId="16" borderId="2" xfId="1" applyFont="1" applyFill="1" applyBorder="1" applyAlignment="1">
      <alignment horizontal="center"/>
    </xf>
    <xf numFmtId="0" fontId="9" fillId="16" borderId="0" xfId="0" applyFont="1" applyFill="1"/>
    <xf numFmtId="0" fontId="7" fillId="16" borderId="2" xfId="1" applyFont="1" applyFill="1" applyBorder="1" applyAlignment="1">
      <alignment horizontal="center" vertical="center" wrapText="1"/>
    </xf>
    <xf numFmtId="41" fontId="7" fillId="16" borderId="12" xfId="1" applyNumberFormat="1" applyFont="1" applyFill="1" applyBorder="1" applyAlignment="1">
      <alignment horizontal="center" vertical="center" wrapText="1"/>
    </xf>
    <xf numFmtId="41" fontId="7" fillId="16" borderId="12" xfId="2" applyNumberFormat="1" applyFont="1" applyFill="1" applyBorder="1" applyAlignment="1">
      <alignment vertical="center"/>
    </xf>
    <xf numFmtId="3" fontId="7" fillId="16" borderId="12" xfId="2" applyNumberFormat="1" applyFont="1" applyFill="1" applyBorder="1" applyAlignment="1">
      <alignment horizontal="center" vertical="center"/>
    </xf>
    <xf numFmtId="41" fontId="9" fillId="16" borderId="12" xfId="2" applyNumberFormat="1" applyFont="1" applyFill="1" applyBorder="1" applyAlignment="1">
      <alignment vertical="center"/>
    </xf>
    <xf numFmtId="41" fontId="9" fillId="16" borderId="7" xfId="2" applyNumberFormat="1" applyFont="1" applyFill="1" applyBorder="1" applyAlignment="1">
      <alignment vertical="center"/>
    </xf>
    <xf numFmtId="41" fontId="7" fillId="16" borderId="2" xfId="1" applyNumberFormat="1" applyFont="1" applyFill="1" applyBorder="1" applyAlignment="1">
      <alignment vertical="center" wrapText="1"/>
    </xf>
    <xf numFmtId="41" fontId="7" fillId="16" borderId="12" xfId="1" applyNumberFormat="1" applyFont="1" applyFill="1" applyBorder="1" applyAlignment="1">
      <alignment vertical="center" wrapText="1"/>
    </xf>
    <xf numFmtId="41" fontId="9" fillId="16" borderId="12" xfId="1" applyNumberFormat="1" applyFont="1" applyFill="1" applyBorder="1" applyAlignment="1">
      <alignment vertical="center" wrapText="1"/>
    </xf>
    <xf numFmtId="41" fontId="9" fillId="16" borderId="7" xfId="1" applyNumberFormat="1" applyFont="1" applyFill="1" applyBorder="1" applyAlignment="1">
      <alignment vertical="center" wrapText="1"/>
    </xf>
    <xf numFmtId="41" fontId="9" fillId="16" borderId="2" xfId="1" applyNumberFormat="1" applyFont="1" applyFill="1" applyBorder="1" applyAlignment="1">
      <alignment vertical="center" wrapText="1"/>
    </xf>
    <xf numFmtId="41" fontId="12" fillId="16" borderId="12" xfId="1" applyNumberFormat="1" applyFont="1" applyFill="1" applyBorder="1" applyAlignment="1">
      <alignment vertical="center" wrapText="1"/>
    </xf>
    <xf numFmtId="41" fontId="9" fillId="16" borderId="18" xfId="1" applyNumberFormat="1" applyFont="1" applyFill="1" applyBorder="1" applyAlignment="1">
      <alignment vertical="center" wrapText="1"/>
    </xf>
    <xf numFmtId="41" fontId="7" fillId="16" borderId="10" xfId="1" applyNumberFormat="1" applyFont="1" applyFill="1" applyBorder="1" applyAlignment="1">
      <alignment vertical="center" wrapText="1"/>
    </xf>
    <xf numFmtId="41" fontId="7" fillId="16" borderId="18" xfId="1" applyNumberFormat="1" applyFont="1" applyFill="1" applyBorder="1" applyAlignment="1">
      <alignment vertical="center" wrapText="1"/>
    </xf>
    <xf numFmtId="0" fontId="7" fillId="16" borderId="12" xfId="0" applyFont="1" applyFill="1" applyBorder="1" applyAlignment="1"/>
    <xf numFmtId="41" fontId="9" fillId="16" borderId="10" xfId="1" applyNumberFormat="1" applyFont="1" applyFill="1" applyBorder="1" applyAlignment="1">
      <alignment vertical="center" wrapText="1"/>
    </xf>
    <xf numFmtId="0" fontId="9" fillId="16" borderId="12" xfId="0" applyFont="1" applyFill="1" applyBorder="1"/>
    <xf numFmtId="169" fontId="9" fillId="16" borderId="10" xfId="1" applyNumberFormat="1" applyFont="1" applyFill="1" applyBorder="1" applyAlignment="1">
      <alignment horizontal="center" vertical="center" wrapText="1"/>
    </xf>
    <xf numFmtId="169" fontId="9" fillId="16" borderId="18" xfId="1" applyNumberFormat="1" applyFont="1" applyFill="1" applyBorder="1" applyAlignment="1">
      <alignment horizontal="center" vertical="center" wrapText="1"/>
    </xf>
    <xf numFmtId="41" fontId="7" fillId="16" borderId="16" xfId="1" applyNumberFormat="1" applyFont="1" applyFill="1" applyBorder="1" applyAlignment="1">
      <alignment horizontal="center" vertical="center" wrapText="1"/>
    </xf>
    <xf numFmtId="41" fontId="7" fillId="16" borderId="12" xfId="2" applyNumberFormat="1" applyFont="1" applyFill="1" applyBorder="1" applyAlignment="1">
      <alignment vertical="center" wrapText="1"/>
    </xf>
    <xf numFmtId="41" fontId="9" fillId="16" borderId="12" xfId="1" applyNumberFormat="1" applyFont="1" applyFill="1" applyBorder="1" applyAlignment="1">
      <alignment horizontal="center" vertical="center" wrapText="1"/>
    </xf>
    <xf numFmtId="41" fontId="12" fillId="16" borderId="18" xfId="1" applyNumberFormat="1" applyFont="1" applyFill="1" applyBorder="1" applyAlignment="1">
      <alignment vertical="center" wrapText="1"/>
    </xf>
    <xf numFmtId="3" fontId="9" fillId="16" borderId="12" xfId="2" applyNumberFormat="1" applyFont="1" applyFill="1" applyBorder="1" applyAlignment="1">
      <alignment horizontal="center" vertical="center"/>
    </xf>
    <xf numFmtId="41" fontId="7" fillId="16" borderId="2" xfId="1" applyNumberFormat="1" applyFont="1" applyFill="1" applyBorder="1" applyAlignment="1">
      <alignment horizontal="center" vertical="center" wrapText="1"/>
    </xf>
    <xf numFmtId="41" fontId="7" fillId="16" borderId="1" xfId="1" applyNumberFormat="1" applyFont="1" applyFill="1" applyBorder="1" applyAlignment="1">
      <alignment horizontal="center" vertical="center" wrapText="1"/>
    </xf>
    <xf numFmtId="41" fontId="12" fillId="16" borderId="12" xfId="1" applyNumberFormat="1" applyFont="1" applyFill="1" applyBorder="1" applyAlignment="1">
      <alignment horizontal="center" vertical="center" wrapText="1"/>
    </xf>
    <xf numFmtId="170" fontId="10" fillId="16" borderId="12" xfId="2" applyNumberFormat="1" applyFont="1" applyFill="1" applyBorder="1"/>
    <xf numFmtId="170" fontId="9" fillId="16" borderId="12" xfId="2" applyNumberFormat="1" applyFont="1" applyFill="1" applyBorder="1"/>
    <xf numFmtId="3" fontId="8" fillId="16" borderId="12" xfId="1" applyNumberFormat="1" applyFont="1" applyFill="1" applyBorder="1" applyAlignment="1">
      <alignment horizontal="center"/>
    </xf>
    <xf numFmtId="0" fontId="7" fillId="16" borderId="10" xfId="0" applyFont="1" applyFill="1" applyBorder="1"/>
    <xf numFmtId="179" fontId="33" fillId="16" borderId="46" xfId="2" applyNumberFormat="1" applyFont="1" applyFill="1" applyBorder="1"/>
    <xf numFmtId="179" fontId="7" fillId="30" borderId="53" xfId="1" applyNumberFormat="1" applyFont="1" applyFill="1" applyBorder="1"/>
    <xf numFmtId="179" fontId="7" fillId="0" borderId="29" xfId="1" applyNumberFormat="1" applyFont="1" applyFill="1" applyBorder="1"/>
    <xf numFmtId="0" fontId="9" fillId="9" borderId="12" xfId="1" applyFont="1" applyFill="1" applyBorder="1" applyAlignment="1">
      <alignment horizontal="left" wrapText="1" indent="2"/>
    </xf>
    <xf numFmtId="179" fontId="32" fillId="30" borderId="8" xfId="2" applyNumberFormat="1" applyFont="1" applyFill="1" applyBorder="1" applyAlignment="1">
      <alignment horizontal="center"/>
    </xf>
    <xf numFmtId="3" fontId="7" fillId="30" borderId="16" xfId="1" applyNumberFormat="1" applyFont="1" applyFill="1" applyBorder="1" applyAlignment="1">
      <alignment horizontal="center"/>
    </xf>
    <xf numFmtId="172" fontId="7" fillId="30" borderId="24" xfId="2" applyNumberFormat="1" applyFont="1" applyFill="1" applyBorder="1"/>
    <xf numFmtId="172" fontId="7" fillId="16" borderId="24" xfId="2" applyNumberFormat="1" applyFont="1" applyFill="1" applyBorder="1"/>
    <xf numFmtId="43" fontId="30" fillId="9" borderId="12" xfId="2" applyNumberFormat="1" applyFont="1" applyFill="1" applyBorder="1"/>
    <xf numFmtId="4" fontId="6" fillId="30" borderId="46" xfId="2" applyNumberFormat="1" applyFont="1" applyFill="1" applyBorder="1" applyAlignment="1">
      <alignment horizontal="center"/>
    </xf>
    <xf numFmtId="4" fontId="11" fillId="0" borderId="8" xfId="2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left" wrapText="1"/>
    </xf>
    <xf numFmtId="176" fontId="9" fillId="16" borderId="12" xfId="1" applyNumberFormat="1" applyFont="1" applyFill="1" applyBorder="1"/>
    <xf numFmtId="180" fontId="9" fillId="27" borderId="12" xfId="1" applyNumberFormat="1" applyFont="1" applyFill="1" applyBorder="1"/>
    <xf numFmtId="180" fontId="12" fillId="27" borderId="12" xfId="1" applyNumberFormat="1" applyFont="1" applyFill="1" applyBorder="1"/>
    <xf numFmtId="177" fontId="12" fillId="27" borderId="12" xfId="1" applyNumberFormat="1" applyFont="1" applyFill="1" applyBorder="1"/>
    <xf numFmtId="179" fontId="32" fillId="30" borderId="36" xfId="2" applyNumberFormat="1" applyFont="1" applyFill="1" applyBorder="1" applyAlignment="1">
      <alignment horizontal="center"/>
    </xf>
    <xf numFmtId="179" fontId="8" fillId="30" borderId="15" xfId="1" applyNumberFormat="1" applyFont="1" applyFill="1" applyBorder="1" applyAlignment="1">
      <alignment horizontal="center"/>
    </xf>
    <xf numFmtId="43" fontId="32" fillId="9" borderId="24" xfId="2" applyNumberFormat="1" applyFont="1" applyFill="1" applyBorder="1"/>
    <xf numFmtId="169" fontId="11" fillId="31" borderId="49" xfId="1" applyNumberFormat="1" applyFont="1" applyFill="1" applyBorder="1"/>
    <xf numFmtId="179" fontId="33" fillId="30" borderId="12" xfId="2" applyNumberFormat="1" applyFont="1" applyFill="1" applyBorder="1" applyAlignment="1">
      <alignment horizontal="center"/>
    </xf>
    <xf numFmtId="4" fontId="9" fillId="0" borderId="0" xfId="0" applyNumberFormat="1" applyFont="1" applyFill="1"/>
    <xf numFmtId="43" fontId="9" fillId="0" borderId="0" xfId="0" applyNumberFormat="1" applyFont="1" applyFill="1"/>
    <xf numFmtId="172" fontId="34" fillId="16" borderId="12" xfId="2" applyNumberFormat="1" applyFont="1" applyFill="1" applyBorder="1"/>
    <xf numFmtId="176" fontId="15" fillId="0" borderId="48" xfId="1" applyNumberFormat="1" applyFont="1" applyFill="1" applyBorder="1"/>
    <xf numFmtId="0" fontId="6" fillId="9" borderId="1" xfId="1" applyFont="1" applyFill="1" applyBorder="1" applyAlignment="1">
      <alignment horizontal="center" wrapText="1"/>
    </xf>
    <xf numFmtId="179" fontId="6" fillId="30" borderId="47" xfId="2" applyNumberFormat="1" applyFont="1" applyFill="1" applyBorder="1" applyAlignment="1">
      <alignment horizontal="center"/>
    </xf>
    <xf numFmtId="179" fontId="11" fillId="30" borderId="3" xfId="2" applyNumberFormat="1" applyFont="1" applyFill="1" applyBorder="1" applyAlignment="1">
      <alignment horizontal="center"/>
    </xf>
    <xf numFmtId="179" fontId="6" fillId="30" borderId="50" xfId="2" applyNumberFormat="1" applyFont="1" applyFill="1" applyBorder="1" applyAlignment="1">
      <alignment horizontal="center"/>
    </xf>
    <xf numFmtId="179" fontId="7" fillId="30" borderId="3" xfId="1" applyNumberFormat="1" applyFont="1" applyFill="1" applyBorder="1"/>
    <xf numFmtId="179" fontId="6" fillId="30" borderId="53" xfId="2" applyNumberFormat="1" applyFont="1" applyFill="1" applyBorder="1" applyAlignment="1">
      <alignment horizontal="center"/>
    </xf>
    <xf numFmtId="179" fontId="6" fillId="30" borderId="49" xfId="2" applyNumberFormat="1" applyFont="1" applyFill="1" applyBorder="1" applyAlignment="1">
      <alignment horizontal="center"/>
    </xf>
    <xf numFmtId="179" fontId="32" fillId="30" borderId="52" xfId="2" applyNumberFormat="1" applyFont="1" applyFill="1" applyBorder="1"/>
    <xf numFmtId="179" fontId="7" fillId="16" borderId="3" xfId="1" applyNumberFormat="1" applyFont="1" applyFill="1" applyBorder="1" applyAlignment="1">
      <alignment horizontal="center"/>
    </xf>
    <xf numFmtId="179" fontId="7" fillId="30" borderId="49" xfId="1" applyNumberFormat="1" applyFont="1" applyFill="1" applyBorder="1"/>
    <xf numFmtId="179" fontId="33" fillId="30" borderId="51" xfId="2" applyNumberFormat="1" applyFont="1" applyFill="1" applyBorder="1"/>
    <xf numFmtId="41" fontId="12" fillId="16" borderId="3" xfId="1" applyNumberFormat="1" applyFont="1" applyFill="1" applyBorder="1"/>
    <xf numFmtId="41" fontId="7" fillId="30" borderId="46" xfId="1" applyNumberFormat="1" applyFont="1" applyFill="1" applyBorder="1"/>
    <xf numFmtId="41" fontId="12" fillId="30" borderId="46" xfId="1" applyNumberFormat="1" applyFont="1" applyFill="1" applyBorder="1"/>
    <xf numFmtId="41" fontId="8" fillId="30" borderId="46" xfId="1" applyNumberFormat="1" applyFont="1" applyFill="1" applyBorder="1"/>
    <xf numFmtId="41" fontId="7" fillId="30" borderId="69" xfId="1" applyNumberFormat="1" applyFont="1" applyFill="1" applyBorder="1"/>
    <xf numFmtId="3" fontId="9" fillId="30" borderId="50" xfId="1" applyNumberFormat="1" applyFont="1" applyFill="1" applyBorder="1" applyAlignment="1">
      <alignment horizontal="center"/>
    </xf>
    <xf numFmtId="43" fontId="33" fillId="16" borderId="49" xfId="2" applyNumberFormat="1" applyFont="1" applyFill="1" applyBorder="1"/>
    <xf numFmtId="43" fontId="33" fillId="30" borderId="49" xfId="2" applyNumberFormat="1" applyFont="1" applyFill="1" applyBorder="1"/>
    <xf numFmtId="3" fontId="7" fillId="30" borderId="52" xfId="1" applyNumberFormat="1" applyFont="1" applyFill="1" applyBorder="1" applyAlignment="1">
      <alignment horizontal="center"/>
    </xf>
    <xf numFmtId="172" fontId="7" fillId="30" borderId="3" xfId="2" applyNumberFormat="1" applyFont="1" applyFill="1" applyBorder="1"/>
    <xf numFmtId="41" fontId="12" fillId="30" borderId="49" xfId="1" applyNumberFormat="1" applyFont="1" applyFill="1" applyBorder="1"/>
    <xf numFmtId="172" fontId="6" fillId="30" borderId="46" xfId="2" applyNumberFormat="1" applyFont="1" applyFill="1" applyBorder="1"/>
    <xf numFmtId="172" fontId="6" fillId="30" borderId="49" xfId="2" applyNumberFormat="1" applyFont="1" applyFill="1" applyBorder="1"/>
    <xf numFmtId="41" fontId="15" fillId="16" borderId="3" xfId="1" applyNumberFormat="1" applyFont="1" applyFill="1" applyBorder="1" applyAlignment="1">
      <alignment horizontal="center"/>
    </xf>
    <xf numFmtId="41" fontId="7" fillId="30" borderId="50" xfId="1" applyNumberFormat="1" applyFont="1" applyFill="1" applyBorder="1"/>
    <xf numFmtId="169" fontId="7" fillId="16" borderId="3" xfId="1" applyNumberFormat="1" applyFont="1" applyFill="1" applyBorder="1"/>
    <xf numFmtId="43" fontId="32" fillId="30" borderId="53" xfId="2" applyNumberFormat="1" applyFont="1" applyFill="1" applyBorder="1"/>
    <xf numFmtId="41" fontId="15" fillId="30" borderId="46" xfId="1" applyNumberFormat="1" applyFont="1" applyFill="1" applyBorder="1" applyAlignment="1">
      <alignment horizontal="center"/>
    </xf>
    <xf numFmtId="178" fontId="11" fillId="31" borderId="49" xfId="1" applyNumberFormat="1" applyFont="1" applyFill="1" applyBorder="1"/>
    <xf numFmtId="0" fontId="24" fillId="30" borderId="50" xfId="1" applyFont="1" applyFill="1" applyBorder="1" applyAlignment="1">
      <alignment horizontal="center"/>
    </xf>
    <xf numFmtId="41" fontId="7" fillId="30" borderId="49" xfId="1" applyNumberFormat="1" applyFont="1" applyFill="1" applyBorder="1"/>
    <xf numFmtId="41" fontId="12" fillId="16" borderId="46" xfId="1" applyNumberFormat="1" applyFont="1" applyFill="1" applyBorder="1"/>
    <xf numFmtId="3" fontId="7" fillId="30" borderId="69" xfId="1" applyNumberFormat="1" applyFont="1" applyFill="1" applyBorder="1" applyAlignment="1">
      <alignment horizontal="center"/>
    </xf>
    <xf numFmtId="41" fontId="9" fillId="30" borderId="46" xfId="1" applyNumberFormat="1" applyFont="1" applyFill="1" applyBorder="1"/>
    <xf numFmtId="41" fontId="6" fillId="30" borderId="49" xfId="1" applyNumberFormat="1" applyFont="1" applyFill="1" applyBorder="1"/>
    <xf numFmtId="174" fontId="11" fillId="30" borderId="49" xfId="1" applyNumberFormat="1" applyFont="1" applyFill="1" applyBorder="1"/>
    <xf numFmtId="172" fontId="6" fillId="30" borderId="50" xfId="2" applyNumberFormat="1" applyFont="1" applyFill="1" applyBorder="1"/>
    <xf numFmtId="43" fontId="32" fillId="30" borderId="47" xfId="2" applyNumberFormat="1" applyFont="1" applyFill="1" applyBorder="1"/>
    <xf numFmtId="43" fontId="33" fillId="30" borderId="46" xfId="2" applyNumberFormat="1" applyFont="1" applyFill="1" applyBorder="1"/>
    <xf numFmtId="179" fontId="33" fillId="16" borderId="49" xfId="2" applyNumberFormat="1" applyFont="1" applyFill="1" applyBorder="1"/>
    <xf numFmtId="179" fontId="33" fillId="30" borderId="46" xfId="2" applyNumberFormat="1" applyFont="1" applyFill="1" applyBorder="1" applyAlignment="1">
      <alignment horizontal="center"/>
    </xf>
    <xf numFmtId="179" fontId="7" fillId="30" borderId="53" xfId="1" applyNumberFormat="1" applyFont="1" applyFill="1" applyBorder="1" applyAlignment="1">
      <alignment horizontal="center"/>
    </xf>
    <xf numFmtId="179" fontId="9" fillId="30" borderId="49" xfId="2" applyNumberFormat="1" applyFont="1" applyFill="1" applyBorder="1"/>
    <xf numFmtId="179" fontId="32" fillId="16" borderId="46" xfId="2" applyNumberFormat="1" applyFont="1" applyFill="1" applyBorder="1"/>
    <xf numFmtId="179" fontId="32" fillId="30" borderId="53" xfId="2" applyNumberFormat="1" applyFont="1" applyFill="1" applyBorder="1" applyAlignment="1">
      <alignment horizontal="center"/>
    </xf>
    <xf numFmtId="3" fontId="7" fillId="30" borderId="48" xfId="1" applyNumberFormat="1" applyFont="1" applyFill="1" applyBorder="1" applyAlignment="1">
      <alignment horizontal="center"/>
    </xf>
    <xf numFmtId="43" fontId="33" fillId="16" borderId="47" xfId="2" applyNumberFormat="1" applyFont="1" applyFill="1" applyBorder="1"/>
    <xf numFmtId="3" fontId="7" fillId="30" borderId="47" xfId="1" applyNumberFormat="1" applyFont="1" applyFill="1" applyBorder="1" applyAlignment="1">
      <alignment horizontal="center"/>
    </xf>
    <xf numFmtId="172" fontId="7" fillId="30" borderId="53" xfId="2" applyNumberFormat="1" applyFont="1" applyFill="1" applyBorder="1"/>
    <xf numFmtId="41" fontId="7" fillId="16" borderId="49" xfId="1" applyNumberFormat="1" applyFont="1" applyFill="1" applyBorder="1"/>
    <xf numFmtId="43" fontId="33" fillId="16" borderId="46" xfId="2" applyNumberFormat="1" applyFont="1" applyFill="1" applyBorder="1"/>
    <xf numFmtId="43" fontId="32" fillId="16" borderId="48" xfId="2" applyNumberFormat="1" applyFont="1" applyFill="1" applyBorder="1"/>
    <xf numFmtId="41" fontId="11" fillId="30" borderId="36" xfId="2" applyNumberFormat="1" applyFont="1" applyFill="1" applyBorder="1"/>
    <xf numFmtId="3" fontId="6" fillId="30" borderId="48" xfId="2" applyNumberFormat="1" applyFont="1" applyFill="1" applyBorder="1" applyAlignment="1">
      <alignment horizontal="center"/>
    </xf>
    <xf numFmtId="179" fontId="32" fillId="30" borderId="5" xfId="2" applyNumberFormat="1" applyFont="1" applyFill="1" applyBorder="1" applyAlignment="1">
      <alignment horizontal="center"/>
    </xf>
    <xf numFmtId="179" fontId="32" fillId="30" borderId="4" xfId="2" applyNumberFormat="1" applyFont="1" applyFill="1" applyBorder="1" applyAlignment="1">
      <alignment horizontal="center"/>
    </xf>
    <xf numFmtId="179" fontId="7" fillId="16" borderId="2" xfId="1" applyNumberFormat="1" applyFont="1" applyFill="1" applyBorder="1" applyAlignment="1">
      <alignment horizontal="center"/>
    </xf>
    <xf numFmtId="177" fontId="11" fillId="16" borderId="4" xfId="1" applyNumberFormat="1" applyFont="1" applyFill="1" applyBorder="1"/>
    <xf numFmtId="4" fontId="6" fillId="30" borderId="12" xfId="2" applyNumberFormat="1" applyFont="1" applyFill="1" applyBorder="1" applyAlignment="1">
      <alignment horizontal="center"/>
    </xf>
    <xf numFmtId="177" fontId="9" fillId="27" borderId="12" xfId="1" applyNumberFormat="1" applyFont="1" applyFill="1" applyBorder="1"/>
    <xf numFmtId="43" fontId="6" fillId="9" borderId="9" xfId="2" applyNumberFormat="1" applyFont="1" applyFill="1" applyBorder="1"/>
    <xf numFmtId="43" fontId="6" fillId="9" borderId="3" xfId="2" applyNumberFormat="1" applyFont="1" applyFill="1" applyBorder="1"/>
    <xf numFmtId="43" fontId="6" fillId="16" borderId="3" xfId="2" applyNumberFormat="1" applyFont="1" applyFill="1" applyBorder="1"/>
    <xf numFmtId="43" fontId="6" fillId="9" borderId="45" xfId="2" applyNumberFormat="1" applyFont="1" applyFill="1" applyBorder="1"/>
    <xf numFmtId="43" fontId="32" fillId="30" borderId="15" xfId="2" applyNumberFormat="1" applyFont="1" applyFill="1" applyBorder="1"/>
    <xf numFmtId="181" fontId="7" fillId="9" borderId="69" xfId="1" applyNumberFormat="1" applyFont="1" applyFill="1" applyBorder="1" applyAlignment="1">
      <alignment horizontal="center"/>
    </xf>
    <xf numFmtId="43" fontId="32" fillId="9" borderId="5" xfId="2" applyNumberFormat="1" applyFont="1" applyFill="1" applyBorder="1"/>
    <xf numFmtId="43" fontId="32" fillId="9" borderId="2" xfId="2" applyNumberFormat="1" applyFont="1" applyFill="1" applyBorder="1"/>
    <xf numFmtId="43" fontId="6" fillId="16" borderId="4" xfId="2" applyNumberFormat="1" applyFont="1" applyFill="1" applyBorder="1"/>
    <xf numFmtId="43" fontId="32" fillId="9" borderId="16" xfId="2" applyNumberFormat="1" applyFont="1" applyFill="1" applyBorder="1"/>
    <xf numFmtId="170" fontId="32" fillId="9" borderId="4" xfId="2" applyNumberFormat="1" applyFont="1" applyFill="1" applyBorder="1"/>
    <xf numFmtId="169" fontId="11" fillId="9" borderId="3" xfId="2" applyNumberFormat="1" applyFont="1" applyFill="1" applyBorder="1"/>
    <xf numFmtId="0" fontId="16" fillId="9" borderId="50" xfId="1" applyFont="1" applyFill="1" applyBorder="1"/>
    <xf numFmtId="41" fontId="15" fillId="9" borderId="47" xfId="1" applyNumberFormat="1" applyFont="1" applyFill="1" applyBorder="1" applyAlignment="1">
      <alignment horizontal="center"/>
    </xf>
    <xf numFmtId="182" fontId="11" fillId="16" borderId="12" xfId="2" applyNumberFormat="1" applyFont="1" applyFill="1" applyBorder="1"/>
    <xf numFmtId="172" fontId="32" fillId="9" borderId="46" xfId="2" applyNumberFormat="1" applyFont="1" applyFill="1" applyBorder="1"/>
    <xf numFmtId="172" fontId="32" fillId="9" borderId="12" xfId="2" applyNumberFormat="1" applyFont="1" applyFill="1" applyBorder="1"/>
    <xf numFmtId="174" fontId="11" fillId="0" borderId="6" xfId="2" applyNumberFormat="1" applyFont="1" applyFill="1" applyBorder="1"/>
    <xf numFmtId="172" fontId="32" fillId="16" borderId="12" xfId="2" applyNumberFormat="1" applyFont="1" applyFill="1" applyBorder="1"/>
    <xf numFmtId="3" fontId="7" fillId="9" borderId="20" xfId="1" applyNumberFormat="1" applyFont="1" applyFill="1" applyBorder="1" applyAlignment="1">
      <alignment horizontal="center"/>
    </xf>
    <xf numFmtId="179" fontId="7" fillId="0" borderId="4" xfId="1" applyNumberFormat="1" applyFont="1" applyFill="1" applyBorder="1" applyAlignment="1">
      <alignment horizontal="center"/>
    </xf>
    <xf numFmtId="41" fontId="9" fillId="16" borderId="16" xfId="3" applyNumberFormat="1" applyFont="1" applyFill="1" applyBorder="1" applyAlignment="1">
      <alignment horizontal="center"/>
    </xf>
    <xf numFmtId="171" fontId="7" fillId="16" borderId="16" xfId="3" applyNumberFormat="1" applyFont="1" applyFill="1" applyBorder="1" applyAlignment="1">
      <alignment horizontal="center"/>
    </xf>
    <xf numFmtId="4" fontId="7" fillId="0" borderId="0" xfId="0" applyNumberFormat="1" applyFont="1" applyFill="1"/>
    <xf numFmtId="169" fontId="11" fillId="0" borderId="36" xfId="2" applyNumberFormat="1" applyFont="1" applyFill="1" applyBorder="1"/>
    <xf numFmtId="179" fontId="7" fillId="27" borderId="12" xfId="1" applyNumberFormat="1" applyFont="1" applyFill="1" applyBorder="1" applyAlignment="1">
      <alignment horizontal="center"/>
    </xf>
    <xf numFmtId="179" fontId="30" fillId="30" borderId="1" xfId="1" applyNumberFormat="1" applyFont="1" applyFill="1" applyBorder="1" applyAlignment="1">
      <alignment horizontal="center" wrapText="1"/>
    </xf>
    <xf numFmtId="179" fontId="30" fillId="30" borderId="2" xfId="1" applyNumberFormat="1" applyFont="1" applyFill="1" applyBorder="1" applyAlignment="1">
      <alignment horizontal="center" wrapText="1"/>
    </xf>
    <xf numFmtId="179" fontId="30" fillId="30" borderId="7" xfId="1" applyNumberFormat="1" applyFont="1" applyFill="1" applyBorder="1" applyAlignment="1">
      <alignment horizontal="center" wrapText="1"/>
    </xf>
    <xf numFmtId="0" fontId="7" fillId="0" borderId="20" xfId="1" applyFont="1" applyFill="1" applyBorder="1" applyAlignment="1">
      <alignment wrapText="1"/>
    </xf>
    <xf numFmtId="0" fontId="7" fillId="0" borderId="12" xfId="1" applyFont="1" applyFill="1" applyBorder="1" applyAlignment="1">
      <alignment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27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6" fillId="0" borderId="26" xfId="1" applyFont="1" applyFill="1" applyBorder="1" applyAlignment="1">
      <alignment horizontal="center" vertical="center" wrapText="1"/>
    </xf>
    <xf numFmtId="0" fontId="6" fillId="0" borderId="14" xfId="1" applyFont="1" applyFill="1" applyBorder="1" applyAlignment="1">
      <alignment horizontal="center" vertical="center" wrapText="1"/>
    </xf>
    <xf numFmtId="0" fontId="6" fillId="0" borderId="27" xfId="1" applyFont="1" applyFill="1" applyBorder="1" applyAlignment="1">
      <alignment horizontal="center" vertical="center" wrapText="1"/>
    </xf>
    <xf numFmtId="0" fontId="6" fillId="0" borderId="6" xfId="1" applyFont="1" applyFill="1" applyBorder="1" applyAlignment="1">
      <alignment horizontal="center" vertical="center" wrapText="1"/>
    </xf>
    <xf numFmtId="0" fontId="6" fillId="0" borderId="25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6" fillId="0" borderId="0" xfId="1" applyFont="1" applyFill="1" applyAlignment="1">
      <alignment horizontal="center"/>
    </xf>
    <xf numFmtId="0" fontId="46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46" fillId="0" borderId="0" xfId="0" applyFont="1" applyAlignment="1">
      <alignment horizontal="center"/>
    </xf>
    <xf numFmtId="0" fontId="30" fillId="0" borderId="1" xfId="1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center" wrapText="1"/>
    </xf>
    <xf numFmtId="0" fontId="30" fillId="0" borderId="7" xfId="1" applyFont="1" applyFill="1" applyBorder="1" applyAlignment="1">
      <alignment horizontal="center" wrapText="1"/>
    </xf>
    <xf numFmtId="0" fontId="6" fillId="9" borderId="1" xfId="1" applyFont="1" applyFill="1" applyBorder="1" applyAlignment="1">
      <alignment horizontal="center" wrapText="1"/>
    </xf>
    <xf numFmtId="0" fontId="6" fillId="9" borderId="2" xfId="1" applyFont="1" applyFill="1" applyBorder="1" applyAlignment="1">
      <alignment horizontal="center" wrapText="1"/>
    </xf>
    <xf numFmtId="0" fontId="6" fillId="9" borderId="7" xfId="1" applyFont="1" applyFill="1" applyBorder="1" applyAlignment="1">
      <alignment horizontal="center" wrapText="1"/>
    </xf>
    <xf numFmtId="0" fontId="6" fillId="0" borderId="1" xfId="1" applyFont="1" applyFill="1" applyBorder="1" applyAlignment="1">
      <alignment horizontal="center" wrapText="1"/>
    </xf>
    <xf numFmtId="0" fontId="6" fillId="0" borderId="2" xfId="1" applyFont="1" applyFill="1" applyBorder="1" applyAlignment="1">
      <alignment horizontal="center" wrapText="1"/>
    </xf>
    <xf numFmtId="0" fontId="6" fillId="0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30" fillId="16" borderId="1" xfId="1" applyFont="1" applyFill="1" applyBorder="1" applyAlignment="1">
      <alignment horizontal="center" wrapText="1"/>
    </xf>
    <xf numFmtId="0" fontId="30" fillId="16" borderId="2" xfId="1" applyFont="1" applyFill="1" applyBorder="1" applyAlignment="1">
      <alignment horizontal="center" wrapText="1"/>
    </xf>
    <xf numFmtId="0" fontId="30" fillId="16" borderId="7" xfId="1" applyFont="1" applyFill="1" applyBorder="1" applyAlignment="1">
      <alignment horizontal="center" wrapText="1"/>
    </xf>
    <xf numFmtId="0" fontId="30" fillId="30" borderId="1" xfId="1" applyFont="1" applyFill="1" applyBorder="1" applyAlignment="1">
      <alignment horizontal="center" wrapText="1"/>
    </xf>
    <xf numFmtId="0" fontId="30" fillId="30" borderId="2" xfId="1" applyFont="1" applyFill="1" applyBorder="1" applyAlignment="1">
      <alignment horizontal="center" wrapText="1"/>
    </xf>
    <xf numFmtId="0" fontId="30" fillId="30" borderId="7" xfId="1" applyFont="1" applyFill="1" applyBorder="1" applyAlignment="1">
      <alignment horizontal="center" wrapText="1"/>
    </xf>
    <xf numFmtId="0" fontId="23" fillId="0" borderId="0" xfId="1" applyFont="1" applyFill="1" applyAlignment="1">
      <alignment horizontal="center"/>
    </xf>
    <xf numFmtId="0" fontId="30" fillId="0" borderId="26" xfId="1" applyFont="1" applyFill="1" applyBorder="1" applyAlignment="1">
      <alignment horizontal="center" wrapText="1"/>
    </xf>
    <xf numFmtId="0" fontId="30" fillId="0" borderId="21" xfId="1" applyFont="1" applyFill="1" applyBorder="1" applyAlignment="1">
      <alignment horizontal="center" wrapText="1"/>
    </xf>
    <xf numFmtId="0" fontId="30" fillId="0" borderId="27" xfId="1" applyFont="1" applyFill="1" applyBorder="1" applyAlignment="1">
      <alignment horizontal="center" wrapText="1"/>
    </xf>
    <xf numFmtId="0" fontId="30" fillId="0" borderId="1" xfId="1" applyFont="1" applyFill="1" applyBorder="1" applyAlignment="1">
      <alignment horizontal="center" vertical="top" wrapText="1"/>
    </xf>
    <xf numFmtId="0" fontId="30" fillId="0" borderId="2" xfId="1" applyFont="1" applyFill="1" applyBorder="1" applyAlignment="1">
      <alignment horizontal="center" vertical="top" wrapText="1"/>
    </xf>
    <xf numFmtId="0" fontId="30" fillId="0" borderId="7" xfId="1" applyFont="1" applyFill="1" applyBorder="1" applyAlignment="1">
      <alignment horizontal="center" vertical="top" wrapText="1"/>
    </xf>
    <xf numFmtId="0" fontId="36" fillId="0" borderId="0" xfId="0" applyFont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6" fillId="0" borderId="0" xfId="1" applyFont="1" applyFill="1" applyAlignment="1">
      <alignment horizontal="center" vertical="center" wrapText="1"/>
    </xf>
    <xf numFmtId="0" fontId="22" fillId="0" borderId="0" xfId="0" applyFont="1" applyFill="1" applyAlignment="1">
      <alignment horizontal="center"/>
    </xf>
  </cellXfs>
  <cellStyles count="29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4" xfId="12"/>
    <cellStyle name="Финансовый_Таблицы Мун.заказ Стационар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66FFFF"/>
      <color rgb="FFFFCCCC"/>
      <color rgb="FFFF66CC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1481</xdr:row>
      <xdr:rowOff>0</xdr:rowOff>
    </xdr:from>
    <xdr:to>
      <xdr:col>0</xdr:col>
      <xdr:colOff>85725</xdr:colOff>
      <xdr:row>1482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908</xdr:row>
      <xdr:rowOff>0</xdr:rowOff>
    </xdr:from>
    <xdr:to>
      <xdr:col>0</xdr:col>
      <xdr:colOff>104775</xdr:colOff>
      <xdr:row>908</xdr:row>
      <xdr:rowOff>191200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EF2588"/>
  <sheetViews>
    <sheetView showZeros="0" topLeftCell="A7" zoomScale="90" zoomScaleNormal="90" zoomScaleSheetLayoutView="90" workbookViewId="0">
      <pane xSplit="1" ySplit="8" topLeftCell="B15" activePane="bottomRight" state="frozen"/>
      <selection activeCell="A7" sqref="A7"/>
      <selection pane="topRight" activeCell="B7" sqref="B7"/>
      <selection pane="bottomLeft" activeCell="A15" sqref="A15"/>
      <selection pane="bottomRight" activeCell="G38" sqref="G38"/>
    </sheetView>
  </sheetViews>
  <sheetFormatPr defaultColWidth="9.140625" defaultRowHeight="15" x14ac:dyDescent="0.25"/>
  <cols>
    <col min="1" max="1" width="44.5703125" style="124" customWidth="1"/>
    <col min="2" max="2" width="10.85546875" style="124" customWidth="1"/>
    <col min="3" max="3" width="15.5703125" style="124" customWidth="1"/>
    <col min="4" max="4" width="14.140625" style="124" hidden="1" customWidth="1"/>
    <col min="5" max="5" width="14.28515625" style="1503" customWidth="1"/>
    <col min="6" max="6" width="12.7109375" style="124" customWidth="1"/>
    <col min="7" max="7" width="13.42578125" style="124" customWidth="1"/>
    <col min="8" max="8" width="10.5703125" style="124" customWidth="1"/>
    <col min="9" max="9" width="13.42578125" style="124" customWidth="1"/>
    <col min="10" max="10" width="11.85546875" style="124" hidden="1" customWidth="1"/>
    <col min="11" max="11" width="13.42578125" style="1503" customWidth="1"/>
    <col min="12" max="12" width="9" style="124" customWidth="1"/>
    <col min="13" max="13" width="11.85546875" style="124" customWidth="1"/>
    <col min="14" max="14" width="15.85546875" style="124" customWidth="1"/>
    <col min="15" max="16" width="15.85546875" style="124" hidden="1" customWidth="1"/>
    <col min="17" max="17" width="15.85546875" style="1503" hidden="1" customWidth="1"/>
    <col min="18" max="18" width="15.85546875" style="2038" hidden="1" customWidth="1"/>
    <col min="19" max="23" width="15.85546875" style="2515" hidden="1" customWidth="1"/>
    <col min="24" max="24" width="19.85546875" style="2515" customWidth="1"/>
    <col min="25" max="25" width="17.42578125" style="1715" hidden="1" customWidth="1"/>
    <col min="26" max="26" width="16.85546875" style="124" customWidth="1"/>
    <col min="27" max="27" width="16.7109375" style="124" customWidth="1"/>
    <col min="28" max="28" width="14.140625" style="124" customWidth="1"/>
    <col min="29" max="29" width="16.5703125" style="124" customWidth="1"/>
    <col min="30" max="30" width="11.85546875" style="130" customWidth="1"/>
    <col min="31" max="16384" width="9.140625" style="130"/>
  </cols>
  <sheetData>
    <row r="1" spans="1:30" ht="19.5" hidden="1" customHeight="1" x14ac:dyDescent="0.25">
      <c r="A1" s="3045"/>
      <c r="B1" s="3045"/>
      <c r="C1" s="3045"/>
      <c r="D1" s="3045"/>
      <c r="E1" s="3045"/>
      <c r="F1" s="3045"/>
      <c r="G1" s="3045"/>
      <c r="H1" s="3045"/>
      <c r="I1" s="3045"/>
      <c r="J1" s="3045"/>
      <c r="K1" s="3045"/>
      <c r="L1" s="3045"/>
      <c r="M1" s="3045"/>
      <c r="N1" s="3045"/>
      <c r="O1" s="3045"/>
      <c r="P1" s="3045"/>
      <c r="Q1" s="3045"/>
      <c r="R1" s="3045"/>
      <c r="S1" s="3045"/>
      <c r="T1" s="3045"/>
      <c r="U1" s="3045"/>
      <c r="V1" s="3045"/>
      <c r="W1" s="3045"/>
      <c r="X1" s="3045"/>
      <c r="Y1" s="3045"/>
      <c r="Z1" s="3045"/>
      <c r="AA1" s="3045"/>
      <c r="AB1" s="3045"/>
      <c r="AC1" s="3045"/>
    </row>
    <row r="2" spans="1:30" ht="17.25" hidden="1" customHeight="1" x14ac:dyDescent="0.25">
      <c r="A2" s="3045"/>
      <c r="B2" s="3045"/>
      <c r="C2" s="3045"/>
      <c r="D2" s="3045"/>
      <c r="E2" s="3045"/>
      <c r="F2" s="3045"/>
      <c r="G2" s="3045"/>
      <c r="H2" s="3045"/>
      <c r="I2" s="3045"/>
      <c r="J2" s="3045"/>
      <c r="K2" s="3045"/>
      <c r="L2" s="3045"/>
      <c r="M2" s="3045"/>
      <c r="N2" s="3045"/>
      <c r="O2" s="3045"/>
      <c r="P2" s="3045"/>
      <c r="Q2" s="3045"/>
      <c r="R2" s="3045"/>
      <c r="S2" s="3045"/>
      <c r="T2" s="3045"/>
      <c r="U2" s="3045"/>
      <c r="V2" s="3045"/>
      <c r="W2" s="3045"/>
      <c r="X2" s="3045"/>
      <c r="Y2" s="3045"/>
      <c r="Z2" s="3045"/>
      <c r="AA2" s="3045"/>
      <c r="AB2" s="3045"/>
      <c r="AC2" s="3045"/>
    </row>
    <row r="3" spans="1:30" ht="24" hidden="1" customHeight="1" x14ac:dyDescent="0.25">
      <c r="A3" s="3046" t="s">
        <v>390</v>
      </c>
      <c r="B3" s="3047"/>
      <c r="C3" s="3047"/>
      <c r="D3" s="3047"/>
      <c r="E3" s="3047"/>
      <c r="F3" s="3047"/>
      <c r="G3" s="3047"/>
      <c r="H3" s="3047"/>
      <c r="I3" s="3047"/>
      <c r="J3" s="3047"/>
      <c r="K3" s="3047"/>
      <c r="L3" s="3047"/>
      <c r="M3" s="3047"/>
      <c r="N3" s="3047"/>
      <c r="O3" s="3047"/>
      <c r="P3" s="3047"/>
      <c r="Q3" s="3047"/>
      <c r="R3" s="3047"/>
      <c r="S3" s="3047"/>
      <c r="T3" s="3047"/>
      <c r="U3" s="3047"/>
      <c r="V3" s="3047"/>
      <c r="W3" s="3047"/>
      <c r="X3" s="3047"/>
      <c r="Y3" s="3047"/>
      <c r="Z3" s="3047"/>
      <c r="AA3" s="3047"/>
      <c r="AB3" s="3047"/>
      <c r="AC3" s="3047"/>
    </row>
    <row r="4" spans="1:30" ht="18.75" hidden="1" customHeight="1" x14ac:dyDescent="0.25">
      <c r="A4" s="3048" t="s">
        <v>500</v>
      </c>
      <c r="B4" s="3047"/>
      <c r="C4" s="3047"/>
      <c r="D4" s="3047"/>
      <c r="E4" s="3047"/>
      <c r="F4" s="3047"/>
      <c r="G4" s="3047"/>
      <c r="H4" s="3047"/>
      <c r="I4" s="3047"/>
      <c r="J4" s="3047"/>
      <c r="K4" s="3047"/>
      <c r="L4" s="3047"/>
      <c r="M4" s="3047"/>
      <c r="N4" s="3047"/>
      <c r="O4" s="3047"/>
      <c r="P4" s="3047"/>
      <c r="Q4" s="3047"/>
      <c r="R4" s="3047"/>
      <c r="S4" s="3047"/>
      <c r="T4" s="3047"/>
      <c r="U4" s="3047"/>
      <c r="V4" s="3047"/>
      <c r="W4" s="3047"/>
      <c r="X4" s="3047"/>
      <c r="Y4" s="3047"/>
      <c r="Z4" s="3047"/>
      <c r="AA4" s="3047"/>
      <c r="AB4" s="3047"/>
      <c r="AC4" s="3047"/>
    </row>
    <row r="5" spans="1:30" ht="28.5" hidden="1" customHeight="1" x14ac:dyDescent="0.3">
      <c r="A5" s="1419"/>
      <c r="B5" s="1419"/>
      <c r="C5" s="1419"/>
      <c r="D5" s="1428"/>
      <c r="E5" s="1430"/>
      <c r="F5" s="1429"/>
      <c r="G5" s="1429"/>
      <c r="H5" s="1429"/>
      <c r="I5" s="1429"/>
      <c r="J5" s="1429"/>
      <c r="K5" s="1430"/>
      <c r="L5" s="1419"/>
      <c r="M5" s="1419"/>
      <c r="N5" s="1419"/>
      <c r="O5" s="1419"/>
      <c r="P5" s="1547"/>
      <c r="Q5" s="1431"/>
      <c r="R5" s="1906"/>
      <c r="S5" s="2469"/>
      <c r="T5" s="2469"/>
      <c r="U5" s="2469"/>
      <c r="V5" s="2469"/>
      <c r="W5" s="2469"/>
      <c r="X5" s="2469"/>
      <c r="Y5" s="1431"/>
      <c r="Z5" s="1419"/>
      <c r="AA5" s="1419"/>
      <c r="AB5" s="1419"/>
      <c r="AC5" s="1419"/>
    </row>
    <row r="6" spans="1:30" ht="17.25" hidden="1" customHeight="1" x14ac:dyDescent="0.25">
      <c r="A6" s="3045" t="s">
        <v>499</v>
      </c>
      <c r="B6" s="3045"/>
      <c r="C6" s="3045"/>
      <c r="D6" s="3045"/>
      <c r="E6" s="3045"/>
      <c r="F6" s="3045"/>
      <c r="G6" s="3045"/>
      <c r="H6" s="3045"/>
      <c r="I6" s="3045"/>
      <c r="J6" s="3045"/>
      <c r="K6" s="3045"/>
      <c r="L6" s="3045"/>
      <c r="M6" s="3045"/>
      <c r="N6" s="3045"/>
      <c r="O6" s="3045"/>
      <c r="P6" s="3045"/>
      <c r="Q6" s="3045"/>
      <c r="R6" s="3045"/>
      <c r="S6" s="3045"/>
      <c r="T6" s="3045"/>
      <c r="U6" s="3045"/>
      <c r="V6" s="3045"/>
      <c r="W6" s="3045"/>
      <c r="X6" s="3045"/>
      <c r="Y6" s="3045"/>
      <c r="Z6" s="3045"/>
      <c r="AA6" s="3045"/>
      <c r="AB6" s="3045"/>
      <c r="AC6" s="3045"/>
    </row>
    <row r="7" spans="1:30" ht="24" customHeight="1" x14ac:dyDescent="0.25">
      <c r="A7" s="3045"/>
      <c r="B7" s="3045"/>
      <c r="C7" s="3045"/>
      <c r="D7" s="3045"/>
      <c r="E7" s="3045"/>
      <c r="F7" s="3045"/>
      <c r="G7" s="3045"/>
      <c r="H7" s="3045"/>
      <c r="I7" s="3045"/>
      <c r="J7" s="3045"/>
      <c r="K7" s="3045"/>
      <c r="L7" s="3045"/>
      <c r="M7" s="3045"/>
      <c r="N7" s="3045"/>
      <c r="O7" s="3045"/>
      <c r="P7" s="3045"/>
      <c r="Q7" s="3045"/>
      <c r="R7" s="3045"/>
      <c r="S7" s="3045"/>
      <c r="T7" s="3045"/>
      <c r="U7" s="3045"/>
      <c r="V7" s="3045"/>
      <c r="W7" s="3045"/>
      <c r="X7" s="3045"/>
      <c r="Y7" s="3045"/>
      <c r="Z7" s="3045"/>
      <c r="AA7" s="3045"/>
      <c r="AB7" s="3045"/>
      <c r="AC7" s="3045"/>
    </row>
    <row r="8" spans="1:30" ht="16.5" hidden="1" customHeight="1" x14ac:dyDescent="0.3">
      <c r="A8" s="1549">
        <v>12</v>
      </c>
      <c r="B8" s="1419"/>
      <c r="C8" s="1419"/>
      <c r="D8" s="1419"/>
      <c r="E8" s="1431"/>
      <c r="F8" s="1419"/>
      <c r="G8" s="1419"/>
      <c r="H8" s="1419"/>
      <c r="I8" s="1419"/>
      <c r="J8" s="1419"/>
      <c r="K8" s="1431"/>
      <c r="L8" s="1419"/>
      <c r="M8" s="1419"/>
      <c r="N8" s="1419"/>
      <c r="O8" s="1419"/>
      <c r="P8" s="1547"/>
      <c r="Q8" s="1431"/>
      <c r="R8" s="1906"/>
      <c r="S8" s="2469"/>
      <c r="T8" s="2469"/>
      <c r="U8" s="2469"/>
      <c r="V8" s="2469"/>
      <c r="W8" s="2469"/>
      <c r="X8" s="2469"/>
      <c r="Y8" s="1633"/>
      <c r="Z8" s="1419"/>
      <c r="AA8" s="1419"/>
      <c r="AB8" s="1419"/>
      <c r="AC8" s="1419"/>
    </row>
    <row r="9" spans="1:30" ht="13.5" customHeight="1" thickBot="1" x14ac:dyDescent="0.35">
      <c r="A9" s="1549"/>
      <c r="B9" s="1546"/>
      <c r="C9" s="1546"/>
      <c r="D9" s="1546"/>
      <c r="E9" s="1431"/>
      <c r="F9" s="1546"/>
      <c r="G9" s="1546"/>
      <c r="H9" s="1546"/>
      <c r="I9" s="1546"/>
      <c r="J9" s="1546"/>
      <c r="K9" s="1431"/>
      <c r="L9" s="1546"/>
      <c r="M9" s="1546"/>
      <c r="N9" s="1546"/>
      <c r="O9" s="1546"/>
      <c r="P9" s="1547"/>
      <c r="Q9" s="1431"/>
      <c r="R9" s="1906"/>
      <c r="S9" s="2469"/>
      <c r="T9" s="2469"/>
      <c r="U9" s="2469"/>
      <c r="V9" s="2469"/>
      <c r="W9" s="2469"/>
      <c r="X9" s="2469"/>
      <c r="Y9" s="1431"/>
      <c r="Z9" s="1546"/>
      <c r="AA9" s="1546"/>
      <c r="AB9" s="1546"/>
      <c r="AC9" s="1546"/>
    </row>
    <row r="10" spans="1:30" ht="31.5" customHeight="1" x14ac:dyDescent="0.25">
      <c r="A10" s="164" t="s">
        <v>4</v>
      </c>
      <c r="B10" s="3042" t="s">
        <v>267</v>
      </c>
      <c r="C10" s="3027" t="s">
        <v>257</v>
      </c>
      <c r="D10" s="3028"/>
      <c r="E10" s="3028"/>
      <c r="F10" s="3029"/>
      <c r="G10" s="3033" t="s">
        <v>286</v>
      </c>
      <c r="H10" s="3034"/>
      <c r="I10" s="3033" t="s">
        <v>266</v>
      </c>
      <c r="J10" s="3037"/>
      <c r="K10" s="3037"/>
      <c r="L10" s="3034"/>
      <c r="M10" s="3039" t="s">
        <v>287</v>
      </c>
      <c r="N10" s="3039" t="s">
        <v>288</v>
      </c>
      <c r="O10" s="3049" t="s">
        <v>253</v>
      </c>
      <c r="P10" s="3049" t="s">
        <v>253</v>
      </c>
      <c r="Q10" s="3060" t="s">
        <v>469</v>
      </c>
      <c r="R10" s="3063" t="s">
        <v>474</v>
      </c>
      <c r="S10" s="3022" t="s">
        <v>482</v>
      </c>
      <c r="T10" s="3022" t="s">
        <v>489</v>
      </c>
      <c r="U10" s="3022" t="s">
        <v>493</v>
      </c>
      <c r="V10" s="3022" t="s">
        <v>501</v>
      </c>
      <c r="W10" s="3022" t="s">
        <v>508</v>
      </c>
      <c r="X10" s="3022" t="s">
        <v>512</v>
      </c>
      <c r="Y10" s="3052" t="s">
        <v>519</v>
      </c>
      <c r="Z10" s="3055" t="s">
        <v>254</v>
      </c>
      <c r="AA10" s="3055" t="s">
        <v>58</v>
      </c>
      <c r="AB10" s="3049" t="s">
        <v>255</v>
      </c>
      <c r="AC10" s="3049" t="s">
        <v>256</v>
      </c>
    </row>
    <row r="11" spans="1:30" ht="16.899999999999999" customHeight="1" thickBot="1" x14ac:dyDescent="0.3">
      <c r="A11" s="158"/>
      <c r="B11" s="3043"/>
      <c r="C11" s="3030"/>
      <c r="D11" s="3031"/>
      <c r="E11" s="3031"/>
      <c r="F11" s="3032"/>
      <c r="G11" s="3035"/>
      <c r="H11" s="3036"/>
      <c r="I11" s="3035"/>
      <c r="J11" s="3038"/>
      <c r="K11" s="3038"/>
      <c r="L11" s="3036"/>
      <c r="M11" s="3040"/>
      <c r="N11" s="3058"/>
      <c r="O11" s="3050"/>
      <c r="P11" s="3050"/>
      <c r="Q11" s="3061"/>
      <c r="R11" s="3064"/>
      <c r="S11" s="3023"/>
      <c r="T11" s="3023"/>
      <c r="U11" s="3023"/>
      <c r="V11" s="3023"/>
      <c r="W11" s="3023"/>
      <c r="X11" s="3023"/>
      <c r="Y11" s="3053"/>
      <c r="Z11" s="3056"/>
      <c r="AA11" s="3056"/>
      <c r="AB11" s="3050"/>
      <c r="AC11" s="3050"/>
    </row>
    <row r="12" spans="1:30" ht="45.75" thickBot="1" x14ac:dyDescent="0.3">
      <c r="A12" s="165" t="s">
        <v>5</v>
      </c>
      <c r="B12" s="3044"/>
      <c r="C12" s="644" t="s">
        <v>265</v>
      </c>
      <c r="D12" s="642" t="s">
        <v>516</v>
      </c>
      <c r="E12" s="1432" t="s">
        <v>258</v>
      </c>
      <c r="F12" s="644" t="s">
        <v>259</v>
      </c>
      <c r="G12" s="642" t="s">
        <v>260</v>
      </c>
      <c r="H12" s="642" t="s">
        <v>258</v>
      </c>
      <c r="I12" s="644" t="s">
        <v>265</v>
      </c>
      <c r="J12" s="642" t="s">
        <v>516</v>
      </c>
      <c r="K12" s="1432" t="s">
        <v>258</v>
      </c>
      <c r="L12" s="644" t="s">
        <v>259</v>
      </c>
      <c r="M12" s="3041"/>
      <c r="N12" s="3059"/>
      <c r="O12" s="3051"/>
      <c r="P12" s="3051"/>
      <c r="Q12" s="3062"/>
      <c r="R12" s="3065"/>
      <c r="S12" s="3024"/>
      <c r="T12" s="3024"/>
      <c r="U12" s="3024"/>
      <c r="V12" s="3024"/>
      <c r="W12" s="3024"/>
      <c r="X12" s="3024"/>
      <c r="Y12" s="3054"/>
      <c r="Z12" s="3057"/>
      <c r="AA12" s="3057"/>
      <c r="AB12" s="3051"/>
      <c r="AC12" s="3051"/>
    </row>
    <row r="13" spans="1:30" s="46" customFormat="1" ht="15.75" thickBot="1" x14ac:dyDescent="0.3">
      <c r="A13" s="295">
        <v>1</v>
      </c>
      <c r="B13" s="295">
        <v>2</v>
      </c>
      <c r="C13" s="381">
        <v>3</v>
      </c>
      <c r="D13" s="381">
        <v>5</v>
      </c>
      <c r="E13" s="1433">
        <v>8</v>
      </c>
      <c r="F13" s="381">
        <v>9</v>
      </c>
      <c r="G13" s="380">
        <v>10</v>
      </c>
      <c r="H13" s="380">
        <v>11</v>
      </c>
      <c r="I13" s="380">
        <v>12</v>
      </c>
      <c r="J13" s="380">
        <v>14</v>
      </c>
      <c r="K13" s="2070">
        <v>17</v>
      </c>
      <c r="L13" s="380">
        <v>18</v>
      </c>
      <c r="M13" s="380">
        <v>20</v>
      </c>
      <c r="N13" s="380">
        <v>21</v>
      </c>
      <c r="O13" s="296"/>
      <c r="P13" s="296"/>
      <c r="Q13" s="2191"/>
      <c r="R13" s="1907"/>
      <c r="S13" s="2470"/>
      <c r="T13" s="2470"/>
      <c r="U13" s="2470"/>
      <c r="V13" s="2470"/>
      <c r="W13" s="2470"/>
      <c r="X13" s="2470"/>
      <c r="Y13" s="1634">
        <v>22</v>
      </c>
      <c r="Z13" s="296">
        <v>23</v>
      </c>
      <c r="AA13" s="296">
        <v>24</v>
      </c>
      <c r="AB13" s="296">
        <v>25</v>
      </c>
      <c r="AC13" s="296">
        <v>26</v>
      </c>
      <c r="AD13" s="478"/>
    </row>
    <row r="14" spans="1:30" ht="13.9" customHeight="1" x14ac:dyDescent="0.25">
      <c r="A14" s="48"/>
      <c r="B14" s="48"/>
      <c r="C14" s="382"/>
      <c r="D14" s="382"/>
      <c r="E14" s="1434"/>
      <c r="F14" s="382"/>
      <c r="G14" s="463"/>
      <c r="H14" s="643"/>
      <c r="I14" s="463"/>
      <c r="J14" s="643"/>
      <c r="K14" s="2071"/>
      <c r="L14" s="643"/>
      <c r="M14" s="643"/>
      <c r="N14" s="691"/>
      <c r="O14" s="904"/>
      <c r="P14" s="1548"/>
      <c r="Q14" s="2192"/>
      <c r="R14" s="2459"/>
      <c r="S14" s="2605"/>
      <c r="T14" s="2471"/>
      <c r="U14" s="2471"/>
      <c r="V14" s="2471"/>
      <c r="W14" s="2471"/>
      <c r="X14" s="2471"/>
      <c r="Y14" s="2935"/>
      <c r="Z14" s="639"/>
      <c r="AA14" s="639"/>
      <c r="AB14" s="639"/>
      <c r="AC14" s="639"/>
      <c r="AD14" s="478"/>
    </row>
    <row r="15" spans="1:30" ht="48" customHeight="1" x14ac:dyDescent="0.25">
      <c r="A15" s="2064" t="s">
        <v>406</v>
      </c>
      <c r="B15" s="1880"/>
      <c r="C15" s="207"/>
      <c r="D15" s="225"/>
      <c r="E15" s="1435"/>
      <c r="F15" s="207"/>
      <c r="G15" s="1716"/>
      <c r="H15" s="1716"/>
      <c r="I15" s="1716"/>
      <c r="J15" s="207"/>
      <c r="K15" s="1435"/>
      <c r="L15" s="207"/>
      <c r="M15" s="207"/>
      <c r="N15" s="207"/>
      <c r="O15" s="200"/>
      <c r="P15" s="200"/>
      <c r="Q15" s="1458"/>
      <c r="R15" s="1908"/>
      <c r="S15" s="2472"/>
      <c r="T15" s="2472"/>
      <c r="U15" s="2472"/>
      <c r="V15" s="2472"/>
      <c r="W15" s="2472"/>
      <c r="X15" s="2472"/>
      <c r="Y15" s="1619"/>
      <c r="Z15" s="200"/>
      <c r="AA15" s="200"/>
      <c r="AB15" s="200"/>
      <c r="AC15" s="200"/>
      <c r="AD15" s="478"/>
    </row>
    <row r="16" spans="1:30" ht="15" customHeight="1" x14ac:dyDescent="0.25">
      <c r="A16" s="209" t="s">
        <v>6</v>
      </c>
      <c r="B16" s="209"/>
      <c r="C16" s="207"/>
      <c r="D16" s="207"/>
      <c r="E16" s="1435"/>
      <c r="F16" s="207"/>
      <c r="G16" s="207"/>
      <c r="H16" s="207"/>
      <c r="I16" s="207"/>
      <c r="J16" s="207"/>
      <c r="K16" s="1435"/>
      <c r="L16" s="207"/>
      <c r="M16" s="207"/>
      <c r="N16" s="207"/>
      <c r="O16" s="200"/>
      <c r="P16" s="200"/>
      <c r="Q16" s="1458"/>
      <c r="R16" s="1908"/>
      <c r="S16" s="2472"/>
      <c r="T16" s="2472"/>
      <c r="U16" s="2472"/>
      <c r="V16" s="2472"/>
      <c r="W16" s="2472"/>
      <c r="X16" s="2472"/>
      <c r="Y16" s="1619"/>
      <c r="Z16" s="200"/>
      <c r="AA16" s="200"/>
      <c r="AB16" s="200"/>
      <c r="AC16" s="200"/>
      <c r="AD16" s="478"/>
    </row>
    <row r="17" spans="1:30" ht="15" customHeight="1" x14ac:dyDescent="0.25">
      <c r="A17" s="185" t="s">
        <v>268</v>
      </c>
      <c r="B17" s="185">
        <v>340</v>
      </c>
      <c r="C17" s="181">
        <v>927</v>
      </c>
      <c r="D17" s="181">
        <f>ROUND(C17/12*$A$8,0)</f>
        <v>927</v>
      </c>
      <c r="E17" s="733">
        <v>965</v>
      </c>
      <c r="F17" s="181">
        <f>E17/D17*100</f>
        <v>104.09924487594391</v>
      </c>
      <c r="G17" s="194">
        <v>15.1</v>
      </c>
      <c r="H17" s="194">
        <f>K17/E17</f>
        <v>14.603108808290155</v>
      </c>
      <c r="I17" s="208">
        <f t="shared" ref="I17:I34" si="0">ROUND(C17*G17,0)</f>
        <v>13998</v>
      </c>
      <c r="J17" s="208">
        <f>ROUND(D17*G17,0)</f>
        <v>13998</v>
      </c>
      <c r="K17" s="736">
        <v>14092</v>
      </c>
      <c r="L17" s="208">
        <f>K17/J17*100</f>
        <v>100.67152450350049</v>
      </c>
      <c r="M17" s="208">
        <f>ROUND(I17/B17,0)</f>
        <v>41</v>
      </c>
      <c r="N17" s="208">
        <f>K17/$A$8*12/M17</f>
        <v>343.70731707317071</v>
      </c>
      <c r="O17" s="488">
        <v>0</v>
      </c>
      <c r="P17" s="488">
        <v>0</v>
      </c>
      <c r="Q17" s="755"/>
      <c r="R17" s="1909"/>
      <c r="S17" s="2473"/>
      <c r="T17" s="2473"/>
      <c r="U17" s="2473"/>
      <c r="V17" s="2473"/>
      <c r="W17" s="2473"/>
      <c r="X17" s="2473"/>
      <c r="Y17" s="1635">
        <v>0</v>
      </c>
      <c r="Z17" s="488">
        <v>0</v>
      </c>
      <c r="AA17" s="488">
        <v>0</v>
      </c>
      <c r="AB17" s="488"/>
      <c r="AC17" s="488">
        <v>0</v>
      </c>
      <c r="AD17" s="478"/>
    </row>
    <row r="18" spans="1:30" ht="15" customHeight="1" x14ac:dyDescent="0.25">
      <c r="A18" s="185" t="s">
        <v>269</v>
      </c>
      <c r="B18" s="185">
        <v>340</v>
      </c>
      <c r="C18" s="181">
        <v>1250</v>
      </c>
      <c r="D18" s="181">
        <f t="shared" ref="D18:D36" si="1">ROUND(C18/12*$A$8,0)</f>
        <v>1250</v>
      </c>
      <c r="E18" s="733">
        <v>1390</v>
      </c>
      <c r="F18" s="181">
        <f t="shared" ref="F18:F36" si="2">E18/D18*100</f>
        <v>111.20000000000002</v>
      </c>
      <c r="G18" s="194">
        <v>14.7</v>
      </c>
      <c r="H18" s="194">
        <f t="shared" ref="H18:H35" si="3">K18/E18</f>
        <v>14.233093525179855</v>
      </c>
      <c r="I18" s="208">
        <f t="shared" si="0"/>
        <v>18375</v>
      </c>
      <c r="J18" s="208">
        <f t="shared" ref="J18:J34" si="4">ROUND(D18*G18,0)</f>
        <v>18375</v>
      </c>
      <c r="K18" s="736">
        <v>19784</v>
      </c>
      <c r="L18" s="208">
        <f t="shared" ref="L18:L35" si="5">K18/J18*100</f>
        <v>107.66802721088436</v>
      </c>
      <c r="M18" s="208">
        <f t="shared" ref="M18:M34" si="6">ROUND(I18/B18,0)</f>
        <v>54</v>
      </c>
      <c r="N18" s="208">
        <f>K18/$A$8*12/M18</f>
        <v>366.37037037037038</v>
      </c>
      <c r="O18" s="488">
        <v>0</v>
      </c>
      <c r="P18" s="488">
        <v>0</v>
      </c>
      <c r="Q18" s="755"/>
      <c r="R18" s="1909"/>
      <c r="S18" s="2473"/>
      <c r="T18" s="2473"/>
      <c r="U18" s="2473"/>
      <c r="V18" s="2473"/>
      <c r="W18" s="2473"/>
      <c r="X18" s="2473"/>
      <c r="Y18" s="1635">
        <v>0</v>
      </c>
      <c r="Z18" s="488">
        <v>0</v>
      </c>
      <c r="AA18" s="488">
        <v>0</v>
      </c>
      <c r="AB18" s="488"/>
      <c r="AC18" s="488">
        <v>0</v>
      </c>
      <c r="AD18" s="478"/>
    </row>
    <row r="19" spans="1:30" ht="15" customHeight="1" x14ac:dyDescent="0.25">
      <c r="A19" s="185" t="s">
        <v>270</v>
      </c>
      <c r="B19" s="185">
        <v>340</v>
      </c>
      <c r="C19" s="181">
        <v>1150</v>
      </c>
      <c r="D19" s="181">
        <f t="shared" si="1"/>
        <v>1150</v>
      </c>
      <c r="E19" s="733">
        <v>1194</v>
      </c>
      <c r="F19" s="181">
        <f t="shared" si="2"/>
        <v>103.82608695652173</v>
      </c>
      <c r="G19" s="194">
        <v>14.2</v>
      </c>
      <c r="H19" s="194">
        <f t="shared" si="3"/>
        <v>13.912060301507537</v>
      </c>
      <c r="I19" s="208">
        <f t="shared" si="0"/>
        <v>16330</v>
      </c>
      <c r="J19" s="208">
        <f t="shared" si="4"/>
        <v>16330</v>
      </c>
      <c r="K19" s="736">
        <v>16611</v>
      </c>
      <c r="L19" s="208">
        <f t="shared" si="5"/>
        <v>101.72075933864053</v>
      </c>
      <c r="M19" s="208">
        <f t="shared" si="6"/>
        <v>48</v>
      </c>
      <c r="N19" s="208">
        <f t="shared" ref="N19:N34" si="7">K19/$A$8*12/M19</f>
        <v>346.0625</v>
      </c>
      <c r="O19" s="488">
        <v>0</v>
      </c>
      <c r="P19" s="488">
        <v>0</v>
      </c>
      <c r="Q19" s="755"/>
      <c r="R19" s="1909"/>
      <c r="S19" s="2473"/>
      <c r="T19" s="2473"/>
      <c r="U19" s="2473"/>
      <c r="V19" s="2473"/>
      <c r="W19" s="2473"/>
      <c r="X19" s="2473"/>
      <c r="Y19" s="1635">
        <v>0</v>
      </c>
      <c r="Z19" s="488">
        <v>0</v>
      </c>
      <c r="AA19" s="488">
        <v>0</v>
      </c>
      <c r="AB19" s="488"/>
      <c r="AC19" s="488">
        <v>0</v>
      </c>
      <c r="AD19" s="478"/>
    </row>
    <row r="20" spans="1:30" ht="15" customHeight="1" x14ac:dyDescent="0.25">
      <c r="A20" s="185" t="s">
        <v>271</v>
      </c>
      <c r="B20" s="185">
        <v>340</v>
      </c>
      <c r="C20" s="181">
        <v>1022</v>
      </c>
      <c r="D20" s="181">
        <f t="shared" si="1"/>
        <v>1022</v>
      </c>
      <c r="E20" s="733">
        <v>1069</v>
      </c>
      <c r="F20" s="181">
        <f t="shared" si="2"/>
        <v>104.59882583170254</v>
      </c>
      <c r="G20" s="194">
        <v>13</v>
      </c>
      <c r="H20" s="194">
        <f t="shared" si="3"/>
        <v>11.166510757717493</v>
      </c>
      <c r="I20" s="208">
        <f t="shared" si="0"/>
        <v>13286</v>
      </c>
      <c r="J20" s="208">
        <f t="shared" si="4"/>
        <v>13286</v>
      </c>
      <c r="K20" s="736">
        <v>11937</v>
      </c>
      <c r="L20" s="208">
        <f t="shared" si="5"/>
        <v>89.846454914948069</v>
      </c>
      <c r="M20" s="208">
        <f t="shared" si="6"/>
        <v>39</v>
      </c>
      <c r="N20" s="208">
        <f t="shared" si="7"/>
        <v>306.07692307692309</v>
      </c>
      <c r="O20" s="488">
        <v>0</v>
      </c>
      <c r="P20" s="488">
        <v>0</v>
      </c>
      <c r="Q20" s="755"/>
      <c r="R20" s="1909"/>
      <c r="S20" s="2473"/>
      <c r="T20" s="2473"/>
      <c r="U20" s="2473"/>
      <c r="V20" s="2473"/>
      <c r="W20" s="2473"/>
      <c r="X20" s="2473"/>
      <c r="Y20" s="1635">
        <v>0</v>
      </c>
      <c r="Z20" s="488">
        <v>0</v>
      </c>
      <c r="AA20" s="488">
        <v>0</v>
      </c>
      <c r="AB20" s="488"/>
      <c r="AC20" s="488">
        <v>0</v>
      </c>
      <c r="AD20" s="478"/>
    </row>
    <row r="21" spans="1:30" s="46" customFormat="1" ht="15" customHeight="1" x14ac:dyDescent="0.25">
      <c r="A21" s="185" t="s">
        <v>272</v>
      </c>
      <c r="B21" s="185">
        <v>340</v>
      </c>
      <c r="C21" s="181">
        <v>845</v>
      </c>
      <c r="D21" s="181">
        <f t="shared" si="1"/>
        <v>845</v>
      </c>
      <c r="E21" s="733">
        <v>898</v>
      </c>
      <c r="F21" s="181">
        <f t="shared" si="2"/>
        <v>106.27218934911242</v>
      </c>
      <c r="G21" s="194">
        <v>16.899999999999999</v>
      </c>
      <c r="H21" s="194">
        <f t="shared" si="3"/>
        <v>16.906458797327396</v>
      </c>
      <c r="I21" s="208">
        <f t="shared" si="0"/>
        <v>14281</v>
      </c>
      <c r="J21" s="208">
        <f t="shared" si="4"/>
        <v>14281</v>
      </c>
      <c r="K21" s="736">
        <v>15182</v>
      </c>
      <c r="L21" s="208">
        <f t="shared" si="5"/>
        <v>106.30908199705902</v>
      </c>
      <c r="M21" s="208">
        <f t="shared" si="6"/>
        <v>42</v>
      </c>
      <c r="N21" s="208">
        <f t="shared" si="7"/>
        <v>361.47619047619048</v>
      </c>
      <c r="O21" s="488">
        <v>0</v>
      </c>
      <c r="P21" s="488">
        <v>0</v>
      </c>
      <c r="Q21" s="755"/>
      <c r="R21" s="1909"/>
      <c r="S21" s="2473"/>
      <c r="T21" s="2473"/>
      <c r="U21" s="2473"/>
      <c r="V21" s="2473"/>
      <c r="W21" s="2473"/>
      <c r="X21" s="2473"/>
      <c r="Y21" s="1635">
        <v>0</v>
      </c>
      <c r="Z21" s="488">
        <v>0</v>
      </c>
      <c r="AA21" s="488">
        <v>0</v>
      </c>
      <c r="AB21" s="488"/>
      <c r="AC21" s="488">
        <v>0</v>
      </c>
      <c r="AD21" s="478"/>
    </row>
    <row r="22" spans="1:30" s="46" customFormat="1" ht="15" customHeight="1" x14ac:dyDescent="0.25">
      <c r="A22" s="185" t="s">
        <v>273</v>
      </c>
      <c r="B22" s="185">
        <v>340</v>
      </c>
      <c r="C22" s="181">
        <v>1308</v>
      </c>
      <c r="D22" s="181">
        <f t="shared" si="1"/>
        <v>1308</v>
      </c>
      <c r="E22" s="733">
        <v>1471</v>
      </c>
      <c r="F22" s="181">
        <f t="shared" si="2"/>
        <v>112.46177370030581</v>
      </c>
      <c r="G22" s="412">
        <v>11.7</v>
      </c>
      <c r="H22" s="194">
        <f t="shared" si="3"/>
        <v>11.704962610469069</v>
      </c>
      <c r="I22" s="208">
        <f t="shared" si="0"/>
        <v>15304</v>
      </c>
      <c r="J22" s="208">
        <f t="shared" si="4"/>
        <v>15304</v>
      </c>
      <c r="K22" s="736">
        <v>17218</v>
      </c>
      <c r="L22" s="208">
        <f t="shared" si="5"/>
        <v>112.50653423941452</v>
      </c>
      <c r="M22" s="208">
        <f t="shared" si="6"/>
        <v>45</v>
      </c>
      <c r="N22" s="208">
        <f t="shared" si="7"/>
        <v>382.62222222222221</v>
      </c>
      <c r="O22" s="488">
        <v>0</v>
      </c>
      <c r="P22" s="488">
        <v>0</v>
      </c>
      <c r="Q22" s="755"/>
      <c r="R22" s="1909"/>
      <c r="S22" s="2473"/>
      <c r="T22" s="2473"/>
      <c r="U22" s="2473"/>
      <c r="V22" s="2473"/>
      <c r="W22" s="2473"/>
      <c r="X22" s="2473"/>
      <c r="Y22" s="1635">
        <v>0</v>
      </c>
      <c r="Z22" s="488">
        <v>0</v>
      </c>
      <c r="AA22" s="488">
        <v>0</v>
      </c>
      <c r="AB22" s="488"/>
      <c r="AC22" s="488">
        <v>0</v>
      </c>
      <c r="AD22" s="478"/>
    </row>
    <row r="23" spans="1:30" ht="15" customHeight="1" x14ac:dyDescent="0.25">
      <c r="A23" s="185" t="s">
        <v>274</v>
      </c>
      <c r="B23" s="185">
        <v>340</v>
      </c>
      <c r="C23" s="181">
        <v>722</v>
      </c>
      <c r="D23" s="181">
        <f t="shared" si="1"/>
        <v>722</v>
      </c>
      <c r="E23" s="733">
        <v>715</v>
      </c>
      <c r="F23" s="181">
        <f t="shared" si="2"/>
        <v>99.03047091412742</v>
      </c>
      <c r="G23" s="194">
        <v>16</v>
      </c>
      <c r="H23" s="194">
        <f t="shared" si="3"/>
        <v>15.186013986013986</v>
      </c>
      <c r="I23" s="208">
        <f t="shared" si="0"/>
        <v>11552</v>
      </c>
      <c r="J23" s="208">
        <f t="shared" si="4"/>
        <v>11552</v>
      </c>
      <c r="K23" s="736">
        <v>10858</v>
      </c>
      <c r="L23" s="208">
        <f t="shared" si="5"/>
        <v>93.992382271468145</v>
      </c>
      <c r="M23" s="208">
        <f t="shared" si="6"/>
        <v>34</v>
      </c>
      <c r="N23" s="208">
        <f t="shared" si="7"/>
        <v>319.35294117647061</v>
      </c>
      <c r="O23" s="488">
        <v>0</v>
      </c>
      <c r="P23" s="488">
        <v>0</v>
      </c>
      <c r="Q23" s="755"/>
      <c r="R23" s="1909"/>
      <c r="S23" s="2473"/>
      <c r="T23" s="2473"/>
      <c r="U23" s="2473"/>
      <c r="V23" s="2473"/>
      <c r="W23" s="2473"/>
      <c r="X23" s="2473"/>
      <c r="Y23" s="1635">
        <v>0</v>
      </c>
      <c r="Z23" s="488">
        <v>0</v>
      </c>
      <c r="AA23" s="488">
        <v>0</v>
      </c>
      <c r="AB23" s="488"/>
      <c r="AC23" s="488">
        <v>0</v>
      </c>
      <c r="AD23" s="478"/>
    </row>
    <row r="24" spans="1:30" ht="15" customHeight="1" x14ac:dyDescent="0.25">
      <c r="A24" s="185" t="s">
        <v>275</v>
      </c>
      <c r="B24" s="185">
        <v>340</v>
      </c>
      <c r="C24" s="181">
        <v>400</v>
      </c>
      <c r="D24" s="181">
        <f t="shared" si="1"/>
        <v>400</v>
      </c>
      <c r="E24" s="733">
        <v>436</v>
      </c>
      <c r="F24" s="181">
        <f t="shared" si="2"/>
        <v>109.00000000000001</v>
      </c>
      <c r="G24" s="194">
        <v>15.3</v>
      </c>
      <c r="H24" s="194">
        <f t="shared" si="3"/>
        <v>11.924311926605505</v>
      </c>
      <c r="I24" s="208">
        <f t="shared" si="0"/>
        <v>6120</v>
      </c>
      <c r="J24" s="208">
        <f t="shared" si="4"/>
        <v>6120</v>
      </c>
      <c r="K24" s="736">
        <v>5199</v>
      </c>
      <c r="L24" s="208">
        <f t="shared" si="5"/>
        <v>84.950980392156865</v>
      </c>
      <c r="M24" s="208">
        <f t="shared" si="6"/>
        <v>18</v>
      </c>
      <c r="N24" s="208">
        <f t="shared" si="7"/>
        <v>288.83333333333331</v>
      </c>
      <c r="O24" s="488">
        <v>0</v>
      </c>
      <c r="P24" s="488">
        <v>0</v>
      </c>
      <c r="Q24" s="755"/>
      <c r="R24" s="1909"/>
      <c r="S24" s="2473"/>
      <c r="T24" s="2473"/>
      <c r="U24" s="2473"/>
      <c r="V24" s="2473"/>
      <c r="W24" s="2473"/>
      <c r="X24" s="2473"/>
      <c r="Y24" s="1635">
        <v>0</v>
      </c>
      <c r="Z24" s="488">
        <v>0</v>
      </c>
      <c r="AA24" s="488">
        <v>0</v>
      </c>
      <c r="AB24" s="488"/>
      <c r="AC24" s="488">
        <v>0</v>
      </c>
      <c r="AD24" s="478"/>
    </row>
    <row r="25" spans="1:30" ht="15" customHeight="1" x14ac:dyDescent="0.25">
      <c r="A25" s="185" t="s">
        <v>276</v>
      </c>
      <c r="B25" s="185">
        <v>340</v>
      </c>
      <c r="C25" s="181">
        <v>896</v>
      </c>
      <c r="D25" s="181">
        <f t="shared" si="1"/>
        <v>896</v>
      </c>
      <c r="E25" s="733">
        <v>910</v>
      </c>
      <c r="F25" s="181">
        <f t="shared" si="2"/>
        <v>101.5625</v>
      </c>
      <c r="G25" s="194">
        <v>14.5</v>
      </c>
      <c r="H25" s="194">
        <f t="shared" si="3"/>
        <v>13.232967032967032</v>
      </c>
      <c r="I25" s="208">
        <f t="shared" si="0"/>
        <v>12992</v>
      </c>
      <c r="J25" s="208">
        <f t="shared" si="4"/>
        <v>12992</v>
      </c>
      <c r="K25" s="736">
        <v>12042</v>
      </c>
      <c r="L25" s="208">
        <f t="shared" si="5"/>
        <v>92.687807881773395</v>
      </c>
      <c r="M25" s="208">
        <f t="shared" si="6"/>
        <v>38</v>
      </c>
      <c r="N25" s="208">
        <f t="shared" si="7"/>
        <v>316.89473684210526</v>
      </c>
      <c r="O25" s="488">
        <v>0</v>
      </c>
      <c r="P25" s="488">
        <v>0</v>
      </c>
      <c r="Q25" s="755"/>
      <c r="R25" s="1909"/>
      <c r="S25" s="2473"/>
      <c r="T25" s="2473"/>
      <c r="U25" s="2473"/>
      <c r="V25" s="2473"/>
      <c r="W25" s="2473"/>
      <c r="X25" s="2473"/>
      <c r="Y25" s="1635">
        <v>0</v>
      </c>
      <c r="Z25" s="488">
        <v>0</v>
      </c>
      <c r="AA25" s="488">
        <v>0</v>
      </c>
      <c r="AB25" s="488"/>
      <c r="AC25" s="488">
        <v>0</v>
      </c>
      <c r="AD25" s="478"/>
    </row>
    <row r="26" spans="1:30" s="120" customFormat="1" ht="13.5" customHeight="1" x14ac:dyDescent="0.25">
      <c r="A26" s="185" t="s">
        <v>277</v>
      </c>
      <c r="B26" s="185">
        <v>340</v>
      </c>
      <c r="C26" s="181">
        <v>560</v>
      </c>
      <c r="D26" s="181">
        <f t="shared" si="1"/>
        <v>560</v>
      </c>
      <c r="E26" s="733">
        <v>502</v>
      </c>
      <c r="F26" s="181">
        <f t="shared" si="2"/>
        <v>89.642857142857153</v>
      </c>
      <c r="G26" s="194">
        <v>17</v>
      </c>
      <c r="H26" s="194">
        <f t="shared" si="3"/>
        <v>18.340637450199203</v>
      </c>
      <c r="I26" s="208">
        <f t="shared" si="0"/>
        <v>9520</v>
      </c>
      <c r="J26" s="208">
        <f t="shared" si="4"/>
        <v>9520</v>
      </c>
      <c r="K26" s="736">
        <v>9207</v>
      </c>
      <c r="L26" s="208">
        <f t="shared" si="5"/>
        <v>96.712184873949582</v>
      </c>
      <c r="M26" s="208">
        <f t="shared" si="6"/>
        <v>28</v>
      </c>
      <c r="N26" s="208">
        <f t="shared" si="7"/>
        <v>328.82142857142856</v>
      </c>
      <c r="O26" s="488">
        <v>0</v>
      </c>
      <c r="P26" s="488">
        <v>0</v>
      </c>
      <c r="Q26" s="755"/>
      <c r="R26" s="1909"/>
      <c r="S26" s="2473"/>
      <c r="T26" s="2473"/>
      <c r="U26" s="2473"/>
      <c r="V26" s="2473"/>
      <c r="W26" s="2473"/>
      <c r="X26" s="2473"/>
      <c r="Y26" s="1635">
        <v>0</v>
      </c>
      <c r="Z26" s="488">
        <v>0</v>
      </c>
      <c r="AA26" s="488">
        <v>0</v>
      </c>
      <c r="AB26" s="488"/>
      <c r="AC26" s="488">
        <v>0</v>
      </c>
      <c r="AD26" s="478"/>
    </row>
    <row r="27" spans="1:30" ht="15" customHeight="1" x14ac:dyDescent="0.25">
      <c r="A27" s="185" t="s">
        <v>278</v>
      </c>
      <c r="B27" s="185">
        <v>340</v>
      </c>
      <c r="C27" s="181">
        <v>680</v>
      </c>
      <c r="D27" s="181">
        <f t="shared" si="1"/>
        <v>680</v>
      </c>
      <c r="E27" s="733">
        <v>827</v>
      </c>
      <c r="F27" s="181">
        <f t="shared" si="2"/>
        <v>121.61764705882352</v>
      </c>
      <c r="G27" s="194">
        <v>16</v>
      </c>
      <c r="H27" s="194">
        <f t="shared" si="3"/>
        <v>16.761789600967351</v>
      </c>
      <c r="I27" s="208">
        <f t="shared" si="0"/>
        <v>10880</v>
      </c>
      <c r="J27" s="208">
        <f t="shared" si="4"/>
        <v>10880</v>
      </c>
      <c r="K27" s="736">
        <v>13862</v>
      </c>
      <c r="L27" s="208">
        <f t="shared" si="5"/>
        <v>127.40808823529413</v>
      </c>
      <c r="M27" s="208">
        <f t="shared" si="6"/>
        <v>32</v>
      </c>
      <c r="N27" s="208">
        <f t="shared" si="7"/>
        <v>433.1875</v>
      </c>
      <c r="O27" s="488">
        <v>0</v>
      </c>
      <c r="P27" s="488">
        <v>0</v>
      </c>
      <c r="Q27" s="755"/>
      <c r="R27" s="1909"/>
      <c r="S27" s="2473"/>
      <c r="T27" s="2473"/>
      <c r="U27" s="2473"/>
      <c r="V27" s="2473"/>
      <c r="W27" s="2473"/>
      <c r="X27" s="2473"/>
      <c r="Y27" s="1635">
        <v>0</v>
      </c>
      <c r="Z27" s="488">
        <v>0</v>
      </c>
      <c r="AA27" s="488">
        <v>0</v>
      </c>
      <c r="AB27" s="488"/>
      <c r="AC27" s="488">
        <v>0</v>
      </c>
      <c r="AD27" s="478"/>
    </row>
    <row r="28" spans="1:30" ht="15" customHeight="1" x14ac:dyDescent="0.25">
      <c r="A28" s="185" t="s">
        <v>279</v>
      </c>
      <c r="B28" s="185">
        <v>340</v>
      </c>
      <c r="C28" s="181">
        <v>1326</v>
      </c>
      <c r="D28" s="181">
        <f t="shared" si="1"/>
        <v>1326</v>
      </c>
      <c r="E28" s="733">
        <v>1360</v>
      </c>
      <c r="F28" s="181">
        <f t="shared" si="2"/>
        <v>102.56410256410255</v>
      </c>
      <c r="G28" s="194">
        <v>10.1</v>
      </c>
      <c r="H28" s="194">
        <f t="shared" si="3"/>
        <v>11.496323529411764</v>
      </c>
      <c r="I28" s="208">
        <f t="shared" si="0"/>
        <v>13393</v>
      </c>
      <c r="J28" s="208">
        <f t="shared" si="4"/>
        <v>13393</v>
      </c>
      <c r="K28" s="736">
        <v>15635</v>
      </c>
      <c r="L28" s="208">
        <f t="shared" si="5"/>
        <v>116.74008810572687</v>
      </c>
      <c r="M28" s="208">
        <f t="shared" si="6"/>
        <v>39</v>
      </c>
      <c r="N28" s="208">
        <f t="shared" si="7"/>
        <v>400.89743589743591</v>
      </c>
      <c r="O28" s="488">
        <v>0</v>
      </c>
      <c r="P28" s="488">
        <v>0</v>
      </c>
      <c r="Q28" s="755"/>
      <c r="R28" s="1909"/>
      <c r="S28" s="2473"/>
      <c r="T28" s="2473"/>
      <c r="U28" s="2473"/>
      <c r="V28" s="2473"/>
      <c r="W28" s="2473"/>
      <c r="X28" s="2473"/>
      <c r="Y28" s="1635">
        <v>0</v>
      </c>
      <c r="Z28" s="488">
        <v>0</v>
      </c>
      <c r="AA28" s="488">
        <v>0</v>
      </c>
      <c r="AB28" s="488"/>
      <c r="AC28" s="488">
        <v>0</v>
      </c>
      <c r="AD28" s="478"/>
    </row>
    <row r="29" spans="1:30" x14ac:dyDescent="0.25">
      <c r="A29" s="185" t="s">
        <v>280</v>
      </c>
      <c r="B29" s="185">
        <v>340</v>
      </c>
      <c r="C29" s="181">
        <v>723</v>
      </c>
      <c r="D29" s="181">
        <f t="shared" si="1"/>
        <v>723</v>
      </c>
      <c r="E29" s="733">
        <v>725</v>
      </c>
      <c r="F29" s="181">
        <f t="shared" si="2"/>
        <v>100.27662517289073</v>
      </c>
      <c r="G29" s="194">
        <v>8</v>
      </c>
      <c r="H29" s="194">
        <f t="shared" si="3"/>
        <v>7.9737931034482763</v>
      </c>
      <c r="I29" s="208">
        <f t="shared" si="0"/>
        <v>5784</v>
      </c>
      <c r="J29" s="208">
        <f t="shared" si="4"/>
        <v>5784</v>
      </c>
      <c r="K29" s="736">
        <v>5781</v>
      </c>
      <c r="L29" s="208">
        <f t="shared" si="5"/>
        <v>99.948132780082986</v>
      </c>
      <c r="M29" s="208">
        <f t="shared" si="6"/>
        <v>17</v>
      </c>
      <c r="N29" s="208">
        <f t="shared" si="7"/>
        <v>340.05882352941177</v>
      </c>
      <c r="O29" s="488">
        <v>0</v>
      </c>
      <c r="P29" s="488">
        <v>0</v>
      </c>
      <c r="Q29" s="755"/>
      <c r="R29" s="1909"/>
      <c r="S29" s="2473"/>
      <c r="T29" s="2473"/>
      <c r="U29" s="2473"/>
      <c r="V29" s="2473"/>
      <c r="W29" s="2473"/>
      <c r="X29" s="2473"/>
      <c r="Y29" s="1635">
        <v>0</v>
      </c>
      <c r="Z29" s="488">
        <v>0</v>
      </c>
      <c r="AA29" s="488">
        <v>0</v>
      </c>
      <c r="AB29" s="488"/>
      <c r="AC29" s="488">
        <v>0</v>
      </c>
      <c r="AD29" s="478"/>
    </row>
    <row r="30" spans="1:30" s="46" customFormat="1" ht="15" customHeight="1" x14ac:dyDescent="0.25">
      <c r="A30" s="185" t="s">
        <v>281</v>
      </c>
      <c r="B30" s="185">
        <v>340</v>
      </c>
      <c r="C30" s="181">
        <v>2485</v>
      </c>
      <c r="D30" s="181">
        <f t="shared" si="1"/>
        <v>2485</v>
      </c>
      <c r="E30" s="733">
        <v>2602</v>
      </c>
      <c r="F30" s="181">
        <f t="shared" si="2"/>
        <v>104.70824949698189</v>
      </c>
      <c r="G30" s="194">
        <v>6.7</v>
      </c>
      <c r="H30" s="194">
        <f t="shared" si="3"/>
        <v>6.344734819369716</v>
      </c>
      <c r="I30" s="208">
        <f t="shared" si="0"/>
        <v>16650</v>
      </c>
      <c r="J30" s="208">
        <f t="shared" si="4"/>
        <v>16650</v>
      </c>
      <c r="K30" s="736">
        <v>16509</v>
      </c>
      <c r="L30" s="208">
        <f t="shared" si="5"/>
        <v>99.153153153153156</v>
      </c>
      <c r="M30" s="208">
        <f t="shared" si="6"/>
        <v>49</v>
      </c>
      <c r="N30" s="208">
        <f t="shared" si="7"/>
        <v>336.91836734693879</v>
      </c>
      <c r="O30" s="488">
        <v>0</v>
      </c>
      <c r="P30" s="488">
        <v>0</v>
      </c>
      <c r="Q30" s="755"/>
      <c r="R30" s="1909"/>
      <c r="S30" s="2473"/>
      <c r="T30" s="2473"/>
      <c r="U30" s="2473"/>
      <c r="V30" s="2473"/>
      <c r="W30" s="2473"/>
      <c r="X30" s="2473"/>
      <c r="Y30" s="1635">
        <v>0</v>
      </c>
      <c r="Z30" s="488">
        <v>0</v>
      </c>
      <c r="AA30" s="488">
        <v>0</v>
      </c>
      <c r="AB30" s="488"/>
      <c r="AC30" s="488">
        <v>0</v>
      </c>
      <c r="AD30" s="478"/>
    </row>
    <row r="31" spans="1:30" s="46" customFormat="1" ht="15" customHeight="1" x14ac:dyDescent="0.25">
      <c r="A31" s="185" t="s">
        <v>282</v>
      </c>
      <c r="B31" s="185">
        <v>340</v>
      </c>
      <c r="C31" s="181">
        <v>1274</v>
      </c>
      <c r="D31" s="181">
        <f t="shared" si="1"/>
        <v>1274</v>
      </c>
      <c r="E31" s="733">
        <v>1400</v>
      </c>
      <c r="F31" s="181">
        <f t="shared" si="2"/>
        <v>109.8901098901099</v>
      </c>
      <c r="G31" s="194">
        <v>14.4</v>
      </c>
      <c r="H31" s="194">
        <f t="shared" si="3"/>
        <v>14.212142857142856</v>
      </c>
      <c r="I31" s="208">
        <f t="shared" si="0"/>
        <v>18346</v>
      </c>
      <c r="J31" s="208">
        <f t="shared" si="4"/>
        <v>18346</v>
      </c>
      <c r="K31" s="736">
        <v>19897</v>
      </c>
      <c r="L31" s="208">
        <f t="shared" si="5"/>
        <v>108.4541589447291</v>
      </c>
      <c r="M31" s="208">
        <f t="shared" si="6"/>
        <v>54</v>
      </c>
      <c r="N31" s="208">
        <f t="shared" si="7"/>
        <v>368.46296296296299</v>
      </c>
      <c r="O31" s="488">
        <v>0</v>
      </c>
      <c r="P31" s="488">
        <v>0</v>
      </c>
      <c r="Q31" s="755"/>
      <c r="R31" s="1909"/>
      <c r="S31" s="2473"/>
      <c r="T31" s="2473"/>
      <c r="U31" s="2473"/>
      <c r="V31" s="2473"/>
      <c r="W31" s="2473"/>
      <c r="X31" s="2473"/>
      <c r="Y31" s="1635">
        <v>0</v>
      </c>
      <c r="Z31" s="488">
        <v>0</v>
      </c>
      <c r="AA31" s="488">
        <v>0</v>
      </c>
      <c r="AB31" s="488"/>
      <c r="AC31" s="488">
        <v>0</v>
      </c>
      <c r="AD31" s="478"/>
    </row>
    <row r="32" spans="1:30" ht="15" customHeight="1" x14ac:dyDescent="0.25">
      <c r="A32" s="185" t="s">
        <v>283</v>
      </c>
      <c r="B32" s="185">
        <v>340</v>
      </c>
      <c r="C32" s="181">
        <v>1308</v>
      </c>
      <c r="D32" s="181">
        <f t="shared" si="1"/>
        <v>1308</v>
      </c>
      <c r="E32" s="733">
        <v>1345</v>
      </c>
      <c r="F32" s="181">
        <f t="shared" si="2"/>
        <v>102.82874617737004</v>
      </c>
      <c r="G32" s="194">
        <v>7.8</v>
      </c>
      <c r="H32" s="194">
        <f t="shared" si="3"/>
        <v>7.640148698884758</v>
      </c>
      <c r="I32" s="208">
        <f t="shared" si="0"/>
        <v>10202</v>
      </c>
      <c r="J32" s="208">
        <f t="shared" si="4"/>
        <v>10202</v>
      </c>
      <c r="K32" s="736">
        <v>10276</v>
      </c>
      <c r="L32" s="208">
        <f t="shared" si="5"/>
        <v>100.72534797098609</v>
      </c>
      <c r="M32" s="208">
        <f t="shared" si="6"/>
        <v>30</v>
      </c>
      <c r="N32" s="208">
        <f t="shared" si="7"/>
        <v>342.53333333333336</v>
      </c>
      <c r="O32" s="488">
        <v>0</v>
      </c>
      <c r="P32" s="488">
        <v>0</v>
      </c>
      <c r="Q32" s="755"/>
      <c r="R32" s="1909"/>
      <c r="S32" s="2473"/>
      <c r="T32" s="2473"/>
      <c r="U32" s="2473"/>
      <c r="V32" s="2473"/>
      <c r="W32" s="2473"/>
      <c r="X32" s="2473"/>
      <c r="Y32" s="1635">
        <v>0</v>
      </c>
      <c r="Z32" s="488">
        <v>0</v>
      </c>
      <c r="AA32" s="488">
        <v>0</v>
      </c>
      <c r="AB32" s="488"/>
      <c r="AC32" s="488">
        <v>0</v>
      </c>
      <c r="AD32" s="478"/>
    </row>
    <row r="33" spans="1:30" ht="17.25" customHeight="1" x14ac:dyDescent="0.25">
      <c r="A33" s="185" t="s">
        <v>284</v>
      </c>
      <c r="B33" s="185">
        <v>340</v>
      </c>
      <c r="C33" s="181">
        <v>852</v>
      </c>
      <c r="D33" s="181">
        <f t="shared" si="1"/>
        <v>852</v>
      </c>
      <c r="E33" s="733">
        <v>868</v>
      </c>
      <c r="F33" s="181">
        <f t="shared" si="2"/>
        <v>101.87793427230048</v>
      </c>
      <c r="G33" s="194">
        <v>13.7</v>
      </c>
      <c r="H33" s="194">
        <f t="shared" si="3"/>
        <v>13.274193548387096</v>
      </c>
      <c r="I33" s="208">
        <f t="shared" si="0"/>
        <v>11672</v>
      </c>
      <c r="J33" s="208">
        <f t="shared" si="4"/>
        <v>11672</v>
      </c>
      <c r="K33" s="736">
        <v>11522</v>
      </c>
      <c r="L33" s="208">
        <f t="shared" si="5"/>
        <v>98.714873200822481</v>
      </c>
      <c r="M33" s="208">
        <f t="shared" si="6"/>
        <v>34</v>
      </c>
      <c r="N33" s="208">
        <f t="shared" si="7"/>
        <v>338.88235294117646</v>
      </c>
      <c r="O33" s="488">
        <v>0</v>
      </c>
      <c r="P33" s="488">
        <v>0</v>
      </c>
      <c r="Q33" s="755"/>
      <c r="R33" s="1909"/>
      <c r="S33" s="2473"/>
      <c r="T33" s="2473"/>
      <c r="U33" s="2487"/>
      <c r="V33" s="2487"/>
      <c r="W33" s="2473"/>
      <c r="X33" s="2487"/>
      <c r="Y33" s="1635">
        <v>0</v>
      </c>
      <c r="Z33" s="488">
        <v>0</v>
      </c>
      <c r="AA33" s="488">
        <v>0</v>
      </c>
      <c r="AB33" s="488"/>
      <c r="AC33" s="488">
        <v>0</v>
      </c>
      <c r="AD33" s="478"/>
    </row>
    <row r="34" spans="1:30" ht="15" customHeight="1" x14ac:dyDescent="0.25">
      <c r="A34" s="185" t="s">
        <v>285</v>
      </c>
      <c r="B34" s="185">
        <v>340</v>
      </c>
      <c r="C34" s="181">
        <v>713</v>
      </c>
      <c r="D34" s="181">
        <f t="shared" si="1"/>
        <v>713</v>
      </c>
      <c r="E34" s="733">
        <v>721</v>
      </c>
      <c r="F34" s="181">
        <f>E34/D34*100</f>
        <v>101.12201963534362</v>
      </c>
      <c r="G34" s="194">
        <v>16.2</v>
      </c>
      <c r="H34" s="194">
        <f t="shared" si="3"/>
        <v>16.995839112343965</v>
      </c>
      <c r="I34" s="208">
        <f t="shared" si="0"/>
        <v>11551</v>
      </c>
      <c r="J34" s="658">
        <f t="shared" si="4"/>
        <v>11551</v>
      </c>
      <c r="K34" s="743">
        <v>12254</v>
      </c>
      <c r="L34" s="658">
        <f t="shared" si="5"/>
        <v>106.08605315557094</v>
      </c>
      <c r="M34" s="658">
        <f t="shared" si="6"/>
        <v>34</v>
      </c>
      <c r="N34" s="658">
        <f t="shared" si="7"/>
        <v>360.41176470588238</v>
      </c>
      <c r="O34" s="488">
        <v>0</v>
      </c>
      <c r="P34" s="488">
        <v>0</v>
      </c>
      <c r="Q34" s="755"/>
      <c r="R34" s="1909"/>
      <c r="S34" s="2473"/>
      <c r="T34" s="2473"/>
      <c r="U34" s="2473"/>
      <c r="V34" s="2473"/>
      <c r="W34" s="2473"/>
      <c r="X34" s="2487"/>
      <c r="Y34" s="1635">
        <v>0</v>
      </c>
      <c r="Z34" s="488">
        <v>0</v>
      </c>
      <c r="AA34" s="488">
        <v>0</v>
      </c>
      <c r="AB34" s="488"/>
      <c r="AC34" s="488">
        <v>0</v>
      </c>
      <c r="AD34" s="478"/>
    </row>
    <row r="35" spans="1:30" s="120" customFormat="1" ht="15" customHeight="1" x14ac:dyDescent="0.25">
      <c r="A35" s="241" t="s">
        <v>8</v>
      </c>
      <c r="B35" s="241"/>
      <c r="C35" s="179">
        <f>SUM(C17:C34)</f>
        <v>18441</v>
      </c>
      <c r="D35" s="179">
        <f t="shared" ref="D35:E35" si="8">SUM(D17:D34)</f>
        <v>18441</v>
      </c>
      <c r="E35" s="740">
        <f t="shared" si="8"/>
        <v>19398</v>
      </c>
      <c r="F35" s="179">
        <f t="shared" si="2"/>
        <v>105.18952334472101</v>
      </c>
      <c r="G35" s="193">
        <f>SUM(I35/C35)</f>
        <v>12.485006236104333</v>
      </c>
      <c r="H35" s="193">
        <f t="shared" si="3"/>
        <v>12.262398185379936</v>
      </c>
      <c r="I35" s="851">
        <f>SUM(I17:I34)</f>
        <v>230236</v>
      </c>
      <c r="J35" s="1853">
        <f t="shared" ref="J35:K35" si="9">SUM(J17:J34)</f>
        <v>230236</v>
      </c>
      <c r="K35" s="2072">
        <f t="shared" si="9"/>
        <v>237866</v>
      </c>
      <c r="L35" s="888">
        <f t="shared" si="5"/>
        <v>103.31399086155075</v>
      </c>
      <c r="M35" s="177">
        <f>SUM(M17:M34)</f>
        <v>676</v>
      </c>
      <c r="N35" s="177"/>
      <c r="O35" s="1773">
        <v>802029.79562999995</v>
      </c>
      <c r="P35" s="1773">
        <v>802029.79562999995</v>
      </c>
      <c r="Q35" s="2216">
        <v>802043.26051000005</v>
      </c>
      <c r="R35" s="1932">
        <v>807438.15495</v>
      </c>
      <c r="S35" s="2479">
        <v>807438.15495</v>
      </c>
      <c r="T35" s="2479">
        <v>807438.15495</v>
      </c>
      <c r="U35" s="2479">
        <v>807438.15495</v>
      </c>
      <c r="V35" s="2479">
        <v>806889.20495000004</v>
      </c>
      <c r="W35" s="2479">
        <v>820166.57441999996</v>
      </c>
      <c r="X35" s="2600">
        <v>820166.57441999996</v>
      </c>
      <c r="Y35" s="1724">
        <f>O35/12*$A$8+(P35-O35)/11*11+(Q35-P35)/9*9+(R35-Q35)/8*8+(S35-R35)/6*6+(T35-S35)/5*5+(U35-T35)/4*4+(V35-U35)/3*3+(W35-V35)/2*2</f>
        <v>820166.57441999996</v>
      </c>
      <c r="Z35" s="1189">
        <f>AC35-AB35</f>
        <v>814802.16049999977</v>
      </c>
      <c r="AA35" s="1189">
        <f>Z35-Y35</f>
        <v>-5364.4139200001955</v>
      </c>
      <c r="AB35" s="1626">
        <v>-5599.7529300000006</v>
      </c>
      <c r="AC35" s="2216">
        <v>809202.40756999981</v>
      </c>
      <c r="AD35" s="2432"/>
    </row>
    <row r="36" spans="1:30" s="1741" customFormat="1" ht="31.5" customHeight="1" x14ac:dyDescent="0.25">
      <c r="A36" s="1726" t="s">
        <v>461</v>
      </c>
      <c r="B36" s="1726"/>
      <c r="C36" s="1727">
        <v>609</v>
      </c>
      <c r="D36" s="2854">
        <f t="shared" si="1"/>
        <v>609</v>
      </c>
      <c r="E36" s="1727">
        <v>577</v>
      </c>
      <c r="F36" s="1735">
        <f t="shared" si="2"/>
        <v>94.745484400656807</v>
      </c>
      <c r="G36" s="1728"/>
      <c r="H36" s="1728"/>
      <c r="I36" s="1729"/>
      <c r="J36" s="1852"/>
      <c r="K36" s="1852"/>
      <c r="L36" s="1730"/>
      <c r="M36" s="1736"/>
      <c r="N36" s="1736"/>
      <c r="O36" s="1737">
        <v>82108.894</v>
      </c>
      <c r="P36" s="1738">
        <v>82108.894</v>
      </c>
      <c r="Q36" s="2194">
        <v>82108.894</v>
      </c>
      <c r="R36" s="1911">
        <v>82108.894</v>
      </c>
      <c r="S36" s="1945">
        <v>82108.894</v>
      </c>
      <c r="T36" s="1945">
        <v>82108.894</v>
      </c>
      <c r="U36" s="1945">
        <v>82108.894</v>
      </c>
      <c r="V36" s="2307">
        <v>81559.944000000003</v>
      </c>
      <c r="W36" s="2307">
        <f>79215.648+3199.285</f>
        <v>82414.933000000005</v>
      </c>
      <c r="X36" s="2601">
        <f>79215.648+3199.285</f>
        <v>82414.933000000005</v>
      </c>
      <c r="Y36" s="1724">
        <f>W36/12*$A$8</f>
        <v>82414.933000000005</v>
      </c>
      <c r="Z36" s="1739">
        <f>AC36-AB36</f>
        <v>78444.7</v>
      </c>
      <c r="AA36" s="1739">
        <f>Z36-Y36</f>
        <v>-3970.2330000000075</v>
      </c>
      <c r="AB36" s="1737"/>
      <c r="AC36" s="2433">
        <v>78444.7</v>
      </c>
      <c r="AD36" s="1740"/>
    </row>
    <row r="37" spans="1:30" ht="15" customHeight="1" x14ac:dyDescent="0.25">
      <c r="A37" s="702" t="s">
        <v>15</v>
      </c>
      <c r="B37" s="216"/>
      <c r="C37" s="179"/>
      <c r="D37" s="179"/>
      <c r="E37" s="740"/>
      <c r="F37" s="179"/>
      <c r="G37" s="193"/>
      <c r="H37" s="193"/>
      <c r="I37" s="217"/>
      <c r="J37" s="217"/>
      <c r="K37" s="744"/>
      <c r="L37" s="217"/>
      <c r="M37" s="217"/>
      <c r="N37" s="217"/>
      <c r="O37" s="488">
        <v>0</v>
      </c>
      <c r="P37" s="488">
        <v>0</v>
      </c>
      <c r="Q37" s="755"/>
      <c r="R37" s="1909"/>
      <c r="S37" s="2473"/>
      <c r="T37" s="2473"/>
      <c r="U37" s="2473"/>
      <c r="V37" s="2487"/>
      <c r="W37" s="2473"/>
      <c r="X37" s="2487"/>
      <c r="Y37" s="1635">
        <f t="shared" ref="Y37:Y41" si="10">O37/12</f>
        <v>0</v>
      </c>
      <c r="Z37" s="488">
        <f t="shared" ref="Z37:Z40" si="11">AC37-AB37</f>
        <v>0</v>
      </c>
      <c r="AA37" s="488">
        <f t="shared" ref="AA37" si="12">Z37-Y37</f>
        <v>0</v>
      </c>
      <c r="AB37" s="488"/>
      <c r="AC37" s="488">
        <v>0</v>
      </c>
      <c r="AD37" s="478"/>
    </row>
    <row r="38" spans="1:30" ht="30" customHeight="1" x14ac:dyDescent="0.25">
      <c r="A38" s="441" t="s">
        <v>209</v>
      </c>
      <c r="B38" s="441"/>
      <c r="C38" s="181">
        <v>124749</v>
      </c>
      <c r="D38" s="181">
        <f t="shared" ref="D38:D39" si="13">ROUND(C38/12*$A$8,0)</f>
        <v>124749</v>
      </c>
      <c r="E38" s="733">
        <v>123570</v>
      </c>
      <c r="F38" s="181">
        <f>E38/D38*100</f>
        <v>99.054902243705357</v>
      </c>
      <c r="G38" s="193"/>
      <c r="H38" s="193"/>
      <c r="I38" s="217"/>
      <c r="J38" s="217"/>
      <c r="K38" s="744"/>
      <c r="L38" s="217"/>
      <c r="M38" s="217"/>
      <c r="N38" s="217"/>
      <c r="O38" s="488"/>
      <c r="P38" s="488"/>
      <c r="Q38" s="755"/>
      <c r="R38" s="1909"/>
      <c r="S38" s="2473"/>
      <c r="T38" s="2487"/>
      <c r="U38" s="2473"/>
      <c r="V38" s="2487"/>
      <c r="W38" s="2473"/>
      <c r="X38" s="2487"/>
      <c r="Y38" s="1635">
        <f t="shared" si="10"/>
        <v>0</v>
      </c>
      <c r="Z38" s="488">
        <f t="shared" si="11"/>
        <v>0</v>
      </c>
      <c r="AA38" s="488"/>
      <c r="AB38" s="488"/>
      <c r="AC38" s="488"/>
      <c r="AD38" s="478"/>
    </row>
    <row r="39" spans="1:30" ht="15" customHeight="1" x14ac:dyDescent="0.25">
      <c r="A39" s="441" t="s">
        <v>211</v>
      </c>
      <c r="B39" s="441"/>
      <c r="C39" s="181"/>
      <c r="D39" s="181">
        <f t="shared" si="13"/>
        <v>0</v>
      </c>
      <c r="E39" s="733"/>
      <c r="F39" s="181"/>
      <c r="G39" s="193"/>
      <c r="H39" s="193"/>
      <c r="I39" s="217"/>
      <c r="J39" s="217"/>
      <c r="K39" s="744"/>
      <c r="L39" s="217"/>
      <c r="M39" s="217"/>
      <c r="N39" s="217"/>
      <c r="O39" s="365">
        <v>0</v>
      </c>
      <c r="P39" s="365">
        <v>0</v>
      </c>
      <c r="Q39" s="2195"/>
      <c r="R39" s="1912"/>
      <c r="S39" s="2473"/>
      <c r="T39" s="2487"/>
      <c r="U39" s="2487"/>
      <c r="V39" s="2487"/>
      <c r="W39" s="2487"/>
      <c r="X39" s="2487"/>
      <c r="Y39" s="1637">
        <f t="shared" si="10"/>
        <v>0</v>
      </c>
      <c r="Z39" s="365">
        <f t="shared" si="11"/>
        <v>0</v>
      </c>
      <c r="AA39" s="365"/>
      <c r="AB39" s="365"/>
      <c r="AC39" s="365">
        <v>0</v>
      </c>
      <c r="AD39" s="478"/>
    </row>
    <row r="40" spans="1:30" ht="30" customHeight="1" x14ac:dyDescent="0.25">
      <c r="A40" s="441" t="s">
        <v>212</v>
      </c>
      <c r="B40" s="441"/>
      <c r="C40" s="181">
        <v>13000</v>
      </c>
      <c r="D40" s="181">
        <f t="shared" ref="D40" si="14">ROUND(C40/12*$A$8,0)</f>
        <v>13000</v>
      </c>
      <c r="E40" s="733">
        <v>11827</v>
      </c>
      <c r="F40" s="181">
        <f>E40/D40*100</f>
        <v>90.976923076923072</v>
      </c>
      <c r="G40" s="193"/>
      <c r="H40" s="193"/>
      <c r="I40" s="217"/>
      <c r="J40" s="217"/>
      <c r="K40" s="744"/>
      <c r="L40" s="217"/>
      <c r="M40" s="217"/>
      <c r="N40" s="217"/>
      <c r="O40" s="365"/>
      <c r="P40" s="365"/>
      <c r="Q40" s="2195"/>
      <c r="R40" s="1912"/>
      <c r="S40" s="2473"/>
      <c r="T40" s="2487"/>
      <c r="U40" s="2487"/>
      <c r="V40" s="2487"/>
      <c r="W40" s="2487"/>
      <c r="X40" s="2487"/>
      <c r="Y40" s="1637">
        <f t="shared" si="10"/>
        <v>0</v>
      </c>
      <c r="Z40" s="365">
        <f t="shared" si="11"/>
        <v>0</v>
      </c>
      <c r="AA40" s="365"/>
      <c r="AB40" s="365"/>
      <c r="AC40" s="365"/>
      <c r="AD40" s="478"/>
    </row>
    <row r="41" spans="1:30" ht="15" customHeight="1" x14ac:dyDescent="0.25">
      <c r="A41" s="384" t="s">
        <v>216</v>
      </c>
      <c r="B41" s="384"/>
      <c r="C41" s="179"/>
      <c r="D41" s="179"/>
      <c r="E41" s="740"/>
      <c r="F41" s="179"/>
      <c r="G41" s="193"/>
      <c r="H41" s="193"/>
      <c r="I41" s="208"/>
      <c r="J41" s="208"/>
      <c r="K41" s="736"/>
      <c r="L41" s="208"/>
      <c r="M41" s="208"/>
      <c r="N41" s="208"/>
      <c r="O41" s="645"/>
      <c r="P41" s="645"/>
      <c r="Q41" s="2196"/>
      <c r="R41" s="1913"/>
      <c r="S41" s="2474"/>
      <c r="T41" s="2488"/>
      <c r="U41" s="2488"/>
      <c r="V41" s="2488"/>
      <c r="W41" s="2488"/>
      <c r="X41" s="2488"/>
      <c r="Y41" s="1638">
        <f t="shared" si="10"/>
        <v>0</v>
      </c>
      <c r="Z41" s="645">
        <f t="shared" ref="Z41" si="15">AC41-AB41</f>
        <v>0</v>
      </c>
      <c r="AA41" s="645"/>
      <c r="AB41" s="645"/>
      <c r="AC41" s="645"/>
      <c r="AD41" s="478"/>
    </row>
    <row r="42" spans="1:30" x14ac:dyDescent="0.25">
      <c r="A42" s="186" t="s">
        <v>92</v>
      </c>
      <c r="B42" s="186"/>
      <c r="C42" s="181">
        <v>1000</v>
      </c>
      <c r="D42" s="181">
        <f t="shared" ref="D42:D58" si="16">ROUND(C42/12*$A$8,0)</f>
        <v>1000</v>
      </c>
      <c r="E42" s="733">
        <v>1090</v>
      </c>
      <c r="F42" s="181">
        <f t="shared" ref="F42:F60" si="17">E42/D42*100</f>
        <v>109.00000000000001</v>
      </c>
      <c r="G42" s="193"/>
      <c r="H42" s="193"/>
      <c r="I42" s="208"/>
      <c r="J42" s="208"/>
      <c r="K42" s="736"/>
      <c r="L42" s="208"/>
      <c r="M42" s="208"/>
      <c r="N42" s="208"/>
      <c r="O42" s="365"/>
      <c r="P42" s="365"/>
      <c r="Q42" s="2195"/>
      <c r="R42" s="1912"/>
      <c r="S42" s="2473"/>
      <c r="T42" s="2487"/>
      <c r="U42" s="2487"/>
      <c r="V42" s="2487"/>
      <c r="W42" s="2487"/>
      <c r="X42" s="2487"/>
      <c r="Y42" s="1637">
        <f t="shared" ref="Y42:Y59" si="18">O42/12</f>
        <v>0</v>
      </c>
      <c r="Z42" s="365">
        <f t="shared" ref="Z42:Z60" si="19">AC42-AB42</f>
        <v>0</v>
      </c>
      <c r="AA42" s="365"/>
      <c r="AB42" s="365"/>
      <c r="AC42" s="365"/>
      <c r="AD42" s="478"/>
    </row>
    <row r="43" spans="1:30" ht="15" customHeight="1" x14ac:dyDescent="0.25">
      <c r="A43" s="703" t="s">
        <v>133</v>
      </c>
      <c r="B43" s="186"/>
      <c r="C43" s="181">
        <v>200</v>
      </c>
      <c r="D43" s="181">
        <f t="shared" si="16"/>
        <v>200</v>
      </c>
      <c r="E43" s="733">
        <v>158</v>
      </c>
      <c r="F43" s="181">
        <f t="shared" si="17"/>
        <v>79</v>
      </c>
      <c r="G43" s="193"/>
      <c r="H43" s="193"/>
      <c r="I43" s="208"/>
      <c r="J43" s="208"/>
      <c r="K43" s="736"/>
      <c r="L43" s="208"/>
      <c r="M43" s="208"/>
      <c r="N43" s="208"/>
      <c r="O43" s="365"/>
      <c r="P43" s="365"/>
      <c r="Q43" s="2195"/>
      <c r="R43" s="1912"/>
      <c r="S43" s="2473"/>
      <c r="T43" s="2487"/>
      <c r="U43" s="2487"/>
      <c r="V43" s="2487"/>
      <c r="W43" s="2487"/>
      <c r="X43" s="2487"/>
      <c r="Y43" s="1637">
        <f t="shared" si="18"/>
        <v>0</v>
      </c>
      <c r="Z43" s="365">
        <f t="shared" si="19"/>
        <v>0</v>
      </c>
      <c r="AA43" s="365"/>
      <c r="AB43" s="365"/>
      <c r="AC43" s="365"/>
      <c r="AD43" s="478"/>
    </row>
    <row r="44" spans="1:30" ht="20.25" customHeight="1" x14ac:dyDescent="0.25">
      <c r="A44" s="186" t="s">
        <v>99</v>
      </c>
      <c r="B44" s="202"/>
      <c r="C44" s="181">
        <v>2100</v>
      </c>
      <c r="D44" s="181">
        <f t="shared" si="16"/>
        <v>2100</v>
      </c>
      <c r="E44" s="733">
        <v>959</v>
      </c>
      <c r="F44" s="181">
        <f t="shared" si="17"/>
        <v>45.666666666666664</v>
      </c>
      <c r="G44" s="193"/>
      <c r="H44" s="193"/>
      <c r="I44" s="208"/>
      <c r="J44" s="208"/>
      <c r="K44" s="736"/>
      <c r="L44" s="208"/>
      <c r="M44" s="208"/>
      <c r="N44" s="208"/>
      <c r="O44" s="365"/>
      <c r="P44" s="365"/>
      <c r="Q44" s="2195"/>
      <c r="R44" s="1912"/>
      <c r="S44" s="2473"/>
      <c r="T44" s="2487"/>
      <c r="U44" s="2487"/>
      <c r="V44" s="2487"/>
      <c r="W44" s="2487"/>
      <c r="X44" s="2487"/>
      <c r="Y44" s="1637">
        <f t="shared" si="18"/>
        <v>0</v>
      </c>
      <c r="Z44" s="365">
        <f t="shared" si="19"/>
        <v>0</v>
      </c>
      <c r="AA44" s="365"/>
      <c r="AB44" s="365"/>
      <c r="AC44" s="365"/>
      <c r="AD44" s="478"/>
    </row>
    <row r="45" spans="1:30" ht="15" customHeight="1" x14ac:dyDescent="0.25">
      <c r="A45" s="186" t="s">
        <v>289</v>
      </c>
      <c r="B45" s="186"/>
      <c r="C45" s="181">
        <v>167</v>
      </c>
      <c r="D45" s="181">
        <f t="shared" si="16"/>
        <v>167</v>
      </c>
      <c r="E45" s="733">
        <v>42</v>
      </c>
      <c r="F45" s="181">
        <f t="shared" si="17"/>
        <v>25.149700598802394</v>
      </c>
      <c r="G45" s="193"/>
      <c r="H45" s="193"/>
      <c r="I45" s="208"/>
      <c r="J45" s="208"/>
      <c r="K45" s="736"/>
      <c r="L45" s="208"/>
      <c r="M45" s="208"/>
      <c r="N45" s="208"/>
      <c r="O45" s="365"/>
      <c r="P45" s="365"/>
      <c r="Q45" s="2195"/>
      <c r="R45" s="1912"/>
      <c r="S45" s="2473"/>
      <c r="T45" s="2487"/>
      <c r="U45" s="2487"/>
      <c r="V45" s="2487"/>
      <c r="W45" s="2487"/>
      <c r="X45" s="2487"/>
      <c r="Y45" s="1637">
        <f t="shared" si="18"/>
        <v>0</v>
      </c>
      <c r="Z45" s="365">
        <f t="shared" si="19"/>
        <v>0</v>
      </c>
      <c r="AA45" s="365"/>
      <c r="AB45" s="365"/>
      <c r="AC45" s="365"/>
      <c r="AD45" s="478"/>
    </row>
    <row r="46" spans="1:30" ht="15" customHeight="1" x14ac:dyDescent="0.25">
      <c r="A46" s="186" t="s">
        <v>132</v>
      </c>
      <c r="B46" s="56"/>
      <c r="C46" s="181">
        <v>6000</v>
      </c>
      <c r="D46" s="181">
        <f t="shared" si="16"/>
        <v>6000</v>
      </c>
      <c r="E46" s="733">
        <v>6021</v>
      </c>
      <c r="F46" s="181">
        <f t="shared" si="17"/>
        <v>100.35000000000001</v>
      </c>
      <c r="G46" s="193"/>
      <c r="H46" s="193"/>
      <c r="I46" s="217"/>
      <c r="J46" s="217"/>
      <c r="K46" s="744"/>
      <c r="L46" s="217"/>
      <c r="M46" s="217"/>
      <c r="N46" s="217"/>
      <c r="O46" s="365"/>
      <c r="P46" s="365"/>
      <c r="Q46" s="2195"/>
      <c r="R46" s="1912"/>
      <c r="S46" s="2473"/>
      <c r="T46" s="2487"/>
      <c r="U46" s="2487"/>
      <c r="V46" s="2487"/>
      <c r="W46" s="2487"/>
      <c r="X46" s="2487"/>
      <c r="Y46" s="1637">
        <f t="shared" si="18"/>
        <v>0</v>
      </c>
      <c r="Z46" s="365">
        <f t="shared" si="19"/>
        <v>0</v>
      </c>
      <c r="AA46" s="365"/>
      <c r="AB46" s="365"/>
      <c r="AC46" s="365"/>
      <c r="AD46" s="478"/>
    </row>
    <row r="47" spans="1:30" ht="15" customHeight="1" x14ac:dyDescent="0.25">
      <c r="A47" s="186" t="s">
        <v>37</v>
      </c>
      <c r="B47" s="186"/>
      <c r="C47" s="181">
        <v>370</v>
      </c>
      <c r="D47" s="181">
        <f t="shared" si="16"/>
        <v>370</v>
      </c>
      <c r="E47" s="733">
        <v>528</v>
      </c>
      <c r="F47" s="181">
        <f t="shared" si="17"/>
        <v>142.70270270270271</v>
      </c>
      <c r="G47" s="193"/>
      <c r="H47" s="193"/>
      <c r="I47" s="208"/>
      <c r="J47" s="208"/>
      <c r="K47" s="736"/>
      <c r="L47" s="208"/>
      <c r="M47" s="208"/>
      <c r="N47" s="208"/>
      <c r="O47" s="365"/>
      <c r="P47" s="365"/>
      <c r="Q47" s="2195"/>
      <c r="R47" s="1912"/>
      <c r="S47" s="2473"/>
      <c r="T47" s="2487"/>
      <c r="U47" s="2487"/>
      <c r="V47" s="2487"/>
      <c r="W47" s="2487"/>
      <c r="X47" s="2487"/>
      <c r="Y47" s="1637">
        <f t="shared" si="18"/>
        <v>0</v>
      </c>
      <c r="Z47" s="365">
        <f t="shared" si="19"/>
        <v>0</v>
      </c>
      <c r="AA47" s="365"/>
      <c r="AB47" s="365"/>
      <c r="AC47" s="365"/>
      <c r="AD47" s="478"/>
    </row>
    <row r="48" spans="1:30" ht="15" customHeight="1" x14ac:dyDescent="0.25">
      <c r="A48" s="186" t="s">
        <v>59</v>
      </c>
      <c r="B48" s="186"/>
      <c r="C48" s="181">
        <v>400</v>
      </c>
      <c r="D48" s="181">
        <f t="shared" si="16"/>
        <v>400</v>
      </c>
      <c r="E48" s="733">
        <v>492</v>
      </c>
      <c r="F48" s="181">
        <f t="shared" si="17"/>
        <v>123</v>
      </c>
      <c r="G48" s="193"/>
      <c r="H48" s="193"/>
      <c r="I48" s="208"/>
      <c r="J48" s="208"/>
      <c r="K48" s="736"/>
      <c r="L48" s="208"/>
      <c r="M48" s="208"/>
      <c r="N48" s="208"/>
      <c r="O48" s="365"/>
      <c r="P48" s="365"/>
      <c r="Q48" s="2195"/>
      <c r="R48" s="1912"/>
      <c r="S48" s="2473"/>
      <c r="T48" s="2487"/>
      <c r="U48" s="2487"/>
      <c r="V48" s="2487"/>
      <c r="W48" s="2487"/>
      <c r="X48" s="2487"/>
      <c r="Y48" s="1637">
        <f t="shared" si="18"/>
        <v>0</v>
      </c>
      <c r="Z48" s="365">
        <f t="shared" si="19"/>
        <v>0</v>
      </c>
      <c r="AA48" s="365"/>
      <c r="AB48" s="365"/>
      <c r="AC48" s="365"/>
      <c r="AD48" s="478"/>
    </row>
    <row r="49" spans="1:30" ht="17.25" customHeight="1" x14ac:dyDescent="0.25">
      <c r="A49" s="186" t="s">
        <v>60</v>
      </c>
      <c r="B49" s="186"/>
      <c r="C49" s="181">
        <v>430</v>
      </c>
      <c r="D49" s="181">
        <f t="shared" si="16"/>
        <v>430</v>
      </c>
      <c r="E49" s="733">
        <v>446</v>
      </c>
      <c r="F49" s="181">
        <f t="shared" si="17"/>
        <v>103.72093023255815</v>
      </c>
      <c r="G49" s="193"/>
      <c r="H49" s="193"/>
      <c r="I49" s="208"/>
      <c r="J49" s="208"/>
      <c r="K49" s="736"/>
      <c r="L49" s="208"/>
      <c r="M49" s="208"/>
      <c r="N49" s="208"/>
      <c r="O49" s="365"/>
      <c r="P49" s="365"/>
      <c r="Q49" s="2195"/>
      <c r="R49" s="1912"/>
      <c r="S49" s="2473"/>
      <c r="T49" s="2487"/>
      <c r="U49" s="2487"/>
      <c r="V49" s="2487"/>
      <c r="W49" s="2487"/>
      <c r="X49" s="2487"/>
      <c r="Y49" s="1637">
        <f t="shared" si="18"/>
        <v>0</v>
      </c>
      <c r="Z49" s="365">
        <f t="shared" si="19"/>
        <v>0</v>
      </c>
      <c r="AA49" s="365"/>
      <c r="AB49" s="365"/>
      <c r="AC49" s="365"/>
      <c r="AD49" s="478"/>
    </row>
    <row r="50" spans="1:30" ht="15" customHeight="1" x14ac:dyDescent="0.25">
      <c r="A50" s="186" t="s">
        <v>87</v>
      </c>
      <c r="B50" s="186"/>
      <c r="C50" s="181">
        <v>2500</v>
      </c>
      <c r="D50" s="181">
        <f t="shared" si="16"/>
        <v>2500</v>
      </c>
      <c r="E50" s="733">
        <v>2562</v>
      </c>
      <c r="F50" s="181">
        <f t="shared" si="17"/>
        <v>102.47999999999999</v>
      </c>
      <c r="G50" s="65"/>
      <c r="H50" s="65"/>
      <c r="I50" s="45"/>
      <c r="J50" s="45"/>
      <c r="K50" s="1245"/>
      <c r="L50" s="45"/>
      <c r="M50" s="45"/>
      <c r="N50" s="45"/>
      <c r="O50" s="365"/>
      <c r="P50" s="365"/>
      <c r="Q50" s="2195"/>
      <c r="R50" s="1912"/>
      <c r="S50" s="2473"/>
      <c r="T50" s="2487"/>
      <c r="U50" s="2487"/>
      <c r="V50" s="2487"/>
      <c r="W50" s="2487"/>
      <c r="X50" s="2487"/>
      <c r="Y50" s="1637">
        <f t="shared" si="18"/>
        <v>0</v>
      </c>
      <c r="Z50" s="365">
        <f t="shared" si="19"/>
        <v>0</v>
      </c>
      <c r="AA50" s="365"/>
      <c r="AB50" s="365"/>
      <c r="AC50" s="365"/>
      <c r="AD50" s="478"/>
    </row>
    <row r="51" spans="1:30" ht="15" customHeight="1" x14ac:dyDescent="0.25">
      <c r="A51" s="186" t="s">
        <v>290</v>
      </c>
      <c r="B51" s="186"/>
      <c r="C51" s="181">
        <v>34000</v>
      </c>
      <c r="D51" s="181">
        <f t="shared" si="16"/>
        <v>34000</v>
      </c>
      <c r="E51" s="733">
        <v>29805</v>
      </c>
      <c r="F51" s="181">
        <f t="shared" si="17"/>
        <v>87.661764705882348</v>
      </c>
      <c r="G51" s="193"/>
      <c r="H51" s="193"/>
      <c r="I51" s="208"/>
      <c r="J51" s="208"/>
      <c r="K51" s="736"/>
      <c r="L51" s="208"/>
      <c r="M51" s="208"/>
      <c r="N51" s="208"/>
      <c r="O51" s="365"/>
      <c r="P51" s="365"/>
      <c r="Q51" s="2195"/>
      <c r="R51" s="1912"/>
      <c r="S51" s="2473"/>
      <c r="T51" s="2487"/>
      <c r="U51" s="2487"/>
      <c r="V51" s="2487"/>
      <c r="W51" s="2487"/>
      <c r="X51" s="2487"/>
      <c r="Y51" s="1637">
        <f t="shared" si="18"/>
        <v>0</v>
      </c>
      <c r="Z51" s="365">
        <f t="shared" si="19"/>
        <v>0</v>
      </c>
      <c r="AA51" s="365"/>
      <c r="AB51" s="365"/>
      <c r="AC51" s="365"/>
      <c r="AD51" s="478"/>
    </row>
    <row r="52" spans="1:30" ht="15" customHeight="1" x14ac:dyDescent="0.25">
      <c r="A52" s="186" t="s">
        <v>103</v>
      </c>
      <c r="B52" s="186"/>
      <c r="C52" s="181">
        <v>4300</v>
      </c>
      <c r="D52" s="181">
        <f t="shared" si="16"/>
        <v>4300</v>
      </c>
      <c r="E52" s="733">
        <v>4352</v>
      </c>
      <c r="F52" s="181">
        <f t="shared" si="17"/>
        <v>101.20930232558139</v>
      </c>
      <c r="G52" s="193"/>
      <c r="H52" s="193"/>
      <c r="I52" s="208"/>
      <c r="J52" s="208"/>
      <c r="K52" s="736"/>
      <c r="L52" s="208"/>
      <c r="M52" s="208"/>
      <c r="N52" s="208"/>
      <c r="O52" s="365"/>
      <c r="P52" s="365"/>
      <c r="Q52" s="2195"/>
      <c r="R52" s="1912"/>
      <c r="S52" s="2473"/>
      <c r="T52" s="2487"/>
      <c r="U52" s="2487"/>
      <c r="V52" s="2487"/>
      <c r="W52" s="2487"/>
      <c r="X52" s="2487"/>
      <c r="Y52" s="1637">
        <f t="shared" si="18"/>
        <v>0</v>
      </c>
      <c r="Z52" s="365">
        <f t="shared" si="19"/>
        <v>0</v>
      </c>
      <c r="AA52" s="365"/>
      <c r="AB52" s="365"/>
      <c r="AC52" s="365"/>
      <c r="AD52" s="478"/>
    </row>
    <row r="53" spans="1:30" ht="15" customHeight="1" x14ac:dyDescent="0.25">
      <c r="A53" s="186" t="s">
        <v>291</v>
      </c>
      <c r="B53" s="186"/>
      <c r="C53" s="181">
        <v>640</v>
      </c>
      <c r="D53" s="181">
        <f t="shared" si="16"/>
        <v>640</v>
      </c>
      <c r="E53" s="733">
        <v>672</v>
      </c>
      <c r="F53" s="181">
        <f t="shared" si="17"/>
        <v>105</v>
      </c>
      <c r="G53" s="193"/>
      <c r="H53" s="193"/>
      <c r="I53" s="217"/>
      <c r="J53" s="217"/>
      <c r="K53" s="744"/>
      <c r="L53" s="217"/>
      <c r="M53" s="217"/>
      <c r="N53" s="217"/>
      <c r="O53" s="365"/>
      <c r="P53" s="365"/>
      <c r="Q53" s="2195"/>
      <c r="R53" s="1912"/>
      <c r="S53" s="2473"/>
      <c r="T53" s="2487"/>
      <c r="U53" s="2487"/>
      <c r="V53" s="2487"/>
      <c r="W53" s="2487"/>
      <c r="X53" s="2487"/>
      <c r="Y53" s="1637">
        <f t="shared" si="18"/>
        <v>0</v>
      </c>
      <c r="Z53" s="365">
        <f t="shared" si="19"/>
        <v>0</v>
      </c>
      <c r="AA53" s="365"/>
      <c r="AB53" s="365"/>
      <c r="AC53" s="365"/>
      <c r="AD53" s="478"/>
    </row>
    <row r="54" spans="1:30" ht="15" customHeight="1" x14ac:dyDescent="0.25">
      <c r="A54" s="186" t="s">
        <v>292</v>
      </c>
      <c r="B54" s="244"/>
      <c r="C54" s="181">
        <v>640</v>
      </c>
      <c r="D54" s="181">
        <f t="shared" si="16"/>
        <v>640</v>
      </c>
      <c r="E54" s="733">
        <v>668</v>
      </c>
      <c r="F54" s="181">
        <f t="shared" si="17"/>
        <v>104.375</v>
      </c>
      <c r="G54" s="193"/>
      <c r="H54" s="193"/>
      <c r="I54" s="217"/>
      <c r="J54" s="217"/>
      <c r="K54" s="744"/>
      <c r="L54" s="217"/>
      <c r="M54" s="217"/>
      <c r="N54" s="217"/>
      <c r="O54" s="365"/>
      <c r="P54" s="365"/>
      <c r="Q54" s="2195"/>
      <c r="R54" s="1912"/>
      <c r="S54" s="2473"/>
      <c r="T54" s="2487"/>
      <c r="U54" s="2487"/>
      <c r="V54" s="2487"/>
      <c r="W54" s="2487"/>
      <c r="X54" s="2487"/>
      <c r="Y54" s="1637">
        <f t="shared" si="18"/>
        <v>0</v>
      </c>
      <c r="Z54" s="365">
        <f t="shared" si="19"/>
        <v>0</v>
      </c>
      <c r="AA54" s="365"/>
      <c r="AB54" s="365"/>
      <c r="AC54" s="365"/>
      <c r="AD54" s="478"/>
    </row>
    <row r="55" spans="1:30" ht="15" customHeight="1" x14ac:dyDescent="0.25">
      <c r="A55" s="186" t="s">
        <v>180</v>
      </c>
      <c r="B55" s="186"/>
      <c r="C55" s="181">
        <v>1000</v>
      </c>
      <c r="D55" s="181">
        <f t="shared" si="16"/>
        <v>1000</v>
      </c>
      <c r="E55" s="733">
        <v>1519</v>
      </c>
      <c r="F55" s="181">
        <f t="shared" si="17"/>
        <v>151.89999999999998</v>
      </c>
      <c r="G55" s="193"/>
      <c r="H55" s="193"/>
      <c r="I55" s="217"/>
      <c r="J55" s="217"/>
      <c r="K55" s="744"/>
      <c r="L55" s="217"/>
      <c r="M55" s="217"/>
      <c r="N55" s="217"/>
      <c r="O55" s="365"/>
      <c r="P55" s="365"/>
      <c r="Q55" s="2195"/>
      <c r="R55" s="1912"/>
      <c r="S55" s="2473"/>
      <c r="T55" s="2487"/>
      <c r="U55" s="2487"/>
      <c r="V55" s="2487"/>
      <c r="W55" s="2487"/>
      <c r="X55" s="2487"/>
      <c r="Y55" s="1637">
        <f t="shared" si="18"/>
        <v>0</v>
      </c>
      <c r="Z55" s="365">
        <f t="shared" si="19"/>
        <v>0</v>
      </c>
      <c r="AA55" s="365"/>
      <c r="AB55" s="365"/>
      <c r="AC55" s="365"/>
      <c r="AD55" s="478"/>
    </row>
    <row r="56" spans="1:30" ht="15" customHeight="1" x14ac:dyDescent="0.25">
      <c r="A56" s="2451" t="s">
        <v>136</v>
      </c>
      <c r="B56" s="186"/>
      <c r="C56" s="181">
        <v>70</v>
      </c>
      <c r="D56" s="181">
        <f t="shared" si="16"/>
        <v>70</v>
      </c>
      <c r="E56" s="733">
        <v>87</v>
      </c>
      <c r="F56" s="181">
        <f t="shared" si="17"/>
        <v>124.28571428571429</v>
      </c>
      <c r="G56" s="193"/>
      <c r="H56" s="193"/>
      <c r="I56" s="217"/>
      <c r="J56" s="217"/>
      <c r="K56" s="744"/>
      <c r="L56" s="217"/>
      <c r="M56" s="217"/>
      <c r="N56" s="217"/>
      <c r="O56" s="365"/>
      <c r="P56" s="365"/>
      <c r="Q56" s="2195"/>
      <c r="R56" s="1912"/>
      <c r="S56" s="2473"/>
      <c r="T56" s="2487"/>
      <c r="U56" s="2487"/>
      <c r="V56" s="2487"/>
      <c r="W56" s="2487"/>
      <c r="X56" s="2487"/>
      <c r="Y56" s="1637"/>
      <c r="Z56" s="365"/>
      <c r="AA56" s="365"/>
      <c r="AB56" s="365"/>
      <c r="AC56" s="365"/>
      <c r="AD56" s="478"/>
    </row>
    <row r="57" spans="1:30" ht="15" customHeight="1" x14ac:dyDescent="0.25">
      <c r="A57" s="186" t="s">
        <v>181</v>
      </c>
      <c r="B57" s="186"/>
      <c r="C57" s="181">
        <v>90</v>
      </c>
      <c r="D57" s="181">
        <f t="shared" si="16"/>
        <v>90</v>
      </c>
      <c r="E57" s="733">
        <v>118</v>
      </c>
      <c r="F57" s="181">
        <f t="shared" si="17"/>
        <v>131.11111111111111</v>
      </c>
      <c r="G57" s="193"/>
      <c r="H57" s="193"/>
      <c r="I57" s="217"/>
      <c r="J57" s="217"/>
      <c r="K57" s="744"/>
      <c r="L57" s="217"/>
      <c r="M57" s="217"/>
      <c r="N57" s="217"/>
      <c r="O57" s="365"/>
      <c r="P57" s="365"/>
      <c r="Q57" s="2195"/>
      <c r="R57" s="1912"/>
      <c r="S57" s="2473"/>
      <c r="T57" s="2487"/>
      <c r="U57" s="2487"/>
      <c r="V57" s="2487"/>
      <c r="W57" s="2487"/>
      <c r="X57" s="2487"/>
      <c r="Y57" s="1637">
        <f t="shared" si="18"/>
        <v>0</v>
      </c>
      <c r="Z57" s="365">
        <f t="shared" si="19"/>
        <v>0</v>
      </c>
      <c r="AA57" s="365"/>
      <c r="AB57" s="365"/>
      <c r="AC57" s="365"/>
      <c r="AD57" s="478"/>
    </row>
    <row r="58" spans="1:30" ht="13.9" customHeight="1" x14ac:dyDescent="0.25">
      <c r="A58" s="186" t="s">
        <v>188</v>
      </c>
      <c r="B58" s="186"/>
      <c r="C58" s="181">
        <v>175</v>
      </c>
      <c r="D58" s="181">
        <f t="shared" si="16"/>
        <v>175</v>
      </c>
      <c r="E58" s="733">
        <v>297</v>
      </c>
      <c r="F58" s="181">
        <f t="shared" si="17"/>
        <v>169.71428571428569</v>
      </c>
      <c r="G58" s="193"/>
      <c r="H58" s="193"/>
      <c r="I58" s="208"/>
      <c r="J58" s="208"/>
      <c r="K58" s="736"/>
      <c r="L58" s="208"/>
      <c r="M58" s="208"/>
      <c r="N58" s="208"/>
      <c r="O58" s="365"/>
      <c r="P58" s="365"/>
      <c r="Q58" s="2195"/>
      <c r="R58" s="1912"/>
      <c r="S58" s="2473"/>
      <c r="T58" s="2487"/>
      <c r="U58" s="2487"/>
      <c r="V58" s="2487"/>
      <c r="W58" s="2473"/>
      <c r="X58" s="2487"/>
      <c r="Y58" s="1637">
        <f t="shared" si="18"/>
        <v>0</v>
      </c>
      <c r="Z58" s="365">
        <f t="shared" si="19"/>
        <v>0</v>
      </c>
      <c r="AA58" s="365"/>
      <c r="AB58" s="365"/>
      <c r="AC58" s="365"/>
      <c r="AD58" s="478"/>
    </row>
    <row r="59" spans="1:30" ht="13.9" customHeight="1" thickBot="1" x14ac:dyDescent="0.3">
      <c r="A59" s="519"/>
      <c r="B59" s="519"/>
      <c r="C59" s="269"/>
      <c r="D59" s="269"/>
      <c r="E59" s="747"/>
      <c r="F59" s="269"/>
      <c r="G59" s="418"/>
      <c r="H59" s="418"/>
      <c r="I59" s="658"/>
      <c r="J59" s="658"/>
      <c r="K59" s="743"/>
      <c r="L59" s="658"/>
      <c r="M59" s="658"/>
      <c r="N59" s="658"/>
      <c r="O59" s="704"/>
      <c r="P59" s="704"/>
      <c r="Q59" s="2197"/>
      <c r="R59" s="2434"/>
      <c r="S59" s="2489"/>
      <c r="T59" s="2475"/>
      <c r="U59" s="2475"/>
      <c r="V59" s="2475"/>
      <c r="W59" s="2489"/>
      <c r="X59" s="2475"/>
      <c r="Y59" s="2436">
        <f t="shared" si="18"/>
        <v>0</v>
      </c>
      <c r="Z59" s="704">
        <f t="shared" si="19"/>
        <v>0</v>
      </c>
      <c r="AA59" s="704"/>
      <c r="AB59" s="704"/>
      <c r="AC59" s="704"/>
      <c r="AD59" s="478"/>
    </row>
    <row r="60" spans="1:30" ht="17.25" customHeight="1" thickBot="1" x14ac:dyDescent="0.3">
      <c r="A60" s="707" t="s">
        <v>107</v>
      </c>
      <c r="B60" s="707"/>
      <c r="C60" s="708">
        <f>SUM(C38+C40)</f>
        <v>137749</v>
      </c>
      <c r="D60" s="708">
        <f>SUM(D38+D40)</f>
        <v>137749</v>
      </c>
      <c r="E60" s="1436">
        <f>SUM(E38+E40)</f>
        <v>135397</v>
      </c>
      <c r="F60" s="708">
        <f t="shared" si="17"/>
        <v>98.292546588359983</v>
      </c>
      <c r="G60" s="709"/>
      <c r="H60" s="709"/>
      <c r="I60" s="710"/>
      <c r="J60" s="711"/>
      <c r="K60" s="2073"/>
      <c r="L60" s="711"/>
      <c r="M60" s="807"/>
      <c r="N60" s="807"/>
      <c r="O60" s="1175">
        <v>108918.39754999998</v>
      </c>
      <c r="P60" s="1175">
        <v>108918.39754999998</v>
      </c>
      <c r="Q60" s="2198">
        <v>108939.25125</v>
      </c>
      <c r="R60" s="1917">
        <v>108939.25125</v>
      </c>
      <c r="S60" s="2481">
        <v>108939.25125</v>
      </c>
      <c r="T60" s="2490">
        <v>108939.25125</v>
      </c>
      <c r="U60" s="2476">
        <v>108939.25125</v>
      </c>
      <c r="V60" s="2603">
        <v>98078.536819999994</v>
      </c>
      <c r="W60" s="2481">
        <v>98078.536819999994</v>
      </c>
      <c r="X60" s="2476">
        <v>98078.536819999994</v>
      </c>
      <c r="Y60" s="1724">
        <f>O60/12*$A$8+(P60-O60)/11*11+(Q60-P60)/9*9+(R60-Q60)/8*8+(S60-R60)/6*6+(T60-S60)/5*5+(U60-T60)/4*4+(V60-U60)/3*3+(W60-V60)/2*2</f>
        <v>98078.536819999979</v>
      </c>
      <c r="Z60" s="712">
        <f t="shared" si="19"/>
        <v>93097.272169999997</v>
      </c>
      <c r="AA60" s="712">
        <f t="shared" ref="AA60" si="20">Z60-Y60</f>
        <v>-4981.2646499999828</v>
      </c>
      <c r="AB60" s="2920">
        <v>-105.37523999999999</v>
      </c>
      <c r="AC60" s="2920">
        <v>92991.896930000003</v>
      </c>
      <c r="AD60" s="478"/>
    </row>
    <row r="61" spans="1:30" ht="21" customHeight="1" x14ac:dyDescent="0.25">
      <c r="A61" s="713" t="s">
        <v>34</v>
      </c>
      <c r="B61" s="705"/>
      <c r="C61" s="292"/>
      <c r="D61" s="292"/>
      <c r="E61" s="1437"/>
      <c r="F61" s="292"/>
      <c r="G61" s="494"/>
      <c r="H61" s="494"/>
      <c r="I61" s="511"/>
      <c r="J61" s="511"/>
      <c r="K61" s="2074"/>
      <c r="L61" s="511"/>
      <c r="M61" s="511"/>
      <c r="N61" s="887"/>
      <c r="O61" s="1208"/>
      <c r="P61" s="1208"/>
      <c r="Q61" s="2199"/>
      <c r="R61" s="2435"/>
      <c r="S61" s="2606"/>
      <c r="T61" s="2477"/>
      <c r="U61" s="2477"/>
      <c r="V61" s="2477"/>
      <c r="W61" s="2606"/>
      <c r="X61" s="2477"/>
      <c r="Y61" s="1696"/>
      <c r="Z61" s="706"/>
      <c r="AA61" s="706"/>
      <c r="AB61" s="706"/>
      <c r="AC61" s="706"/>
      <c r="AD61" s="478"/>
    </row>
    <row r="62" spans="1:30" ht="15" customHeight="1" x14ac:dyDescent="0.25">
      <c r="A62" s="315" t="s">
        <v>76</v>
      </c>
      <c r="B62" s="315"/>
      <c r="C62" s="181">
        <v>10140</v>
      </c>
      <c r="D62" s="181">
        <f t="shared" ref="D62:D63" si="21">ROUND(C62/12*$A$8,0)</f>
        <v>10140</v>
      </c>
      <c r="E62" s="733">
        <v>10143</v>
      </c>
      <c r="F62" s="181">
        <f t="shared" ref="F62:F63" si="22">E62/D62*100</f>
        <v>100.02958579881658</v>
      </c>
      <c r="G62" s="194"/>
      <c r="H62" s="194"/>
      <c r="I62" s="208"/>
      <c r="J62" s="208"/>
      <c r="K62" s="736"/>
      <c r="L62" s="208"/>
      <c r="M62" s="208"/>
      <c r="N62" s="208"/>
      <c r="O62" s="488"/>
      <c r="P62" s="488"/>
      <c r="Q62" s="755"/>
      <c r="R62" s="1909"/>
      <c r="S62" s="2473"/>
      <c r="T62" s="2487"/>
      <c r="U62" s="2487"/>
      <c r="V62" s="2487"/>
      <c r="W62" s="2473"/>
      <c r="X62" s="2487"/>
      <c r="Y62" s="1635">
        <f>O62/12</f>
        <v>0</v>
      </c>
      <c r="Z62" s="488">
        <f>AC62-AB62</f>
        <v>0</v>
      </c>
      <c r="AA62" s="488">
        <f>Z62-Y62</f>
        <v>0</v>
      </c>
      <c r="AB62" s="488"/>
      <c r="AC62" s="488"/>
      <c r="AD62" s="478"/>
    </row>
    <row r="63" spans="1:30" s="120" customFormat="1" ht="15" customHeight="1" x14ac:dyDescent="0.25">
      <c r="A63" s="315" t="s">
        <v>98</v>
      </c>
      <c r="B63" s="315"/>
      <c r="C63" s="181">
        <v>26280</v>
      </c>
      <c r="D63" s="181">
        <f t="shared" si="21"/>
        <v>26280</v>
      </c>
      <c r="E63" s="733">
        <v>23876</v>
      </c>
      <c r="F63" s="181">
        <f t="shared" si="22"/>
        <v>90.852359208523595</v>
      </c>
      <c r="G63" s="194"/>
      <c r="H63" s="194"/>
      <c r="I63" s="208"/>
      <c r="J63" s="208"/>
      <c r="K63" s="736"/>
      <c r="L63" s="208"/>
      <c r="M63" s="208"/>
      <c r="N63" s="208"/>
      <c r="O63" s="488"/>
      <c r="P63" s="488"/>
      <c r="Q63" s="755"/>
      <c r="R63" s="1909"/>
      <c r="S63" s="2473"/>
      <c r="T63" s="2487"/>
      <c r="U63" s="2487"/>
      <c r="V63" s="2487"/>
      <c r="W63" s="2487"/>
      <c r="X63" s="2487"/>
      <c r="Y63" s="1635">
        <f>O63/12</f>
        <v>0</v>
      </c>
      <c r="Z63" s="488">
        <f>AC63-AB63</f>
        <v>0</v>
      </c>
      <c r="AA63" s="488">
        <f>Z63-Y63</f>
        <v>0</v>
      </c>
      <c r="AB63" s="488"/>
      <c r="AC63" s="488"/>
      <c r="AD63" s="478"/>
    </row>
    <row r="64" spans="1:30" ht="21" customHeight="1" x14ac:dyDescent="0.25">
      <c r="A64" s="716" t="s">
        <v>293</v>
      </c>
      <c r="B64" s="705"/>
      <c r="C64" s="292"/>
      <c r="D64" s="292"/>
      <c r="E64" s="1437"/>
      <c r="F64" s="292"/>
      <c r="G64" s="494"/>
      <c r="H64" s="494"/>
      <c r="I64" s="511"/>
      <c r="J64" s="511"/>
      <c r="K64" s="2074"/>
      <c r="L64" s="511"/>
      <c r="M64" s="511"/>
      <c r="N64" s="511"/>
      <c r="O64" s="706"/>
      <c r="P64" s="706"/>
      <c r="Q64" s="2200"/>
      <c r="R64" s="1914"/>
      <c r="S64" s="2478"/>
      <c r="T64" s="2602"/>
      <c r="U64" s="2602"/>
      <c r="V64" s="2602"/>
      <c r="W64" s="2602"/>
      <c r="X64" s="2602"/>
      <c r="Y64" s="1639"/>
      <c r="Z64" s="706"/>
      <c r="AA64" s="706"/>
      <c r="AB64" s="706"/>
      <c r="AC64" s="706"/>
      <c r="AD64" s="478"/>
    </row>
    <row r="65" spans="1:30" ht="15" customHeight="1" x14ac:dyDescent="0.25">
      <c r="A65" s="352" t="s">
        <v>29</v>
      </c>
      <c r="B65" s="352">
        <v>340</v>
      </c>
      <c r="C65" s="181">
        <v>123</v>
      </c>
      <c r="D65" s="181">
        <f t="shared" ref="D65:D73" si="23">ROUND(C65/12*$A$8,0)</f>
        <v>123</v>
      </c>
      <c r="E65" s="733">
        <v>123</v>
      </c>
      <c r="F65" s="181">
        <f t="shared" ref="F65:F74" si="24">E65/D65*100</f>
        <v>100</v>
      </c>
      <c r="G65" s="413">
        <v>3.2</v>
      </c>
      <c r="H65" s="194">
        <f t="shared" ref="H65:H74" si="25">K65/E65</f>
        <v>3.1382113821138211</v>
      </c>
      <c r="I65" s="208">
        <f t="shared" ref="I65:I73" si="26">ROUND(C65*G65,0)</f>
        <v>394</v>
      </c>
      <c r="J65" s="208">
        <f t="shared" ref="J65:J73" si="27">ROUND(D65*G65,0)</f>
        <v>394</v>
      </c>
      <c r="K65" s="736">
        <v>386</v>
      </c>
      <c r="L65" s="208">
        <f t="shared" ref="L65:L78" si="28">K65/J65*100</f>
        <v>97.969543147208128</v>
      </c>
      <c r="M65" s="208">
        <f t="shared" ref="M65:M73" si="29">ROUND(I65/B65,0)</f>
        <v>1</v>
      </c>
      <c r="N65" s="208">
        <f t="shared" ref="N65:N74" si="30">K65/$A$8*12/M65</f>
        <v>386</v>
      </c>
      <c r="O65" s="488">
        <v>0</v>
      </c>
      <c r="P65" s="488">
        <v>0</v>
      </c>
      <c r="Q65" s="755"/>
      <c r="R65" s="1909"/>
      <c r="S65" s="2473"/>
      <c r="T65" s="2487"/>
      <c r="U65" s="2487"/>
      <c r="V65" s="2487"/>
      <c r="W65" s="2487"/>
      <c r="X65" s="2487"/>
      <c r="Y65" s="1635">
        <v>0</v>
      </c>
      <c r="Z65" s="488">
        <v>0</v>
      </c>
      <c r="AA65" s="488">
        <v>0</v>
      </c>
      <c r="AB65" s="488"/>
      <c r="AC65" s="488">
        <v>0</v>
      </c>
      <c r="AD65" s="478"/>
    </row>
    <row r="66" spans="1:30" ht="13.9" customHeight="1" x14ac:dyDescent="0.25">
      <c r="A66" s="352" t="s">
        <v>20</v>
      </c>
      <c r="B66" s="352">
        <v>340</v>
      </c>
      <c r="C66" s="181">
        <v>130</v>
      </c>
      <c r="D66" s="181">
        <f t="shared" si="23"/>
        <v>130</v>
      </c>
      <c r="E66" s="733">
        <v>127</v>
      </c>
      <c r="F66" s="181">
        <f t="shared" si="24"/>
        <v>97.692307692307693</v>
      </c>
      <c r="G66" s="413">
        <v>6</v>
      </c>
      <c r="H66" s="194">
        <f t="shared" si="25"/>
        <v>7.9055118110236222</v>
      </c>
      <c r="I66" s="208">
        <f t="shared" si="26"/>
        <v>780</v>
      </c>
      <c r="J66" s="208">
        <f t="shared" si="27"/>
        <v>780</v>
      </c>
      <c r="K66" s="736">
        <v>1004</v>
      </c>
      <c r="L66" s="208">
        <f t="shared" si="28"/>
        <v>128.71794871794873</v>
      </c>
      <c r="M66" s="208">
        <f t="shared" si="29"/>
        <v>2</v>
      </c>
      <c r="N66" s="208">
        <f t="shared" si="30"/>
        <v>502</v>
      </c>
      <c r="O66" s="488">
        <v>0</v>
      </c>
      <c r="P66" s="488">
        <v>0</v>
      </c>
      <c r="Q66" s="755"/>
      <c r="R66" s="1909"/>
      <c r="S66" s="2473"/>
      <c r="T66" s="2487"/>
      <c r="U66" s="2487"/>
      <c r="V66" s="2487"/>
      <c r="W66" s="2487"/>
      <c r="X66" s="2487"/>
      <c r="Y66" s="1635">
        <v>0</v>
      </c>
      <c r="Z66" s="488">
        <v>0</v>
      </c>
      <c r="AA66" s="488">
        <v>0</v>
      </c>
      <c r="AB66" s="488"/>
      <c r="AC66" s="488">
        <v>0</v>
      </c>
      <c r="AD66" s="478"/>
    </row>
    <row r="67" spans="1:30" ht="13.9" customHeight="1" x14ac:dyDescent="0.25">
      <c r="A67" s="352" t="s">
        <v>32</v>
      </c>
      <c r="B67" s="352">
        <v>340</v>
      </c>
      <c r="C67" s="181">
        <v>122</v>
      </c>
      <c r="D67" s="181">
        <f t="shared" si="23"/>
        <v>122</v>
      </c>
      <c r="E67" s="733">
        <v>120</v>
      </c>
      <c r="F67" s="181">
        <f t="shared" si="24"/>
        <v>98.360655737704917</v>
      </c>
      <c r="G67" s="413">
        <v>12</v>
      </c>
      <c r="H67" s="194">
        <f t="shared" si="25"/>
        <v>12.491666666666667</v>
      </c>
      <c r="I67" s="208">
        <f t="shared" si="26"/>
        <v>1464</v>
      </c>
      <c r="J67" s="208">
        <f t="shared" si="27"/>
        <v>1464</v>
      </c>
      <c r="K67" s="736">
        <v>1499</v>
      </c>
      <c r="L67" s="208">
        <f t="shared" si="28"/>
        <v>102.39071038251366</v>
      </c>
      <c r="M67" s="208">
        <f t="shared" si="29"/>
        <v>4</v>
      </c>
      <c r="N67" s="208">
        <f t="shared" si="30"/>
        <v>374.75</v>
      </c>
      <c r="O67" s="488">
        <v>0</v>
      </c>
      <c r="P67" s="488">
        <v>0</v>
      </c>
      <c r="Q67" s="755"/>
      <c r="R67" s="1909"/>
      <c r="S67" s="2473"/>
      <c r="T67" s="2487"/>
      <c r="U67" s="2487"/>
      <c r="V67" s="2487"/>
      <c r="W67" s="2487"/>
      <c r="X67" s="2487"/>
      <c r="Y67" s="1635">
        <v>0</v>
      </c>
      <c r="Z67" s="488">
        <v>0</v>
      </c>
      <c r="AA67" s="488">
        <v>0</v>
      </c>
      <c r="AB67" s="488"/>
      <c r="AC67" s="488">
        <v>0</v>
      </c>
      <c r="AD67" s="478"/>
    </row>
    <row r="68" spans="1:30" ht="18" customHeight="1" x14ac:dyDescent="0.25">
      <c r="A68" s="352" t="s">
        <v>33</v>
      </c>
      <c r="B68" s="352">
        <v>340</v>
      </c>
      <c r="C68" s="181">
        <v>80</v>
      </c>
      <c r="D68" s="181">
        <f t="shared" si="23"/>
        <v>80</v>
      </c>
      <c r="E68" s="733">
        <v>79</v>
      </c>
      <c r="F68" s="181">
        <f t="shared" si="24"/>
        <v>98.75</v>
      </c>
      <c r="G68" s="413">
        <v>7</v>
      </c>
      <c r="H68" s="194">
        <f t="shared" si="25"/>
        <v>9.5316455696202524</v>
      </c>
      <c r="I68" s="208">
        <f t="shared" si="26"/>
        <v>560</v>
      </c>
      <c r="J68" s="208">
        <f t="shared" si="27"/>
        <v>560</v>
      </c>
      <c r="K68" s="736">
        <v>753</v>
      </c>
      <c r="L68" s="208">
        <f t="shared" si="28"/>
        <v>134.46428571428572</v>
      </c>
      <c r="M68" s="208">
        <f t="shared" si="29"/>
        <v>2</v>
      </c>
      <c r="N68" s="208">
        <f t="shared" si="30"/>
        <v>376.5</v>
      </c>
      <c r="O68" s="488">
        <v>0</v>
      </c>
      <c r="P68" s="488">
        <v>0</v>
      </c>
      <c r="Q68" s="755"/>
      <c r="R68" s="1909"/>
      <c r="S68" s="2473"/>
      <c r="T68" s="2487"/>
      <c r="U68" s="2487"/>
      <c r="V68" s="2487"/>
      <c r="W68" s="2487"/>
      <c r="X68" s="2487"/>
      <c r="Y68" s="1635">
        <v>0</v>
      </c>
      <c r="Z68" s="488">
        <v>0</v>
      </c>
      <c r="AA68" s="488">
        <v>0</v>
      </c>
      <c r="AB68" s="488"/>
      <c r="AC68" s="488">
        <v>0</v>
      </c>
      <c r="AD68" s="478"/>
    </row>
    <row r="69" spans="1:30" ht="15" customHeight="1" x14ac:dyDescent="0.25">
      <c r="A69" s="352" t="s">
        <v>10</v>
      </c>
      <c r="B69" s="352">
        <v>340</v>
      </c>
      <c r="C69" s="181">
        <v>28</v>
      </c>
      <c r="D69" s="181">
        <f t="shared" si="23"/>
        <v>28</v>
      </c>
      <c r="E69" s="733">
        <v>28</v>
      </c>
      <c r="F69" s="181">
        <f t="shared" si="24"/>
        <v>100</v>
      </c>
      <c r="G69" s="413">
        <v>12</v>
      </c>
      <c r="H69" s="194">
        <f t="shared" si="25"/>
        <v>11.928571428571429</v>
      </c>
      <c r="I69" s="208">
        <f t="shared" si="26"/>
        <v>336</v>
      </c>
      <c r="J69" s="208">
        <f t="shared" si="27"/>
        <v>336</v>
      </c>
      <c r="K69" s="736">
        <v>334</v>
      </c>
      <c r="L69" s="208">
        <f t="shared" si="28"/>
        <v>99.404761904761912</v>
      </c>
      <c r="M69" s="208">
        <f t="shared" si="29"/>
        <v>1</v>
      </c>
      <c r="N69" s="208">
        <f t="shared" si="30"/>
        <v>334</v>
      </c>
      <c r="O69" s="488">
        <v>0</v>
      </c>
      <c r="P69" s="488">
        <v>0</v>
      </c>
      <c r="Q69" s="755"/>
      <c r="R69" s="1909"/>
      <c r="S69" s="2473"/>
      <c r="T69" s="2487"/>
      <c r="U69" s="2487"/>
      <c r="V69" s="2487"/>
      <c r="W69" s="2487"/>
      <c r="X69" s="2487"/>
      <c r="Y69" s="1635">
        <v>0</v>
      </c>
      <c r="Z69" s="488">
        <v>0</v>
      </c>
      <c r="AA69" s="488">
        <v>0</v>
      </c>
      <c r="AB69" s="488"/>
      <c r="AC69" s="488">
        <v>0</v>
      </c>
      <c r="AD69" s="478"/>
    </row>
    <row r="70" spans="1:30" ht="15" customHeight="1" x14ac:dyDescent="0.25">
      <c r="A70" s="352" t="s">
        <v>117</v>
      </c>
      <c r="B70" s="352">
        <v>340</v>
      </c>
      <c r="C70" s="181">
        <v>113</v>
      </c>
      <c r="D70" s="181">
        <f t="shared" si="23"/>
        <v>113</v>
      </c>
      <c r="E70" s="733">
        <v>140</v>
      </c>
      <c r="F70" s="181">
        <f t="shared" si="24"/>
        <v>123.8938053097345</v>
      </c>
      <c r="G70" s="413">
        <v>12</v>
      </c>
      <c r="H70" s="194">
        <f t="shared" si="25"/>
        <v>9.4071428571428566</v>
      </c>
      <c r="I70" s="208">
        <f t="shared" si="26"/>
        <v>1356</v>
      </c>
      <c r="J70" s="208">
        <f t="shared" si="27"/>
        <v>1356</v>
      </c>
      <c r="K70" s="736">
        <v>1317</v>
      </c>
      <c r="L70" s="208">
        <f t="shared" si="28"/>
        <v>97.123893805309734</v>
      </c>
      <c r="M70" s="208">
        <f t="shared" si="29"/>
        <v>4</v>
      </c>
      <c r="N70" s="208">
        <f t="shared" si="30"/>
        <v>329.25</v>
      </c>
      <c r="O70" s="488">
        <v>0</v>
      </c>
      <c r="P70" s="488">
        <v>0</v>
      </c>
      <c r="Q70" s="755"/>
      <c r="R70" s="1909"/>
      <c r="S70" s="2473"/>
      <c r="T70" s="2487"/>
      <c r="U70" s="2487"/>
      <c r="V70" s="2487"/>
      <c r="W70" s="2487"/>
      <c r="X70" s="2487"/>
      <c r="Y70" s="1635">
        <v>0</v>
      </c>
      <c r="Z70" s="488">
        <v>0</v>
      </c>
      <c r="AA70" s="488">
        <v>0</v>
      </c>
      <c r="AB70" s="488"/>
      <c r="AC70" s="488">
        <v>0</v>
      </c>
      <c r="AD70" s="478"/>
    </row>
    <row r="71" spans="1:30" ht="15" customHeight="1" x14ac:dyDescent="0.25">
      <c r="A71" s="714" t="s">
        <v>9</v>
      </c>
      <c r="B71" s="714">
        <v>340</v>
      </c>
      <c r="C71" s="181">
        <v>103</v>
      </c>
      <c r="D71" s="181">
        <f t="shared" si="23"/>
        <v>103</v>
      </c>
      <c r="E71" s="733">
        <v>57</v>
      </c>
      <c r="F71" s="181">
        <f t="shared" si="24"/>
        <v>55.339805825242713</v>
      </c>
      <c r="G71" s="413">
        <v>10</v>
      </c>
      <c r="H71" s="194">
        <f t="shared" si="25"/>
        <v>10.385964912280702</v>
      </c>
      <c r="I71" s="208">
        <f t="shared" si="26"/>
        <v>1030</v>
      </c>
      <c r="J71" s="208">
        <f t="shared" si="27"/>
        <v>1030</v>
      </c>
      <c r="K71" s="736">
        <v>592</v>
      </c>
      <c r="L71" s="208">
        <f t="shared" si="28"/>
        <v>57.475728155339802</v>
      </c>
      <c r="M71" s="208">
        <f t="shared" si="29"/>
        <v>3</v>
      </c>
      <c r="N71" s="208">
        <f t="shared" si="30"/>
        <v>197.33333333333334</v>
      </c>
      <c r="O71" s="488">
        <v>0</v>
      </c>
      <c r="P71" s="488">
        <v>0</v>
      </c>
      <c r="Q71" s="755"/>
      <c r="R71" s="1909"/>
      <c r="S71" s="2473"/>
      <c r="T71" s="2487"/>
      <c r="U71" s="2487"/>
      <c r="V71" s="2487"/>
      <c r="W71" s="2487"/>
      <c r="X71" s="2487"/>
      <c r="Y71" s="1635">
        <v>0</v>
      </c>
      <c r="Z71" s="488">
        <v>0</v>
      </c>
      <c r="AA71" s="488">
        <v>0</v>
      </c>
      <c r="AB71" s="488"/>
      <c r="AC71" s="488">
        <v>0</v>
      </c>
      <c r="AD71" s="478"/>
    </row>
    <row r="72" spans="1:30" ht="15" customHeight="1" x14ac:dyDescent="0.25">
      <c r="A72" s="714" t="s">
        <v>23</v>
      </c>
      <c r="B72" s="714">
        <v>340</v>
      </c>
      <c r="C72" s="181">
        <v>68</v>
      </c>
      <c r="D72" s="181">
        <f t="shared" si="23"/>
        <v>68</v>
      </c>
      <c r="E72" s="733">
        <v>53</v>
      </c>
      <c r="F72" s="181">
        <f t="shared" si="24"/>
        <v>77.941176470588232</v>
      </c>
      <c r="G72" s="413">
        <v>5</v>
      </c>
      <c r="H72" s="194"/>
      <c r="I72" s="208">
        <f t="shared" si="26"/>
        <v>340</v>
      </c>
      <c r="J72" s="208">
        <f t="shared" si="27"/>
        <v>340</v>
      </c>
      <c r="K72" s="736">
        <v>513</v>
      </c>
      <c r="L72" s="208">
        <f t="shared" si="28"/>
        <v>150.88235294117646</v>
      </c>
      <c r="M72" s="208">
        <f t="shared" si="29"/>
        <v>1</v>
      </c>
      <c r="N72" s="208">
        <f t="shared" si="30"/>
        <v>513</v>
      </c>
      <c r="O72" s="488">
        <v>0</v>
      </c>
      <c r="P72" s="488">
        <v>0</v>
      </c>
      <c r="Q72" s="755"/>
      <c r="R72" s="1909"/>
      <c r="S72" s="2473"/>
      <c r="T72" s="2487"/>
      <c r="U72" s="2487"/>
      <c r="V72" s="2487"/>
      <c r="W72" s="2487"/>
      <c r="X72" s="2487"/>
      <c r="Y72" s="1635">
        <v>0</v>
      </c>
      <c r="Z72" s="853">
        <v>0</v>
      </c>
      <c r="AA72" s="488">
        <v>0</v>
      </c>
      <c r="AB72" s="488"/>
      <c r="AC72" s="488">
        <v>0</v>
      </c>
      <c r="AD72" s="478"/>
    </row>
    <row r="73" spans="1:30" ht="15" customHeight="1" x14ac:dyDescent="0.25">
      <c r="A73" s="714" t="s">
        <v>119</v>
      </c>
      <c r="B73" s="714">
        <v>340</v>
      </c>
      <c r="C73" s="181">
        <v>57</v>
      </c>
      <c r="D73" s="181">
        <f t="shared" si="23"/>
        <v>57</v>
      </c>
      <c r="E73" s="733">
        <v>63</v>
      </c>
      <c r="F73" s="181">
        <f t="shared" si="24"/>
        <v>110.5263157894737</v>
      </c>
      <c r="G73" s="413">
        <v>10</v>
      </c>
      <c r="H73" s="194">
        <f t="shared" si="25"/>
        <v>11.269841269841271</v>
      </c>
      <c r="I73" s="208">
        <f t="shared" si="26"/>
        <v>570</v>
      </c>
      <c r="J73" s="208">
        <f t="shared" si="27"/>
        <v>570</v>
      </c>
      <c r="K73" s="736">
        <v>710</v>
      </c>
      <c r="L73" s="208">
        <f t="shared" si="28"/>
        <v>124.56140350877195</v>
      </c>
      <c r="M73" s="208">
        <f t="shared" si="29"/>
        <v>2</v>
      </c>
      <c r="N73" s="208">
        <f t="shared" si="30"/>
        <v>355</v>
      </c>
      <c r="O73" s="488">
        <v>0</v>
      </c>
      <c r="P73" s="488">
        <v>0</v>
      </c>
      <c r="Q73" s="755"/>
      <c r="R73" s="1909"/>
      <c r="S73" s="2473"/>
      <c r="T73" s="2487"/>
      <c r="U73" s="2487"/>
      <c r="V73" s="2487"/>
      <c r="W73" s="2487"/>
      <c r="X73" s="2487"/>
      <c r="Y73" s="1635">
        <v>0</v>
      </c>
      <c r="Z73" s="488">
        <v>0</v>
      </c>
      <c r="AA73" s="488">
        <v>0</v>
      </c>
      <c r="AB73" s="488"/>
      <c r="AC73" s="488">
        <v>0</v>
      </c>
      <c r="AD73" s="478"/>
    </row>
    <row r="74" spans="1:30" s="120" customFormat="1" ht="15" customHeight="1" x14ac:dyDescent="0.25">
      <c r="A74" s="237" t="s">
        <v>39</v>
      </c>
      <c r="B74" s="237"/>
      <c r="C74" s="179">
        <f>SUM(C65:C73)</f>
        <v>824</v>
      </c>
      <c r="D74" s="179">
        <f t="shared" ref="D74:E74" si="31">SUM(D65:D73)</f>
        <v>824</v>
      </c>
      <c r="E74" s="740">
        <f t="shared" si="31"/>
        <v>790</v>
      </c>
      <c r="F74" s="179">
        <f t="shared" si="24"/>
        <v>95.873786407766985</v>
      </c>
      <c r="G74" s="193">
        <f>SUM(I74/C74)</f>
        <v>8.2888349514563107</v>
      </c>
      <c r="H74" s="193">
        <f t="shared" si="25"/>
        <v>8.9974683544303797</v>
      </c>
      <c r="I74" s="179">
        <f>SUM(I65:I73)</f>
        <v>6830</v>
      </c>
      <c r="J74" s="179">
        <f t="shared" ref="J74:K74" si="32">SUM(J65:J73)</f>
        <v>6830</v>
      </c>
      <c r="K74" s="740">
        <f t="shared" si="32"/>
        <v>7108</v>
      </c>
      <c r="L74" s="217">
        <f t="shared" si="28"/>
        <v>104.07027818448023</v>
      </c>
      <c r="M74" s="217">
        <f>SUM(M65:M73)</f>
        <v>20</v>
      </c>
      <c r="N74" s="208">
        <f t="shared" si="30"/>
        <v>355.4</v>
      </c>
      <c r="O74" s="1189"/>
      <c r="P74" s="1189"/>
      <c r="Q74" s="2201"/>
      <c r="R74" s="1915"/>
      <c r="S74" s="2479"/>
      <c r="T74" s="2508"/>
      <c r="U74" s="2508"/>
      <c r="V74" s="2508"/>
      <c r="W74" s="2508"/>
      <c r="X74" s="2508"/>
      <c r="Y74" s="1640"/>
      <c r="Z74" s="1189"/>
      <c r="AA74" s="1189"/>
      <c r="AB74" s="1189"/>
      <c r="AC74" s="1189"/>
      <c r="AD74" s="715"/>
    </row>
    <row r="75" spans="1:30" s="120" customFormat="1" ht="23.25" customHeight="1" x14ac:dyDescent="0.25">
      <c r="A75" s="716" t="s">
        <v>187</v>
      </c>
      <c r="B75" s="237"/>
      <c r="C75" s="179"/>
      <c r="D75" s="179"/>
      <c r="E75" s="740"/>
      <c r="F75" s="179"/>
      <c r="G75" s="193"/>
      <c r="H75" s="193"/>
      <c r="I75" s="179"/>
      <c r="J75" s="179"/>
      <c r="K75" s="740"/>
      <c r="L75" s="217"/>
      <c r="M75" s="174"/>
      <c r="N75" s="1205"/>
      <c r="O75" s="1189"/>
      <c r="P75" s="1189"/>
      <c r="Q75" s="2201"/>
      <c r="R75" s="1915"/>
      <c r="S75" s="2479"/>
      <c r="T75" s="2508"/>
      <c r="U75" s="2508"/>
      <c r="V75" s="2508"/>
      <c r="W75" s="2508"/>
      <c r="X75" s="2508"/>
      <c r="Y75" s="1640"/>
      <c r="Z75" s="1189"/>
      <c r="AA75" s="1189"/>
      <c r="AB75" s="1189"/>
      <c r="AC75" s="1189"/>
      <c r="AD75" s="715"/>
    </row>
    <row r="76" spans="1:30" ht="15.75" customHeight="1" x14ac:dyDescent="0.25">
      <c r="A76" s="720" t="s">
        <v>294</v>
      </c>
      <c r="B76" s="440">
        <v>240</v>
      </c>
      <c r="C76" s="181">
        <v>840</v>
      </c>
      <c r="D76" s="181">
        <f t="shared" ref="D76" si="33">ROUND(C76/12*$A$8,0)</f>
        <v>840</v>
      </c>
      <c r="E76" s="733">
        <v>946</v>
      </c>
      <c r="F76" s="181">
        <f>E76/D76*100</f>
        <v>112.61904761904762</v>
      </c>
      <c r="G76" s="193">
        <v>8</v>
      </c>
      <c r="H76" s="194">
        <f>K76/E76</f>
        <v>8.1881606765327692</v>
      </c>
      <c r="I76" s="208">
        <f>ROUND(C76*G76,0)</f>
        <v>6720</v>
      </c>
      <c r="J76" s="208">
        <f>ROUND(D76*G76,0)</f>
        <v>6720</v>
      </c>
      <c r="K76" s="736">
        <v>7746</v>
      </c>
      <c r="L76" s="208">
        <f t="shared" si="28"/>
        <v>115.26785714285714</v>
      </c>
      <c r="M76" s="208">
        <f t="shared" ref="M76" si="34">ROUND(I76/B76,0)</f>
        <v>28</v>
      </c>
      <c r="N76" s="208">
        <f t="shared" ref="N76" si="35">K76/$A$8*12/M76</f>
        <v>276.64285714285717</v>
      </c>
      <c r="O76" s="787"/>
      <c r="P76" s="787"/>
      <c r="Q76" s="2202"/>
      <c r="R76" s="1916"/>
      <c r="S76" s="2480"/>
      <c r="T76" s="2492"/>
      <c r="U76" s="2492"/>
      <c r="V76" s="2492"/>
      <c r="W76" s="2492"/>
      <c r="X76" s="2492"/>
      <c r="Y76" s="1641"/>
      <c r="Z76" s="787"/>
      <c r="AA76" s="787"/>
      <c r="AB76" s="787"/>
      <c r="AC76" s="787"/>
      <c r="AD76" s="478"/>
    </row>
    <row r="77" spans="1:30" ht="20.25" customHeight="1" x14ac:dyDescent="0.25">
      <c r="A77" s="720" t="s">
        <v>7</v>
      </c>
      <c r="B77" s="717">
        <v>240</v>
      </c>
      <c r="C77" s="269"/>
      <c r="D77" s="269"/>
      <c r="E77" s="747"/>
      <c r="F77" s="269"/>
      <c r="G77" s="418">
        <v>3</v>
      </c>
      <c r="H77" s="718"/>
      <c r="I77" s="658"/>
      <c r="J77" s="658"/>
      <c r="K77" s="743"/>
      <c r="L77" s="208"/>
      <c r="M77" s="172"/>
      <c r="N77" s="1206"/>
      <c r="O77" s="1207"/>
      <c r="P77" s="1207"/>
      <c r="Q77" s="2203"/>
      <c r="R77" s="1917"/>
      <c r="S77" s="2481"/>
      <c r="T77" s="2603"/>
      <c r="U77" s="2603"/>
      <c r="V77" s="2603"/>
      <c r="W77" s="2603"/>
      <c r="X77" s="2603"/>
      <c r="Y77" s="2928"/>
      <c r="Z77" s="959"/>
      <c r="AA77" s="959"/>
      <c r="AB77" s="959"/>
      <c r="AC77" s="959"/>
      <c r="AD77" s="478"/>
    </row>
    <row r="78" spans="1:30" s="722" customFormat="1" ht="21" customHeight="1" x14ac:dyDescent="0.25">
      <c r="A78" s="259" t="s">
        <v>250</v>
      </c>
      <c r="B78" s="259"/>
      <c r="C78" s="252">
        <f>SUM(C74:C76)</f>
        <v>1664</v>
      </c>
      <c r="D78" s="252">
        <f>SUM(D74:D76)</f>
        <v>1664</v>
      </c>
      <c r="E78" s="741">
        <f>SUM(E74:E76)</f>
        <v>1736</v>
      </c>
      <c r="F78" s="252">
        <f t="shared" ref="F78" si="36">E78/D78*100</f>
        <v>104.32692307692308</v>
      </c>
      <c r="G78" s="721"/>
      <c r="H78" s="721"/>
      <c r="I78" s="460">
        <f>SUM(I74:I76)</f>
        <v>13550</v>
      </c>
      <c r="J78" s="460">
        <f>SUM(J74:J76)</f>
        <v>13550</v>
      </c>
      <c r="K78" s="2075">
        <f>SUM(K74:K76)</f>
        <v>14854</v>
      </c>
      <c r="L78" s="253">
        <f t="shared" si="28"/>
        <v>109.62361623616236</v>
      </c>
      <c r="M78" s="253">
        <f>SUM(M74:M76)</f>
        <v>48</v>
      </c>
      <c r="N78" s="658">
        <f t="shared" ref="N78" si="37">K78/$A$8*12/M78</f>
        <v>309.45833333333331</v>
      </c>
      <c r="O78" s="1536">
        <v>158619.72855999999</v>
      </c>
      <c r="P78" s="1536">
        <v>158619.72855999999</v>
      </c>
      <c r="Q78" s="2204">
        <v>163074.12410160003</v>
      </c>
      <c r="R78" s="2453">
        <v>163074.12409999999</v>
      </c>
      <c r="S78" s="2607">
        <v>163074.12409999999</v>
      </c>
      <c r="T78" s="2482">
        <v>184839.92052000001</v>
      </c>
      <c r="U78" s="2849">
        <v>184839.92052000001</v>
      </c>
      <c r="V78" s="2849">
        <v>170883.91769040003</v>
      </c>
      <c r="W78" s="2927">
        <v>174398.35529040004</v>
      </c>
      <c r="X78" s="2927">
        <v>174398.35529040004</v>
      </c>
      <c r="Y78" s="1724">
        <f>O78/12*$A$8+(P78-O78)/11*11+(Q78-P78)/9*9+(R78-Q78)/8*8+(S78-R78)/6*6+(T78-S78)/5*5+(U78-T78)/4*4+(V78-U78)/3*3+(W78-V78)/2*2</f>
        <v>174398.35529040004</v>
      </c>
      <c r="Z78" s="1216">
        <f t="shared" ref="Z78" si="38">AC78-AB78</f>
        <v>166388.81121000001</v>
      </c>
      <c r="AA78" s="1216">
        <f t="shared" ref="AA78" si="39">Z78-Y78</f>
        <v>-8009.5440804000245</v>
      </c>
      <c r="AB78" s="298">
        <v>-39.027589999999947</v>
      </c>
      <c r="AC78" s="298">
        <v>166349.78362</v>
      </c>
      <c r="AD78" s="715"/>
    </row>
    <row r="79" spans="1:30" ht="13.9" customHeight="1" x14ac:dyDescent="0.25">
      <c r="A79" s="1896" t="s">
        <v>19</v>
      </c>
      <c r="B79" s="1896"/>
      <c r="C79" s="1183"/>
      <c r="D79" s="1183"/>
      <c r="E79" s="1440"/>
      <c r="F79" s="1183"/>
      <c r="G79" s="1183"/>
      <c r="H79" s="1183"/>
      <c r="I79" s="1183"/>
      <c r="J79" s="1183"/>
      <c r="K79" s="1440"/>
      <c r="L79" s="1183"/>
      <c r="M79" s="1183"/>
      <c r="N79" s="1183"/>
      <c r="O79" s="2454">
        <f t="shared" ref="O79:AC79" si="40">SUM(O35,O60,O78)+O62+O63</f>
        <v>1069567.9217399999</v>
      </c>
      <c r="P79" s="299">
        <f t="shared" si="40"/>
        <v>1069567.9217399999</v>
      </c>
      <c r="Q79" s="2455">
        <f t="shared" si="40"/>
        <v>1074056.6358616001</v>
      </c>
      <c r="R79" s="2226">
        <f t="shared" si="40"/>
        <v>1079451.5303</v>
      </c>
      <c r="S79" s="1642">
        <f t="shared" ref="S79:X79" si="41">SUM(S78,S60,S35)</f>
        <v>1079451.5303</v>
      </c>
      <c r="T79" s="1642">
        <f t="shared" si="41"/>
        <v>1101217.32672</v>
      </c>
      <c r="U79" s="1642">
        <f t="shared" si="41"/>
        <v>1101217.32672</v>
      </c>
      <c r="V79" s="1642">
        <f t="shared" si="41"/>
        <v>1075851.6594604</v>
      </c>
      <c r="W79" s="1642">
        <f t="shared" si="41"/>
        <v>1092643.4665303999</v>
      </c>
      <c r="X79" s="1642">
        <f t="shared" si="41"/>
        <v>1092643.4665303999</v>
      </c>
      <c r="Y79" s="2856">
        <f t="shared" si="40"/>
        <v>1092643.4665304001</v>
      </c>
      <c r="Z79" s="2857">
        <f t="shared" si="40"/>
        <v>1074288.2438799997</v>
      </c>
      <c r="AA79" s="1897">
        <f t="shared" si="40"/>
        <v>-18355.222650400203</v>
      </c>
      <c r="AB79" s="2584">
        <f t="shared" si="40"/>
        <v>-5744.1557600000006</v>
      </c>
      <c r="AC79" s="1897">
        <f t="shared" si="40"/>
        <v>1068544.08812</v>
      </c>
      <c r="AD79" s="478"/>
    </row>
    <row r="80" spans="1:30" ht="13.9" customHeight="1" x14ac:dyDescent="0.25">
      <c r="A80" s="173"/>
      <c r="B80" s="173"/>
      <c r="C80" s="4"/>
      <c r="D80" s="4"/>
      <c r="E80" s="1439"/>
      <c r="F80" s="4"/>
      <c r="G80" s="414"/>
      <c r="H80" s="414"/>
      <c r="I80" s="172"/>
      <c r="J80" s="172"/>
      <c r="K80" s="2076"/>
      <c r="L80" s="172"/>
      <c r="M80" s="172"/>
      <c r="N80" s="511"/>
      <c r="O80" s="489"/>
      <c r="P80" s="489"/>
      <c r="Q80" s="2205"/>
      <c r="R80" s="1938"/>
      <c r="S80" s="2608"/>
      <c r="T80" s="2483"/>
      <c r="U80" s="2483"/>
      <c r="V80" s="2483"/>
      <c r="W80" s="2483"/>
      <c r="X80" s="2483"/>
      <c r="Y80" s="1643"/>
      <c r="Z80" s="1204">
        <f>AC79-AB79-Z79</f>
        <v>0</v>
      </c>
      <c r="AA80" s="646"/>
      <c r="AB80" s="1204"/>
      <c r="AC80" s="646"/>
      <c r="AD80" s="478"/>
    </row>
    <row r="81" spans="1:30" ht="43.5" customHeight="1" x14ac:dyDescent="0.25">
      <c r="A81" s="2065" t="s">
        <v>407</v>
      </c>
      <c r="B81" s="184"/>
      <c r="C81" s="181"/>
      <c r="D81" s="181"/>
      <c r="E81" s="733"/>
      <c r="F81" s="181"/>
      <c r="G81" s="194"/>
      <c r="H81" s="194"/>
      <c r="I81" s="208"/>
      <c r="J81" s="208"/>
      <c r="K81" s="736"/>
      <c r="L81" s="208"/>
      <c r="M81" s="208"/>
      <c r="N81" s="208"/>
      <c r="O81" s="200"/>
      <c r="P81" s="200"/>
      <c r="Q81" s="2206"/>
      <c r="R81" s="1919"/>
      <c r="S81" s="2472"/>
      <c r="T81" s="2484"/>
      <c r="U81" s="2484"/>
      <c r="V81" s="2484"/>
      <c r="W81" s="2484"/>
      <c r="X81" s="2484"/>
      <c r="Y81" s="1644"/>
      <c r="Z81" s="200"/>
      <c r="AA81" s="200"/>
      <c r="AB81" s="200"/>
      <c r="AC81" s="200"/>
      <c r="AD81" s="478"/>
    </row>
    <row r="82" spans="1:30" ht="14.45" customHeight="1" x14ac:dyDescent="0.25">
      <c r="A82" s="209" t="s">
        <v>6</v>
      </c>
      <c r="B82" s="209"/>
      <c r="C82" s="181"/>
      <c r="D82" s="181"/>
      <c r="E82" s="733"/>
      <c r="F82" s="181"/>
      <c r="G82" s="194"/>
      <c r="H82" s="194"/>
      <c r="I82" s="208"/>
      <c r="J82" s="208"/>
      <c r="K82" s="736"/>
      <c r="L82" s="208"/>
      <c r="M82" s="208"/>
      <c r="N82" s="208"/>
      <c r="O82" s="200"/>
      <c r="P82" s="200"/>
      <c r="Q82" s="1458"/>
      <c r="R82" s="1908"/>
      <c r="S82" s="2472"/>
      <c r="T82" s="2484"/>
      <c r="U82" s="2484"/>
      <c r="V82" s="2484"/>
      <c r="W82" s="2484"/>
      <c r="X82" s="2484"/>
      <c r="Y82" s="1619"/>
      <c r="Z82" s="200"/>
      <c r="AA82" s="200"/>
      <c r="AB82" s="200"/>
      <c r="AC82" s="200"/>
      <c r="AD82" s="478"/>
    </row>
    <row r="83" spans="1:30" ht="15" customHeight="1" x14ac:dyDescent="0.25">
      <c r="A83" s="185" t="s">
        <v>9</v>
      </c>
      <c r="B83" s="185">
        <v>340</v>
      </c>
      <c r="C83" s="231">
        <v>2121</v>
      </c>
      <c r="D83" s="181">
        <f t="shared" ref="D83:D90" si="42">ROUND(C83/12*$A$8,0)</f>
        <v>2121</v>
      </c>
      <c r="E83" s="733">
        <v>2520</v>
      </c>
      <c r="F83" s="181">
        <f t="shared" ref="F83:F92" si="43">E83/D83*100</f>
        <v>118.8118811881188</v>
      </c>
      <c r="G83" s="194">
        <v>8.5</v>
      </c>
      <c r="H83" s="194">
        <f t="shared" ref="H83:H91" si="44">K83/E83</f>
        <v>7.4722222222222223</v>
      </c>
      <c r="I83" s="208">
        <f t="shared" ref="I83:I90" si="45">ROUND(C83*G83,0)</f>
        <v>18029</v>
      </c>
      <c r="J83" s="208">
        <f t="shared" ref="J83:J90" si="46">ROUND(D83*G83,0)</f>
        <v>18029</v>
      </c>
      <c r="K83" s="736">
        <v>18830</v>
      </c>
      <c r="L83" s="208">
        <f t="shared" ref="L83:L91" si="47">K83/J83*100</f>
        <v>104.44284208774752</v>
      </c>
      <c r="M83" s="208">
        <f t="shared" ref="M83:M90" si="48">ROUND(I83/B83,0)</f>
        <v>53</v>
      </c>
      <c r="N83" s="208">
        <f t="shared" ref="N83:N91" si="49">K83/$A$8*12/M83</f>
        <v>355.28301886792451</v>
      </c>
      <c r="O83" s="488"/>
      <c r="P83" s="488"/>
      <c r="Q83" s="755"/>
      <c r="R83" s="1909"/>
      <c r="S83" s="2473"/>
      <c r="T83" s="2487"/>
      <c r="U83" s="2487"/>
      <c r="V83" s="2487"/>
      <c r="W83" s="2487"/>
      <c r="X83" s="2487"/>
      <c r="Y83" s="1635"/>
      <c r="Z83" s="488"/>
      <c r="AA83" s="488"/>
      <c r="AB83" s="488"/>
      <c r="AC83" s="488"/>
      <c r="AD83" s="478"/>
    </row>
    <row r="84" spans="1:30" ht="32.25" customHeight="1" x14ac:dyDescent="0.25">
      <c r="A84" s="182" t="s">
        <v>295</v>
      </c>
      <c r="B84" s="185">
        <v>340</v>
      </c>
      <c r="C84" s="231">
        <v>2040</v>
      </c>
      <c r="D84" s="181">
        <f t="shared" si="42"/>
        <v>2040</v>
      </c>
      <c r="E84" s="733">
        <v>2268</v>
      </c>
      <c r="F84" s="181">
        <f t="shared" si="43"/>
        <v>111.1764705882353</v>
      </c>
      <c r="G84" s="194">
        <v>8.5</v>
      </c>
      <c r="H84" s="194">
        <f t="shared" si="44"/>
        <v>7.416666666666667</v>
      </c>
      <c r="I84" s="208">
        <f t="shared" si="45"/>
        <v>17340</v>
      </c>
      <c r="J84" s="208">
        <f t="shared" si="46"/>
        <v>17340</v>
      </c>
      <c r="K84" s="736">
        <v>16821</v>
      </c>
      <c r="L84" s="208">
        <f t="shared" si="47"/>
        <v>97.006920415224911</v>
      </c>
      <c r="M84" s="208">
        <f t="shared" si="48"/>
        <v>51</v>
      </c>
      <c r="N84" s="208">
        <f t="shared" si="49"/>
        <v>329.8235294117647</v>
      </c>
      <c r="O84" s="488"/>
      <c r="P84" s="488"/>
      <c r="Q84" s="755"/>
      <c r="R84" s="1909"/>
      <c r="S84" s="2473"/>
      <c r="T84" s="2487"/>
      <c r="U84" s="2487"/>
      <c r="V84" s="2487"/>
      <c r="W84" s="2487"/>
      <c r="X84" s="2487"/>
      <c r="Y84" s="1635"/>
      <c r="Z84" s="488"/>
      <c r="AA84" s="488"/>
      <c r="AB84" s="488"/>
      <c r="AC84" s="488"/>
      <c r="AD84" s="478"/>
    </row>
    <row r="85" spans="1:30" x14ac:dyDescent="0.25">
      <c r="A85" s="185" t="s">
        <v>7</v>
      </c>
      <c r="B85" s="185">
        <v>340</v>
      </c>
      <c r="C85" s="231">
        <v>1870</v>
      </c>
      <c r="D85" s="181">
        <f t="shared" si="42"/>
        <v>1870</v>
      </c>
      <c r="E85" s="733">
        <v>1874</v>
      </c>
      <c r="F85" s="181">
        <f t="shared" si="43"/>
        <v>100.21390374331551</v>
      </c>
      <c r="G85" s="194">
        <v>10</v>
      </c>
      <c r="H85" s="194">
        <f t="shared" si="44"/>
        <v>11.006403415154749</v>
      </c>
      <c r="I85" s="208">
        <f t="shared" si="45"/>
        <v>18700</v>
      </c>
      <c r="J85" s="208">
        <f t="shared" si="46"/>
        <v>18700</v>
      </c>
      <c r="K85" s="736">
        <v>20626</v>
      </c>
      <c r="L85" s="208">
        <f t="shared" si="47"/>
        <v>110.29946524064171</v>
      </c>
      <c r="M85" s="208">
        <f t="shared" si="48"/>
        <v>55</v>
      </c>
      <c r="N85" s="208">
        <f t="shared" si="49"/>
        <v>375.0181818181818</v>
      </c>
      <c r="O85" s="488"/>
      <c r="P85" s="488"/>
      <c r="Q85" s="755"/>
      <c r="R85" s="1909"/>
      <c r="S85" s="2473"/>
      <c r="T85" s="2487"/>
      <c r="U85" s="2487"/>
      <c r="V85" s="2487"/>
      <c r="W85" s="2487"/>
      <c r="X85" s="2487"/>
      <c r="Y85" s="1635"/>
      <c r="Z85" s="488"/>
      <c r="AA85" s="488"/>
      <c r="AB85" s="488"/>
      <c r="AC85" s="488"/>
      <c r="AD85" s="478"/>
    </row>
    <row r="86" spans="1:30" ht="15" customHeight="1" x14ac:dyDescent="0.25">
      <c r="A86" s="185" t="s">
        <v>10</v>
      </c>
      <c r="B86" s="185">
        <v>340</v>
      </c>
      <c r="C86" s="231">
        <v>3263</v>
      </c>
      <c r="D86" s="181">
        <f t="shared" si="42"/>
        <v>3263</v>
      </c>
      <c r="E86" s="733">
        <v>4075</v>
      </c>
      <c r="F86" s="181">
        <f t="shared" si="43"/>
        <v>124.88507508427827</v>
      </c>
      <c r="G86" s="194">
        <v>11</v>
      </c>
      <c r="H86" s="194">
        <f t="shared" si="44"/>
        <v>10.31239263803681</v>
      </c>
      <c r="I86" s="208">
        <f t="shared" si="45"/>
        <v>35893</v>
      </c>
      <c r="J86" s="208">
        <f t="shared" si="46"/>
        <v>35893</v>
      </c>
      <c r="K86" s="736">
        <v>42023</v>
      </c>
      <c r="L86" s="208">
        <f t="shared" si="47"/>
        <v>117.07853899088958</v>
      </c>
      <c r="M86" s="208">
        <f t="shared" si="48"/>
        <v>106</v>
      </c>
      <c r="N86" s="208">
        <f t="shared" si="49"/>
        <v>396.44339622641508</v>
      </c>
      <c r="O86" s="488"/>
      <c r="P86" s="488"/>
      <c r="Q86" s="755"/>
      <c r="R86" s="1909"/>
      <c r="S86" s="2473"/>
      <c r="T86" s="2487"/>
      <c r="U86" s="2487"/>
      <c r="V86" s="2487"/>
      <c r="W86" s="2487"/>
      <c r="X86" s="2487"/>
      <c r="Y86" s="1635"/>
      <c r="Z86" s="488"/>
      <c r="AA86" s="488"/>
      <c r="AB86" s="488"/>
      <c r="AC86" s="488"/>
      <c r="AD86" s="478"/>
    </row>
    <row r="87" spans="1:30" ht="15" customHeight="1" x14ac:dyDescent="0.25">
      <c r="A87" s="185" t="s">
        <v>125</v>
      </c>
      <c r="B87" s="185">
        <v>340</v>
      </c>
      <c r="C87" s="231">
        <v>3077</v>
      </c>
      <c r="D87" s="181">
        <f t="shared" si="42"/>
        <v>3077</v>
      </c>
      <c r="E87" s="733">
        <v>3084</v>
      </c>
      <c r="F87" s="181">
        <f t="shared" si="43"/>
        <v>100.22749431264218</v>
      </c>
      <c r="G87" s="194">
        <v>10.5</v>
      </c>
      <c r="H87" s="194">
        <f t="shared" si="44"/>
        <v>10.574902723735409</v>
      </c>
      <c r="I87" s="208">
        <f t="shared" si="45"/>
        <v>32309</v>
      </c>
      <c r="J87" s="208">
        <f t="shared" si="46"/>
        <v>32309</v>
      </c>
      <c r="K87" s="736">
        <v>32613</v>
      </c>
      <c r="L87" s="208">
        <f t="shared" si="47"/>
        <v>100.9409142963261</v>
      </c>
      <c r="M87" s="208">
        <f t="shared" si="48"/>
        <v>95</v>
      </c>
      <c r="N87" s="208">
        <f t="shared" si="49"/>
        <v>343.29473684210524</v>
      </c>
      <c r="O87" s="488"/>
      <c r="P87" s="488"/>
      <c r="Q87" s="755"/>
      <c r="R87" s="1909"/>
      <c r="S87" s="2473"/>
      <c r="T87" s="2487"/>
      <c r="U87" s="2487"/>
      <c r="V87" s="2487"/>
      <c r="W87" s="2487"/>
      <c r="X87" s="2487"/>
      <c r="Y87" s="1635"/>
      <c r="Z87" s="488"/>
      <c r="AA87" s="488"/>
      <c r="AB87" s="488"/>
      <c r="AC87" s="488"/>
      <c r="AD87" s="478"/>
    </row>
    <row r="88" spans="1:30" ht="15" customHeight="1" x14ac:dyDescent="0.25">
      <c r="A88" s="185" t="s">
        <v>90</v>
      </c>
      <c r="B88" s="185">
        <v>340</v>
      </c>
      <c r="C88" s="231">
        <v>3288</v>
      </c>
      <c r="D88" s="181">
        <f t="shared" si="42"/>
        <v>3288</v>
      </c>
      <c r="E88" s="733">
        <v>3392</v>
      </c>
      <c r="F88" s="181">
        <f t="shared" si="43"/>
        <v>103.16301703163018</v>
      </c>
      <c r="G88" s="194">
        <v>12</v>
      </c>
      <c r="H88" s="194">
        <f t="shared" si="44"/>
        <v>9.1264740566037741</v>
      </c>
      <c r="I88" s="208">
        <f t="shared" si="45"/>
        <v>39456</v>
      </c>
      <c r="J88" s="208">
        <f t="shared" si="46"/>
        <v>39456</v>
      </c>
      <c r="K88" s="736">
        <v>30957</v>
      </c>
      <c r="L88" s="208">
        <f t="shared" si="47"/>
        <v>78.459549878345499</v>
      </c>
      <c r="M88" s="208">
        <f t="shared" si="48"/>
        <v>116</v>
      </c>
      <c r="N88" s="208">
        <f t="shared" si="49"/>
        <v>266.87068965517244</v>
      </c>
      <c r="O88" s="488"/>
      <c r="P88" s="488"/>
      <c r="Q88" s="755"/>
      <c r="R88" s="1909"/>
      <c r="S88" s="2473"/>
      <c r="T88" s="2487"/>
      <c r="U88" s="2487"/>
      <c r="V88" s="2487"/>
      <c r="W88" s="2487"/>
      <c r="X88" s="2487"/>
      <c r="Y88" s="1635"/>
      <c r="Z88" s="488"/>
      <c r="AA88" s="488"/>
      <c r="AB88" s="488"/>
      <c r="AC88" s="488"/>
      <c r="AD88" s="478"/>
    </row>
    <row r="89" spans="1:30" ht="15" customHeight="1" x14ac:dyDescent="0.25">
      <c r="A89" s="185" t="s">
        <v>126</v>
      </c>
      <c r="B89" s="185">
        <v>340</v>
      </c>
      <c r="C89" s="231">
        <v>601</v>
      </c>
      <c r="D89" s="181">
        <f t="shared" si="42"/>
        <v>601</v>
      </c>
      <c r="E89" s="733">
        <v>566</v>
      </c>
      <c r="F89" s="181">
        <f t="shared" si="43"/>
        <v>94.176372712146431</v>
      </c>
      <c r="G89" s="194">
        <v>18.100000000000001</v>
      </c>
      <c r="H89" s="194">
        <f t="shared" si="44"/>
        <v>17.561837455830389</v>
      </c>
      <c r="I89" s="208">
        <f t="shared" si="45"/>
        <v>10878</v>
      </c>
      <c r="J89" s="208">
        <f t="shared" si="46"/>
        <v>10878</v>
      </c>
      <c r="K89" s="736">
        <v>9940</v>
      </c>
      <c r="L89" s="208">
        <f t="shared" si="47"/>
        <v>91.377091377091375</v>
      </c>
      <c r="M89" s="208">
        <f t="shared" si="48"/>
        <v>32</v>
      </c>
      <c r="N89" s="208">
        <f t="shared" si="49"/>
        <v>310.625</v>
      </c>
      <c r="O89" s="488">
        <v>0</v>
      </c>
      <c r="P89" s="488">
        <v>0</v>
      </c>
      <c r="Q89" s="755"/>
      <c r="R89" s="1909"/>
      <c r="S89" s="2473"/>
      <c r="T89" s="2487"/>
      <c r="U89" s="2487"/>
      <c r="V89" s="2487"/>
      <c r="W89" s="2487"/>
      <c r="X89" s="2487"/>
      <c r="Y89" s="1635">
        <v>0</v>
      </c>
      <c r="Z89" s="488">
        <v>0</v>
      </c>
      <c r="AA89" s="488">
        <v>0</v>
      </c>
      <c r="AB89" s="488"/>
      <c r="AC89" s="488">
        <v>0</v>
      </c>
      <c r="AD89" s="478"/>
    </row>
    <row r="90" spans="1:30" s="120" customFormat="1" ht="15" customHeight="1" x14ac:dyDescent="0.25">
      <c r="A90" s="185" t="s">
        <v>127</v>
      </c>
      <c r="B90" s="185">
        <v>340</v>
      </c>
      <c r="C90" s="231">
        <v>1700</v>
      </c>
      <c r="D90" s="181">
        <f t="shared" si="42"/>
        <v>1700</v>
      </c>
      <c r="E90" s="733">
        <v>1773</v>
      </c>
      <c r="F90" s="181">
        <f t="shared" si="43"/>
        <v>104.29411764705883</v>
      </c>
      <c r="G90" s="194">
        <v>15</v>
      </c>
      <c r="H90" s="194">
        <f t="shared" si="44"/>
        <v>10.347433728144388</v>
      </c>
      <c r="I90" s="208">
        <f t="shared" si="45"/>
        <v>25500</v>
      </c>
      <c r="J90" s="208">
        <f t="shared" si="46"/>
        <v>25500</v>
      </c>
      <c r="K90" s="736">
        <v>18346</v>
      </c>
      <c r="L90" s="208">
        <f t="shared" si="47"/>
        <v>71.945098039215679</v>
      </c>
      <c r="M90" s="208">
        <f t="shared" si="48"/>
        <v>75</v>
      </c>
      <c r="N90" s="208">
        <f t="shared" si="49"/>
        <v>244.61333333333334</v>
      </c>
      <c r="O90" s="488">
        <v>0</v>
      </c>
      <c r="P90" s="488">
        <v>0</v>
      </c>
      <c r="Q90" s="755"/>
      <c r="R90" s="1909"/>
      <c r="S90" s="2473"/>
      <c r="T90" s="2487"/>
      <c r="U90" s="2487"/>
      <c r="V90" s="2487"/>
      <c r="W90" s="2487"/>
      <c r="X90" s="2487"/>
      <c r="Y90" s="1635">
        <v>0</v>
      </c>
      <c r="Z90" s="853">
        <v>0</v>
      </c>
      <c r="AA90" s="853">
        <v>0</v>
      </c>
      <c r="AB90" s="853"/>
      <c r="AC90" s="853">
        <v>0</v>
      </c>
      <c r="AD90" s="478"/>
    </row>
    <row r="91" spans="1:30" s="746" customFormat="1" ht="15" customHeight="1" x14ac:dyDescent="0.25">
      <c r="A91" s="2800" t="s">
        <v>8</v>
      </c>
      <c r="B91" s="2800"/>
      <c r="C91" s="740">
        <f>SUM(C83:C90)</f>
        <v>17960</v>
      </c>
      <c r="D91" s="740">
        <f t="shared" ref="D91:E91" si="50">SUM(D83:D90)</f>
        <v>17960</v>
      </c>
      <c r="E91" s="740">
        <f t="shared" si="50"/>
        <v>19552</v>
      </c>
      <c r="F91" s="740">
        <f t="shared" si="43"/>
        <v>108.8641425389755</v>
      </c>
      <c r="G91" s="734">
        <f>SUM(I91/C91)</f>
        <v>11.030345211581292</v>
      </c>
      <c r="H91" s="734">
        <f t="shared" si="44"/>
        <v>9.7256546644844519</v>
      </c>
      <c r="I91" s="740">
        <f>SUM(I83:I90)</f>
        <v>198105</v>
      </c>
      <c r="J91" s="740">
        <f t="shared" ref="J91:K91" si="51">SUM(J83:J90)</f>
        <v>198105</v>
      </c>
      <c r="K91" s="740">
        <f t="shared" si="51"/>
        <v>190156</v>
      </c>
      <c r="L91" s="744">
        <f t="shared" si="47"/>
        <v>95.987481386133609</v>
      </c>
      <c r="M91" s="2801">
        <f>SUM(M83:M90)</f>
        <v>583</v>
      </c>
      <c r="N91" s="736">
        <f t="shared" si="49"/>
        <v>326.16809605488851</v>
      </c>
      <c r="O91" s="2802">
        <v>1113944.5077599999</v>
      </c>
      <c r="P91" s="2802">
        <v>1113944.5077599999</v>
      </c>
      <c r="Q91" s="2201">
        <v>1048604.55494862</v>
      </c>
      <c r="R91" s="2214">
        <v>1052629.8078999999</v>
      </c>
      <c r="S91" s="2803">
        <v>1052629.8078999999</v>
      </c>
      <c r="T91" s="2804">
        <v>1052629.8078999999</v>
      </c>
      <c r="U91" s="2910">
        <v>1052629.8078999999</v>
      </c>
      <c r="V91" s="2804">
        <v>1052629.8078999999</v>
      </c>
      <c r="W91" s="2975">
        <v>1072667.88041</v>
      </c>
      <c r="X91" s="2804">
        <v>1072667.88041</v>
      </c>
      <c r="Y91" s="2202">
        <f>O91/12*$A$8+(P91-O91)/11*11+(Q91-P91)/9*9+(R91-Q91)/8*8+(S91-R91)/6*6+(T91-S91)/5*5+(U91-T91)/4*4+(V91-U91)/3*3+(W91-V91)/2*2</f>
        <v>1072667.88041</v>
      </c>
      <c r="Z91" s="2236">
        <f t="shared" ref="Z91:Z97" si="52">AC91-AB91</f>
        <v>1130294.49939</v>
      </c>
      <c r="AA91" s="2236">
        <f t="shared" ref="AA91:AA93" si="53">Z91-Y91</f>
        <v>57626.618980000028</v>
      </c>
      <c r="AB91" s="2236">
        <v>-10268.39834</v>
      </c>
      <c r="AC91" s="2236">
        <v>1120026.1010499999</v>
      </c>
      <c r="AD91" s="745"/>
    </row>
    <row r="92" spans="1:30" s="1734" customFormat="1" ht="29.25" customHeight="1" x14ac:dyDescent="0.25">
      <c r="A92" s="1726" t="s">
        <v>461</v>
      </c>
      <c r="B92" s="1726"/>
      <c r="C92" s="1727">
        <v>1788</v>
      </c>
      <c r="D92" s="2924">
        <f t="shared" ref="D92" si="54">ROUND(C92/12*$A$8,0)</f>
        <v>1788</v>
      </c>
      <c r="E92" s="1727">
        <v>1755</v>
      </c>
      <c r="F92" s="1735">
        <f t="shared" si="43"/>
        <v>98.154362416107389</v>
      </c>
      <c r="G92" s="1728"/>
      <c r="H92" s="1728"/>
      <c r="I92" s="1727"/>
      <c r="J92" s="1727"/>
      <c r="K92" s="1727"/>
      <c r="L92" s="1729"/>
      <c r="M92" s="1730"/>
      <c r="N92" s="1731"/>
      <c r="O92" s="1732">
        <v>289888.73100000003</v>
      </c>
      <c r="P92" s="1732">
        <v>289888.73100000003</v>
      </c>
      <c r="Q92" s="2214">
        <v>238279.79199999999</v>
      </c>
      <c r="R92" s="2437">
        <v>238279.79199999999</v>
      </c>
      <c r="S92" s="2437">
        <v>238279.79199999999</v>
      </c>
      <c r="T92" s="2437">
        <v>238279.79199999999</v>
      </c>
      <c r="U92" s="2437">
        <v>238279.79199999999</v>
      </c>
      <c r="V92" s="2437">
        <v>238279.79199999999</v>
      </c>
      <c r="W92" s="2974">
        <f>285612.859+11387.19</f>
        <v>297000.049</v>
      </c>
      <c r="X92" s="2974">
        <f>285612.859+11387.19</f>
        <v>297000.049</v>
      </c>
      <c r="Y92" s="1641">
        <f>W92/12*$A$8</f>
        <v>297000.049</v>
      </c>
      <c r="Z92" s="1785">
        <f t="shared" ref="Z92" si="55">AC92-AB92</f>
        <v>290855.01199999999</v>
      </c>
      <c r="AA92" s="1785">
        <f t="shared" ref="AA92" si="56">Z92-Y92</f>
        <v>-6145.0370000000112</v>
      </c>
      <c r="AB92" s="1732"/>
      <c r="AC92" s="1732">
        <v>290855.01199999999</v>
      </c>
      <c r="AD92" s="1733"/>
    </row>
    <row r="93" spans="1:30" ht="15" customHeight="1" x14ac:dyDescent="0.25">
      <c r="A93" s="723" t="s">
        <v>15</v>
      </c>
      <c r="B93" s="216"/>
      <c r="C93" s="179"/>
      <c r="D93" s="179"/>
      <c r="E93" s="740"/>
      <c r="F93" s="179"/>
      <c r="G93" s="193"/>
      <c r="H93" s="193"/>
      <c r="I93" s="217"/>
      <c r="J93" s="217"/>
      <c r="K93" s="744"/>
      <c r="L93" s="217"/>
      <c r="M93" s="217"/>
      <c r="N93" s="217"/>
      <c r="O93" s="199"/>
      <c r="P93" s="199"/>
      <c r="Q93" s="764"/>
      <c r="R93" s="1934"/>
      <c r="S93" s="2486"/>
      <c r="T93" s="2494"/>
      <c r="U93" s="2494"/>
      <c r="V93" s="2494"/>
      <c r="W93" s="2494"/>
      <c r="X93" s="2494"/>
      <c r="Y93" s="1618">
        <f t="shared" ref="Y93:Y97" si="57">O93/12</f>
        <v>0</v>
      </c>
      <c r="Z93" s="855">
        <f t="shared" si="52"/>
        <v>0</v>
      </c>
      <c r="AA93" s="199">
        <f t="shared" si="53"/>
        <v>0</v>
      </c>
      <c r="AB93" s="892"/>
      <c r="AC93" s="892"/>
      <c r="AD93" s="478"/>
    </row>
    <row r="94" spans="1:30" ht="30" customHeight="1" x14ac:dyDescent="0.25">
      <c r="A94" s="441" t="s">
        <v>209</v>
      </c>
      <c r="B94" s="441"/>
      <c r="C94" s="231">
        <v>9110</v>
      </c>
      <c r="D94" s="181">
        <f t="shared" ref="D94:D103" si="58">ROUND(C94/12*$A$8,0)</f>
        <v>9110</v>
      </c>
      <c r="E94" s="817">
        <v>15149</v>
      </c>
      <c r="F94" s="231">
        <f t="shared" ref="F94:F96" si="59">E94/D94*100</f>
        <v>166.28979143798023</v>
      </c>
      <c r="G94" s="193"/>
      <c r="H94" s="193"/>
      <c r="I94" s="217"/>
      <c r="J94" s="217"/>
      <c r="K94" s="744"/>
      <c r="L94" s="217"/>
      <c r="M94" s="217"/>
      <c r="N94" s="217"/>
      <c r="O94" s="488"/>
      <c r="P94" s="488"/>
      <c r="Q94" s="755"/>
      <c r="R94" s="1909"/>
      <c r="S94" s="2473"/>
      <c r="T94" s="2487"/>
      <c r="U94" s="2487"/>
      <c r="V94" s="2487"/>
      <c r="W94" s="2487"/>
      <c r="X94" s="2487"/>
      <c r="Y94" s="1635">
        <f t="shared" si="57"/>
        <v>0</v>
      </c>
      <c r="Z94" s="853">
        <f t="shared" si="52"/>
        <v>0</v>
      </c>
      <c r="AA94" s="488"/>
      <c r="AB94" s="488"/>
      <c r="AC94" s="488"/>
      <c r="AD94" s="478"/>
    </row>
    <row r="95" spans="1:30" ht="15" customHeight="1" x14ac:dyDescent="0.25">
      <c r="A95" s="441" t="s">
        <v>210</v>
      </c>
      <c r="B95" s="441"/>
      <c r="C95" s="231"/>
      <c r="D95" s="181">
        <f t="shared" si="58"/>
        <v>0</v>
      </c>
      <c r="E95" s="733"/>
      <c r="F95" s="181"/>
      <c r="G95" s="193"/>
      <c r="H95" s="193"/>
      <c r="I95" s="217"/>
      <c r="J95" s="217"/>
      <c r="K95" s="744"/>
      <c r="L95" s="217"/>
      <c r="M95" s="217"/>
      <c r="N95" s="217"/>
      <c r="O95" s="488"/>
      <c r="P95" s="488"/>
      <c r="Q95" s="881"/>
      <c r="R95" s="1920"/>
      <c r="S95" s="2473"/>
      <c r="T95" s="2487"/>
      <c r="U95" s="2487"/>
      <c r="V95" s="2487"/>
      <c r="W95" s="2487"/>
      <c r="X95" s="2487"/>
      <c r="Y95" s="1645">
        <f t="shared" si="57"/>
        <v>0</v>
      </c>
      <c r="Z95" s="488">
        <f t="shared" si="52"/>
        <v>0</v>
      </c>
      <c r="AA95" s="488"/>
      <c r="AB95" s="488"/>
      <c r="AC95" s="488"/>
      <c r="AD95" s="478"/>
    </row>
    <row r="96" spans="1:30" ht="15" customHeight="1" x14ac:dyDescent="0.25">
      <c r="A96" s="441" t="s">
        <v>211</v>
      </c>
      <c r="B96" s="441"/>
      <c r="C96" s="231">
        <v>6586</v>
      </c>
      <c r="D96" s="181">
        <f t="shared" si="58"/>
        <v>6586</v>
      </c>
      <c r="E96" s="817">
        <v>5285</v>
      </c>
      <c r="F96" s="231">
        <f t="shared" si="59"/>
        <v>80.245976313392049</v>
      </c>
      <c r="G96" s="193"/>
      <c r="H96" s="193"/>
      <c r="I96" s="217"/>
      <c r="J96" s="217"/>
      <c r="K96" s="744"/>
      <c r="L96" s="217"/>
      <c r="M96" s="217"/>
      <c r="N96" s="217"/>
      <c r="O96" s="488">
        <v>0</v>
      </c>
      <c r="P96" s="488">
        <v>0</v>
      </c>
      <c r="Q96" s="881"/>
      <c r="R96" s="1920"/>
      <c r="S96" s="2473"/>
      <c r="T96" s="2487"/>
      <c r="U96" s="2487"/>
      <c r="V96" s="2487"/>
      <c r="W96" s="2487"/>
      <c r="X96" s="2487"/>
      <c r="Y96" s="1645">
        <f t="shared" si="57"/>
        <v>0</v>
      </c>
      <c r="Z96" s="488">
        <f t="shared" si="52"/>
        <v>0</v>
      </c>
      <c r="AA96" s="488"/>
      <c r="AB96" s="488"/>
      <c r="AC96" s="488"/>
      <c r="AD96" s="478"/>
    </row>
    <row r="97" spans="1:30" ht="30" customHeight="1" x14ac:dyDescent="0.25">
      <c r="A97" s="441" t="s">
        <v>212</v>
      </c>
      <c r="B97" s="441"/>
      <c r="C97" s="231">
        <v>55524</v>
      </c>
      <c r="D97" s="181">
        <f t="shared" si="58"/>
        <v>55524</v>
      </c>
      <c r="E97" s="733">
        <v>55651</v>
      </c>
      <c r="F97" s="181">
        <f>E97/D97*100</f>
        <v>100.22872991859376</v>
      </c>
      <c r="G97" s="193"/>
      <c r="H97" s="193"/>
      <c r="I97" s="217"/>
      <c r="J97" s="217"/>
      <c r="K97" s="744"/>
      <c r="L97" s="217"/>
      <c r="M97" s="217"/>
      <c r="N97" s="217"/>
      <c r="O97" s="488"/>
      <c r="P97" s="488"/>
      <c r="Q97" s="881"/>
      <c r="R97" s="1920"/>
      <c r="S97" s="2473"/>
      <c r="T97" s="2487"/>
      <c r="U97" s="2487"/>
      <c r="V97" s="2487"/>
      <c r="W97" s="2487"/>
      <c r="X97" s="2487"/>
      <c r="Y97" s="1645">
        <f t="shared" si="57"/>
        <v>0</v>
      </c>
      <c r="Z97" s="488">
        <f t="shared" si="52"/>
        <v>0</v>
      </c>
      <c r="AA97" s="488"/>
      <c r="AB97" s="488"/>
      <c r="AC97" s="488"/>
      <c r="AD97" s="478"/>
    </row>
    <row r="98" spans="1:30" ht="15" customHeight="1" x14ac:dyDescent="0.25">
      <c r="A98" s="384" t="s">
        <v>216</v>
      </c>
      <c r="B98" s="384"/>
      <c r="C98" s="231"/>
      <c r="D98" s="181">
        <f t="shared" si="58"/>
        <v>0</v>
      </c>
      <c r="E98" s="817"/>
      <c r="F98" s="231"/>
      <c r="G98" s="193"/>
      <c r="H98" s="193"/>
      <c r="I98" s="217"/>
      <c r="J98" s="217"/>
      <c r="K98" s="744"/>
      <c r="L98" s="217"/>
      <c r="M98" s="217"/>
      <c r="N98" s="217"/>
      <c r="O98" s="409">
        <f>SUM(O99:O103)</f>
        <v>0</v>
      </c>
      <c r="P98" s="409">
        <f>SUM(P99:P103)</f>
        <v>0</v>
      </c>
      <c r="Q98" s="2208"/>
      <c r="R98" s="1922"/>
      <c r="S98" s="2474"/>
      <c r="T98" s="2488"/>
      <c r="U98" s="2488"/>
      <c r="V98" s="2488"/>
      <c r="W98" s="2488"/>
      <c r="X98" s="2488"/>
      <c r="Y98" s="1647">
        <f t="shared" ref="Y98:Z98" si="60">SUM(Y99:Y103)</f>
        <v>0</v>
      </c>
      <c r="Z98" s="409">
        <f t="shared" si="60"/>
        <v>0</v>
      </c>
      <c r="AA98" s="409"/>
      <c r="AB98" s="409"/>
      <c r="AC98" s="409"/>
      <c r="AD98" s="478"/>
    </row>
    <row r="99" spans="1:30" s="120" customFormat="1" x14ac:dyDescent="0.25">
      <c r="A99" s="186" t="s">
        <v>92</v>
      </c>
      <c r="B99" s="186"/>
      <c r="C99" s="181">
        <v>3000</v>
      </c>
      <c r="D99" s="181">
        <f t="shared" si="58"/>
        <v>3000</v>
      </c>
      <c r="E99" s="733">
        <v>4110</v>
      </c>
      <c r="F99" s="181">
        <f t="shared" ref="F99:F104" si="61">E99/D99*100</f>
        <v>137</v>
      </c>
      <c r="G99" s="193"/>
      <c r="H99" s="193"/>
      <c r="I99" s="217"/>
      <c r="J99" s="217"/>
      <c r="K99" s="744"/>
      <c r="L99" s="217"/>
      <c r="M99" s="217"/>
      <c r="N99" s="217"/>
      <c r="O99" s="488"/>
      <c r="P99" s="488"/>
      <c r="Q99" s="881"/>
      <c r="R99" s="1920"/>
      <c r="S99" s="2473"/>
      <c r="T99" s="2487"/>
      <c r="U99" s="2487"/>
      <c r="V99" s="2487"/>
      <c r="W99" s="2487"/>
      <c r="X99" s="2487"/>
      <c r="Y99" s="1645">
        <f t="shared" ref="Y99:Y105" si="62">O99/12</f>
        <v>0</v>
      </c>
      <c r="Z99" s="488">
        <f t="shared" ref="Z99:Z105" si="63">AC99-AB99</f>
        <v>0</v>
      </c>
      <c r="AA99" s="488"/>
      <c r="AB99" s="488"/>
      <c r="AC99" s="488"/>
      <c r="AD99" s="478"/>
    </row>
    <row r="100" spans="1:30" s="120" customFormat="1" ht="30" customHeight="1" x14ac:dyDescent="0.25">
      <c r="A100" s="202" t="s">
        <v>133</v>
      </c>
      <c r="B100" s="202"/>
      <c r="C100" s="181">
        <v>200</v>
      </c>
      <c r="D100" s="181">
        <f t="shared" si="58"/>
        <v>200</v>
      </c>
      <c r="E100" s="733">
        <v>117</v>
      </c>
      <c r="F100" s="181">
        <f t="shared" si="61"/>
        <v>58.5</v>
      </c>
      <c r="G100" s="193"/>
      <c r="H100" s="193"/>
      <c r="I100" s="217"/>
      <c r="J100" s="217"/>
      <c r="K100" s="744"/>
      <c r="L100" s="217"/>
      <c r="M100" s="217"/>
      <c r="N100" s="217"/>
      <c r="O100" s="488"/>
      <c r="P100" s="488"/>
      <c r="Q100" s="881"/>
      <c r="R100" s="1920"/>
      <c r="S100" s="2473"/>
      <c r="T100" s="2487"/>
      <c r="U100" s="2487"/>
      <c r="V100" s="2487"/>
      <c r="W100" s="2487"/>
      <c r="X100" s="2487"/>
      <c r="Y100" s="1645">
        <f t="shared" si="62"/>
        <v>0</v>
      </c>
      <c r="Z100" s="488">
        <f t="shared" si="63"/>
        <v>0</v>
      </c>
      <c r="AA100" s="488"/>
      <c r="AB100" s="488"/>
      <c r="AC100" s="488"/>
      <c r="AD100" s="478"/>
    </row>
    <row r="101" spans="1:30" ht="15" customHeight="1" x14ac:dyDescent="0.25">
      <c r="A101" s="186" t="s">
        <v>99</v>
      </c>
      <c r="B101" s="186"/>
      <c r="C101" s="181">
        <v>1000</v>
      </c>
      <c r="D101" s="181">
        <f t="shared" si="58"/>
        <v>1000</v>
      </c>
      <c r="E101" s="733">
        <v>777</v>
      </c>
      <c r="F101" s="181">
        <f t="shared" si="61"/>
        <v>77.7</v>
      </c>
      <c r="G101" s="193"/>
      <c r="H101" s="193"/>
      <c r="I101" s="217"/>
      <c r="J101" s="217"/>
      <c r="K101" s="744"/>
      <c r="L101" s="217"/>
      <c r="M101" s="217"/>
      <c r="N101" s="217"/>
      <c r="O101" s="488"/>
      <c r="P101" s="488"/>
      <c r="Q101" s="881"/>
      <c r="R101" s="1920"/>
      <c r="S101" s="2473"/>
      <c r="T101" s="2487"/>
      <c r="U101" s="2487"/>
      <c r="V101" s="2487"/>
      <c r="W101" s="2487"/>
      <c r="X101" s="2487"/>
      <c r="Y101" s="1645">
        <f t="shared" si="62"/>
        <v>0</v>
      </c>
      <c r="Z101" s="488">
        <f t="shared" si="63"/>
        <v>0</v>
      </c>
      <c r="AA101" s="488"/>
      <c r="AB101" s="488"/>
      <c r="AC101" s="488"/>
      <c r="AD101" s="478"/>
    </row>
    <row r="102" spans="1:30" ht="15" customHeight="1" x14ac:dyDescent="0.25">
      <c r="A102" s="202" t="s">
        <v>186</v>
      </c>
      <c r="B102" s="202"/>
      <c r="C102" s="181">
        <v>100</v>
      </c>
      <c r="D102" s="181">
        <f t="shared" si="58"/>
        <v>100</v>
      </c>
      <c r="E102" s="733">
        <v>136</v>
      </c>
      <c r="F102" s="181">
        <f t="shared" si="61"/>
        <v>136</v>
      </c>
      <c r="G102" s="193"/>
      <c r="H102" s="193"/>
      <c r="I102" s="208"/>
      <c r="J102" s="208"/>
      <c r="K102" s="736"/>
      <c r="L102" s="208"/>
      <c r="M102" s="208"/>
      <c r="N102" s="208"/>
      <c r="O102" s="853"/>
      <c r="P102" s="853"/>
      <c r="Q102" s="881"/>
      <c r="R102" s="1920"/>
      <c r="S102" s="2473"/>
      <c r="T102" s="2487"/>
      <c r="U102" s="2487"/>
      <c r="V102" s="2487"/>
      <c r="W102" s="2487"/>
      <c r="X102" s="2487"/>
      <c r="Y102" s="1645">
        <f t="shared" si="62"/>
        <v>0</v>
      </c>
      <c r="Z102" s="488">
        <f t="shared" si="63"/>
        <v>0</v>
      </c>
      <c r="AA102" s="853"/>
      <c r="AB102" s="853"/>
      <c r="AC102" s="488"/>
      <c r="AD102" s="478"/>
    </row>
    <row r="103" spans="1:30" ht="15" customHeight="1" thickBot="1" x14ac:dyDescent="0.3">
      <c r="A103" s="519" t="s">
        <v>128</v>
      </c>
      <c r="B103" s="519"/>
      <c r="C103" s="269">
        <v>25</v>
      </c>
      <c r="D103" s="181">
        <f t="shared" si="58"/>
        <v>25</v>
      </c>
      <c r="E103" s="747">
        <v>1</v>
      </c>
      <c r="F103" s="269">
        <f t="shared" si="61"/>
        <v>4</v>
      </c>
      <c r="G103" s="418"/>
      <c r="H103" s="418"/>
      <c r="I103" s="253"/>
      <c r="J103" s="253"/>
      <c r="K103" s="2077"/>
      <c r="L103" s="253"/>
      <c r="M103" s="253"/>
      <c r="N103" s="253"/>
      <c r="O103" s="955"/>
      <c r="P103" s="955"/>
      <c r="Q103" s="2209"/>
      <c r="R103" s="2040"/>
      <c r="S103" s="2489"/>
      <c r="T103" s="2475"/>
      <c r="U103" s="2475"/>
      <c r="V103" s="2475"/>
      <c r="W103" s="2475"/>
      <c r="X103" s="2475"/>
      <c r="Y103" s="1894">
        <f t="shared" si="62"/>
        <v>0</v>
      </c>
      <c r="Z103" s="520">
        <f t="shared" si="63"/>
        <v>0</v>
      </c>
      <c r="AA103" s="955"/>
      <c r="AB103" s="955"/>
      <c r="AC103" s="955"/>
      <c r="AD103" s="478"/>
    </row>
    <row r="104" spans="1:30" s="140" customFormat="1" ht="15.75" thickBot="1" x14ac:dyDescent="0.3">
      <c r="A104" s="707" t="s">
        <v>107</v>
      </c>
      <c r="B104" s="707"/>
      <c r="C104" s="708">
        <f>SUM(C94+C97+C96*3.2)</f>
        <v>85709.2</v>
      </c>
      <c r="D104" s="708">
        <f>SUM(D94+D97+D96*3.2)</f>
        <v>85709.2</v>
      </c>
      <c r="E104" s="1436">
        <f>SUM(E94+E97+E96*3.2)</f>
        <v>87712</v>
      </c>
      <c r="F104" s="708">
        <f t="shared" si="61"/>
        <v>102.33673864649302</v>
      </c>
      <c r="G104" s="709"/>
      <c r="H104" s="709"/>
      <c r="I104" s="710"/>
      <c r="J104" s="710"/>
      <c r="K104" s="2078"/>
      <c r="L104" s="710"/>
      <c r="M104" s="711"/>
      <c r="N104" s="807"/>
      <c r="O104" s="912">
        <v>79017.088909999991</v>
      </c>
      <c r="P104" s="912">
        <v>79017.088909999991</v>
      </c>
      <c r="Q104" s="2210">
        <v>79017.088909999991</v>
      </c>
      <c r="R104" s="2041">
        <v>79017.088909999991</v>
      </c>
      <c r="S104" s="2490">
        <v>79017.088909999991</v>
      </c>
      <c r="T104" s="2490">
        <v>79017.088909999991</v>
      </c>
      <c r="U104" s="2490">
        <v>79017.088909999991</v>
      </c>
      <c r="V104" s="2914">
        <v>55255.499389999997</v>
      </c>
      <c r="W104" s="2926">
        <v>55255.499389999997</v>
      </c>
      <c r="X104" s="2926">
        <v>55255.499389999997</v>
      </c>
      <c r="Y104" s="2996">
        <f>O104/12*$A$8+(P104-O104)/11*11+(Q104-P104)/9*9+(R104-Q104)/8*8+(S104-R104)/6*6+(T104-S104)/5*5+(U104-T104)/4*4+(V104-U104)/3*3+(W104-V104)/2*2</f>
        <v>55255.499389999997</v>
      </c>
      <c r="Z104" s="2858">
        <f t="shared" si="63"/>
        <v>56954.548529999985</v>
      </c>
      <c r="AA104" s="912">
        <f t="shared" ref="AA104:AA105" si="64">Z104-Y104</f>
        <v>1699.0491399999883</v>
      </c>
      <c r="AB104" s="786">
        <v>-87.248809999999992</v>
      </c>
      <c r="AC104" s="786">
        <v>56867.299719999988</v>
      </c>
      <c r="AD104" s="478"/>
    </row>
    <row r="105" spans="1:30" s="731" customFormat="1" ht="15" customHeight="1" x14ac:dyDescent="0.25">
      <c r="A105" s="716" t="s">
        <v>293</v>
      </c>
      <c r="B105" s="725"/>
      <c r="C105" s="726"/>
      <c r="D105" s="726"/>
      <c r="E105" s="726"/>
      <c r="F105" s="726"/>
      <c r="G105" s="727"/>
      <c r="H105" s="727"/>
      <c r="I105" s="728"/>
      <c r="J105" s="729"/>
      <c r="K105" s="729"/>
      <c r="L105" s="729"/>
      <c r="M105" s="728"/>
      <c r="N105" s="728"/>
      <c r="O105" s="1176"/>
      <c r="P105" s="1176"/>
      <c r="Q105" s="2211"/>
      <c r="R105" s="1925"/>
      <c r="S105" s="2654"/>
      <c r="T105" s="2491"/>
      <c r="U105" s="2491"/>
      <c r="V105" s="2609"/>
      <c r="W105" s="2654"/>
      <c r="X105" s="2491"/>
      <c r="Y105" s="1895">
        <f t="shared" si="62"/>
        <v>0</v>
      </c>
      <c r="Z105" s="1176">
        <f t="shared" si="63"/>
        <v>0</v>
      </c>
      <c r="AA105" s="1176">
        <f t="shared" si="64"/>
        <v>0</v>
      </c>
      <c r="AB105" s="1176"/>
      <c r="AC105" s="1786"/>
      <c r="AD105" s="730"/>
    </row>
    <row r="106" spans="1:30" s="731" customFormat="1" ht="15" customHeight="1" x14ac:dyDescent="0.25">
      <c r="A106" s="714" t="s">
        <v>7</v>
      </c>
      <c r="B106" s="732">
        <v>340</v>
      </c>
      <c r="C106" s="726">
        <v>220</v>
      </c>
      <c r="D106" s="181">
        <f t="shared" ref="D106" si="65">ROUND(C106/12*$A$8,0)</f>
        <v>220</v>
      </c>
      <c r="E106" s="733">
        <v>199</v>
      </c>
      <c r="F106" s="733">
        <f>E106/D106*100</f>
        <v>90.454545454545453</v>
      </c>
      <c r="G106" s="734">
        <v>10</v>
      </c>
      <c r="H106" s="735">
        <f>K106/E106</f>
        <v>6.1608040201005023</v>
      </c>
      <c r="I106" s="736">
        <f>ROUND(C106*G106,0)</f>
        <v>2200</v>
      </c>
      <c r="J106" s="736">
        <f>ROUND(D106*G106,0)</f>
        <v>2200</v>
      </c>
      <c r="K106" s="2395">
        <v>1226</v>
      </c>
      <c r="L106" s="2395">
        <f>K106/J106*100</f>
        <v>55.727272727272727</v>
      </c>
      <c r="M106" s="208">
        <f t="shared" ref="M106" si="66">ROUND(I106/B106,0)</f>
        <v>6</v>
      </c>
      <c r="N106" s="208">
        <f t="shared" ref="N106:N108" si="67">K106/$A$8*12/M106</f>
        <v>204.33333333333334</v>
      </c>
      <c r="O106" s="1178"/>
      <c r="P106" s="1178"/>
      <c r="Q106" s="1178"/>
      <c r="R106" s="1926"/>
      <c r="S106" s="2480"/>
      <c r="T106" s="2492"/>
      <c r="U106" s="2492"/>
      <c r="V106" s="2480"/>
      <c r="W106" s="2480"/>
      <c r="X106" s="2492"/>
      <c r="Y106" s="1641"/>
      <c r="Z106" s="1178"/>
      <c r="AA106" s="1178"/>
      <c r="AB106" s="1178"/>
      <c r="AC106" s="1178"/>
      <c r="AD106" s="730"/>
    </row>
    <row r="107" spans="1:30" s="746" customFormat="1" ht="15" customHeight="1" x14ac:dyDescent="0.25">
      <c r="A107" s="737" t="s">
        <v>14</v>
      </c>
      <c r="B107" s="738"/>
      <c r="C107" s="739">
        <f>C106</f>
        <v>220</v>
      </c>
      <c r="D107" s="739">
        <f t="shared" ref="D107:E108" si="68">D106</f>
        <v>220</v>
      </c>
      <c r="E107" s="739">
        <f t="shared" si="68"/>
        <v>199</v>
      </c>
      <c r="F107" s="739">
        <f t="shared" ref="F107:F108" si="69">E107/D107*100</f>
        <v>90.454545454545453</v>
      </c>
      <c r="G107" s="734">
        <f>SUM(I107/C107)</f>
        <v>10</v>
      </c>
      <c r="H107" s="734">
        <f t="shared" ref="H107" si="70">K107/E107</f>
        <v>6.1608040201005023</v>
      </c>
      <c r="I107" s="740">
        <f>SUM(I106)</f>
        <v>2200</v>
      </c>
      <c r="J107" s="740">
        <f t="shared" ref="J107:K107" si="71">SUM(J106)</f>
        <v>2200</v>
      </c>
      <c r="K107" s="1448">
        <f t="shared" si="71"/>
        <v>1226</v>
      </c>
      <c r="L107" s="2593">
        <f>K107/J107*100</f>
        <v>55.727272727272727</v>
      </c>
      <c r="M107" s="744">
        <v>6.47</v>
      </c>
      <c r="N107" s="208">
        <f t="shared" si="67"/>
        <v>189.48995363214837</v>
      </c>
      <c r="O107" s="1177"/>
      <c r="P107" s="1177"/>
      <c r="Q107" s="1177"/>
      <c r="R107" s="1927"/>
      <c r="S107" s="2660"/>
      <c r="T107" s="2660"/>
      <c r="U107" s="2660"/>
      <c r="V107" s="2660"/>
      <c r="W107" s="2660"/>
      <c r="X107" s="2911"/>
      <c r="Y107" s="1662"/>
      <c r="Z107" s="1177"/>
      <c r="AA107" s="1438"/>
      <c r="AB107" s="1787"/>
      <c r="AC107" s="1787">
        <f t="shared" ref="AC107" si="72">SUM(AC106)</f>
        <v>0</v>
      </c>
      <c r="AD107" s="745"/>
    </row>
    <row r="108" spans="1:30" s="753" customFormat="1" ht="17.25" customHeight="1" x14ac:dyDescent="0.25">
      <c r="A108" s="749" t="s">
        <v>250</v>
      </c>
      <c r="B108" s="749"/>
      <c r="C108" s="750">
        <f>C107</f>
        <v>220</v>
      </c>
      <c r="D108" s="750">
        <f t="shared" si="68"/>
        <v>220</v>
      </c>
      <c r="E108" s="750">
        <f t="shared" si="68"/>
        <v>199</v>
      </c>
      <c r="F108" s="750">
        <f t="shared" si="69"/>
        <v>90.454545454545453</v>
      </c>
      <c r="G108" s="734">
        <f>SUM(I108/C108)</f>
        <v>10</v>
      </c>
      <c r="H108" s="734">
        <f t="shared" ref="H108" si="73">K108/E108</f>
        <v>6.1608040201005023</v>
      </c>
      <c r="I108" s="750">
        <f>I107</f>
        <v>2200</v>
      </c>
      <c r="J108" s="750">
        <f t="shared" ref="J108:K108" si="74">J107</f>
        <v>2200</v>
      </c>
      <c r="K108" s="2075">
        <f t="shared" si="74"/>
        <v>1226</v>
      </c>
      <c r="L108" s="2593">
        <f>K108/J108*100</f>
        <v>55.727272727272727</v>
      </c>
      <c r="M108" s="751">
        <v>6.47</v>
      </c>
      <c r="N108" s="208">
        <f t="shared" si="67"/>
        <v>189.48995363214837</v>
      </c>
      <c r="O108" s="1185">
        <v>2651.9358099999999</v>
      </c>
      <c r="P108" s="1185">
        <v>2651.9358099999999</v>
      </c>
      <c r="Q108" s="1185">
        <v>2651.9358099999999</v>
      </c>
      <c r="R108" s="2174">
        <v>2651.9358099999999</v>
      </c>
      <c r="S108" s="2610">
        <v>2651.9358099999999</v>
      </c>
      <c r="T108" s="2850">
        <v>2651.9358099999999</v>
      </c>
      <c r="U108" s="2610">
        <v>2651.9358099999999</v>
      </c>
      <c r="V108" s="2610">
        <v>2651.9358099999999</v>
      </c>
      <c r="W108" s="2610">
        <v>2697.4820199999999</v>
      </c>
      <c r="X108" s="2595">
        <v>2697.4820199999999</v>
      </c>
      <c r="Y108" s="1724">
        <f>O108/12*$A$8+(P108-O108)/11*11+(Q108-P108)/9*9+(R108-Q108)/8*8+(S108-R108)/6*6+(T108-S108)/5*5+(U108-T108)/4*4+(V108-U108)/3*3+(W108-V108)/2*2</f>
        <v>2697.4820199999999</v>
      </c>
      <c r="Z108" s="787">
        <f t="shared" ref="Z108" si="75">AC108-AB108</f>
        <v>3293.6683399999997</v>
      </c>
      <c r="AA108" s="958">
        <f t="shared" ref="AA108" si="76">Z108-Y108</f>
        <v>596.1863199999998</v>
      </c>
      <c r="AB108" s="1788">
        <v>0</v>
      </c>
      <c r="AC108" s="1788">
        <v>3293.6683399999997</v>
      </c>
      <c r="AD108" s="752"/>
    </row>
    <row r="109" spans="1:30" s="140" customFormat="1" ht="15.75" customHeight="1" x14ac:dyDescent="0.25">
      <c r="A109" s="175" t="s">
        <v>19</v>
      </c>
      <c r="B109" s="175"/>
      <c r="C109" s="176"/>
      <c r="D109" s="176"/>
      <c r="E109" s="1438"/>
      <c r="F109" s="176"/>
      <c r="G109" s="176"/>
      <c r="H109" s="176"/>
      <c r="I109" s="222"/>
      <c r="J109" s="222"/>
      <c r="K109" s="2079"/>
      <c r="L109" s="222"/>
      <c r="M109" s="222"/>
      <c r="N109" s="222"/>
      <c r="O109" s="882">
        <f t="shared" ref="O109:AC109" si="77">SUM(O91,O104,O108)</f>
        <v>1195613.5324799998</v>
      </c>
      <c r="P109" s="882">
        <f t="shared" ref="P109:R109" si="78">SUM(P91,P104,P108)</f>
        <v>1195613.5324799998</v>
      </c>
      <c r="Q109" s="2212">
        <f t="shared" si="78"/>
        <v>1130273.5796686199</v>
      </c>
      <c r="R109" s="2212">
        <f t="shared" si="78"/>
        <v>1134298.8326199998</v>
      </c>
      <c r="S109" s="1642">
        <f t="shared" si="77"/>
        <v>1134298.8326199998</v>
      </c>
      <c r="T109" s="1642">
        <f t="shared" si="77"/>
        <v>1134298.8326199998</v>
      </c>
      <c r="U109" s="1642">
        <f t="shared" ref="U109:V109" si="79">SUM(U91,U104,U108)</f>
        <v>1134298.8326199998</v>
      </c>
      <c r="V109" s="1642">
        <f t="shared" si="79"/>
        <v>1110537.2430999998</v>
      </c>
      <c r="W109" s="1642">
        <f t="shared" ref="W109:X109" si="80">SUM(W91,W104,W108)</f>
        <v>1130620.86182</v>
      </c>
      <c r="X109" s="1650">
        <f t="shared" si="80"/>
        <v>1130620.86182</v>
      </c>
      <c r="Y109" s="1650">
        <f t="shared" si="77"/>
        <v>1130620.86182</v>
      </c>
      <c r="Z109" s="299">
        <f t="shared" si="77"/>
        <v>1190542.7162600001</v>
      </c>
      <c r="AA109" s="299">
        <f t="shared" si="77"/>
        <v>59921.854440000017</v>
      </c>
      <c r="AB109" s="2585">
        <f t="shared" si="77"/>
        <v>-10355.647149999999</v>
      </c>
      <c r="AC109" s="3016">
        <f t="shared" si="77"/>
        <v>1180187.06911</v>
      </c>
      <c r="AD109" s="478"/>
    </row>
    <row r="110" spans="1:30" s="140" customFormat="1" ht="15" customHeight="1" x14ac:dyDescent="0.25">
      <c r="A110" s="183"/>
      <c r="B110" s="183"/>
      <c r="C110" s="292"/>
      <c r="D110" s="292"/>
      <c r="E110" s="1437"/>
      <c r="F110" s="292"/>
      <c r="G110" s="621"/>
      <c r="H110" s="621"/>
      <c r="I110" s="511"/>
      <c r="J110" s="511"/>
      <c r="K110" s="2074"/>
      <c r="L110" s="511"/>
      <c r="M110" s="511"/>
      <c r="N110" s="511"/>
      <c r="O110" s="914"/>
      <c r="P110" s="914"/>
      <c r="Q110" s="2213"/>
      <c r="R110" s="1928"/>
      <c r="S110" s="2512"/>
      <c r="T110" s="2493"/>
      <c r="U110" s="2493"/>
      <c r="V110" s="2493"/>
      <c r="W110" s="2512"/>
      <c r="X110" s="2493"/>
      <c r="Y110" s="1643"/>
      <c r="Z110" s="646"/>
      <c r="AA110" s="646"/>
      <c r="AB110" s="646"/>
      <c r="AC110" s="646"/>
      <c r="AD110" s="478"/>
    </row>
    <row r="111" spans="1:30" s="140" customFormat="1" ht="30.75" customHeight="1" x14ac:dyDescent="0.25">
      <c r="A111" s="2066" t="s">
        <v>462</v>
      </c>
      <c r="B111" s="184"/>
      <c r="C111" s="179"/>
      <c r="D111" s="179"/>
      <c r="E111" s="740"/>
      <c r="F111" s="179"/>
      <c r="G111" s="193"/>
      <c r="H111" s="193"/>
      <c r="I111" s="208"/>
      <c r="J111" s="208"/>
      <c r="K111" s="736"/>
      <c r="L111" s="208"/>
      <c r="M111" s="208"/>
      <c r="N111" s="208"/>
      <c r="O111" s="200"/>
      <c r="P111" s="200"/>
      <c r="Q111" s="1458"/>
      <c r="R111" s="1908"/>
      <c r="S111" s="2472"/>
      <c r="T111" s="2484"/>
      <c r="U111" s="2484"/>
      <c r="V111" s="2484"/>
      <c r="W111" s="2472"/>
      <c r="X111" s="2484"/>
      <c r="Y111" s="1619"/>
      <c r="Z111" s="200"/>
      <c r="AA111" s="200"/>
      <c r="AB111" s="200"/>
      <c r="AC111" s="200"/>
      <c r="AD111" s="478"/>
    </row>
    <row r="112" spans="1:30" s="140" customFormat="1" ht="15" customHeight="1" x14ac:dyDescent="0.25">
      <c r="A112" s="209" t="s">
        <v>6</v>
      </c>
      <c r="B112" s="209"/>
      <c r="C112" s="179"/>
      <c r="D112" s="179"/>
      <c r="E112" s="740"/>
      <c r="F112" s="179"/>
      <c r="G112" s="193"/>
      <c r="H112" s="193"/>
      <c r="I112" s="208"/>
      <c r="J112" s="208"/>
      <c r="K112" s="736"/>
      <c r="L112" s="208"/>
      <c r="M112" s="208"/>
      <c r="N112" s="208"/>
      <c r="O112" s="200"/>
      <c r="P112" s="200"/>
      <c r="Q112" s="1458"/>
      <c r="R112" s="1908"/>
      <c r="S112" s="2472"/>
      <c r="T112" s="2484"/>
      <c r="U112" s="2484"/>
      <c r="V112" s="2484"/>
      <c r="W112" s="2472"/>
      <c r="X112" s="2484"/>
      <c r="Y112" s="1619"/>
      <c r="Z112" s="200"/>
      <c r="AA112" s="200"/>
      <c r="AB112" s="200"/>
      <c r="AC112" s="200"/>
      <c r="AD112" s="478"/>
    </row>
    <row r="113" spans="1:30" s="731" customFormat="1" ht="30" x14ac:dyDescent="0.25">
      <c r="A113" s="754" t="s">
        <v>202</v>
      </c>
      <c r="B113" s="754">
        <v>300</v>
      </c>
      <c r="C113" s="733">
        <v>1065</v>
      </c>
      <c r="D113" s="181">
        <f t="shared" ref="D113:D118" si="81">ROUND(C113/12*$A$8,0)</f>
        <v>1065</v>
      </c>
      <c r="E113" s="733">
        <v>1082</v>
      </c>
      <c r="F113" s="733">
        <f t="shared" ref="F113:F120" si="82">E113/D113*100</f>
        <v>101.59624413145541</v>
      </c>
      <c r="G113" s="735">
        <v>20</v>
      </c>
      <c r="H113" s="735">
        <f t="shared" ref="H113:H119" si="83">K113/E113</f>
        <v>17.544362292051755</v>
      </c>
      <c r="I113" s="736">
        <f t="shared" ref="I113:I118" si="84">ROUND(C113*G113,0)</f>
        <v>21300</v>
      </c>
      <c r="J113" s="736">
        <f t="shared" ref="J113:J118" si="85">ROUND(D113*G113,0)</f>
        <v>21300</v>
      </c>
      <c r="K113" s="736">
        <v>18983</v>
      </c>
      <c r="L113" s="736">
        <f t="shared" ref="L113:L119" si="86">K113/J113*100</f>
        <v>89.122065727699535</v>
      </c>
      <c r="M113" s="208">
        <f t="shared" ref="M113:M118" si="87">ROUND(I113/B113,0)</f>
        <v>71</v>
      </c>
      <c r="N113" s="208">
        <f t="shared" ref="N113:N119" si="88">K113/$A$8*12/M113</f>
        <v>267.36619718309856</v>
      </c>
      <c r="O113" s="755"/>
      <c r="P113" s="755"/>
      <c r="Q113" s="755"/>
      <c r="R113" s="1909"/>
      <c r="S113" s="2473"/>
      <c r="T113" s="2487"/>
      <c r="U113" s="2487"/>
      <c r="V113" s="2487"/>
      <c r="W113" s="2473"/>
      <c r="X113" s="2487"/>
      <c r="Y113" s="1635"/>
      <c r="Z113" s="755"/>
      <c r="AA113" s="755"/>
      <c r="AB113" s="755"/>
      <c r="AC113" s="755"/>
      <c r="AD113" s="730"/>
    </row>
    <row r="114" spans="1:30" s="731" customFormat="1" x14ac:dyDescent="0.25">
      <c r="A114" s="756" t="s">
        <v>203</v>
      </c>
      <c r="B114" s="756">
        <v>300</v>
      </c>
      <c r="C114" s="733">
        <v>170</v>
      </c>
      <c r="D114" s="181">
        <f t="shared" si="81"/>
        <v>170</v>
      </c>
      <c r="E114" s="733">
        <v>181</v>
      </c>
      <c r="F114" s="733">
        <f t="shared" si="82"/>
        <v>106.47058823529412</v>
      </c>
      <c r="G114" s="735">
        <v>14</v>
      </c>
      <c r="H114" s="735">
        <f t="shared" si="83"/>
        <v>12.375690607734807</v>
      </c>
      <c r="I114" s="736">
        <f t="shared" si="84"/>
        <v>2380</v>
      </c>
      <c r="J114" s="736">
        <f t="shared" si="85"/>
        <v>2380</v>
      </c>
      <c r="K114" s="736">
        <v>2240</v>
      </c>
      <c r="L114" s="736">
        <f t="shared" si="86"/>
        <v>94.117647058823522</v>
      </c>
      <c r="M114" s="208">
        <f t="shared" si="87"/>
        <v>8</v>
      </c>
      <c r="N114" s="208">
        <f t="shared" si="88"/>
        <v>280</v>
      </c>
      <c r="O114" s="755"/>
      <c r="P114" s="755"/>
      <c r="Q114" s="755"/>
      <c r="R114" s="1909"/>
      <c r="S114" s="2473"/>
      <c r="T114" s="2487"/>
      <c r="U114" s="2487"/>
      <c r="V114" s="2487"/>
      <c r="W114" s="2473"/>
      <c r="X114" s="2487"/>
      <c r="Y114" s="1635"/>
      <c r="Z114" s="755"/>
      <c r="AA114" s="755"/>
      <c r="AB114" s="755"/>
      <c r="AC114" s="755"/>
      <c r="AD114" s="730"/>
    </row>
    <row r="115" spans="1:30" s="140" customFormat="1" x14ac:dyDescent="0.25">
      <c r="A115" s="185" t="s">
        <v>197</v>
      </c>
      <c r="B115" s="185">
        <v>320</v>
      </c>
      <c r="C115" s="181">
        <v>1708</v>
      </c>
      <c r="D115" s="181">
        <f t="shared" si="81"/>
        <v>1708</v>
      </c>
      <c r="E115" s="733">
        <v>1719</v>
      </c>
      <c r="F115" s="181">
        <f t="shared" si="82"/>
        <v>100.64402810304449</v>
      </c>
      <c r="G115" s="194">
        <v>13.7</v>
      </c>
      <c r="H115" s="194">
        <f t="shared" si="83"/>
        <v>11.834205933682373</v>
      </c>
      <c r="I115" s="208">
        <f t="shared" si="84"/>
        <v>23400</v>
      </c>
      <c r="J115" s="208">
        <f t="shared" si="85"/>
        <v>23400</v>
      </c>
      <c r="K115" s="736">
        <v>20343</v>
      </c>
      <c r="L115" s="208">
        <f t="shared" si="86"/>
        <v>86.935897435897431</v>
      </c>
      <c r="M115" s="208">
        <f t="shared" si="87"/>
        <v>73</v>
      </c>
      <c r="N115" s="208">
        <f t="shared" si="88"/>
        <v>278.67123287671234</v>
      </c>
      <c r="O115" s="488"/>
      <c r="P115" s="488"/>
      <c r="Q115" s="755"/>
      <c r="R115" s="1909"/>
      <c r="S115" s="2473"/>
      <c r="T115" s="2487"/>
      <c r="U115" s="2487"/>
      <c r="V115" s="2487"/>
      <c r="W115" s="2473"/>
      <c r="X115" s="2487"/>
      <c r="Y115" s="1635"/>
      <c r="Z115" s="488"/>
      <c r="AA115" s="488"/>
      <c r="AB115" s="488"/>
      <c r="AC115" s="488"/>
      <c r="AD115" s="478"/>
    </row>
    <row r="116" spans="1:30" s="140" customFormat="1" x14ac:dyDescent="0.25">
      <c r="A116" s="185" t="s">
        <v>30</v>
      </c>
      <c r="B116" s="185">
        <v>300</v>
      </c>
      <c r="C116" s="181">
        <v>2632</v>
      </c>
      <c r="D116" s="181">
        <f t="shared" si="81"/>
        <v>2632</v>
      </c>
      <c r="E116" s="733">
        <v>2493</v>
      </c>
      <c r="F116" s="181">
        <f t="shared" si="82"/>
        <v>94.718844984802431</v>
      </c>
      <c r="G116" s="194">
        <v>6.3</v>
      </c>
      <c r="H116" s="194">
        <f t="shared" si="83"/>
        <v>5.5760128359406336</v>
      </c>
      <c r="I116" s="208">
        <f t="shared" si="84"/>
        <v>16582</v>
      </c>
      <c r="J116" s="208">
        <f t="shared" si="85"/>
        <v>16582</v>
      </c>
      <c r="K116" s="736">
        <v>13901</v>
      </c>
      <c r="L116" s="208">
        <f t="shared" si="86"/>
        <v>83.831865878663621</v>
      </c>
      <c r="M116" s="208">
        <f t="shared" si="87"/>
        <v>55</v>
      </c>
      <c r="N116" s="208">
        <f t="shared" si="88"/>
        <v>252.74545454545455</v>
      </c>
      <c r="O116" s="488"/>
      <c r="P116" s="488"/>
      <c r="Q116" s="755"/>
      <c r="R116" s="1909"/>
      <c r="S116" s="2473"/>
      <c r="T116" s="2487"/>
      <c r="U116" s="2487"/>
      <c r="V116" s="2473"/>
      <c r="W116" s="2473"/>
      <c r="X116" s="2487"/>
      <c r="Y116" s="1635"/>
      <c r="Z116" s="488"/>
      <c r="AA116" s="488"/>
      <c r="AB116" s="488"/>
      <c r="AC116" s="488"/>
      <c r="AD116" s="478"/>
    </row>
    <row r="117" spans="1:30" s="140" customFormat="1" x14ac:dyDescent="0.25">
      <c r="A117" s="435" t="s">
        <v>29</v>
      </c>
      <c r="B117" s="435">
        <v>340</v>
      </c>
      <c r="C117" s="181">
        <v>1750</v>
      </c>
      <c r="D117" s="181">
        <f t="shared" si="81"/>
        <v>1750</v>
      </c>
      <c r="E117" s="733">
        <v>1787</v>
      </c>
      <c r="F117" s="181">
        <f t="shared" si="82"/>
        <v>102.11428571428571</v>
      </c>
      <c r="G117" s="194">
        <v>8</v>
      </c>
      <c r="H117" s="194">
        <f t="shared" si="83"/>
        <v>7.0828203693340797</v>
      </c>
      <c r="I117" s="208">
        <f t="shared" si="84"/>
        <v>14000</v>
      </c>
      <c r="J117" s="208">
        <f t="shared" si="85"/>
        <v>14000</v>
      </c>
      <c r="K117" s="736">
        <v>12657</v>
      </c>
      <c r="L117" s="208">
        <f t="shared" si="86"/>
        <v>90.407142857142858</v>
      </c>
      <c r="M117" s="208">
        <f t="shared" si="87"/>
        <v>41</v>
      </c>
      <c r="N117" s="208">
        <f t="shared" si="88"/>
        <v>308.70731707317071</v>
      </c>
      <c r="O117" s="488"/>
      <c r="P117" s="488"/>
      <c r="Q117" s="755"/>
      <c r="R117" s="1909"/>
      <c r="S117" s="2473"/>
      <c r="T117" s="2487"/>
      <c r="U117" s="2487"/>
      <c r="V117" s="2473"/>
      <c r="W117" s="2473"/>
      <c r="X117" s="2487"/>
      <c r="Y117" s="1635"/>
      <c r="Z117" s="488"/>
      <c r="AA117" s="488"/>
      <c r="AB117" s="488"/>
      <c r="AC117" s="488"/>
      <c r="AD117" s="478"/>
    </row>
    <row r="118" spans="1:30" ht="15" customHeight="1" x14ac:dyDescent="0.25">
      <c r="A118" s="185" t="s">
        <v>31</v>
      </c>
      <c r="B118" s="185">
        <v>330</v>
      </c>
      <c r="C118" s="181">
        <v>1665</v>
      </c>
      <c r="D118" s="181">
        <f t="shared" si="81"/>
        <v>1665</v>
      </c>
      <c r="E118" s="733">
        <v>1773</v>
      </c>
      <c r="F118" s="181">
        <f t="shared" si="82"/>
        <v>106.48648648648648</v>
      </c>
      <c r="G118" s="194">
        <v>7.8</v>
      </c>
      <c r="H118" s="194">
        <f t="shared" si="83"/>
        <v>7.1720248166948677</v>
      </c>
      <c r="I118" s="208">
        <f t="shared" si="84"/>
        <v>12987</v>
      </c>
      <c r="J118" s="208">
        <f t="shared" si="85"/>
        <v>12987</v>
      </c>
      <c r="K118" s="736">
        <v>12716</v>
      </c>
      <c r="L118" s="208">
        <f t="shared" si="86"/>
        <v>97.91329791329791</v>
      </c>
      <c r="M118" s="208">
        <f t="shared" si="87"/>
        <v>39</v>
      </c>
      <c r="N118" s="208">
        <f t="shared" si="88"/>
        <v>326.05128205128204</v>
      </c>
      <c r="O118" s="853"/>
      <c r="P118" s="488"/>
      <c r="Q118" s="755"/>
      <c r="R118" s="1909"/>
      <c r="S118" s="2473"/>
      <c r="T118" s="2473"/>
      <c r="U118" s="2487"/>
      <c r="V118" s="2473"/>
      <c r="W118" s="2473"/>
      <c r="X118" s="2487"/>
      <c r="Y118" s="1635"/>
      <c r="Z118" s="853"/>
      <c r="AA118" s="488"/>
      <c r="AB118" s="488"/>
      <c r="AC118" s="488"/>
      <c r="AD118" s="478"/>
    </row>
    <row r="119" spans="1:30" s="120" customFormat="1" ht="15" customHeight="1" x14ac:dyDescent="0.25">
      <c r="A119" s="241" t="s">
        <v>8</v>
      </c>
      <c r="B119" s="241"/>
      <c r="C119" s="179">
        <f>SUM(C113:C118)</f>
        <v>8990</v>
      </c>
      <c r="D119" s="179">
        <f>SUM(D113:D118)</f>
        <v>8990</v>
      </c>
      <c r="E119" s="740">
        <f>SUM(E113:E118)</f>
        <v>9035</v>
      </c>
      <c r="F119" s="179">
        <f t="shared" si="82"/>
        <v>100.50055617352614</v>
      </c>
      <c r="G119" s="193">
        <f>SUM(I119/C119)</f>
        <v>10.083314794215795</v>
      </c>
      <c r="H119" s="193">
        <f t="shared" si="83"/>
        <v>8.9474266740453796</v>
      </c>
      <c r="I119" s="217">
        <f>SUM(I113:I118)</f>
        <v>90649</v>
      </c>
      <c r="J119" s="217">
        <f>SUM(J113:J118)</f>
        <v>90649</v>
      </c>
      <c r="K119" s="744">
        <f>SUM(K113:K118)</f>
        <v>80840</v>
      </c>
      <c r="L119" s="217">
        <f t="shared" si="86"/>
        <v>89.179141523899872</v>
      </c>
      <c r="M119" s="174">
        <f>SUM(M113:M118)</f>
        <v>287</v>
      </c>
      <c r="N119" s="208">
        <f t="shared" si="88"/>
        <v>281.67247386759584</v>
      </c>
      <c r="O119" s="1189">
        <v>471811.03292000003</v>
      </c>
      <c r="P119" s="1189">
        <v>471811.03292000003</v>
      </c>
      <c r="Q119" s="2201">
        <v>471811.03292025998</v>
      </c>
      <c r="R119" s="1929">
        <v>471811.03292000003</v>
      </c>
      <c r="S119" s="2760">
        <v>486901.08929000003</v>
      </c>
      <c r="T119" s="2760">
        <v>486901.08929000003</v>
      </c>
      <c r="U119" s="2760">
        <v>486901.08929000003</v>
      </c>
      <c r="V119" s="2760">
        <v>486901.08929000003</v>
      </c>
      <c r="W119" s="2610">
        <v>497401.14980000001</v>
      </c>
      <c r="X119" s="2595">
        <v>497401.14980000001</v>
      </c>
      <c r="Y119" s="1724">
        <f>O119/12*$A$8+(P119-O119)/11*11+(Q119-P119)/9*9+(R119-Q119)/8*8+(S119-R119)/6*6+(T119-S119)/5*5+(U119-T119)/4*4+(V119-U119)/3*3+(W119-V119)/2*2</f>
        <v>497401.14980000001</v>
      </c>
      <c r="Z119" s="1189">
        <f t="shared" ref="Z119" si="89">AC119-AB119</f>
        <v>491549.93039000005</v>
      </c>
      <c r="AA119" s="1189">
        <f t="shared" ref="AA119" si="90">Z119-Y119</f>
        <v>-5851.2194099999615</v>
      </c>
      <c r="AB119" s="1189">
        <v>-4957.6798699999999</v>
      </c>
      <c r="AC119" s="1189">
        <v>486592.25052000006</v>
      </c>
      <c r="AD119" s="715"/>
    </row>
    <row r="120" spans="1:30" s="1734" customFormat="1" ht="34.5" customHeight="1" x14ac:dyDescent="0.25">
      <c r="A120" s="1726" t="s">
        <v>461</v>
      </c>
      <c r="B120" s="1726"/>
      <c r="C120" s="1727">
        <v>185</v>
      </c>
      <c r="D120" s="2923">
        <f t="shared" ref="D120" si="91">ROUND(C120/12*$A$8,0)</f>
        <v>185</v>
      </c>
      <c r="E120" s="1794">
        <v>185</v>
      </c>
      <c r="F120" s="1735">
        <f t="shared" si="82"/>
        <v>100</v>
      </c>
      <c r="G120" s="1728"/>
      <c r="H120" s="1728"/>
      <c r="I120" s="1729"/>
      <c r="J120" s="1729"/>
      <c r="K120" s="1726"/>
      <c r="L120" s="1729"/>
      <c r="M120" s="1791"/>
      <c r="N120" s="1731"/>
      <c r="O120" s="1792">
        <v>33920.92</v>
      </c>
      <c r="P120" s="1792">
        <v>33920.92</v>
      </c>
      <c r="Q120" s="2214">
        <v>33920.92</v>
      </c>
      <c r="R120" s="1929">
        <v>33920.92</v>
      </c>
      <c r="S120" s="1929">
        <v>33920.92</v>
      </c>
      <c r="T120" s="1929">
        <v>33920.92</v>
      </c>
      <c r="U120" s="1929">
        <v>33920.92</v>
      </c>
      <c r="V120" s="1929">
        <v>33920.92</v>
      </c>
      <c r="W120" s="2604">
        <f>33920.92+492.259</f>
        <v>34413.178999999996</v>
      </c>
      <c r="X120" s="2604">
        <f>33920.92+492.259</f>
        <v>34413.178999999996</v>
      </c>
      <c r="Y120" s="1724">
        <f>W120/12*$A$8</f>
        <v>34413.178999999996</v>
      </c>
      <c r="Z120" s="1793">
        <f t="shared" ref="Z120" si="92">AC120-AB120</f>
        <v>33782.974999999999</v>
      </c>
      <c r="AA120" s="1793">
        <f t="shared" ref="AA120" si="93">Z120-Y120</f>
        <v>-630.2039999999979</v>
      </c>
      <c r="AB120" s="1792"/>
      <c r="AC120" s="1792">
        <v>33782.974999999999</v>
      </c>
      <c r="AD120" s="1733"/>
    </row>
    <row r="121" spans="1:30" ht="15" customHeight="1" x14ac:dyDescent="0.25">
      <c r="A121" s="723" t="s">
        <v>15</v>
      </c>
      <c r="B121" s="216"/>
      <c r="C121" s="181"/>
      <c r="D121" s="181"/>
      <c r="E121" s="733"/>
      <c r="F121" s="181"/>
      <c r="G121" s="193"/>
      <c r="H121" s="193"/>
      <c r="I121" s="217"/>
      <c r="J121" s="217"/>
      <c r="K121" s="744"/>
      <c r="L121" s="217"/>
      <c r="M121" s="217"/>
      <c r="N121" s="217"/>
      <c r="O121" s="199"/>
      <c r="P121" s="855"/>
      <c r="Q121" s="2207"/>
      <c r="R121" s="1921"/>
      <c r="S121" s="2486"/>
      <c r="T121" s="2486"/>
      <c r="U121" s="2486"/>
      <c r="V121" s="2486"/>
      <c r="W121" s="2486"/>
      <c r="X121" s="2494"/>
      <c r="Y121" s="1618"/>
      <c r="Z121" s="199"/>
      <c r="AA121" s="199"/>
      <c r="AB121" s="199"/>
      <c r="AC121" s="199"/>
      <c r="AD121" s="478"/>
    </row>
    <row r="122" spans="1:30" ht="37.5" customHeight="1" x14ac:dyDescent="0.25">
      <c r="A122" s="441" t="s">
        <v>209</v>
      </c>
      <c r="B122" s="441"/>
      <c r="C122" s="181">
        <v>89446</v>
      </c>
      <c r="D122" s="181">
        <f t="shared" ref="D122" si="94">ROUND(C122/12*$A$8,0)</f>
        <v>89446</v>
      </c>
      <c r="E122" s="733">
        <v>85678</v>
      </c>
      <c r="F122" s="181">
        <f t="shared" ref="F122" si="95">E122/D122*100</f>
        <v>95.787402455112584</v>
      </c>
      <c r="G122" s="193"/>
      <c r="H122" s="193"/>
      <c r="I122" s="217"/>
      <c r="J122" s="217"/>
      <c r="K122" s="744"/>
      <c r="L122" s="217"/>
      <c r="M122" s="217"/>
      <c r="N122" s="217"/>
      <c r="O122" s="409">
        <f>O123+O127+O131+O134</f>
        <v>0</v>
      </c>
      <c r="P122" s="409">
        <f>P123+P127+P131+P134</f>
        <v>0</v>
      </c>
      <c r="Q122" s="1083"/>
      <c r="R122" s="1930"/>
      <c r="S122" s="2474"/>
      <c r="T122" s="2474"/>
      <c r="U122" s="2488"/>
      <c r="V122" s="2488"/>
      <c r="W122" s="2474"/>
      <c r="X122" s="2488"/>
      <c r="Y122" s="1651">
        <f>Y123+Y127+Y131+Y134</f>
        <v>0</v>
      </c>
      <c r="Z122" s="409">
        <f>Z123+Z127+Z131+Z134</f>
        <v>0</v>
      </c>
      <c r="AA122" s="409"/>
      <c r="AB122" s="409"/>
      <c r="AC122" s="409"/>
      <c r="AD122" s="478"/>
    </row>
    <row r="123" spans="1:30" ht="15" hidden="1" customHeight="1" x14ac:dyDescent="0.25">
      <c r="A123" s="441" t="s">
        <v>210</v>
      </c>
      <c r="B123" s="441"/>
      <c r="C123" s="181"/>
      <c r="D123" s="181">
        <f>ROUND(C123/12,0)</f>
        <v>0</v>
      </c>
      <c r="E123" s="733"/>
      <c r="F123" s="181"/>
      <c r="G123" s="193"/>
      <c r="H123" s="193"/>
      <c r="I123" s="217"/>
      <c r="J123" s="217"/>
      <c r="K123" s="744"/>
      <c r="L123" s="217"/>
      <c r="M123" s="217"/>
      <c r="N123" s="217"/>
      <c r="O123" s="488"/>
      <c r="P123" s="488"/>
      <c r="Q123" s="755"/>
      <c r="R123" s="1909"/>
      <c r="S123" s="2473"/>
      <c r="T123" s="2473"/>
      <c r="U123" s="2487"/>
      <c r="V123" s="2487"/>
      <c r="W123" s="2473"/>
      <c r="X123" s="2487"/>
      <c r="Y123" s="1635">
        <f t="shared" ref="Y123:Y125" si="96">O123/12</f>
        <v>0</v>
      </c>
      <c r="Z123" s="488">
        <f t="shared" ref="Z123:Z125" si="97">AC123-AB123</f>
        <v>0</v>
      </c>
      <c r="AA123" s="488"/>
      <c r="AB123" s="488"/>
      <c r="AC123" s="488"/>
      <c r="AD123" s="478"/>
    </row>
    <row r="124" spans="1:30" ht="15" customHeight="1" x14ac:dyDescent="0.25">
      <c r="A124" s="441" t="s">
        <v>211</v>
      </c>
      <c r="B124" s="441"/>
      <c r="C124" s="181"/>
      <c r="D124" s="181"/>
      <c r="E124" s="733"/>
      <c r="F124" s="181"/>
      <c r="G124" s="193"/>
      <c r="H124" s="193"/>
      <c r="I124" s="217"/>
      <c r="J124" s="217"/>
      <c r="K124" s="744"/>
      <c r="L124" s="217"/>
      <c r="M124" s="217"/>
      <c r="N124" s="217"/>
      <c r="O124" s="488"/>
      <c r="P124" s="488"/>
      <c r="Q124" s="755"/>
      <c r="R124" s="1909"/>
      <c r="S124" s="2473"/>
      <c r="T124" s="2473"/>
      <c r="U124" s="2487"/>
      <c r="V124" s="2487"/>
      <c r="W124" s="2473"/>
      <c r="X124" s="2487"/>
      <c r="Y124" s="1635">
        <f t="shared" si="96"/>
        <v>0</v>
      </c>
      <c r="Z124" s="488">
        <f t="shared" si="97"/>
        <v>0</v>
      </c>
      <c r="AA124" s="488"/>
      <c r="AB124" s="488"/>
      <c r="AC124" s="488"/>
      <c r="AD124" s="478"/>
    </row>
    <row r="125" spans="1:30" ht="30" customHeight="1" x14ac:dyDescent="0.25">
      <c r="A125" s="441" t="s">
        <v>212</v>
      </c>
      <c r="B125" s="441"/>
      <c r="C125" s="181">
        <v>0</v>
      </c>
      <c r="D125" s="181">
        <v>0</v>
      </c>
      <c r="E125" s="733">
        <v>0</v>
      </c>
      <c r="F125" s="181"/>
      <c r="G125" s="193"/>
      <c r="H125" s="193"/>
      <c r="I125" s="217"/>
      <c r="J125" s="217"/>
      <c r="K125" s="744"/>
      <c r="L125" s="217"/>
      <c r="M125" s="217"/>
      <c r="N125" s="217"/>
      <c r="O125" s="488"/>
      <c r="P125" s="488"/>
      <c r="Q125" s="755"/>
      <c r="R125" s="1909"/>
      <c r="S125" s="2473"/>
      <c r="T125" s="2473"/>
      <c r="U125" s="2487"/>
      <c r="V125" s="2487"/>
      <c r="W125" s="2473"/>
      <c r="X125" s="2487"/>
      <c r="Y125" s="1635">
        <f t="shared" si="96"/>
        <v>0</v>
      </c>
      <c r="Z125" s="488">
        <f t="shared" si="97"/>
        <v>0</v>
      </c>
      <c r="AA125" s="488"/>
      <c r="AB125" s="488"/>
      <c r="AC125" s="488"/>
      <c r="AD125" s="478"/>
    </row>
    <row r="126" spans="1:30" ht="18" customHeight="1" x14ac:dyDescent="0.25">
      <c r="A126" s="384" t="s">
        <v>216</v>
      </c>
      <c r="B126" s="384"/>
      <c r="C126" s="181"/>
      <c r="D126" s="181"/>
      <c r="E126" s="733"/>
      <c r="F126" s="181"/>
      <c r="G126" s="193"/>
      <c r="H126" s="193"/>
      <c r="I126" s="217"/>
      <c r="J126" s="217"/>
      <c r="K126" s="744"/>
      <c r="L126" s="217"/>
      <c r="M126" s="217"/>
      <c r="N126" s="217"/>
      <c r="O126" s="488"/>
      <c r="P126" s="488"/>
      <c r="Q126" s="755"/>
      <c r="R126" s="1909"/>
      <c r="S126" s="2473"/>
      <c r="T126" s="2473"/>
      <c r="U126" s="2487"/>
      <c r="V126" s="2487"/>
      <c r="W126" s="2473"/>
      <c r="X126" s="2487"/>
      <c r="Y126" s="1635"/>
      <c r="Z126" s="488"/>
      <c r="AA126" s="488"/>
      <c r="AB126" s="488"/>
      <c r="AC126" s="488"/>
      <c r="AD126" s="478"/>
    </row>
    <row r="127" spans="1:30" s="120" customFormat="1" ht="15" customHeight="1" x14ac:dyDescent="0.2">
      <c r="A127" s="385" t="s">
        <v>194</v>
      </c>
      <c r="B127" s="385"/>
      <c r="C127" s="179">
        <f>SUM(C128:C130)</f>
        <v>15006</v>
      </c>
      <c r="D127" s="179">
        <f t="shared" ref="D127:E127" si="98">SUM(D128:D130)</f>
        <v>15006</v>
      </c>
      <c r="E127" s="740">
        <f t="shared" si="98"/>
        <v>14184</v>
      </c>
      <c r="F127" s="179">
        <f t="shared" ref="F127" si="99">E127/D127*100</f>
        <v>94.522191123550584</v>
      </c>
      <c r="G127" s="193"/>
      <c r="H127" s="193"/>
      <c r="I127" s="217"/>
      <c r="J127" s="217"/>
      <c r="K127" s="744"/>
      <c r="L127" s="217"/>
      <c r="M127" s="217"/>
      <c r="N127" s="217"/>
      <c r="O127" s="409">
        <f>SUM(O128:O130)</f>
        <v>0</v>
      </c>
      <c r="P127" s="409">
        <f>SUM(P128:P130)</f>
        <v>0</v>
      </c>
      <c r="Q127" s="1083"/>
      <c r="R127" s="1930"/>
      <c r="S127" s="2474"/>
      <c r="T127" s="2488"/>
      <c r="U127" s="2488"/>
      <c r="V127" s="2488"/>
      <c r="W127" s="2474"/>
      <c r="X127" s="2488"/>
      <c r="Y127" s="1651">
        <f t="shared" ref="Y127:Z127" si="100">SUM(Y128:Y130)</f>
        <v>0</v>
      </c>
      <c r="Z127" s="409">
        <f t="shared" si="100"/>
        <v>0</v>
      </c>
      <c r="AA127" s="409"/>
      <c r="AB127" s="409"/>
      <c r="AC127" s="409"/>
      <c r="AD127" s="715"/>
    </row>
    <row r="128" spans="1:30" ht="21" customHeight="1" x14ac:dyDescent="0.25">
      <c r="A128" s="760" t="s">
        <v>195</v>
      </c>
      <c r="B128" s="477"/>
      <c r="C128" s="181">
        <v>2206</v>
      </c>
      <c r="D128" s="181">
        <f t="shared" ref="D128:D134" si="101">ROUND(C128/12*$A$8,0)</f>
        <v>2206</v>
      </c>
      <c r="E128" s="733">
        <v>2042</v>
      </c>
      <c r="F128" s="181">
        <f t="shared" ref="F128:F135" si="102">E128/D128*100</f>
        <v>92.565729827742516</v>
      </c>
      <c r="G128" s="193"/>
      <c r="H128" s="193"/>
      <c r="I128" s="217"/>
      <c r="J128" s="217"/>
      <c r="K128" s="744"/>
      <c r="L128" s="217"/>
      <c r="M128" s="217"/>
      <c r="N128" s="217"/>
      <c r="O128" s="488"/>
      <c r="P128" s="488"/>
      <c r="Q128" s="755"/>
      <c r="R128" s="1909"/>
      <c r="S128" s="2473"/>
      <c r="T128" s="2487"/>
      <c r="U128" s="2487"/>
      <c r="V128" s="2487"/>
      <c r="W128" s="2473"/>
      <c r="X128" s="2487"/>
      <c r="Y128" s="1635">
        <f t="shared" ref="Y128:Y131" si="103">O128/12</f>
        <v>0</v>
      </c>
      <c r="Z128" s="488">
        <f t="shared" ref="Z128:Z130" si="104">AC128-AB128</f>
        <v>0</v>
      </c>
      <c r="AA128" s="488"/>
      <c r="AB128" s="488"/>
      <c r="AC128" s="488"/>
      <c r="AD128" s="478"/>
    </row>
    <row r="129" spans="1:30" ht="30" customHeight="1" x14ac:dyDescent="0.25">
      <c r="A129" s="760" t="s">
        <v>479</v>
      </c>
      <c r="B129" s="477"/>
      <c r="C129" s="181">
        <v>200</v>
      </c>
      <c r="D129" s="181">
        <f t="shared" si="101"/>
        <v>200</v>
      </c>
      <c r="E129" s="733">
        <v>237</v>
      </c>
      <c r="F129" s="181">
        <f t="shared" si="102"/>
        <v>118.5</v>
      </c>
      <c r="G129" s="193"/>
      <c r="H129" s="193"/>
      <c r="I129" s="217"/>
      <c r="J129" s="217"/>
      <c r="K129" s="744"/>
      <c r="L129" s="217"/>
      <c r="M129" s="217"/>
      <c r="N129" s="217"/>
      <c r="O129" s="488"/>
      <c r="P129" s="488"/>
      <c r="Q129" s="755"/>
      <c r="R129" s="1909"/>
      <c r="S129" s="2473"/>
      <c r="T129" s="2487"/>
      <c r="U129" s="2487"/>
      <c r="V129" s="2487"/>
      <c r="W129" s="2473"/>
      <c r="X129" s="2487"/>
      <c r="Y129" s="1635">
        <f t="shared" si="103"/>
        <v>0</v>
      </c>
      <c r="Z129" s="488">
        <f t="shared" si="104"/>
        <v>0</v>
      </c>
      <c r="AA129" s="488"/>
      <c r="AB129" s="488"/>
      <c r="AC129" s="488"/>
      <c r="AD129" s="478"/>
    </row>
    <row r="130" spans="1:30" ht="33" customHeight="1" x14ac:dyDescent="0.25">
      <c r="A130" s="760" t="s">
        <v>196</v>
      </c>
      <c r="B130" s="477"/>
      <c r="C130" s="181">
        <v>12600</v>
      </c>
      <c r="D130" s="181">
        <f t="shared" si="101"/>
        <v>12600</v>
      </c>
      <c r="E130" s="733">
        <v>11905</v>
      </c>
      <c r="F130" s="181">
        <f t="shared" si="102"/>
        <v>94.484126984126988</v>
      </c>
      <c r="G130" s="193"/>
      <c r="H130" s="193"/>
      <c r="I130" s="217"/>
      <c r="J130" s="217"/>
      <c r="K130" s="744"/>
      <c r="L130" s="217"/>
      <c r="M130" s="217"/>
      <c r="N130" s="217"/>
      <c r="O130" s="488"/>
      <c r="P130" s="488"/>
      <c r="Q130" s="755"/>
      <c r="R130" s="1909"/>
      <c r="S130" s="2473"/>
      <c r="T130" s="2487"/>
      <c r="U130" s="2487"/>
      <c r="V130" s="2487"/>
      <c r="W130" s="2473"/>
      <c r="X130" s="2487"/>
      <c r="Y130" s="1635">
        <f t="shared" si="103"/>
        <v>0</v>
      </c>
      <c r="Z130" s="488">
        <f t="shared" si="104"/>
        <v>0</v>
      </c>
      <c r="AA130" s="488"/>
      <c r="AB130" s="488"/>
      <c r="AC130" s="488"/>
      <c r="AD130" s="478"/>
    </row>
    <row r="131" spans="1:30" ht="15" customHeight="1" x14ac:dyDescent="0.25">
      <c r="A131" s="759" t="s">
        <v>174</v>
      </c>
      <c r="B131" s="757"/>
      <c r="C131" s="181">
        <v>720</v>
      </c>
      <c r="D131" s="181">
        <f t="shared" si="101"/>
        <v>720</v>
      </c>
      <c r="E131" s="733">
        <v>675</v>
      </c>
      <c r="F131" s="181"/>
      <c r="G131" s="193"/>
      <c r="H131" s="193"/>
      <c r="I131" s="217"/>
      <c r="J131" s="217"/>
      <c r="K131" s="744"/>
      <c r="L131" s="217"/>
      <c r="M131" s="217"/>
      <c r="N131" s="217"/>
      <c r="O131" s="488"/>
      <c r="P131" s="488"/>
      <c r="Q131" s="755"/>
      <c r="R131" s="1909"/>
      <c r="S131" s="2473"/>
      <c r="T131" s="2487"/>
      <c r="U131" s="2487"/>
      <c r="V131" s="2487"/>
      <c r="W131" s="2473"/>
      <c r="X131" s="2487"/>
      <c r="Y131" s="1635">
        <f t="shared" si="103"/>
        <v>0</v>
      </c>
      <c r="Z131" s="409">
        <f>SUM(Z132:Z133)</f>
        <v>0</v>
      </c>
      <c r="AA131" s="409"/>
      <c r="AB131" s="409"/>
      <c r="AC131" s="409"/>
      <c r="AD131" s="478"/>
    </row>
    <row r="132" spans="1:30" ht="15" customHeight="1" x14ac:dyDescent="0.25">
      <c r="A132" s="761" t="s">
        <v>92</v>
      </c>
      <c r="B132" s="758"/>
      <c r="C132" s="181">
        <v>1680</v>
      </c>
      <c r="D132" s="181">
        <f t="shared" si="101"/>
        <v>1680</v>
      </c>
      <c r="E132" s="733">
        <v>1684</v>
      </c>
      <c r="F132" s="181">
        <f t="shared" si="102"/>
        <v>100.23809523809524</v>
      </c>
      <c r="G132" s="193"/>
      <c r="H132" s="193"/>
      <c r="I132" s="217"/>
      <c r="J132" s="217"/>
      <c r="K132" s="744"/>
      <c r="L132" s="217"/>
      <c r="M132" s="217"/>
      <c r="N132" s="217"/>
      <c r="O132" s="488"/>
      <c r="P132" s="488"/>
      <c r="Q132" s="755"/>
      <c r="R132" s="1909"/>
      <c r="S132" s="2473"/>
      <c r="T132" s="2487"/>
      <c r="U132" s="2487"/>
      <c r="V132" s="2487"/>
      <c r="W132" s="2473"/>
      <c r="X132" s="2487"/>
      <c r="Y132" s="1635">
        <f t="shared" ref="Y132:Y135" si="105">O132/12</f>
        <v>0</v>
      </c>
      <c r="Z132" s="488">
        <f t="shared" ref="Z132:Z134" si="106">AC132-AB132</f>
        <v>0</v>
      </c>
      <c r="AA132" s="488"/>
      <c r="AB132" s="488"/>
      <c r="AC132" s="488"/>
      <c r="AD132" s="478"/>
    </row>
    <row r="133" spans="1:30" ht="30" customHeight="1" x14ac:dyDescent="0.25">
      <c r="A133" s="761" t="s">
        <v>133</v>
      </c>
      <c r="B133" s="758"/>
      <c r="C133" s="181">
        <v>20</v>
      </c>
      <c r="D133" s="181">
        <f t="shared" si="101"/>
        <v>20</v>
      </c>
      <c r="E133" s="733">
        <v>25</v>
      </c>
      <c r="F133" s="181">
        <f t="shared" si="102"/>
        <v>125</v>
      </c>
      <c r="G133" s="193"/>
      <c r="H133" s="193"/>
      <c r="I133" s="217"/>
      <c r="J133" s="217"/>
      <c r="K133" s="744"/>
      <c r="L133" s="217"/>
      <c r="M133" s="217"/>
      <c r="N133" s="217"/>
      <c r="O133" s="488"/>
      <c r="P133" s="488"/>
      <c r="Q133" s="755"/>
      <c r="R133" s="1909"/>
      <c r="S133" s="2473"/>
      <c r="T133" s="2487"/>
      <c r="U133" s="2487"/>
      <c r="V133" s="2487"/>
      <c r="W133" s="2473"/>
      <c r="X133" s="2487"/>
      <c r="Y133" s="1635">
        <f t="shared" si="105"/>
        <v>0</v>
      </c>
      <c r="Z133" s="488">
        <f t="shared" si="106"/>
        <v>0</v>
      </c>
      <c r="AA133" s="488"/>
      <c r="AB133" s="488"/>
      <c r="AC133" s="488"/>
      <c r="AD133" s="478"/>
    </row>
    <row r="134" spans="1:30" ht="26.25" customHeight="1" x14ac:dyDescent="0.25">
      <c r="A134" s="454" t="s">
        <v>232</v>
      </c>
      <c r="B134" s="454"/>
      <c r="C134" s="269">
        <v>500</v>
      </c>
      <c r="D134" s="181">
        <f t="shared" si="101"/>
        <v>500</v>
      </c>
      <c r="E134" s="747">
        <v>566</v>
      </c>
      <c r="F134" s="269">
        <f t="shared" si="102"/>
        <v>113.19999999999999</v>
      </c>
      <c r="G134" s="418"/>
      <c r="H134" s="418"/>
      <c r="I134" s="253"/>
      <c r="J134" s="253"/>
      <c r="K134" s="2080"/>
      <c r="L134" s="982"/>
      <c r="M134" s="982"/>
      <c r="N134" s="982"/>
      <c r="O134" s="762"/>
      <c r="P134" s="762"/>
      <c r="Q134" s="2215"/>
      <c r="R134" s="1931"/>
      <c r="S134" s="2611"/>
      <c r="T134" s="2611"/>
      <c r="U134" s="2495"/>
      <c r="V134" s="2495"/>
      <c r="W134" s="2611"/>
      <c r="X134" s="2495"/>
      <c r="Y134" s="1652"/>
      <c r="Z134" s="762">
        <f t="shared" si="106"/>
        <v>0</v>
      </c>
      <c r="AA134" s="762"/>
      <c r="AB134" s="762"/>
      <c r="AC134" s="1179"/>
      <c r="AD134" s="478"/>
    </row>
    <row r="135" spans="1:30" ht="24.75" customHeight="1" x14ac:dyDescent="0.25">
      <c r="A135" s="1182" t="s">
        <v>296</v>
      </c>
      <c r="B135" s="1182"/>
      <c r="C135" s="1183">
        <f>C122+C124*3.2</f>
        <v>89446</v>
      </c>
      <c r="D135" s="1183">
        <f>D122+D124*3.2</f>
        <v>89446</v>
      </c>
      <c r="E135" s="1440">
        <f>E122</f>
        <v>85678</v>
      </c>
      <c r="F135" s="1183">
        <f t="shared" si="102"/>
        <v>95.787402455112584</v>
      </c>
      <c r="G135" s="1184"/>
      <c r="H135" s="1184"/>
      <c r="I135" s="1194"/>
      <c r="J135" s="888"/>
      <c r="K135" s="2081"/>
      <c r="L135" s="784"/>
      <c r="M135" s="177"/>
      <c r="N135" s="1213"/>
      <c r="O135" s="1773"/>
      <c r="P135" s="1773"/>
      <c r="Q135" s="2216"/>
      <c r="R135" s="1932"/>
      <c r="S135" s="2479"/>
      <c r="T135" s="2479"/>
      <c r="U135" s="2600"/>
      <c r="V135" s="2508"/>
      <c r="W135" s="2479"/>
      <c r="X135" s="2600"/>
      <c r="Y135" s="1640">
        <f t="shared" si="105"/>
        <v>0</v>
      </c>
      <c r="Z135" s="1773"/>
      <c r="AA135" s="1773">
        <f t="shared" ref="AA135" si="107">Z135-Y135</f>
        <v>0</v>
      </c>
      <c r="AB135" s="1773">
        <v>0</v>
      </c>
      <c r="AC135" s="1773"/>
      <c r="AD135" s="1725"/>
    </row>
    <row r="136" spans="1:30" ht="15" customHeight="1" x14ac:dyDescent="0.25">
      <c r="A136" s="875" t="s">
        <v>18</v>
      </c>
      <c r="B136" s="878"/>
      <c r="C136" s="271"/>
      <c r="D136" s="767"/>
      <c r="E136" s="728"/>
      <c r="F136" s="767"/>
      <c r="G136" s="494"/>
      <c r="H136" s="772"/>
      <c r="I136" s="495"/>
      <c r="J136" s="1180"/>
      <c r="K136" s="2082"/>
      <c r="L136" s="1180"/>
      <c r="M136" s="1180"/>
      <c r="N136" s="1180"/>
      <c r="O136" s="724"/>
      <c r="P136" s="724"/>
      <c r="Q136" s="1176"/>
      <c r="R136" s="1933"/>
      <c r="S136" s="2612"/>
      <c r="T136" s="2612"/>
      <c r="U136" s="2496"/>
      <c r="V136" s="2496"/>
      <c r="W136" s="2612"/>
      <c r="X136" s="2496"/>
      <c r="Y136" s="1649"/>
      <c r="Z136" s="724"/>
      <c r="AA136" s="724"/>
      <c r="AB136" s="724"/>
      <c r="AC136" s="1181"/>
      <c r="AD136" s="478"/>
    </row>
    <row r="137" spans="1:30" ht="15" customHeight="1" x14ac:dyDescent="0.25">
      <c r="A137" s="876" t="s">
        <v>231</v>
      </c>
      <c r="B137" s="877"/>
      <c r="C137" s="231">
        <v>5275</v>
      </c>
      <c r="D137" s="181">
        <f t="shared" ref="D137" si="108">ROUND(C137/12*$A$8,0)</f>
        <v>5275</v>
      </c>
      <c r="E137" s="2922">
        <v>5310.75</v>
      </c>
      <c r="F137" s="768">
        <f t="shared" ref="F137" si="109">E137/D137*100</f>
        <v>100.67772511848341</v>
      </c>
      <c r="G137" s="193"/>
      <c r="H137" s="773"/>
      <c r="I137" s="217"/>
      <c r="J137" s="800"/>
      <c r="K137" s="744"/>
      <c r="L137" s="217"/>
      <c r="M137" s="800"/>
      <c r="N137" s="217"/>
      <c r="O137" s="488"/>
      <c r="P137" s="488"/>
      <c r="Q137" s="881"/>
      <c r="R137" s="1920"/>
      <c r="S137" s="2473"/>
      <c r="T137" s="2473"/>
      <c r="U137" s="2487"/>
      <c r="V137" s="2487"/>
      <c r="W137" s="2473"/>
      <c r="X137" s="2487"/>
      <c r="Y137" s="1645">
        <f t="shared" ref="Y137" si="110">O137/12</f>
        <v>0</v>
      </c>
      <c r="Z137" s="488">
        <f t="shared" ref="Z137" si="111">AC137-AB137</f>
        <v>0</v>
      </c>
      <c r="AA137" s="791"/>
      <c r="AB137" s="488"/>
      <c r="AC137" s="488"/>
      <c r="AD137" s="478"/>
    </row>
    <row r="138" spans="1:30" ht="30" x14ac:dyDescent="0.25">
      <c r="A138" s="876" t="s">
        <v>227</v>
      </c>
      <c r="B138" s="877"/>
      <c r="C138" s="179"/>
      <c r="D138" s="769"/>
      <c r="E138" s="740"/>
      <c r="F138" s="769"/>
      <c r="G138" s="193"/>
      <c r="H138" s="773"/>
      <c r="I138" s="217"/>
      <c r="J138" s="800"/>
      <c r="K138" s="744"/>
      <c r="L138" s="217"/>
      <c r="M138" s="800"/>
      <c r="N138" s="217"/>
      <c r="O138" s="488"/>
      <c r="P138" s="488"/>
      <c r="Q138" s="755"/>
      <c r="R138" s="1909"/>
      <c r="S138" s="2473"/>
      <c r="T138" s="2473"/>
      <c r="U138" s="2487"/>
      <c r="V138" s="2487"/>
      <c r="W138" s="2473"/>
      <c r="X138" s="2487"/>
      <c r="Y138" s="1635"/>
      <c r="Z138" s="488"/>
      <c r="AA138" s="791"/>
      <c r="AB138" s="488"/>
      <c r="AC138" s="488"/>
      <c r="AD138" s="478"/>
    </row>
    <row r="139" spans="1:30" ht="15" customHeight="1" x14ac:dyDescent="0.25">
      <c r="A139" s="875" t="s">
        <v>228</v>
      </c>
      <c r="B139" s="878"/>
      <c r="C139" s="179">
        <f>C137/4</f>
        <v>1318.75</v>
      </c>
      <c r="D139" s="769">
        <f t="shared" ref="D139:E139" si="112">D137/4</f>
        <v>1318.75</v>
      </c>
      <c r="E139" s="740">
        <f t="shared" si="112"/>
        <v>1327.6875</v>
      </c>
      <c r="F139" s="769">
        <f t="shared" ref="F139:F140" si="113">E139/D139*100</f>
        <v>100.67772511848341</v>
      </c>
      <c r="G139" s="193"/>
      <c r="H139" s="773"/>
      <c r="I139" s="217"/>
      <c r="J139" s="800"/>
      <c r="K139" s="744"/>
      <c r="L139" s="217"/>
      <c r="M139" s="800"/>
      <c r="N139" s="217"/>
      <c r="O139" s="199">
        <f>O137</f>
        <v>0</v>
      </c>
      <c r="P139" s="199">
        <f>P137</f>
        <v>0</v>
      </c>
      <c r="Q139" s="764"/>
      <c r="R139" s="1921"/>
      <c r="S139" s="2486"/>
      <c r="T139" s="2486"/>
      <c r="U139" s="2486"/>
      <c r="V139" s="2494"/>
      <c r="W139" s="2486"/>
      <c r="X139" s="2494"/>
      <c r="Y139" s="1618">
        <f t="shared" ref="Y139:AC139" si="114">Y137</f>
        <v>0</v>
      </c>
      <c r="Z139" s="199">
        <f t="shared" si="114"/>
        <v>0</v>
      </c>
      <c r="AA139" s="792">
        <f t="shared" si="114"/>
        <v>0</v>
      </c>
      <c r="AB139" s="490"/>
      <c r="AC139" s="490">
        <f t="shared" si="114"/>
        <v>0</v>
      </c>
      <c r="AD139" s="478"/>
    </row>
    <row r="140" spans="1:30" ht="15" customHeight="1" x14ac:dyDescent="0.25">
      <c r="A140" s="875" t="s">
        <v>230</v>
      </c>
      <c r="B140" s="878"/>
      <c r="C140" s="179">
        <f>SUM(C139,C135)</f>
        <v>90764.75</v>
      </c>
      <c r="D140" s="179">
        <f t="shared" ref="D140:E140" si="115">SUM(D139,D135)</f>
        <v>90764.75</v>
      </c>
      <c r="E140" s="740">
        <f t="shared" si="115"/>
        <v>87005.6875</v>
      </c>
      <c r="F140" s="769">
        <f t="shared" si="113"/>
        <v>95.858455512740349</v>
      </c>
      <c r="G140" s="193"/>
      <c r="H140" s="773"/>
      <c r="I140" s="217"/>
      <c r="J140" s="800"/>
      <c r="K140" s="744"/>
      <c r="L140" s="217"/>
      <c r="M140" s="800"/>
      <c r="N140" s="217"/>
      <c r="O140" s="199">
        <v>79520.670140000002</v>
      </c>
      <c r="P140" s="199">
        <v>79520.670140000002</v>
      </c>
      <c r="Q140" s="2294">
        <v>79520.670140000002</v>
      </c>
      <c r="R140" s="1934">
        <v>79520.670140000002</v>
      </c>
      <c r="S140" s="2609">
        <v>79520.670140000002</v>
      </c>
      <c r="T140" s="2609">
        <v>79520.670140000002</v>
      </c>
      <c r="U140" s="2609">
        <v>79520.670140000002</v>
      </c>
      <c r="V140" s="2491">
        <v>79520.670140000002</v>
      </c>
      <c r="W140" s="2609">
        <v>79520.670140000002</v>
      </c>
      <c r="X140" s="2497">
        <v>79520.670140000002</v>
      </c>
      <c r="Y140" s="1724">
        <f>O140/12*$A$8+(P140-O140)/11*11+(Q140-P140)/9*9+(R140-Q140)/8*8+(S140-R140)/6*6+(T140-S140)/5*5+(U140-T140)/4*4+(V140-U140)/3*3+(W140-V140)/2*2</f>
        <v>79520.670140000002</v>
      </c>
      <c r="Z140" s="1773">
        <f t="shared" ref="Z140" si="116">AC140-AB140</f>
        <v>81639.330069999982</v>
      </c>
      <c r="AA140" s="1189">
        <f t="shared" ref="AA140" si="117">Z140-Y140</f>
        <v>2118.6599299999798</v>
      </c>
      <c r="AB140" s="890">
        <v>-7.0348499999999996</v>
      </c>
      <c r="AC140" s="890">
        <v>81632.295219999985</v>
      </c>
      <c r="AD140" s="478"/>
    </row>
    <row r="141" spans="1:30" s="731" customFormat="1" ht="15" customHeight="1" x14ac:dyDescent="0.25">
      <c r="A141" s="809" t="s">
        <v>34</v>
      </c>
      <c r="B141" s="763"/>
      <c r="C141" s="740"/>
      <c r="D141" s="770"/>
      <c r="E141" s="740"/>
      <c r="F141" s="770"/>
      <c r="G141" s="734"/>
      <c r="H141" s="774"/>
      <c r="I141" s="744"/>
      <c r="J141" s="801"/>
      <c r="K141" s="744"/>
      <c r="L141" s="744"/>
      <c r="M141" s="801"/>
      <c r="N141" s="744"/>
      <c r="O141" s="764"/>
      <c r="P141" s="764"/>
      <c r="Q141" s="764"/>
      <c r="R141" s="1921"/>
      <c r="S141" s="2486"/>
      <c r="T141" s="2486"/>
      <c r="U141" s="2486"/>
      <c r="V141" s="2494"/>
      <c r="W141" s="2486"/>
      <c r="X141" s="2494"/>
      <c r="Y141" s="1618"/>
      <c r="Z141" s="764"/>
      <c r="AA141" s="793"/>
      <c r="AB141" s="1795"/>
      <c r="AC141" s="1795"/>
      <c r="AD141" s="730"/>
    </row>
    <row r="142" spans="1:30" ht="15" customHeight="1" x14ac:dyDescent="0.25">
      <c r="A142" s="810" t="s">
        <v>293</v>
      </c>
      <c r="B142" s="260"/>
      <c r="C142" s="181"/>
      <c r="D142" s="768"/>
      <c r="E142" s="733"/>
      <c r="F142" s="768"/>
      <c r="G142" s="193"/>
      <c r="H142" s="773"/>
      <c r="I142" s="217"/>
      <c r="J142" s="800"/>
      <c r="K142" s="744"/>
      <c r="L142" s="217"/>
      <c r="M142" s="800"/>
      <c r="N142" s="217"/>
      <c r="O142" s="647"/>
      <c r="P142" s="647"/>
      <c r="Q142" s="2158"/>
      <c r="R142" s="1935"/>
      <c r="S142" s="2498"/>
      <c r="T142" s="2498"/>
      <c r="U142" s="2498"/>
      <c r="V142" s="2596"/>
      <c r="W142" s="2498"/>
      <c r="X142" s="2596"/>
      <c r="Y142" s="2295"/>
      <c r="Z142" s="647"/>
      <c r="AA142" s="794"/>
      <c r="AB142" s="647"/>
      <c r="AC142" s="647"/>
      <c r="AD142" s="478"/>
    </row>
    <row r="143" spans="1:30" ht="15" customHeight="1" x14ac:dyDescent="0.25">
      <c r="A143" s="765" t="s">
        <v>197</v>
      </c>
      <c r="B143" s="185">
        <v>300</v>
      </c>
      <c r="C143" s="181">
        <v>300</v>
      </c>
      <c r="D143" s="181">
        <f t="shared" ref="D143" si="118">ROUND(C143/12*$A$8,0)</f>
        <v>300</v>
      </c>
      <c r="E143" s="733">
        <v>301</v>
      </c>
      <c r="F143" s="768">
        <f t="shared" ref="F143" si="119">E143/D143*100</f>
        <v>100.33333333333334</v>
      </c>
      <c r="G143" s="194">
        <v>10</v>
      </c>
      <c r="H143" s="775">
        <f>K143/E143</f>
        <v>9.2425249169435215</v>
      </c>
      <c r="I143" s="208">
        <f>ROUND(C143*G143,0)</f>
        <v>3000</v>
      </c>
      <c r="J143" s="802">
        <f>ROUND(D143*G143,0)</f>
        <v>3000</v>
      </c>
      <c r="K143" s="736">
        <v>2782</v>
      </c>
      <c r="L143" s="208">
        <f>K143/J143*100</f>
        <v>92.733333333333334</v>
      </c>
      <c r="M143" s="802">
        <f t="shared" ref="M143:M145" si="120">ROUND(I143/B143,0)</f>
        <v>10</v>
      </c>
      <c r="N143" s="208">
        <f t="shared" ref="N143:N150" si="121">K143/$A$8*12/M143</f>
        <v>278.2</v>
      </c>
      <c r="O143" s="787"/>
      <c r="P143" s="787"/>
      <c r="Q143" s="2202"/>
      <c r="R143" s="1916"/>
      <c r="S143" s="2480"/>
      <c r="T143" s="2480"/>
      <c r="U143" s="2480"/>
      <c r="V143" s="2492"/>
      <c r="W143" s="2480"/>
      <c r="X143" s="2492"/>
      <c r="Y143" s="1660">
        <f t="shared" ref="Y143" si="122">O143/12</f>
        <v>0</v>
      </c>
      <c r="Z143" s="787"/>
      <c r="AA143" s="795">
        <f t="shared" ref="AA143" si="123">Z143-Y143</f>
        <v>0</v>
      </c>
      <c r="AB143" s="787"/>
      <c r="AC143" s="787"/>
      <c r="AD143" s="478"/>
    </row>
    <row r="144" spans="1:30" s="120" customFormat="1" ht="15" customHeight="1" x14ac:dyDescent="0.25">
      <c r="A144" s="811" t="s">
        <v>14</v>
      </c>
      <c r="B144" s="215"/>
      <c r="C144" s="179">
        <f>SUM(C141:C143)</f>
        <v>300</v>
      </c>
      <c r="D144" s="769">
        <f>SUM(D141:D143)</f>
        <v>300</v>
      </c>
      <c r="E144" s="740">
        <f>SUM(E141:E143)</f>
        <v>301</v>
      </c>
      <c r="F144" s="769">
        <f>E144/D144*100</f>
        <v>100.33333333333334</v>
      </c>
      <c r="G144" s="193">
        <f>IF(C144=0,0,I144/C144)</f>
        <v>10</v>
      </c>
      <c r="H144" s="773">
        <f>K144/E144</f>
        <v>9.2425249169435215</v>
      </c>
      <c r="I144" s="740">
        <f>SUM(I141:I143)</f>
        <v>3000</v>
      </c>
      <c r="J144" s="740">
        <f>SUM(J141:J143)</f>
        <v>3000</v>
      </c>
      <c r="K144" s="740">
        <f>SUM(K141:K143)</f>
        <v>2782</v>
      </c>
      <c r="L144" s="217">
        <f>K144/J144*100</f>
        <v>92.733333333333334</v>
      </c>
      <c r="M144" s="800">
        <f>SUM(M141:M143)</f>
        <v>10</v>
      </c>
      <c r="N144" s="208">
        <f t="shared" si="121"/>
        <v>278.2</v>
      </c>
      <c r="O144" s="179"/>
      <c r="P144" s="179"/>
      <c r="Q144" s="1444"/>
      <c r="R144" s="1947"/>
      <c r="S144" s="2499"/>
      <c r="T144" s="2660"/>
      <c r="U144" s="2660"/>
      <c r="V144" s="2911"/>
      <c r="W144" s="2660"/>
      <c r="X144" s="2911"/>
      <c r="Y144" s="1670"/>
      <c r="Z144" s="1189"/>
      <c r="AA144" s="1189"/>
      <c r="AB144" s="176"/>
      <c r="AC144" s="176"/>
      <c r="AD144" s="715"/>
    </row>
    <row r="145" spans="1:30" ht="30" customHeight="1" x14ac:dyDescent="0.25">
      <c r="A145" s="1540" t="s">
        <v>192</v>
      </c>
      <c r="B145" s="385">
        <v>300</v>
      </c>
      <c r="C145" s="228">
        <v>400</v>
      </c>
      <c r="D145" s="181">
        <f t="shared" ref="D145" si="124">ROUND(C145/12*$A$8,0)</f>
        <v>400</v>
      </c>
      <c r="E145" s="1448">
        <v>427</v>
      </c>
      <c r="F145" s="1541">
        <f>E145/D145*100</f>
        <v>106.74999999999999</v>
      </c>
      <c r="G145" s="656">
        <v>18</v>
      </c>
      <c r="H145" s="775">
        <f>K145/E145</f>
        <v>19.950819672131146</v>
      </c>
      <c r="I145" s="208">
        <f>ROUND(C145*G145,0)</f>
        <v>7200</v>
      </c>
      <c r="J145" s="802">
        <f>ROUND(D145*G145,0)</f>
        <v>7200</v>
      </c>
      <c r="K145" s="736">
        <v>8519</v>
      </c>
      <c r="L145" s="208">
        <f>K145/J145*100</f>
        <v>118.31944444444444</v>
      </c>
      <c r="M145" s="802">
        <f t="shared" si="120"/>
        <v>24</v>
      </c>
      <c r="N145" s="208">
        <f t="shared" si="121"/>
        <v>354.95833333333331</v>
      </c>
      <c r="O145" s="488"/>
      <c r="P145" s="488"/>
      <c r="Q145" s="755"/>
      <c r="R145" s="1909"/>
      <c r="S145" s="2473"/>
      <c r="T145" s="2487"/>
      <c r="U145" s="2473"/>
      <c r="V145" s="2487"/>
      <c r="W145" s="2473"/>
      <c r="X145" s="2487"/>
      <c r="Y145" s="1645">
        <f>O145/12</f>
        <v>0</v>
      </c>
      <c r="Z145" s="488"/>
      <c r="AA145" s="791">
        <f>Z145-Y145</f>
        <v>0</v>
      </c>
      <c r="AB145" s="829"/>
      <c r="AC145" s="829"/>
      <c r="AD145" s="478"/>
    </row>
    <row r="146" spans="1:30" ht="15" customHeight="1" x14ac:dyDescent="0.25">
      <c r="A146" s="812" t="s">
        <v>187</v>
      </c>
      <c r="B146" s="202"/>
      <c r="C146" s="143"/>
      <c r="D146" s="130"/>
      <c r="E146" s="1441"/>
      <c r="F146" s="130"/>
      <c r="G146" s="143"/>
      <c r="H146" s="130"/>
      <c r="I146" s="143"/>
      <c r="J146" s="130"/>
      <c r="K146" s="1441"/>
      <c r="L146" s="143"/>
      <c r="M146" s="130"/>
      <c r="N146" s="208"/>
      <c r="O146" s="127"/>
      <c r="P146" s="127"/>
      <c r="Q146" s="1251"/>
      <c r="R146" s="1936"/>
      <c r="S146" s="2500"/>
      <c r="T146" s="2597"/>
      <c r="U146" s="2500"/>
      <c r="V146" s="2597"/>
      <c r="W146" s="2500"/>
      <c r="X146" s="2597"/>
      <c r="Y146" s="2296"/>
      <c r="Z146" s="127"/>
      <c r="AA146" s="796"/>
      <c r="AB146" s="127"/>
      <c r="AC146" s="127"/>
      <c r="AD146" s="478"/>
    </row>
    <row r="147" spans="1:30" ht="15" customHeight="1" x14ac:dyDescent="0.25">
      <c r="A147" s="813" t="s">
        <v>294</v>
      </c>
      <c r="B147" s="816">
        <v>240</v>
      </c>
      <c r="C147" s="181">
        <v>878</v>
      </c>
      <c r="D147" s="181">
        <f t="shared" ref="D147:D148" si="125">ROUND(C147/12*$A$8,0)</f>
        <v>878</v>
      </c>
      <c r="E147" s="733">
        <v>877</v>
      </c>
      <c r="F147" s="768">
        <f t="shared" ref="F147:F149" si="126">E147/D147*100</f>
        <v>99.88610478359908</v>
      </c>
      <c r="G147" s="193">
        <v>8</v>
      </c>
      <c r="H147" s="775">
        <f t="shared" ref="H147:H148" si="127">K147/E147</f>
        <v>7.9680729760547324</v>
      </c>
      <c r="I147" s="208">
        <f>ROUND(C147*G147,0)</f>
        <v>7024</v>
      </c>
      <c r="J147" s="802">
        <f t="shared" ref="J147:J148" si="128">ROUND(D147*G147,0)</f>
        <v>7024</v>
      </c>
      <c r="K147" s="736">
        <v>6988</v>
      </c>
      <c r="L147" s="208">
        <f>K147/J147*100</f>
        <v>99.487471526195904</v>
      </c>
      <c r="M147" s="802">
        <f t="shared" ref="M147:M148" si="129">ROUND(I147/B147,0)</f>
        <v>29</v>
      </c>
      <c r="N147" s="208">
        <f t="shared" si="121"/>
        <v>240.9655172413793</v>
      </c>
      <c r="O147" s="788"/>
      <c r="P147" s="788"/>
      <c r="Q147" s="2217"/>
      <c r="R147" s="1937"/>
      <c r="S147" s="2501"/>
      <c r="T147" s="2598"/>
      <c r="U147" s="2501"/>
      <c r="V147" s="2598"/>
      <c r="W147" s="2501"/>
      <c r="X147" s="2598"/>
      <c r="Y147" s="2039"/>
      <c r="Z147" s="788"/>
      <c r="AA147" s="797"/>
      <c r="AB147" s="788"/>
      <c r="AC147" s="788"/>
      <c r="AD147" s="478"/>
    </row>
    <row r="148" spans="1:30" ht="15" customHeight="1" x14ac:dyDescent="0.25">
      <c r="A148" s="814" t="s">
        <v>7</v>
      </c>
      <c r="B148" s="720">
        <v>240</v>
      </c>
      <c r="C148" s="269">
        <v>60</v>
      </c>
      <c r="D148" s="181">
        <f t="shared" si="125"/>
        <v>60</v>
      </c>
      <c r="E148" s="747">
        <v>64</v>
      </c>
      <c r="F148" s="768">
        <f t="shared" si="126"/>
        <v>106.66666666666667</v>
      </c>
      <c r="G148" s="418">
        <v>3</v>
      </c>
      <c r="H148" s="776">
        <f t="shared" si="127"/>
        <v>3.3125</v>
      </c>
      <c r="I148" s="208">
        <f>ROUND(C148*G148,0)</f>
        <v>180</v>
      </c>
      <c r="J148" s="802">
        <f t="shared" si="128"/>
        <v>180</v>
      </c>
      <c r="K148" s="743">
        <v>212</v>
      </c>
      <c r="L148" s="208">
        <f>K148/J148*100</f>
        <v>117.77777777777779</v>
      </c>
      <c r="M148" s="802">
        <f t="shared" si="129"/>
        <v>1</v>
      </c>
      <c r="N148" s="208">
        <f t="shared" si="121"/>
        <v>212</v>
      </c>
      <c r="O148" s="789"/>
      <c r="P148" s="789"/>
      <c r="Q148" s="2218"/>
      <c r="R148" s="2297"/>
      <c r="S148" s="2613"/>
      <c r="T148" s="2502"/>
      <c r="U148" s="2613"/>
      <c r="V148" s="2502"/>
      <c r="W148" s="2613"/>
      <c r="X148" s="2502"/>
      <c r="Y148" s="1655"/>
      <c r="Z148" s="789"/>
      <c r="AA148" s="798"/>
      <c r="AB148" s="789"/>
      <c r="AC148" s="789"/>
      <c r="AD148" s="478"/>
    </row>
    <row r="149" spans="1:30" s="36" customFormat="1" ht="15.75" thickBot="1" x14ac:dyDescent="0.3">
      <c r="A149" s="815" t="s">
        <v>396</v>
      </c>
      <c r="B149" s="804"/>
      <c r="C149" s="777">
        <f>SUM(C147:C148)</f>
        <v>938</v>
      </c>
      <c r="D149" s="777">
        <f>SUM(D147:D148)</f>
        <v>938</v>
      </c>
      <c r="E149" s="1442">
        <f>SUM(E147:E148)</f>
        <v>941</v>
      </c>
      <c r="F149" s="768">
        <f t="shared" si="126"/>
        <v>100.31982942430704</v>
      </c>
      <c r="G149" s="418">
        <f>SUM(I149/C149)</f>
        <v>7.6801705756929639</v>
      </c>
      <c r="H149" s="778"/>
      <c r="I149" s="779">
        <f>SUM(I147:I148)</f>
        <v>7204</v>
      </c>
      <c r="J149" s="799">
        <f>SUM(J147:J148)</f>
        <v>7204</v>
      </c>
      <c r="K149" s="2083">
        <f>SUM(K147:K148)</f>
        <v>7200</v>
      </c>
      <c r="L149" s="502">
        <f>K149/J149*100</f>
        <v>99.944475291504716</v>
      </c>
      <c r="M149" s="803">
        <f>SUM(M147:M148)</f>
        <v>30</v>
      </c>
      <c r="N149" s="502">
        <f t="shared" si="121"/>
        <v>240</v>
      </c>
      <c r="O149" s="790"/>
      <c r="P149" s="790"/>
      <c r="Q149" s="2219"/>
      <c r="R149" s="2456"/>
      <c r="S149" s="2614"/>
      <c r="T149" s="2614"/>
      <c r="U149" s="2614"/>
      <c r="V149" s="2614"/>
      <c r="W149" s="2614"/>
      <c r="X149" s="2503"/>
      <c r="Y149" s="1891"/>
      <c r="Z149" s="1892"/>
      <c r="AA149" s="1887"/>
      <c r="AB149" s="1796"/>
      <c r="AC149" s="1796"/>
    </row>
    <row r="150" spans="1:30" s="120" customFormat="1" ht="16.5" customHeight="1" thickBot="1" x14ac:dyDescent="0.3">
      <c r="A150" s="780" t="s">
        <v>250</v>
      </c>
      <c r="B150" s="781"/>
      <c r="C150" s="708">
        <f>SUM(C149,C145,C144)</f>
        <v>1638</v>
      </c>
      <c r="D150" s="708">
        <f t="shared" ref="D150:E150" si="130">SUM(D149,D145,D144)</f>
        <v>1638</v>
      </c>
      <c r="E150" s="708">
        <f t="shared" si="130"/>
        <v>1669</v>
      </c>
      <c r="F150" s="766">
        <f t="shared" ref="F150" si="131">E150/D150*100</f>
        <v>101.89255189255189</v>
      </c>
      <c r="G150" s="709">
        <f>SUM(I150/C150)</f>
        <v>10.625152625152625</v>
      </c>
      <c r="H150" s="2912">
        <f>SUM(J150/D150)</f>
        <v>10.625152625152625</v>
      </c>
      <c r="I150" s="708">
        <f t="shared" ref="I150:K150" si="132">SUM(I149,I145,I144)</f>
        <v>17404</v>
      </c>
      <c r="J150" s="708">
        <f t="shared" si="132"/>
        <v>17404</v>
      </c>
      <c r="K150" s="1436">
        <f t="shared" si="132"/>
        <v>18501</v>
      </c>
      <c r="L150" s="710">
        <f t="shared" ref="L150" si="133">K150/J150*100</f>
        <v>106.30314870144795</v>
      </c>
      <c r="M150" s="708">
        <f>SUM(M149,M145,M144)</f>
        <v>64</v>
      </c>
      <c r="N150" s="511">
        <f t="shared" si="121"/>
        <v>289.078125</v>
      </c>
      <c r="O150" s="782">
        <v>84165.040770000007</v>
      </c>
      <c r="P150" s="782">
        <v>84165.040770000007</v>
      </c>
      <c r="Q150" s="2279">
        <v>84165.040774599984</v>
      </c>
      <c r="R150" s="2005">
        <v>83978.31611</v>
      </c>
      <c r="S150" s="2615">
        <v>83978.31611</v>
      </c>
      <c r="T150" s="2615">
        <v>83978.31611</v>
      </c>
      <c r="U150" s="2615">
        <v>83978.31611</v>
      </c>
      <c r="V150" s="2615">
        <v>83978.31611</v>
      </c>
      <c r="W150" s="2615">
        <v>85810.161529999998</v>
      </c>
      <c r="X150" s="2504">
        <v>85810.161529999998</v>
      </c>
      <c r="Y150" s="1724">
        <f>O150/12*$A$8+(P150-O150)/11*11+(Q150-P150)/9*9+(R150-Q150)/8*8+(S150-R150)/6*6+(T150-S150)/5*5+(U150-T150)/4*4+(V150-U150)/3*3+(W150-V150)/2*2</f>
        <v>85810.161529999998</v>
      </c>
      <c r="Z150" s="1893">
        <f t="shared" ref="Z150" si="134">AC150-AB150</f>
        <v>88278.105899999995</v>
      </c>
      <c r="AA150" s="1893">
        <f t="shared" ref="AA150" si="135">Z150-Y150</f>
        <v>2467.9443699999974</v>
      </c>
      <c r="AB150" s="782">
        <v>-57.256339999999994</v>
      </c>
      <c r="AC150" s="782">
        <v>88220.849559999988</v>
      </c>
      <c r="AD150" s="715"/>
    </row>
    <row r="151" spans="1:30" ht="15" customHeight="1" thickBot="1" x14ac:dyDescent="0.3">
      <c r="A151" s="805" t="s">
        <v>19</v>
      </c>
      <c r="B151" s="806"/>
      <c r="C151" s="708"/>
      <c r="D151" s="766"/>
      <c r="E151" s="1436"/>
      <c r="F151" s="766"/>
      <c r="G151" s="709"/>
      <c r="H151" s="785"/>
      <c r="I151" s="710"/>
      <c r="J151" s="807"/>
      <c r="K151" s="2084"/>
      <c r="L151" s="807"/>
      <c r="M151" s="807"/>
      <c r="N151" s="807"/>
      <c r="O151" s="808">
        <f t="shared" ref="O151:AC151" si="136">SUM(O150,O140,O119)</f>
        <v>635496.74383000005</v>
      </c>
      <c r="P151" s="808">
        <f t="shared" ref="P151:R151" si="137">SUM(P150,P140,P119)</f>
        <v>635496.74383000005</v>
      </c>
      <c r="Q151" s="2298">
        <f t="shared" si="137"/>
        <v>635496.74383485992</v>
      </c>
      <c r="R151" s="2298">
        <f t="shared" si="137"/>
        <v>635310.01916999999</v>
      </c>
      <c r="S151" s="2616">
        <f t="shared" si="136"/>
        <v>650400.07554000011</v>
      </c>
      <c r="T151" s="2616">
        <f t="shared" si="136"/>
        <v>650400.07554000011</v>
      </c>
      <c r="U151" s="2616">
        <f t="shared" ref="U151:V151" si="138">SUM(U150,U140,U119)</f>
        <v>650400.07554000011</v>
      </c>
      <c r="V151" s="2616">
        <f t="shared" si="138"/>
        <v>650400.07554000011</v>
      </c>
      <c r="W151" s="2616">
        <f t="shared" ref="W151:X151" si="139">SUM(W150,W140,W119)</f>
        <v>662731.98147</v>
      </c>
      <c r="X151" s="2848">
        <f t="shared" si="139"/>
        <v>662731.98147</v>
      </c>
      <c r="Y151" s="1656">
        <f t="shared" si="136"/>
        <v>662731.98147</v>
      </c>
      <c r="Z151" s="808">
        <f t="shared" si="136"/>
        <v>661467.3663600001</v>
      </c>
      <c r="AA151" s="808">
        <f t="shared" si="136"/>
        <v>-1264.6151099999843</v>
      </c>
      <c r="AB151" s="2586">
        <f t="shared" si="136"/>
        <v>-5021.9710599999999</v>
      </c>
      <c r="AC151" s="2586">
        <f t="shared" si="136"/>
        <v>656445.39529999997</v>
      </c>
      <c r="AD151" s="478"/>
    </row>
    <row r="152" spans="1:30" ht="15" customHeight="1" x14ac:dyDescent="0.25">
      <c r="A152" s="183"/>
      <c r="B152" s="183"/>
      <c r="C152" s="292"/>
      <c r="D152" s="292"/>
      <c r="E152" s="1437"/>
      <c r="F152" s="292"/>
      <c r="G152" s="621"/>
      <c r="H152" s="621"/>
      <c r="I152" s="511"/>
      <c r="J152" s="511"/>
      <c r="K152" s="2074"/>
      <c r="L152" s="511"/>
      <c r="M152" s="511"/>
      <c r="N152" s="511"/>
      <c r="O152" s="646"/>
      <c r="P152" s="646"/>
      <c r="Q152" s="2220"/>
      <c r="R152" s="1938"/>
      <c r="S152" s="2512"/>
      <c r="T152" s="2512"/>
      <c r="U152" s="2493"/>
      <c r="V152" s="2512"/>
      <c r="W152" s="2512"/>
      <c r="X152" s="2493"/>
      <c r="Y152" s="1643"/>
      <c r="Z152" s="646"/>
      <c r="AA152" s="646"/>
      <c r="AB152" s="646"/>
      <c r="AC152" s="646"/>
      <c r="AD152" s="478"/>
    </row>
    <row r="153" spans="1:30" ht="45" customHeight="1" x14ac:dyDescent="0.25">
      <c r="A153" s="2066" t="s">
        <v>408</v>
      </c>
      <c r="B153" s="184"/>
      <c r="C153" s="181"/>
      <c r="D153" s="181"/>
      <c r="E153" s="733"/>
      <c r="F153" s="181"/>
      <c r="G153" s="194"/>
      <c r="H153" s="194"/>
      <c r="I153" s="208"/>
      <c r="J153" s="208"/>
      <c r="K153" s="736"/>
      <c r="L153" s="208"/>
      <c r="M153" s="208"/>
      <c r="N153" s="208"/>
      <c r="O153" s="200"/>
      <c r="P153" s="200"/>
      <c r="Q153" s="1458"/>
      <c r="R153" s="1908"/>
      <c r="S153" s="2472"/>
      <c r="T153" s="2484"/>
      <c r="U153" s="2484"/>
      <c r="V153" s="2484"/>
      <c r="W153" s="2472"/>
      <c r="X153" s="2484"/>
      <c r="Y153" s="1619"/>
      <c r="Z153" s="200"/>
      <c r="AA153" s="200"/>
      <c r="AB153" s="200"/>
      <c r="AC153" s="200"/>
      <c r="AD153" s="478"/>
    </row>
    <row r="154" spans="1:30" ht="15.75" customHeight="1" x14ac:dyDescent="0.25">
      <c r="A154" s="209" t="s">
        <v>6</v>
      </c>
      <c r="B154" s="209"/>
      <c r="C154" s="181"/>
      <c r="D154" s="181"/>
      <c r="E154" s="733"/>
      <c r="F154" s="181"/>
      <c r="G154" s="194"/>
      <c r="H154" s="194"/>
      <c r="I154" s="208"/>
      <c r="J154" s="208"/>
      <c r="K154" s="736"/>
      <c r="L154" s="208"/>
      <c r="M154" s="208"/>
      <c r="N154" s="208"/>
      <c r="O154" s="200"/>
      <c r="P154" s="200"/>
      <c r="Q154" s="1458"/>
      <c r="R154" s="1908"/>
      <c r="S154" s="2472"/>
      <c r="T154" s="2484"/>
      <c r="U154" s="2484"/>
      <c r="V154" s="2484"/>
      <c r="W154" s="2472"/>
      <c r="X154" s="2484"/>
      <c r="Y154" s="1619"/>
      <c r="Z154" s="200"/>
      <c r="AA154" s="200"/>
      <c r="AB154" s="200"/>
      <c r="AC154" s="200"/>
      <c r="AD154" s="478"/>
    </row>
    <row r="155" spans="1:30" ht="15" customHeight="1" x14ac:dyDescent="0.25">
      <c r="A155" s="185" t="s">
        <v>89</v>
      </c>
      <c r="B155" s="185">
        <v>320</v>
      </c>
      <c r="C155" s="231">
        <v>2065</v>
      </c>
      <c r="D155" s="181">
        <f t="shared" ref="D155:D167" si="140">ROUND(C155/12*$A$8,0)</f>
        <v>2065</v>
      </c>
      <c r="E155" s="733">
        <v>1826</v>
      </c>
      <c r="F155" s="181">
        <f t="shared" ref="F155:F169" si="141">E155/D155*100</f>
        <v>88.426150121065376</v>
      </c>
      <c r="G155" s="194">
        <v>7</v>
      </c>
      <c r="H155" s="194">
        <f t="shared" ref="H155:H167" si="142">K155/E155</f>
        <v>6.9167579408543265</v>
      </c>
      <c r="I155" s="208">
        <f t="shared" ref="I155:I167" si="143">ROUND(C155*G155,0)</f>
        <v>14455</v>
      </c>
      <c r="J155" s="208">
        <f t="shared" ref="J155:J167" si="144">ROUND(D155*G155,0)</f>
        <v>14455</v>
      </c>
      <c r="K155" s="736">
        <v>12630</v>
      </c>
      <c r="L155" s="208">
        <f t="shared" ref="L155:L168" si="145">K155/J155*100</f>
        <v>87.374610861293661</v>
      </c>
      <c r="M155" s="802">
        <f t="shared" ref="M155:M167" si="146">ROUND(I155/B155,0)</f>
        <v>45</v>
      </c>
      <c r="N155" s="208">
        <f t="shared" ref="N155:N168" si="147">K155/$A$8*12/M155</f>
        <v>280.66666666666669</v>
      </c>
      <c r="O155" s="488"/>
      <c r="P155" s="488"/>
      <c r="Q155" s="755"/>
      <c r="R155" s="1909"/>
      <c r="S155" s="2473"/>
      <c r="T155" s="2487"/>
      <c r="U155" s="2487"/>
      <c r="V155" s="2487"/>
      <c r="W155" s="2473"/>
      <c r="X155" s="2487"/>
      <c r="Y155" s="1635"/>
      <c r="Z155" s="488"/>
      <c r="AA155" s="488"/>
      <c r="AB155" s="488"/>
      <c r="AC155" s="488"/>
      <c r="AD155" s="478"/>
    </row>
    <row r="156" spans="1:30" ht="15" customHeight="1" x14ac:dyDescent="0.25">
      <c r="A156" s="185" t="s">
        <v>129</v>
      </c>
      <c r="B156" s="185">
        <v>320</v>
      </c>
      <c r="C156" s="231">
        <v>145</v>
      </c>
      <c r="D156" s="181">
        <f t="shared" si="140"/>
        <v>145</v>
      </c>
      <c r="E156" s="733">
        <v>229</v>
      </c>
      <c r="F156" s="181">
        <f t="shared" si="141"/>
        <v>157.93103448275863</v>
      </c>
      <c r="G156" s="194">
        <v>11</v>
      </c>
      <c r="H156" s="194">
        <f t="shared" si="142"/>
        <v>9.4672489082969431</v>
      </c>
      <c r="I156" s="208">
        <f t="shared" si="143"/>
        <v>1595</v>
      </c>
      <c r="J156" s="208">
        <f t="shared" si="144"/>
        <v>1595</v>
      </c>
      <c r="K156" s="736">
        <v>2168</v>
      </c>
      <c r="L156" s="208">
        <f t="shared" si="145"/>
        <v>135.92476489028215</v>
      </c>
      <c r="M156" s="802">
        <f t="shared" si="146"/>
        <v>5</v>
      </c>
      <c r="N156" s="208">
        <f t="shared" si="147"/>
        <v>433.6</v>
      </c>
      <c r="O156" s="488"/>
      <c r="P156" s="488"/>
      <c r="Q156" s="755"/>
      <c r="R156" s="1909"/>
      <c r="S156" s="2473"/>
      <c r="T156" s="2487"/>
      <c r="U156" s="2487"/>
      <c r="V156" s="2487"/>
      <c r="W156" s="2473"/>
      <c r="X156" s="2487"/>
      <c r="Y156" s="1635"/>
      <c r="Z156" s="488"/>
      <c r="AA156" s="488"/>
      <c r="AB156" s="488"/>
      <c r="AC156" s="488"/>
      <c r="AD156" s="478"/>
    </row>
    <row r="157" spans="1:30" ht="15" customHeight="1" x14ac:dyDescent="0.25">
      <c r="A157" s="185" t="s">
        <v>23</v>
      </c>
      <c r="B157" s="185">
        <v>320</v>
      </c>
      <c r="C157" s="231">
        <v>1143</v>
      </c>
      <c r="D157" s="181">
        <f t="shared" si="140"/>
        <v>1143</v>
      </c>
      <c r="E157" s="733">
        <v>1111</v>
      </c>
      <c r="F157" s="181">
        <f t="shared" si="141"/>
        <v>97.200349956255465</v>
      </c>
      <c r="G157" s="194">
        <v>7</v>
      </c>
      <c r="H157" s="194">
        <f t="shared" si="142"/>
        <v>5.872187218721872</v>
      </c>
      <c r="I157" s="208">
        <f t="shared" si="143"/>
        <v>8001</v>
      </c>
      <c r="J157" s="208">
        <f t="shared" si="144"/>
        <v>8001</v>
      </c>
      <c r="K157" s="736">
        <v>6524</v>
      </c>
      <c r="L157" s="208">
        <f t="shared" si="145"/>
        <v>81.539807524059498</v>
      </c>
      <c r="M157" s="802">
        <f t="shared" si="146"/>
        <v>25</v>
      </c>
      <c r="N157" s="208">
        <f t="shared" si="147"/>
        <v>260.95999999999998</v>
      </c>
      <c r="O157" s="488"/>
      <c r="P157" s="488"/>
      <c r="Q157" s="755"/>
      <c r="R157" s="1909"/>
      <c r="S157" s="2473"/>
      <c r="T157" s="2487"/>
      <c r="U157" s="2487"/>
      <c r="V157" s="2487"/>
      <c r="W157" s="2473"/>
      <c r="X157" s="2487"/>
      <c r="Y157" s="1635"/>
      <c r="Z157" s="488"/>
      <c r="AA157" s="488"/>
      <c r="AB157" s="488"/>
      <c r="AC157" s="488"/>
      <c r="AD157" s="478"/>
    </row>
    <row r="158" spans="1:30" ht="15" customHeight="1" x14ac:dyDescent="0.25">
      <c r="A158" s="185" t="s">
        <v>33</v>
      </c>
      <c r="B158" s="185">
        <v>320</v>
      </c>
      <c r="C158" s="231">
        <v>394</v>
      </c>
      <c r="D158" s="181">
        <f t="shared" si="140"/>
        <v>394</v>
      </c>
      <c r="E158" s="733">
        <v>398</v>
      </c>
      <c r="F158" s="181">
        <f t="shared" si="141"/>
        <v>101.01522842639594</v>
      </c>
      <c r="G158" s="194">
        <v>14.7</v>
      </c>
      <c r="H158" s="194">
        <f t="shared" si="142"/>
        <v>12.427135678391959</v>
      </c>
      <c r="I158" s="208">
        <f t="shared" si="143"/>
        <v>5792</v>
      </c>
      <c r="J158" s="208">
        <f t="shared" si="144"/>
        <v>5792</v>
      </c>
      <c r="K158" s="736">
        <v>4946</v>
      </c>
      <c r="L158" s="208">
        <f t="shared" si="145"/>
        <v>85.393646408839771</v>
      </c>
      <c r="M158" s="802">
        <f t="shared" si="146"/>
        <v>18</v>
      </c>
      <c r="N158" s="208">
        <f t="shared" si="147"/>
        <v>274.77777777777777</v>
      </c>
      <c r="O158" s="488"/>
      <c r="P158" s="488"/>
      <c r="Q158" s="755"/>
      <c r="R158" s="1909"/>
      <c r="S158" s="2473"/>
      <c r="T158" s="2487"/>
      <c r="U158" s="2487"/>
      <c r="V158" s="2487"/>
      <c r="W158" s="2473"/>
      <c r="X158" s="2487"/>
      <c r="Y158" s="1635"/>
      <c r="Z158" s="488"/>
      <c r="AA158" s="488"/>
      <c r="AB158" s="488"/>
      <c r="AC158" s="488"/>
      <c r="AD158" s="478"/>
    </row>
    <row r="159" spans="1:30" ht="15" customHeight="1" x14ac:dyDescent="0.25">
      <c r="A159" s="185" t="s">
        <v>32</v>
      </c>
      <c r="B159" s="185">
        <v>320</v>
      </c>
      <c r="C159" s="231">
        <v>305</v>
      </c>
      <c r="D159" s="181">
        <f t="shared" si="140"/>
        <v>305</v>
      </c>
      <c r="E159" s="733">
        <v>347</v>
      </c>
      <c r="F159" s="181">
        <f t="shared" si="141"/>
        <v>113.7704918032787</v>
      </c>
      <c r="G159" s="194">
        <v>10.5</v>
      </c>
      <c r="H159" s="194">
        <f t="shared" si="142"/>
        <v>8.9106628242074937</v>
      </c>
      <c r="I159" s="208">
        <f t="shared" si="143"/>
        <v>3203</v>
      </c>
      <c r="J159" s="208">
        <f t="shared" si="144"/>
        <v>3203</v>
      </c>
      <c r="K159" s="736">
        <v>3092</v>
      </c>
      <c r="L159" s="208">
        <f t="shared" si="145"/>
        <v>96.53449890727444</v>
      </c>
      <c r="M159" s="802">
        <f t="shared" si="146"/>
        <v>10</v>
      </c>
      <c r="N159" s="208">
        <f t="shared" si="147"/>
        <v>309.2</v>
      </c>
      <c r="O159" s="488"/>
      <c r="P159" s="488"/>
      <c r="Q159" s="755"/>
      <c r="R159" s="1909"/>
      <c r="S159" s="2473"/>
      <c r="T159" s="2487"/>
      <c r="U159" s="2487"/>
      <c r="V159" s="2487"/>
      <c r="W159" s="2473"/>
      <c r="X159" s="2487"/>
      <c r="Y159" s="1635"/>
      <c r="Z159" s="488"/>
      <c r="AA159" s="488"/>
      <c r="AB159" s="488"/>
      <c r="AC159" s="488"/>
      <c r="AD159" s="478"/>
    </row>
    <row r="160" spans="1:30" ht="15" customHeight="1" x14ac:dyDescent="0.25">
      <c r="A160" s="185" t="s">
        <v>130</v>
      </c>
      <c r="B160" s="185">
        <v>320</v>
      </c>
      <c r="C160" s="231">
        <v>422</v>
      </c>
      <c r="D160" s="181">
        <f t="shared" si="140"/>
        <v>422</v>
      </c>
      <c r="E160" s="733">
        <v>406</v>
      </c>
      <c r="F160" s="181">
        <f t="shared" si="141"/>
        <v>96.208530805687204</v>
      </c>
      <c r="G160" s="194">
        <v>11.5</v>
      </c>
      <c r="H160" s="194">
        <f t="shared" si="142"/>
        <v>12.19704433497537</v>
      </c>
      <c r="I160" s="208">
        <f t="shared" si="143"/>
        <v>4853</v>
      </c>
      <c r="J160" s="208">
        <f t="shared" si="144"/>
        <v>4853</v>
      </c>
      <c r="K160" s="736">
        <v>4952</v>
      </c>
      <c r="L160" s="208">
        <f t="shared" si="145"/>
        <v>102.039975273027</v>
      </c>
      <c r="M160" s="802">
        <f t="shared" si="146"/>
        <v>15</v>
      </c>
      <c r="N160" s="208">
        <f t="shared" si="147"/>
        <v>330.13333333333333</v>
      </c>
      <c r="O160" s="488"/>
      <c r="P160" s="488"/>
      <c r="Q160" s="755"/>
      <c r="R160" s="1909"/>
      <c r="S160" s="2473"/>
      <c r="T160" s="2487"/>
      <c r="U160" s="2487"/>
      <c r="V160" s="2487"/>
      <c r="W160" s="2473"/>
      <c r="X160" s="2487"/>
      <c r="Y160" s="1635"/>
      <c r="Z160" s="488"/>
      <c r="AA160" s="488"/>
      <c r="AB160" s="488"/>
      <c r="AC160" s="488"/>
      <c r="AD160" s="478"/>
    </row>
    <row r="161" spans="1:30" s="731" customFormat="1" ht="15" customHeight="1" x14ac:dyDescent="0.25">
      <c r="A161" s="756" t="s">
        <v>298</v>
      </c>
      <c r="B161" s="756">
        <v>320</v>
      </c>
      <c r="C161" s="817">
        <v>194</v>
      </c>
      <c r="D161" s="181">
        <f t="shared" si="140"/>
        <v>194</v>
      </c>
      <c r="E161" s="733">
        <v>111</v>
      </c>
      <c r="F161" s="733">
        <f t="shared" si="141"/>
        <v>57.21649484536082</v>
      </c>
      <c r="G161" s="735">
        <v>16.5</v>
      </c>
      <c r="H161" s="735">
        <f t="shared" si="142"/>
        <v>17.171171171171171</v>
      </c>
      <c r="I161" s="736">
        <f t="shared" si="143"/>
        <v>3201</v>
      </c>
      <c r="J161" s="736">
        <f t="shared" si="144"/>
        <v>3201</v>
      </c>
      <c r="K161" s="736">
        <v>1906</v>
      </c>
      <c r="L161" s="736">
        <f t="shared" si="145"/>
        <v>59.543892533583254</v>
      </c>
      <c r="M161" s="802">
        <f t="shared" si="146"/>
        <v>10</v>
      </c>
      <c r="N161" s="208">
        <f t="shared" si="147"/>
        <v>190.6</v>
      </c>
      <c r="O161" s="755"/>
      <c r="P161" s="755"/>
      <c r="Q161" s="755"/>
      <c r="R161" s="1909"/>
      <c r="S161" s="2473"/>
      <c r="T161" s="2487"/>
      <c r="U161" s="2487"/>
      <c r="V161" s="2487"/>
      <c r="W161" s="2473"/>
      <c r="X161" s="2487"/>
      <c r="Y161" s="1635"/>
      <c r="Z161" s="755"/>
      <c r="AA161" s="755"/>
      <c r="AB161" s="755"/>
      <c r="AC161" s="755"/>
      <c r="AD161" s="730"/>
    </row>
    <row r="162" spans="1:30" s="731" customFormat="1" ht="15" customHeight="1" x14ac:dyDescent="0.25">
      <c r="A162" s="818" t="s">
        <v>182</v>
      </c>
      <c r="B162" s="818">
        <v>320</v>
      </c>
      <c r="C162" s="817">
        <v>143</v>
      </c>
      <c r="D162" s="181">
        <f t="shared" si="140"/>
        <v>143</v>
      </c>
      <c r="E162" s="733">
        <v>100</v>
      </c>
      <c r="F162" s="733">
        <f t="shared" si="141"/>
        <v>69.930069930069934</v>
      </c>
      <c r="G162" s="735">
        <v>12.5</v>
      </c>
      <c r="H162" s="735">
        <f t="shared" si="142"/>
        <v>9.3800000000000008</v>
      </c>
      <c r="I162" s="736">
        <f t="shared" si="143"/>
        <v>1788</v>
      </c>
      <c r="J162" s="736">
        <f t="shared" si="144"/>
        <v>1788</v>
      </c>
      <c r="K162" s="736">
        <v>938</v>
      </c>
      <c r="L162" s="736">
        <f t="shared" si="145"/>
        <v>52.460850111856828</v>
      </c>
      <c r="M162" s="802">
        <f t="shared" si="146"/>
        <v>6</v>
      </c>
      <c r="N162" s="208">
        <f t="shared" si="147"/>
        <v>156.33333333333334</v>
      </c>
      <c r="O162" s="755"/>
      <c r="P162" s="755"/>
      <c r="Q162" s="755"/>
      <c r="R162" s="1909"/>
      <c r="S162" s="2473"/>
      <c r="T162" s="2487"/>
      <c r="U162" s="2487"/>
      <c r="V162" s="2487"/>
      <c r="W162" s="2473"/>
      <c r="X162" s="2487"/>
      <c r="Y162" s="1635"/>
      <c r="Z162" s="755"/>
      <c r="AA162" s="755"/>
      <c r="AB162" s="755"/>
      <c r="AC162" s="755"/>
      <c r="AD162" s="730"/>
    </row>
    <row r="163" spans="1:30" s="731" customFormat="1" ht="15" customHeight="1" x14ac:dyDescent="0.25">
      <c r="A163" s="756" t="s">
        <v>184</v>
      </c>
      <c r="B163" s="756">
        <v>320</v>
      </c>
      <c r="C163" s="817">
        <v>188</v>
      </c>
      <c r="D163" s="181">
        <f t="shared" si="140"/>
        <v>188</v>
      </c>
      <c r="E163" s="733">
        <v>178</v>
      </c>
      <c r="F163" s="733">
        <f t="shared" si="141"/>
        <v>94.680851063829792</v>
      </c>
      <c r="G163" s="735">
        <v>17</v>
      </c>
      <c r="H163" s="735">
        <f t="shared" si="142"/>
        <v>12.230337078651685</v>
      </c>
      <c r="I163" s="736">
        <f t="shared" si="143"/>
        <v>3196</v>
      </c>
      <c r="J163" s="736">
        <f t="shared" si="144"/>
        <v>3196</v>
      </c>
      <c r="K163" s="736">
        <v>2177</v>
      </c>
      <c r="L163" s="736">
        <f t="shared" si="145"/>
        <v>68.116395494367964</v>
      </c>
      <c r="M163" s="802">
        <f t="shared" si="146"/>
        <v>10</v>
      </c>
      <c r="N163" s="208">
        <f t="shared" si="147"/>
        <v>217.7</v>
      </c>
      <c r="O163" s="755"/>
      <c r="P163" s="755"/>
      <c r="Q163" s="755"/>
      <c r="R163" s="1909"/>
      <c r="S163" s="2473"/>
      <c r="T163" s="2487"/>
      <c r="U163" s="2487"/>
      <c r="V163" s="2487"/>
      <c r="W163" s="2473"/>
      <c r="X163" s="2487"/>
      <c r="Y163" s="1635"/>
      <c r="Z163" s="755"/>
      <c r="AA163" s="755"/>
      <c r="AB163" s="755"/>
      <c r="AC163" s="755"/>
      <c r="AD163" s="730"/>
    </row>
    <row r="164" spans="1:30" s="731" customFormat="1" ht="15" customHeight="1" x14ac:dyDescent="0.25">
      <c r="A164" s="756" t="s">
        <v>127</v>
      </c>
      <c r="B164" s="756">
        <v>320</v>
      </c>
      <c r="C164" s="817">
        <v>440</v>
      </c>
      <c r="D164" s="181">
        <f t="shared" si="140"/>
        <v>440</v>
      </c>
      <c r="E164" s="733">
        <v>491</v>
      </c>
      <c r="F164" s="733">
        <f t="shared" si="141"/>
        <v>111.59090909090909</v>
      </c>
      <c r="G164" s="735">
        <v>15.6</v>
      </c>
      <c r="H164" s="735">
        <f t="shared" si="142"/>
        <v>13.79633401221996</v>
      </c>
      <c r="I164" s="736">
        <f t="shared" si="143"/>
        <v>6864</v>
      </c>
      <c r="J164" s="736">
        <f t="shared" si="144"/>
        <v>6864</v>
      </c>
      <c r="K164" s="736">
        <v>6774</v>
      </c>
      <c r="L164" s="736">
        <f t="shared" si="145"/>
        <v>98.688811188811187</v>
      </c>
      <c r="M164" s="802">
        <f t="shared" si="146"/>
        <v>21</v>
      </c>
      <c r="N164" s="208">
        <f t="shared" si="147"/>
        <v>322.57142857142856</v>
      </c>
      <c r="O164" s="755"/>
      <c r="P164" s="755"/>
      <c r="Q164" s="755"/>
      <c r="R164" s="1909"/>
      <c r="S164" s="2473"/>
      <c r="T164" s="2487"/>
      <c r="U164" s="2487"/>
      <c r="V164" s="2487"/>
      <c r="W164" s="2473"/>
      <c r="X164" s="2487"/>
      <c r="Y164" s="1635"/>
      <c r="Z164" s="755"/>
      <c r="AA164" s="755"/>
      <c r="AB164" s="755"/>
      <c r="AC164" s="755"/>
      <c r="AD164" s="730"/>
    </row>
    <row r="165" spans="1:30" s="731" customFormat="1" ht="15" customHeight="1" x14ac:dyDescent="0.25">
      <c r="A165" s="756" t="s">
        <v>90</v>
      </c>
      <c r="B165" s="756">
        <v>320</v>
      </c>
      <c r="C165" s="817">
        <v>600</v>
      </c>
      <c r="D165" s="181">
        <f t="shared" si="140"/>
        <v>600</v>
      </c>
      <c r="E165" s="733">
        <v>698</v>
      </c>
      <c r="F165" s="733">
        <f t="shared" si="141"/>
        <v>116.33333333333333</v>
      </c>
      <c r="G165" s="735">
        <v>10</v>
      </c>
      <c r="H165" s="735">
        <f t="shared" si="142"/>
        <v>10.386819484240688</v>
      </c>
      <c r="I165" s="736">
        <f t="shared" si="143"/>
        <v>6000</v>
      </c>
      <c r="J165" s="736">
        <f t="shared" si="144"/>
        <v>6000</v>
      </c>
      <c r="K165" s="736">
        <v>7250</v>
      </c>
      <c r="L165" s="736">
        <f t="shared" si="145"/>
        <v>120.83333333333333</v>
      </c>
      <c r="M165" s="802">
        <f t="shared" si="146"/>
        <v>19</v>
      </c>
      <c r="N165" s="208">
        <f t="shared" si="147"/>
        <v>381.57894736842104</v>
      </c>
      <c r="O165" s="755"/>
      <c r="P165" s="755"/>
      <c r="Q165" s="755"/>
      <c r="R165" s="1909"/>
      <c r="S165" s="2473"/>
      <c r="T165" s="2487"/>
      <c r="U165" s="2487"/>
      <c r="V165" s="2487"/>
      <c r="W165" s="2473"/>
      <c r="X165" s="2487"/>
      <c r="Y165" s="1635"/>
      <c r="Z165" s="755"/>
      <c r="AA165" s="755"/>
      <c r="AB165" s="755"/>
      <c r="AC165" s="755"/>
      <c r="AD165" s="730"/>
    </row>
    <row r="166" spans="1:30" s="731" customFormat="1" ht="15" customHeight="1" x14ac:dyDescent="0.25">
      <c r="A166" s="756" t="s">
        <v>44</v>
      </c>
      <c r="B166" s="756">
        <v>320</v>
      </c>
      <c r="C166" s="817">
        <v>400</v>
      </c>
      <c r="D166" s="181">
        <f t="shared" si="140"/>
        <v>400</v>
      </c>
      <c r="E166" s="733">
        <v>350</v>
      </c>
      <c r="F166" s="733">
        <f t="shared" si="141"/>
        <v>87.5</v>
      </c>
      <c r="G166" s="735">
        <v>16</v>
      </c>
      <c r="H166" s="735">
        <f t="shared" si="142"/>
        <v>23.154285714285713</v>
      </c>
      <c r="I166" s="736">
        <f t="shared" si="143"/>
        <v>6400</v>
      </c>
      <c r="J166" s="736">
        <f t="shared" si="144"/>
        <v>6400</v>
      </c>
      <c r="K166" s="736">
        <v>8104</v>
      </c>
      <c r="L166" s="736">
        <f t="shared" si="145"/>
        <v>126.62500000000001</v>
      </c>
      <c r="M166" s="802">
        <f t="shared" si="146"/>
        <v>20</v>
      </c>
      <c r="N166" s="208">
        <f t="shared" si="147"/>
        <v>405.2</v>
      </c>
      <c r="O166" s="755"/>
      <c r="P166" s="755"/>
      <c r="Q166" s="755"/>
      <c r="R166" s="1909"/>
      <c r="S166" s="2473"/>
      <c r="T166" s="2487"/>
      <c r="U166" s="2487"/>
      <c r="V166" s="2487"/>
      <c r="W166" s="2473"/>
      <c r="X166" s="2487"/>
      <c r="Y166" s="1635"/>
      <c r="Z166" s="755"/>
      <c r="AA166" s="755"/>
      <c r="AB166" s="755"/>
      <c r="AC166" s="755"/>
      <c r="AD166" s="730"/>
    </row>
    <row r="167" spans="1:30" s="731" customFormat="1" ht="15" customHeight="1" x14ac:dyDescent="0.25">
      <c r="A167" s="819" t="s">
        <v>28</v>
      </c>
      <c r="B167" s="819">
        <v>310</v>
      </c>
      <c r="C167" s="820">
        <v>3817</v>
      </c>
      <c r="D167" s="181">
        <f t="shared" si="140"/>
        <v>3817</v>
      </c>
      <c r="E167" s="747">
        <v>4015</v>
      </c>
      <c r="F167" s="747">
        <f t="shared" si="141"/>
        <v>105.18731988472622</v>
      </c>
      <c r="G167" s="748">
        <v>6</v>
      </c>
      <c r="H167" s="748">
        <f t="shared" si="142"/>
        <v>5.0672478206724785</v>
      </c>
      <c r="I167" s="743">
        <f t="shared" si="143"/>
        <v>22902</v>
      </c>
      <c r="J167" s="743">
        <f t="shared" si="144"/>
        <v>22902</v>
      </c>
      <c r="K167" s="743">
        <v>20345</v>
      </c>
      <c r="L167" s="743">
        <f t="shared" si="145"/>
        <v>88.835036241376301</v>
      </c>
      <c r="M167" s="821">
        <f t="shared" si="146"/>
        <v>74</v>
      </c>
      <c r="N167" s="208">
        <f t="shared" si="147"/>
        <v>274.93243243243245</v>
      </c>
      <c r="O167" s="822"/>
      <c r="P167" s="1742"/>
      <c r="Q167" s="1742"/>
      <c r="R167" s="1923"/>
      <c r="S167" s="2473"/>
      <c r="T167" s="2505"/>
      <c r="U167" s="2505"/>
      <c r="V167" s="2505"/>
      <c r="W167" s="2505"/>
      <c r="X167" s="2936"/>
      <c r="Y167" s="1648"/>
      <c r="Z167" s="1743"/>
      <c r="AA167" s="822"/>
      <c r="AB167" s="822"/>
      <c r="AC167" s="822"/>
      <c r="AD167" s="730"/>
    </row>
    <row r="168" spans="1:30" s="120" customFormat="1" ht="15" customHeight="1" x14ac:dyDescent="0.25">
      <c r="A168" s="824" t="s">
        <v>8</v>
      </c>
      <c r="B168" s="825"/>
      <c r="C168" s="453">
        <f>SUM(C155:C167)</f>
        <v>10256</v>
      </c>
      <c r="D168" s="453">
        <f>SUM(D155:D167)</f>
        <v>10256</v>
      </c>
      <c r="E168" s="2851">
        <f>SUM(E155:E167)</f>
        <v>10260</v>
      </c>
      <c r="F168" s="2624">
        <f t="shared" ref="F168" si="148">E168/D168*100</f>
        <v>100.0390015600624</v>
      </c>
      <c r="G168" s="936">
        <f>IF(C168=0,0,I168/C168)</f>
        <v>8.6047191887675503</v>
      </c>
      <c r="H168" s="936">
        <f t="shared" ref="H168" si="149">K168/E168</f>
        <v>7.9732943469785571</v>
      </c>
      <c r="I168" s="2156">
        <f>SUM(I155:I167)</f>
        <v>88250</v>
      </c>
      <c r="J168" s="2156">
        <f>SUM(J155:J167)</f>
        <v>88250</v>
      </c>
      <c r="K168" s="2625">
        <f>SUM(K155:K167)</f>
        <v>81806</v>
      </c>
      <c r="L168" s="218">
        <f t="shared" si="145"/>
        <v>92.698016997167144</v>
      </c>
      <c r="M168" s="2626">
        <f>SUM(M155:M167)</f>
        <v>278</v>
      </c>
      <c r="N168" s="658">
        <f t="shared" si="147"/>
        <v>294.26618705035969</v>
      </c>
      <c r="O168" s="1887">
        <v>376604.12589999998</v>
      </c>
      <c r="P168" s="2627">
        <v>376604.12589999998</v>
      </c>
      <c r="Q168" s="2628">
        <v>373966.02109549002</v>
      </c>
      <c r="R168" s="1929">
        <v>366460.42956999998</v>
      </c>
      <c r="S168" s="2485">
        <v>366460.42956999998</v>
      </c>
      <c r="T168" s="2760">
        <v>366460.42956999998</v>
      </c>
      <c r="U168" s="2760">
        <v>366460.42956999998</v>
      </c>
      <c r="V168" s="2760">
        <v>366460.42956999998</v>
      </c>
      <c r="W168" s="2930">
        <v>373333.65440000006</v>
      </c>
      <c r="X168" s="2976">
        <v>373333.65440000006</v>
      </c>
      <c r="Y168" s="1724">
        <f>O168/12*$A$8+(P168-O168)/11*11+(Q168-P168)/9*9+(R168-Q168)/8*8+(S168-R168)/6*6+(T168-S168)/5*5+(U168-T168)/4*4+(V168-U168)/3*3+(W168-V168)/2*2</f>
        <v>373333.65440000006</v>
      </c>
      <c r="Z168" s="1887">
        <f t="shared" ref="Z168" si="150">AC168-AB168</f>
        <v>354951.52801999997</v>
      </c>
      <c r="AA168" s="1889">
        <f t="shared" ref="AA168" si="151">Z168-Y168</f>
        <v>-18382.126380000089</v>
      </c>
      <c r="AB168" s="1889">
        <v>-5485.2350700000006</v>
      </c>
      <c r="AC168" s="1887">
        <v>349466.29294999997</v>
      </c>
      <c r="AD168" s="715"/>
    </row>
    <row r="169" spans="1:30" s="1734" customFormat="1" ht="33.75" customHeight="1" x14ac:dyDescent="0.25">
      <c r="A169" s="1726" t="s">
        <v>461</v>
      </c>
      <c r="B169" s="1789"/>
      <c r="C169" s="1790">
        <v>62</v>
      </c>
      <c r="D169" s="2925">
        <f t="shared" ref="D169" si="152">ROUND(C169/12*$A$8,0)</f>
        <v>62</v>
      </c>
      <c r="E169" s="2852">
        <v>46</v>
      </c>
      <c r="F169" s="1735">
        <f t="shared" si="141"/>
        <v>74.193548387096769</v>
      </c>
      <c r="G169" s="1728"/>
      <c r="H169" s="1728"/>
      <c r="I169" s="1727"/>
      <c r="J169" s="1727"/>
      <c r="K169" s="740"/>
      <c r="L169" s="1729"/>
      <c r="M169" s="2629"/>
      <c r="N169" s="1731"/>
      <c r="O169" s="1888">
        <v>8792.607</v>
      </c>
      <c r="P169" s="2630">
        <v>8792.607</v>
      </c>
      <c r="Q169" s="2631">
        <v>8792.607</v>
      </c>
      <c r="R169" s="2437">
        <v>8792.607</v>
      </c>
      <c r="S169" s="2437">
        <v>8792.607</v>
      </c>
      <c r="T169" s="2437">
        <v>8792.607</v>
      </c>
      <c r="U169" s="2437">
        <v>8792.607</v>
      </c>
      <c r="V169" s="2437">
        <v>8792.607</v>
      </c>
      <c r="W169" s="2974">
        <f>8792.607+206.632</f>
        <v>8999.2389999999996</v>
      </c>
      <c r="X169" s="2974">
        <f>8792.607+206.632</f>
        <v>8999.2389999999996</v>
      </c>
      <c r="Y169" s="1886">
        <f>W169/12*$A$8</f>
        <v>8999.2389999999996</v>
      </c>
      <c r="Z169" s="1888">
        <f t="shared" ref="Z169" si="153">AC169-AB169</f>
        <v>5993.848</v>
      </c>
      <c r="AA169" s="1890">
        <f t="shared" ref="AA169" si="154">Z169-Y169</f>
        <v>-3005.3909999999996</v>
      </c>
      <c r="AB169" s="1792"/>
      <c r="AC169" s="1888">
        <v>5993.848</v>
      </c>
      <c r="AD169" s="1733"/>
    </row>
    <row r="170" spans="1:30" ht="18.600000000000001" customHeight="1" x14ac:dyDescent="0.25">
      <c r="A170" s="823" t="s">
        <v>15</v>
      </c>
      <c r="B170" s="823"/>
      <c r="C170" s="468"/>
      <c r="D170" s="468"/>
      <c r="E170" s="2853"/>
      <c r="F170" s="468"/>
      <c r="G170" s="494"/>
      <c r="H170" s="494"/>
      <c r="I170" s="271"/>
      <c r="J170" s="271"/>
      <c r="K170" s="728"/>
      <c r="L170" s="271"/>
      <c r="M170" s="271"/>
      <c r="N170" s="271"/>
      <c r="O170" s="724"/>
      <c r="P170" s="1181"/>
      <c r="Q170" s="1176"/>
      <c r="R170" s="1933"/>
      <c r="S170" s="2612"/>
      <c r="T170" s="2612"/>
      <c r="U170" s="2612"/>
      <c r="V170" s="2612"/>
      <c r="W170" s="2612"/>
      <c r="X170" s="2496"/>
      <c r="Y170" s="1646"/>
      <c r="Z170" s="199"/>
      <c r="AA170" s="724"/>
      <c r="AB170" s="199"/>
      <c r="AC170" s="199"/>
      <c r="AD170" s="478"/>
    </row>
    <row r="171" spans="1:30" ht="30" customHeight="1" x14ac:dyDescent="0.25">
      <c r="A171" s="441" t="s">
        <v>209</v>
      </c>
      <c r="B171" s="441"/>
      <c r="C171" s="231">
        <v>98003</v>
      </c>
      <c r="D171" s="181">
        <f t="shared" ref="D171:D175" si="155">ROUND(C171/12*$A$8,0)</f>
        <v>98003</v>
      </c>
      <c r="E171" s="817">
        <v>60302</v>
      </c>
      <c r="F171" s="231">
        <f t="shared" ref="F171" si="156">E171/D171*100</f>
        <v>61.530769466240834</v>
      </c>
      <c r="G171" s="193"/>
      <c r="H171" s="193"/>
      <c r="I171" s="179"/>
      <c r="J171" s="179"/>
      <c r="K171" s="740"/>
      <c r="L171" s="179"/>
      <c r="M171" s="179"/>
      <c r="N171" s="179"/>
      <c r="O171" s="488"/>
      <c r="P171" s="488"/>
      <c r="Q171" s="755"/>
      <c r="R171" s="1909"/>
      <c r="S171" s="2473"/>
      <c r="T171" s="2473"/>
      <c r="U171" s="2473"/>
      <c r="V171" s="2473"/>
      <c r="W171" s="2473"/>
      <c r="X171" s="2487"/>
      <c r="Y171" s="1645">
        <f t="shared" ref="Y171:Y175" si="157">O171/12</f>
        <v>0</v>
      </c>
      <c r="Z171" s="488">
        <f t="shared" ref="Z171:Z175" si="158">AC171-AB171</f>
        <v>0</v>
      </c>
      <c r="AA171" s="488"/>
      <c r="AB171" s="488"/>
      <c r="AC171" s="488"/>
      <c r="AD171" s="478"/>
    </row>
    <row r="172" spans="1:30" ht="18.600000000000001" hidden="1" customHeight="1" x14ac:dyDescent="0.25">
      <c r="A172" s="441" t="s">
        <v>214</v>
      </c>
      <c r="B172" s="441"/>
      <c r="C172" s="231"/>
      <c r="D172" s="181">
        <f t="shared" si="155"/>
        <v>0</v>
      </c>
      <c r="E172" s="733"/>
      <c r="F172" s="181" t="e">
        <f t="shared" ref="F172:F177" si="159">E172/D172*100</f>
        <v>#DIV/0!</v>
      </c>
      <c r="G172" s="193"/>
      <c r="H172" s="193"/>
      <c r="I172" s="179"/>
      <c r="J172" s="179"/>
      <c r="K172" s="740"/>
      <c r="L172" s="179"/>
      <c r="M172" s="179"/>
      <c r="N172" s="179"/>
      <c r="O172" s="488"/>
      <c r="P172" s="488"/>
      <c r="Q172" s="755"/>
      <c r="R172" s="1909"/>
      <c r="S172" s="2473"/>
      <c r="T172" s="2473"/>
      <c r="U172" s="2473"/>
      <c r="V172" s="2473"/>
      <c r="W172" s="2473"/>
      <c r="X172" s="2487"/>
      <c r="Y172" s="1645">
        <f t="shared" si="157"/>
        <v>0</v>
      </c>
      <c r="Z172" s="488">
        <f t="shared" si="158"/>
        <v>0</v>
      </c>
      <c r="AA172" s="488"/>
      <c r="AB172" s="488"/>
      <c r="AC172" s="488"/>
      <c r="AD172" s="478"/>
    </row>
    <row r="173" spans="1:30" ht="18.600000000000001" hidden="1" customHeight="1" x14ac:dyDescent="0.25">
      <c r="A173" s="441" t="s">
        <v>210</v>
      </c>
      <c r="B173" s="441"/>
      <c r="C173" s="231"/>
      <c r="D173" s="181">
        <f t="shared" si="155"/>
        <v>0</v>
      </c>
      <c r="E173" s="733"/>
      <c r="F173" s="181" t="e">
        <f t="shared" si="159"/>
        <v>#DIV/0!</v>
      </c>
      <c r="G173" s="193"/>
      <c r="H173" s="193"/>
      <c r="I173" s="179"/>
      <c r="J173" s="179"/>
      <c r="K173" s="740"/>
      <c r="L173" s="179"/>
      <c r="M173" s="179"/>
      <c r="N173" s="179"/>
      <c r="O173" s="488"/>
      <c r="P173" s="488"/>
      <c r="Q173" s="755"/>
      <c r="R173" s="1909"/>
      <c r="S173" s="2473"/>
      <c r="T173" s="2473"/>
      <c r="U173" s="2473"/>
      <c r="V173" s="2473"/>
      <c r="W173" s="2473"/>
      <c r="X173" s="2487"/>
      <c r="Y173" s="1645">
        <f t="shared" si="157"/>
        <v>0</v>
      </c>
      <c r="Z173" s="488">
        <f t="shared" si="158"/>
        <v>0</v>
      </c>
      <c r="AA173" s="488"/>
      <c r="AB173" s="488"/>
      <c r="AC173" s="488"/>
      <c r="AD173" s="478"/>
    </row>
    <row r="174" spans="1:30" ht="15" customHeight="1" x14ac:dyDescent="0.25">
      <c r="A174" s="441" t="s">
        <v>211</v>
      </c>
      <c r="B174" s="441"/>
      <c r="C174" s="231">
        <v>4710</v>
      </c>
      <c r="D174" s="181">
        <f t="shared" si="155"/>
        <v>4710</v>
      </c>
      <c r="E174" s="733">
        <v>12996</v>
      </c>
      <c r="F174" s="181">
        <f t="shared" si="159"/>
        <v>275.92356687898086</v>
      </c>
      <c r="G174" s="193"/>
      <c r="H174" s="193"/>
      <c r="I174" s="179"/>
      <c r="J174" s="179"/>
      <c r="K174" s="740"/>
      <c r="L174" s="179"/>
      <c r="M174" s="179"/>
      <c r="N174" s="179"/>
      <c r="O174" s="488"/>
      <c r="P174" s="488"/>
      <c r="Q174" s="755"/>
      <c r="R174" s="1909"/>
      <c r="S174" s="2473"/>
      <c r="T174" s="2473"/>
      <c r="U174" s="2473"/>
      <c r="V174" s="2473"/>
      <c r="W174" s="2473"/>
      <c r="X174" s="2487"/>
      <c r="Y174" s="1645">
        <f t="shared" si="157"/>
        <v>0</v>
      </c>
      <c r="Z174" s="488">
        <f t="shared" si="158"/>
        <v>0</v>
      </c>
      <c r="AA174" s="488"/>
      <c r="AB174" s="488"/>
      <c r="AC174" s="488"/>
      <c r="AD174" s="478"/>
    </row>
    <row r="175" spans="1:30" ht="30" customHeight="1" x14ac:dyDescent="0.25">
      <c r="A175" s="441" t="s">
        <v>212</v>
      </c>
      <c r="B175" s="441"/>
      <c r="C175" s="231">
        <v>15150</v>
      </c>
      <c r="D175" s="181">
        <f t="shared" si="155"/>
        <v>15150</v>
      </c>
      <c r="E175" s="733">
        <v>29159</v>
      </c>
      <c r="F175" s="181">
        <f t="shared" si="159"/>
        <v>192.46864686468649</v>
      </c>
      <c r="G175" s="193"/>
      <c r="H175" s="193"/>
      <c r="I175" s="179"/>
      <c r="J175" s="179"/>
      <c r="K175" s="740"/>
      <c r="L175" s="179"/>
      <c r="M175" s="179"/>
      <c r="N175" s="179"/>
      <c r="O175" s="488"/>
      <c r="P175" s="488"/>
      <c r="Q175" s="755"/>
      <c r="R175" s="1909"/>
      <c r="S175" s="2473"/>
      <c r="T175" s="2473"/>
      <c r="U175" s="2473"/>
      <c r="V175" s="2473"/>
      <c r="W175" s="2473"/>
      <c r="X175" s="2487"/>
      <c r="Y175" s="1645">
        <f t="shared" si="157"/>
        <v>0</v>
      </c>
      <c r="Z175" s="488">
        <f t="shared" si="158"/>
        <v>0</v>
      </c>
      <c r="AA175" s="488"/>
      <c r="AB175" s="488"/>
      <c r="AC175" s="488"/>
      <c r="AD175" s="478"/>
    </row>
    <row r="176" spans="1:30" s="731" customFormat="1" ht="18.75" customHeight="1" x14ac:dyDescent="0.25">
      <c r="A176" s="827"/>
      <c r="B176" s="827"/>
      <c r="C176" s="820"/>
      <c r="D176" s="747"/>
      <c r="E176" s="747"/>
      <c r="F176" s="747"/>
      <c r="G176" s="742"/>
      <c r="H176" s="742"/>
      <c r="I176" s="741"/>
      <c r="J176" s="741"/>
      <c r="K176" s="741"/>
      <c r="L176" s="741"/>
      <c r="M176" s="741"/>
      <c r="N176" s="741"/>
      <c r="O176" s="822"/>
      <c r="P176" s="822"/>
      <c r="Q176" s="822"/>
      <c r="R176" s="1939"/>
      <c r="S176" s="2505"/>
      <c r="T176" s="2505"/>
      <c r="U176" s="2505"/>
      <c r="V176" s="2505"/>
      <c r="W176" s="2505"/>
      <c r="X176" s="2936"/>
      <c r="Y176" s="1648"/>
      <c r="Z176" s="822"/>
      <c r="AA176" s="822"/>
      <c r="AB176" s="822"/>
      <c r="AC176" s="822"/>
      <c r="AD176" s="730"/>
    </row>
    <row r="177" spans="1:30" s="120" customFormat="1" ht="15" customHeight="1" x14ac:dyDescent="0.25">
      <c r="A177" s="830" t="s">
        <v>216</v>
      </c>
      <c r="B177" s="831"/>
      <c r="C177" s="453">
        <f>SUM(C178:C196)</f>
        <v>72891</v>
      </c>
      <c r="D177" s="453">
        <f>SUM(D178:D196)</f>
        <v>72891</v>
      </c>
      <c r="E177" s="453">
        <f>SUM(E178:E196)</f>
        <v>82326</v>
      </c>
      <c r="F177" s="453">
        <f t="shared" si="159"/>
        <v>112.94398485409722</v>
      </c>
      <c r="G177" s="415"/>
      <c r="H177" s="415"/>
      <c r="I177" s="176"/>
      <c r="J177" s="176"/>
      <c r="K177" s="1438"/>
      <c r="L177" s="176"/>
      <c r="M177" s="176"/>
      <c r="N177" s="176"/>
      <c r="O177" s="832">
        <f>SUM(O178:O196)</f>
        <v>0</v>
      </c>
      <c r="P177" s="832">
        <f>SUM(P178:P196)</f>
        <v>0</v>
      </c>
      <c r="Q177" s="2221"/>
      <c r="R177" s="1940"/>
      <c r="S177" s="2506"/>
      <c r="T177" s="2506"/>
      <c r="U177" s="2506"/>
      <c r="V177" s="2506"/>
      <c r="W177" s="2506"/>
      <c r="X177" s="2937"/>
      <c r="Y177" s="2661">
        <f t="shared" ref="Y177:Z177" si="160">SUM(Y178:Y196)</f>
        <v>0</v>
      </c>
      <c r="Z177" s="832">
        <f t="shared" si="160"/>
        <v>0</v>
      </c>
      <c r="AA177" s="832"/>
      <c r="AB177" s="832"/>
      <c r="AC177" s="833"/>
      <c r="AD177" s="715"/>
    </row>
    <row r="178" spans="1:30" ht="15" customHeight="1" x14ac:dyDescent="0.25">
      <c r="A178" s="828" t="s">
        <v>174</v>
      </c>
      <c r="B178" s="828"/>
      <c r="C178" s="468">
        <v>50000</v>
      </c>
      <c r="D178" s="181">
        <f t="shared" ref="D178:D196" si="161">ROUND(C178/12*$A$8,0)</f>
        <v>50000</v>
      </c>
      <c r="E178" s="1437">
        <v>54515</v>
      </c>
      <c r="F178" s="292">
        <f t="shared" ref="F178:F197" si="162">E178/D178*100</f>
        <v>109.03</v>
      </c>
      <c r="G178" s="494"/>
      <c r="H178" s="494"/>
      <c r="I178" s="271"/>
      <c r="J178" s="271"/>
      <c r="K178" s="728"/>
      <c r="L178" s="271"/>
      <c r="M178" s="271"/>
      <c r="N178" s="271"/>
      <c r="O178" s="829"/>
      <c r="P178" s="829"/>
      <c r="Q178" s="2222"/>
      <c r="R178" s="1941"/>
      <c r="S178" s="2507"/>
      <c r="T178" s="2507"/>
      <c r="U178" s="2507"/>
      <c r="V178" s="2507"/>
      <c r="W178" s="2507"/>
      <c r="X178" s="2938"/>
      <c r="Y178" s="2662">
        <f t="shared" ref="Y178:Y196" si="163">O178/12</f>
        <v>0</v>
      </c>
      <c r="Z178" s="829">
        <f t="shared" ref="Z178:Z197" si="164">AC178-AB178</f>
        <v>0</v>
      </c>
      <c r="AA178" s="829"/>
      <c r="AB178" s="829"/>
      <c r="AC178" s="829"/>
      <c r="AD178" s="478"/>
    </row>
    <row r="179" spans="1:30" ht="15" customHeight="1" x14ac:dyDescent="0.25">
      <c r="A179" s="826" t="s">
        <v>299</v>
      </c>
      <c r="B179" s="826"/>
      <c r="C179" s="231">
        <v>600</v>
      </c>
      <c r="D179" s="181">
        <f t="shared" si="161"/>
        <v>600</v>
      </c>
      <c r="E179" s="733">
        <v>930</v>
      </c>
      <c r="F179" s="181">
        <f t="shared" si="162"/>
        <v>155</v>
      </c>
      <c r="G179" s="193"/>
      <c r="H179" s="193"/>
      <c r="I179" s="179"/>
      <c r="J179" s="179"/>
      <c r="K179" s="740"/>
      <c r="L179" s="179"/>
      <c r="M179" s="179"/>
      <c r="N179" s="179"/>
      <c r="O179" s="488"/>
      <c r="P179" s="488"/>
      <c r="Q179" s="755"/>
      <c r="R179" s="1909"/>
      <c r="S179" s="2473"/>
      <c r="T179" s="2473"/>
      <c r="U179" s="2473"/>
      <c r="V179" s="2473"/>
      <c r="W179" s="2473"/>
      <c r="X179" s="2487"/>
      <c r="Y179" s="1645">
        <f t="shared" si="163"/>
        <v>0</v>
      </c>
      <c r="Z179" s="488">
        <f t="shared" si="164"/>
        <v>0</v>
      </c>
      <c r="AA179" s="488"/>
      <c r="AB179" s="488"/>
      <c r="AC179" s="488"/>
      <c r="AD179" s="478"/>
    </row>
    <row r="180" spans="1:30" x14ac:dyDescent="0.25">
      <c r="A180" s="826" t="s">
        <v>133</v>
      </c>
      <c r="B180" s="826"/>
      <c r="C180" s="231">
        <v>84</v>
      </c>
      <c r="D180" s="181">
        <f t="shared" si="161"/>
        <v>84</v>
      </c>
      <c r="E180" s="733">
        <v>62</v>
      </c>
      <c r="F180" s="181">
        <f t="shared" si="162"/>
        <v>73.80952380952381</v>
      </c>
      <c r="G180" s="193"/>
      <c r="H180" s="193"/>
      <c r="I180" s="217"/>
      <c r="J180" s="217"/>
      <c r="K180" s="744"/>
      <c r="L180" s="217"/>
      <c r="M180" s="217"/>
      <c r="N180" s="217"/>
      <c r="O180" s="488"/>
      <c r="P180" s="488"/>
      <c r="Q180" s="755"/>
      <c r="R180" s="1909"/>
      <c r="S180" s="2473"/>
      <c r="T180" s="2473"/>
      <c r="U180" s="2473"/>
      <c r="V180" s="2473"/>
      <c r="W180" s="2473"/>
      <c r="X180" s="2487"/>
      <c r="Y180" s="1645">
        <f t="shared" si="163"/>
        <v>0</v>
      </c>
      <c r="Z180" s="488">
        <f t="shared" si="164"/>
        <v>0</v>
      </c>
      <c r="AA180" s="488"/>
      <c r="AB180" s="488"/>
      <c r="AC180" s="488"/>
      <c r="AD180" s="478"/>
    </row>
    <row r="181" spans="1:30" x14ac:dyDescent="0.25">
      <c r="A181" s="754" t="s">
        <v>103</v>
      </c>
      <c r="B181" s="754"/>
      <c r="C181" s="231">
        <v>1317</v>
      </c>
      <c r="D181" s="181">
        <f t="shared" si="161"/>
        <v>1317</v>
      </c>
      <c r="E181" s="733">
        <v>1014</v>
      </c>
      <c r="F181" s="181">
        <f t="shared" si="162"/>
        <v>76.993166287015953</v>
      </c>
      <c r="G181" s="193"/>
      <c r="H181" s="193"/>
      <c r="I181" s="217"/>
      <c r="J181" s="217"/>
      <c r="K181" s="744"/>
      <c r="L181" s="217"/>
      <c r="M181" s="217"/>
      <c r="N181" s="217"/>
      <c r="O181" s="488"/>
      <c r="P181" s="488"/>
      <c r="Q181" s="755"/>
      <c r="R181" s="1909"/>
      <c r="S181" s="2473"/>
      <c r="T181" s="2473"/>
      <c r="U181" s="2473"/>
      <c r="V181" s="2473"/>
      <c r="W181" s="2473"/>
      <c r="X181" s="2487"/>
      <c r="Y181" s="1645">
        <f t="shared" si="163"/>
        <v>0</v>
      </c>
      <c r="Z181" s="488">
        <f t="shared" si="164"/>
        <v>0</v>
      </c>
      <c r="AA181" s="488"/>
      <c r="AB181" s="488"/>
      <c r="AC181" s="488"/>
      <c r="AD181" s="478"/>
    </row>
    <row r="182" spans="1:30" ht="15" customHeight="1" x14ac:dyDescent="0.25">
      <c r="A182" s="754" t="s">
        <v>131</v>
      </c>
      <c r="B182" s="754"/>
      <c r="C182" s="231">
        <v>1500</v>
      </c>
      <c r="D182" s="181">
        <f t="shared" si="161"/>
        <v>1500</v>
      </c>
      <c r="E182" s="733">
        <v>1114</v>
      </c>
      <c r="F182" s="181">
        <f t="shared" si="162"/>
        <v>74.266666666666666</v>
      </c>
      <c r="G182" s="193"/>
      <c r="H182" s="193"/>
      <c r="I182" s="217"/>
      <c r="J182" s="217"/>
      <c r="K182" s="744"/>
      <c r="L182" s="217"/>
      <c r="M182" s="217"/>
      <c r="N182" s="217"/>
      <c r="O182" s="488"/>
      <c r="P182" s="488"/>
      <c r="Q182" s="755"/>
      <c r="R182" s="1909"/>
      <c r="S182" s="2473"/>
      <c r="T182" s="2473"/>
      <c r="U182" s="2473"/>
      <c r="V182" s="2473"/>
      <c r="W182" s="2473"/>
      <c r="X182" s="2487"/>
      <c r="Y182" s="1645">
        <f t="shared" si="163"/>
        <v>0</v>
      </c>
      <c r="Z182" s="488">
        <f t="shared" si="164"/>
        <v>0</v>
      </c>
      <c r="AA182" s="488"/>
      <c r="AB182" s="488"/>
      <c r="AC182" s="488"/>
      <c r="AD182" s="478"/>
    </row>
    <row r="183" spans="1:30" ht="15" customHeight="1" x14ac:dyDescent="0.25">
      <c r="A183" s="754" t="s">
        <v>41</v>
      </c>
      <c r="B183" s="754"/>
      <c r="C183" s="231">
        <v>1000</v>
      </c>
      <c r="D183" s="181">
        <f t="shared" si="161"/>
        <v>1000</v>
      </c>
      <c r="E183" s="733">
        <v>741</v>
      </c>
      <c r="F183" s="181">
        <f t="shared" si="162"/>
        <v>74.099999999999994</v>
      </c>
      <c r="G183" s="193"/>
      <c r="H183" s="193"/>
      <c r="I183" s="217"/>
      <c r="J183" s="217"/>
      <c r="K183" s="744"/>
      <c r="L183" s="217"/>
      <c r="M183" s="217"/>
      <c r="N183" s="217"/>
      <c r="O183" s="488"/>
      <c r="P183" s="488"/>
      <c r="Q183" s="755"/>
      <c r="R183" s="1909"/>
      <c r="S183" s="2473"/>
      <c r="T183" s="2473"/>
      <c r="U183" s="2473"/>
      <c r="V183" s="2473"/>
      <c r="W183" s="2473"/>
      <c r="X183" s="2487"/>
      <c r="Y183" s="1645">
        <f t="shared" si="163"/>
        <v>0</v>
      </c>
      <c r="Z183" s="488">
        <f t="shared" si="164"/>
        <v>0</v>
      </c>
      <c r="AA183" s="488"/>
      <c r="AB183" s="488"/>
      <c r="AC183" s="488"/>
      <c r="AD183" s="478"/>
    </row>
    <row r="184" spans="1:30" ht="15" customHeight="1" x14ac:dyDescent="0.25">
      <c r="A184" s="754" t="s">
        <v>168</v>
      </c>
      <c r="B184" s="754"/>
      <c r="C184" s="231">
        <v>1000</v>
      </c>
      <c r="D184" s="181">
        <f t="shared" si="161"/>
        <v>1000</v>
      </c>
      <c r="E184" s="733">
        <v>751</v>
      </c>
      <c r="F184" s="181">
        <f t="shared" si="162"/>
        <v>75.099999999999994</v>
      </c>
      <c r="G184" s="193"/>
      <c r="H184" s="193"/>
      <c r="I184" s="217"/>
      <c r="J184" s="217"/>
      <c r="K184" s="744"/>
      <c r="L184" s="217"/>
      <c r="M184" s="217"/>
      <c r="N184" s="217"/>
      <c r="O184" s="488"/>
      <c r="P184" s="488"/>
      <c r="Q184" s="755"/>
      <c r="R184" s="1909"/>
      <c r="S184" s="2473"/>
      <c r="T184" s="2473"/>
      <c r="U184" s="2473"/>
      <c r="V184" s="2473"/>
      <c r="W184" s="2473"/>
      <c r="X184" s="2487"/>
      <c r="Y184" s="1645">
        <f t="shared" si="163"/>
        <v>0</v>
      </c>
      <c r="Z184" s="488">
        <f t="shared" si="164"/>
        <v>0</v>
      </c>
      <c r="AA184" s="488"/>
      <c r="AB184" s="488"/>
      <c r="AC184" s="488"/>
      <c r="AD184" s="478"/>
    </row>
    <row r="185" spans="1:30" ht="15" customHeight="1" x14ac:dyDescent="0.25">
      <c r="A185" s="754" t="s">
        <v>169</v>
      </c>
      <c r="B185" s="754"/>
      <c r="C185" s="231">
        <v>150</v>
      </c>
      <c r="D185" s="181">
        <f t="shared" si="161"/>
        <v>150</v>
      </c>
      <c r="E185" s="733">
        <v>480</v>
      </c>
      <c r="F185" s="181">
        <f t="shared" si="162"/>
        <v>320</v>
      </c>
      <c r="G185" s="193"/>
      <c r="H185" s="193"/>
      <c r="I185" s="217"/>
      <c r="J185" s="217"/>
      <c r="K185" s="744"/>
      <c r="L185" s="217"/>
      <c r="M185" s="217"/>
      <c r="N185" s="217"/>
      <c r="O185" s="488"/>
      <c r="P185" s="488"/>
      <c r="Q185" s="755"/>
      <c r="R185" s="1909"/>
      <c r="S185" s="2473"/>
      <c r="T185" s="2473"/>
      <c r="U185" s="2473"/>
      <c r="V185" s="2473"/>
      <c r="W185" s="2473"/>
      <c r="X185" s="2487"/>
      <c r="Y185" s="1645">
        <f t="shared" si="163"/>
        <v>0</v>
      </c>
      <c r="Z185" s="488">
        <f t="shared" si="164"/>
        <v>0</v>
      </c>
      <c r="AA185" s="488"/>
      <c r="AB185" s="488"/>
      <c r="AC185" s="488"/>
      <c r="AD185" s="478"/>
    </row>
    <row r="186" spans="1:30" ht="15" customHeight="1" x14ac:dyDescent="0.25">
      <c r="A186" s="754" t="s">
        <v>136</v>
      </c>
      <c r="B186" s="754"/>
      <c r="C186" s="231">
        <v>30</v>
      </c>
      <c r="D186" s="181">
        <f t="shared" si="161"/>
        <v>30</v>
      </c>
      <c r="E186" s="733">
        <v>58</v>
      </c>
      <c r="F186" s="181">
        <f t="shared" si="162"/>
        <v>193.33333333333334</v>
      </c>
      <c r="G186" s="193"/>
      <c r="H186" s="193"/>
      <c r="I186" s="217"/>
      <c r="J186" s="217"/>
      <c r="K186" s="744"/>
      <c r="L186" s="217"/>
      <c r="M186" s="217"/>
      <c r="N186" s="217"/>
      <c r="O186" s="488"/>
      <c r="P186" s="488"/>
      <c r="Q186" s="755"/>
      <c r="R186" s="1909"/>
      <c r="S186" s="2473"/>
      <c r="T186" s="2473"/>
      <c r="U186" s="2473"/>
      <c r="V186" s="2473"/>
      <c r="W186" s="2473"/>
      <c r="X186" s="2487"/>
      <c r="Y186" s="1645">
        <f t="shared" si="163"/>
        <v>0</v>
      </c>
      <c r="Z186" s="488">
        <f t="shared" si="164"/>
        <v>0</v>
      </c>
      <c r="AA186" s="488"/>
      <c r="AB186" s="488"/>
      <c r="AC186" s="488"/>
      <c r="AD186" s="478"/>
    </row>
    <row r="187" spans="1:30" ht="15" customHeight="1" x14ac:dyDescent="0.25">
      <c r="A187" s="754" t="s">
        <v>37</v>
      </c>
      <c r="B187" s="754"/>
      <c r="C187" s="231">
        <v>100</v>
      </c>
      <c r="D187" s="181">
        <f t="shared" si="161"/>
        <v>100</v>
      </c>
      <c r="E187" s="733">
        <v>19</v>
      </c>
      <c r="F187" s="181">
        <f t="shared" si="162"/>
        <v>19</v>
      </c>
      <c r="G187" s="193"/>
      <c r="H187" s="193"/>
      <c r="I187" s="217"/>
      <c r="J187" s="217"/>
      <c r="K187" s="744"/>
      <c r="L187" s="217"/>
      <c r="M187" s="217"/>
      <c r="N187" s="217"/>
      <c r="O187" s="488"/>
      <c r="P187" s="488"/>
      <c r="Q187" s="755"/>
      <c r="R187" s="1909"/>
      <c r="S187" s="2473"/>
      <c r="T187" s="2473"/>
      <c r="U187" s="2473"/>
      <c r="V187" s="2473"/>
      <c r="W187" s="2473"/>
      <c r="X187" s="2487"/>
      <c r="Y187" s="1645">
        <f t="shared" si="163"/>
        <v>0</v>
      </c>
      <c r="Z187" s="488">
        <f t="shared" si="164"/>
        <v>0</v>
      </c>
      <c r="AA187" s="488"/>
      <c r="AB187" s="488"/>
      <c r="AC187" s="488"/>
      <c r="AD187" s="478"/>
    </row>
    <row r="188" spans="1:30" ht="15" customHeight="1" x14ac:dyDescent="0.25">
      <c r="A188" s="754" t="s">
        <v>128</v>
      </c>
      <c r="B188" s="754"/>
      <c r="C188" s="231">
        <v>2000</v>
      </c>
      <c r="D188" s="181">
        <f t="shared" si="161"/>
        <v>2000</v>
      </c>
      <c r="E188" s="733">
        <v>1961</v>
      </c>
      <c r="F188" s="181">
        <f t="shared" si="162"/>
        <v>98.05</v>
      </c>
      <c r="G188" s="193"/>
      <c r="H188" s="193"/>
      <c r="I188" s="217"/>
      <c r="J188" s="217"/>
      <c r="K188" s="744"/>
      <c r="L188" s="217"/>
      <c r="M188" s="217"/>
      <c r="N188" s="217"/>
      <c r="O188" s="488"/>
      <c r="P188" s="488"/>
      <c r="Q188" s="755"/>
      <c r="R188" s="1909"/>
      <c r="S188" s="2473"/>
      <c r="T188" s="2473"/>
      <c r="U188" s="2473"/>
      <c r="V188" s="2473"/>
      <c r="W188" s="2473"/>
      <c r="X188" s="2487"/>
      <c r="Y188" s="1645"/>
      <c r="Z188" s="488"/>
      <c r="AA188" s="488"/>
      <c r="AB188" s="488"/>
      <c r="AC188" s="488"/>
      <c r="AD188" s="478"/>
    </row>
    <row r="189" spans="1:30" ht="15" customHeight="1" x14ac:dyDescent="0.25">
      <c r="A189" s="754" t="s">
        <v>132</v>
      </c>
      <c r="B189" s="754"/>
      <c r="C189" s="231">
        <v>500</v>
      </c>
      <c r="D189" s="181">
        <f t="shared" si="161"/>
        <v>500</v>
      </c>
      <c r="E189" s="733">
        <v>1909</v>
      </c>
      <c r="F189" s="181">
        <f t="shared" si="162"/>
        <v>381.8</v>
      </c>
      <c r="G189" s="193"/>
      <c r="H189" s="193"/>
      <c r="I189" s="217"/>
      <c r="J189" s="217"/>
      <c r="K189" s="744"/>
      <c r="L189" s="217"/>
      <c r="M189" s="217"/>
      <c r="N189" s="217"/>
      <c r="O189" s="488"/>
      <c r="P189" s="488"/>
      <c r="Q189" s="755"/>
      <c r="R189" s="1909"/>
      <c r="S189" s="2473"/>
      <c r="T189" s="2473"/>
      <c r="U189" s="2473"/>
      <c r="V189" s="2473"/>
      <c r="W189" s="2473"/>
      <c r="X189" s="2487"/>
      <c r="Y189" s="1645"/>
      <c r="Z189" s="488"/>
      <c r="AA189" s="488"/>
      <c r="AB189" s="488"/>
      <c r="AC189" s="488"/>
      <c r="AD189" s="478"/>
    </row>
    <row r="190" spans="1:30" ht="15" customHeight="1" x14ac:dyDescent="0.25">
      <c r="A190" s="754" t="s">
        <v>38</v>
      </c>
      <c r="B190" s="754"/>
      <c r="C190" s="231">
        <v>900</v>
      </c>
      <c r="D190" s="181">
        <f t="shared" si="161"/>
        <v>900</v>
      </c>
      <c r="E190" s="733">
        <v>677</v>
      </c>
      <c r="F190" s="181">
        <f t="shared" si="162"/>
        <v>75.222222222222229</v>
      </c>
      <c r="G190" s="193"/>
      <c r="H190" s="193"/>
      <c r="I190" s="217"/>
      <c r="J190" s="217"/>
      <c r="K190" s="744"/>
      <c r="L190" s="217"/>
      <c r="M190" s="217"/>
      <c r="N190" s="217"/>
      <c r="O190" s="488"/>
      <c r="P190" s="488"/>
      <c r="Q190" s="755"/>
      <c r="R190" s="1909"/>
      <c r="S190" s="2473"/>
      <c r="T190" s="2473"/>
      <c r="U190" s="2473"/>
      <c r="V190" s="2473"/>
      <c r="W190" s="2473"/>
      <c r="X190" s="2487"/>
      <c r="Y190" s="1645"/>
      <c r="Z190" s="488"/>
      <c r="AA190" s="488"/>
      <c r="AB190" s="488"/>
      <c r="AC190" s="488"/>
      <c r="AD190" s="478"/>
    </row>
    <row r="191" spans="1:30" ht="15" customHeight="1" x14ac:dyDescent="0.25">
      <c r="A191" s="754" t="s">
        <v>215</v>
      </c>
      <c r="B191" s="754"/>
      <c r="C191" s="231">
        <v>900</v>
      </c>
      <c r="D191" s="181">
        <f t="shared" si="161"/>
        <v>900</v>
      </c>
      <c r="E191" s="733">
        <v>923</v>
      </c>
      <c r="F191" s="181">
        <f t="shared" si="162"/>
        <v>102.55555555555556</v>
      </c>
      <c r="G191" s="193"/>
      <c r="H191" s="193"/>
      <c r="I191" s="217"/>
      <c r="J191" s="217"/>
      <c r="K191" s="744"/>
      <c r="L191" s="217"/>
      <c r="M191" s="217"/>
      <c r="N191" s="217"/>
      <c r="O191" s="488"/>
      <c r="P191" s="488"/>
      <c r="Q191" s="755"/>
      <c r="R191" s="1909"/>
      <c r="S191" s="2473"/>
      <c r="T191" s="2473"/>
      <c r="U191" s="2473"/>
      <c r="V191" s="2473"/>
      <c r="W191" s="2473"/>
      <c r="X191" s="2487"/>
      <c r="Y191" s="1645"/>
      <c r="Z191" s="488"/>
      <c r="AA191" s="488"/>
      <c r="AB191" s="488"/>
      <c r="AC191" s="488"/>
      <c r="AD191" s="478"/>
    </row>
    <row r="192" spans="1:30" ht="15" customHeight="1" x14ac:dyDescent="0.25">
      <c r="A192" s="754" t="s">
        <v>300</v>
      </c>
      <c r="B192" s="754"/>
      <c r="C192" s="231">
        <v>10000</v>
      </c>
      <c r="D192" s="181">
        <f t="shared" si="161"/>
        <v>10000</v>
      </c>
      <c r="E192" s="733">
        <v>12235</v>
      </c>
      <c r="F192" s="181">
        <f t="shared" si="162"/>
        <v>122.35000000000001</v>
      </c>
      <c r="G192" s="193"/>
      <c r="H192" s="193"/>
      <c r="I192" s="217"/>
      <c r="J192" s="217"/>
      <c r="K192" s="744"/>
      <c r="L192" s="217"/>
      <c r="M192" s="217"/>
      <c r="N192" s="217"/>
      <c r="O192" s="488"/>
      <c r="P192" s="488"/>
      <c r="Q192" s="755"/>
      <c r="R192" s="1909"/>
      <c r="S192" s="2473"/>
      <c r="T192" s="2473"/>
      <c r="U192" s="2473"/>
      <c r="V192" s="2473"/>
      <c r="W192" s="2473"/>
      <c r="X192" s="2487"/>
      <c r="Y192" s="1645">
        <f t="shared" si="163"/>
        <v>0</v>
      </c>
      <c r="Z192" s="488">
        <f t="shared" si="164"/>
        <v>0</v>
      </c>
      <c r="AA192" s="488"/>
      <c r="AB192" s="488"/>
      <c r="AC192" s="488"/>
      <c r="AD192" s="478"/>
    </row>
    <row r="193" spans="1:30" ht="15" customHeight="1" x14ac:dyDescent="0.25">
      <c r="A193" s="754" t="s">
        <v>170</v>
      </c>
      <c r="B193" s="754"/>
      <c r="C193" s="231">
        <v>2000</v>
      </c>
      <c r="D193" s="181">
        <f t="shared" si="161"/>
        <v>2000</v>
      </c>
      <c r="E193" s="733">
        <v>4449</v>
      </c>
      <c r="F193" s="181">
        <f t="shared" si="162"/>
        <v>222.45</v>
      </c>
      <c r="G193" s="193"/>
      <c r="H193" s="193"/>
      <c r="I193" s="217"/>
      <c r="J193" s="217"/>
      <c r="K193" s="744"/>
      <c r="L193" s="217"/>
      <c r="M193" s="217"/>
      <c r="N193" s="217"/>
      <c r="O193" s="488"/>
      <c r="P193" s="488"/>
      <c r="Q193" s="755"/>
      <c r="R193" s="1909"/>
      <c r="S193" s="2473"/>
      <c r="T193" s="2473"/>
      <c r="U193" s="2473"/>
      <c r="V193" s="2473"/>
      <c r="W193" s="2473"/>
      <c r="X193" s="2487"/>
      <c r="Y193" s="1645">
        <f t="shared" si="163"/>
        <v>0</v>
      </c>
      <c r="Z193" s="488">
        <f t="shared" si="164"/>
        <v>0</v>
      </c>
      <c r="AA193" s="488"/>
      <c r="AB193" s="488"/>
      <c r="AC193" s="488"/>
      <c r="AD193" s="478"/>
    </row>
    <row r="194" spans="1:30" ht="15" customHeight="1" x14ac:dyDescent="0.25">
      <c r="A194" s="754" t="s">
        <v>85</v>
      </c>
      <c r="B194" s="754"/>
      <c r="C194" s="231">
        <v>600</v>
      </c>
      <c r="D194" s="181">
        <f t="shared" si="161"/>
        <v>600</v>
      </c>
      <c r="E194" s="733">
        <v>477</v>
      </c>
      <c r="F194" s="181">
        <f t="shared" si="162"/>
        <v>79.5</v>
      </c>
      <c r="G194" s="193"/>
      <c r="H194" s="193"/>
      <c r="I194" s="217"/>
      <c r="J194" s="217"/>
      <c r="K194" s="744"/>
      <c r="L194" s="217"/>
      <c r="M194" s="217"/>
      <c r="N194" s="217"/>
      <c r="O194" s="488"/>
      <c r="P194" s="488"/>
      <c r="Q194" s="755"/>
      <c r="R194" s="1909"/>
      <c r="S194" s="2473"/>
      <c r="T194" s="2473"/>
      <c r="U194" s="2473"/>
      <c r="V194" s="2473"/>
      <c r="W194" s="2473"/>
      <c r="X194" s="2487"/>
      <c r="Y194" s="1645">
        <f t="shared" si="163"/>
        <v>0</v>
      </c>
      <c r="Z194" s="488">
        <f t="shared" si="164"/>
        <v>0</v>
      </c>
      <c r="AA194" s="488"/>
      <c r="AB194" s="488"/>
      <c r="AC194" s="488"/>
      <c r="AD194" s="478"/>
    </row>
    <row r="195" spans="1:30" ht="15" customHeight="1" x14ac:dyDescent="0.25">
      <c r="A195" s="754" t="s">
        <v>59</v>
      </c>
      <c r="B195" s="754"/>
      <c r="C195" s="231">
        <v>60</v>
      </c>
      <c r="D195" s="181">
        <f t="shared" si="161"/>
        <v>60</v>
      </c>
      <c r="E195" s="733">
        <v>10</v>
      </c>
      <c r="F195" s="181">
        <f t="shared" si="162"/>
        <v>16.666666666666664</v>
      </c>
      <c r="G195" s="193"/>
      <c r="H195" s="193"/>
      <c r="I195" s="217"/>
      <c r="J195" s="217"/>
      <c r="K195" s="744"/>
      <c r="L195" s="217"/>
      <c r="M195" s="217"/>
      <c r="N195" s="217"/>
      <c r="O195" s="488"/>
      <c r="P195" s="488"/>
      <c r="Q195" s="755"/>
      <c r="R195" s="1909"/>
      <c r="S195" s="2473"/>
      <c r="T195" s="2473"/>
      <c r="U195" s="2473"/>
      <c r="V195" s="2473"/>
      <c r="W195" s="2473"/>
      <c r="X195" s="2487"/>
      <c r="Y195" s="1645"/>
      <c r="Z195" s="488"/>
      <c r="AA195" s="488"/>
      <c r="AB195" s="488"/>
      <c r="AC195" s="488"/>
      <c r="AD195" s="478"/>
    </row>
    <row r="196" spans="1:30" ht="15" customHeight="1" x14ac:dyDescent="0.25">
      <c r="A196" s="827" t="s">
        <v>40</v>
      </c>
      <c r="B196" s="827"/>
      <c r="C196" s="293">
        <v>150</v>
      </c>
      <c r="D196" s="181">
        <f t="shared" si="161"/>
        <v>150</v>
      </c>
      <c r="E196" s="747">
        <v>1</v>
      </c>
      <c r="F196" s="269">
        <f t="shared" si="162"/>
        <v>0.66666666666666674</v>
      </c>
      <c r="G196" s="418"/>
      <c r="H196" s="418"/>
      <c r="I196" s="253"/>
      <c r="J196" s="253"/>
      <c r="K196" s="2077"/>
      <c r="L196" s="982"/>
      <c r="M196" s="982"/>
      <c r="N196" s="982"/>
      <c r="O196" s="955"/>
      <c r="P196" s="955"/>
      <c r="Q196" s="1742"/>
      <c r="R196" s="1909"/>
      <c r="S196" s="2473"/>
      <c r="T196" s="2505"/>
      <c r="U196" s="2505"/>
      <c r="V196" s="2505"/>
      <c r="W196" s="2505"/>
      <c r="X196" s="2936"/>
      <c r="Y196" s="1657">
        <f t="shared" si="163"/>
        <v>0</v>
      </c>
      <c r="Z196" s="955">
        <f t="shared" si="164"/>
        <v>0</v>
      </c>
      <c r="AA196" s="520"/>
      <c r="AB196" s="955"/>
      <c r="AC196" s="955"/>
      <c r="AD196" s="478"/>
    </row>
    <row r="197" spans="1:30" ht="15" customHeight="1" x14ac:dyDescent="0.25">
      <c r="A197" s="783" t="s">
        <v>107</v>
      </c>
      <c r="B197" s="168"/>
      <c r="C197" s="453">
        <f>C171+C175+C174*3.2</f>
        <v>128225</v>
      </c>
      <c r="D197" s="453">
        <f>D171+D175+D174*3.2</f>
        <v>128225</v>
      </c>
      <c r="E197" s="1443">
        <f>E171+E175+E174*3.2</f>
        <v>131048.20000000001</v>
      </c>
      <c r="F197" s="222">
        <f t="shared" si="162"/>
        <v>102.20175472801716</v>
      </c>
      <c r="G197" s="415"/>
      <c r="H197" s="415"/>
      <c r="I197" s="176"/>
      <c r="J197" s="771"/>
      <c r="K197" s="1438"/>
      <c r="L197" s="939"/>
      <c r="M197" s="939"/>
      <c r="N197" s="939"/>
      <c r="O197" s="856">
        <v>107296.73016999998</v>
      </c>
      <c r="P197" s="856">
        <v>107296.73016999998</v>
      </c>
      <c r="Q197" s="1173">
        <v>107296.73016999998</v>
      </c>
      <c r="R197" s="2457">
        <v>107296.73016999998</v>
      </c>
      <c r="S197" s="2617">
        <v>107296.73016999998</v>
      </c>
      <c r="T197" s="2501">
        <v>107296.73016999998</v>
      </c>
      <c r="U197" s="2621">
        <v>107296.73016999998</v>
      </c>
      <c r="V197" s="2621">
        <v>107296.73016999998</v>
      </c>
      <c r="W197" s="2621">
        <v>106785.63474999998</v>
      </c>
      <c r="X197" s="2942">
        <v>106785.63474999998</v>
      </c>
      <c r="Y197" s="1641">
        <f>O197/12*$A$8+(P197-O197)/11*11+(Q197-P197)/9*9+(R197-Q197)/8*8+(S197-R197)/6*6+(T197-S197)/5*5+(U197-T197)/4*4+(V197-U197)/3*3+(W197-V197)/2*2</f>
        <v>106785.63474999997</v>
      </c>
      <c r="Z197" s="894">
        <f t="shared" si="164"/>
        <v>109042.82315000001</v>
      </c>
      <c r="AA197" s="787">
        <f t="shared" ref="AA197" si="165">Z197-Y197</f>
        <v>2257.1884000000427</v>
      </c>
      <c r="AB197" s="894">
        <v>-206.90302</v>
      </c>
      <c r="AC197" s="894">
        <v>108835.92013000001</v>
      </c>
      <c r="AD197" s="478"/>
    </row>
    <row r="198" spans="1:30" ht="15" customHeight="1" x14ac:dyDescent="0.25">
      <c r="A198" s="834" t="s">
        <v>34</v>
      </c>
      <c r="B198" s="705"/>
      <c r="C198" s="468"/>
      <c r="D198" s="468"/>
      <c r="E198" s="726"/>
      <c r="F198" s="468"/>
      <c r="G198" s="494"/>
      <c r="H198" s="494"/>
      <c r="I198" s="271"/>
      <c r="J198" s="271"/>
      <c r="K198" s="728"/>
      <c r="L198" s="889"/>
      <c r="M198" s="889"/>
      <c r="N198" s="889"/>
      <c r="O198" s="1181"/>
      <c r="P198" s="1181"/>
      <c r="Q198" s="1176"/>
      <c r="R198" s="1933"/>
      <c r="S198" s="2612"/>
      <c r="T198" s="2612"/>
      <c r="U198" s="2867"/>
      <c r="V198" s="2867"/>
      <c r="W198" s="2867"/>
      <c r="X198" s="2977"/>
      <c r="Y198" s="3015"/>
      <c r="Z198" s="1181"/>
      <c r="AA198" s="724"/>
      <c r="AB198" s="1181"/>
      <c r="AC198" s="1181"/>
      <c r="AD198" s="478"/>
    </row>
    <row r="199" spans="1:30" ht="15" customHeight="1" x14ac:dyDescent="0.25">
      <c r="A199" s="352" t="s">
        <v>90</v>
      </c>
      <c r="B199" s="837">
        <v>300</v>
      </c>
      <c r="C199" s="468">
        <v>375</v>
      </c>
      <c r="D199" s="181">
        <f t="shared" ref="D199:D200" si="166">ROUND(C199/12*$A$8,0)</f>
        <v>375</v>
      </c>
      <c r="E199" s="726">
        <v>378</v>
      </c>
      <c r="F199" s="269">
        <f t="shared" ref="F199:F201" si="167">E199/D199*100</f>
        <v>100.8</v>
      </c>
      <c r="G199" s="835">
        <v>10</v>
      </c>
      <c r="H199" s="718">
        <f>K199/E199</f>
        <v>10.566137566137566</v>
      </c>
      <c r="I199" s="736">
        <f t="shared" ref="I199:I200" si="168">ROUND(C199*G199,0)</f>
        <v>3750</v>
      </c>
      <c r="J199" s="208">
        <f>ROUND(D199*G199,0)</f>
        <v>3750</v>
      </c>
      <c r="K199" s="726">
        <v>3994</v>
      </c>
      <c r="L199" s="658">
        <f>K199/J199*100</f>
        <v>106.50666666666666</v>
      </c>
      <c r="M199" s="874">
        <f t="shared" ref="M199:M200" si="169">ROUND(I199/B199,0)</f>
        <v>13</v>
      </c>
      <c r="N199" s="208">
        <f t="shared" ref="N199:N201" si="170">K199/$A$8*12/M199</f>
        <v>307.23076923076923</v>
      </c>
      <c r="O199" s="1181"/>
      <c r="P199" s="1181"/>
      <c r="Q199" s="1176"/>
      <c r="R199" s="1933"/>
      <c r="S199" s="2612"/>
      <c r="T199" s="2612"/>
      <c r="U199" s="2612"/>
      <c r="V199" s="2612"/>
      <c r="W199" s="2612"/>
      <c r="X199" s="2496"/>
      <c r="Y199" s="1649"/>
      <c r="Z199" s="1181"/>
      <c r="AA199" s="724"/>
      <c r="AB199" s="1181"/>
      <c r="AC199" s="1181"/>
      <c r="AD199" s="478"/>
    </row>
    <row r="200" spans="1:30" ht="15" customHeight="1" x14ac:dyDescent="0.25">
      <c r="A200" s="840" t="s">
        <v>198</v>
      </c>
      <c r="B200" s="841">
        <v>300</v>
      </c>
      <c r="C200" s="293">
        <v>215</v>
      </c>
      <c r="D200" s="181">
        <f t="shared" si="166"/>
        <v>215</v>
      </c>
      <c r="E200" s="747">
        <v>250</v>
      </c>
      <c r="F200" s="269">
        <f t="shared" si="167"/>
        <v>116.27906976744187</v>
      </c>
      <c r="G200" s="842">
        <v>12</v>
      </c>
      <c r="H200" s="718">
        <f>K200/E200</f>
        <v>14.984</v>
      </c>
      <c r="I200" s="736">
        <f t="shared" si="168"/>
        <v>2580</v>
      </c>
      <c r="J200" s="658">
        <f>ROUND(D200*G200,0)</f>
        <v>2580</v>
      </c>
      <c r="K200" s="743">
        <v>3746</v>
      </c>
      <c r="L200" s="658">
        <f>K200/J200*100</f>
        <v>145.19379844961239</v>
      </c>
      <c r="M200" s="821">
        <f t="shared" si="169"/>
        <v>9</v>
      </c>
      <c r="N200" s="208">
        <f t="shared" si="170"/>
        <v>416.22222222222223</v>
      </c>
      <c r="O200" s="955"/>
      <c r="P200" s="955"/>
      <c r="Q200" s="1742"/>
      <c r="R200" s="1923"/>
      <c r="S200" s="2505"/>
      <c r="T200" s="2505"/>
      <c r="U200" s="2505"/>
      <c r="V200" s="2505"/>
      <c r="W200" s="2505"/>
      <c r="X200" s="2936"/>
      <c r="Y200" s="1648">
        <f t="shared" ref="Y200" si="171">O200/12</f>
        <v>0</v>
      </c>
      <c r="Z200" s="1192">
        <f t="shared" ref="Z200" si="172">AC200-AB200</f>
        <v>0</v>
      </c>
      <c r="AA200" s="955">
        <f t="shared" ref="AA200" si="173">Z200-Y200</f>
        <v>0</v>
      </c>
      <c r="AB200" s="520"/>
      <c r="AC200" s="955"/>
      <c r="AD200" s="478"/>
    </row>
    <row r="201" spans="1:30" ht="15" customHeight="1" x14ac:dyDescent="0.25">
      <c r="A201" s="845" t="s">
        <v>14</v>
      </c>
      <c r="B201" s="846"/>
      <c r="C201" s="453">
        <f>SUM(C199:C200)</f>
        <v>590</v>
      </c>
      <c r="D201" s="1443">
        <f>SUM(D199:D200)</f>
        <v>590</v>
      </c>
      <c r="E201" s="1443">
        <f>SUM(E199:E200)</f>
        <v>628</v>
      </c>
      <c r="F201" s="453">
        <f t="shared" si="167"/>
        <v>106.4406779661017</v>
      </c>
      <c r="G201" s="415">
        <f>IF(C201=0,0,I201/C201)</f>
        <v>10.728813559322035</v>
      </c>
      <c r="H201" s="415">
        <f t="shared" ref="H201" si="174">K201/E201</f>
        <v>12.32484076433121</v>
      </c>
      <c r="I201" s="176">
        <f>SUM(I199:I200)</f>
        <v>6330</v>
      </c>
      <c r="J201" s="176">
        <f>SUM(J199:J200)</f>
        <v>6330</v>
      </c>
      <c r="K201" s="1438">
        <f>SUM(K199:K200)</f>
        <v>7740</v>
      </c>
      <c r="L201" s="623">
        <f>K201/J201*100</f>
        <v>122.27488151658767</v>
      </c>
      <c r="M201" s="176">
        <f>SUM(M199:M200)</f>
        <v>22</v>
      </c>
      <c r="N201" s="208">
        <f t="shared" si="170"/>
        <v>351.81818181818181</v>
      </c>
      <c r="O201" s="176"/>
      <c r="P201" s="176"/>
      <c r="Q201" s="2103"/>
      <c r="R201" s="1942"/>
      <c r="S201" s="2618"/>
      <c r="T201" s="2618"/>
      <c r="U201" s="2618"/>
      <c r="V201" s="2618"/>
      <c r="W201" s="2618"/>
      <c r="X201" s="2939"/>
      <c r="Y201" s="1660"/>
      <c r="Z201" s="894"/>
      <c r="AA201" s="894"/>
      <c r="AB201" s="939"/>
      <c r="AC201" s="939"/>
      <c r="AD201" s="478"/>
    </row>
    <row r="202" spans="1:30" x14ac:dyDescent="0.25">
      <c r="A202" s="843" t="s">
        <v>187</v>
      </c>
      <c r="B202" s="844"/>
      <c r="C202" s="468"/>
      <c r="D202" s="468"/>
      <c r="E202" s="726"/>
      <c r="F202" s="468"/>
      <c r="G202" s="494"/>
      <c r="H202" s="494"/>
      <c r="I202" s="511"/>
      <c r="J202" s="511"/>
      <c r="K202" s="2074"/>
      <c r="L202" s="511"/>
      <c r="M202" s="1187"/>
      <c r="N202" s="208"/>
      <c r="O202" s="1188"/>
      <c r="P202" s="1188"/>
      <c r="Q202" s="2223"/>
      <c r="R202" s="1943"/>
      <c r="S202" s="2619"/>
      <c r="T202" s="2619"/>
      <c r="U202" s="2619"/>
      <c r="V202" s="2619"/>
      <c r="W202" s="2619"/>
      <c r="X202" s="2940"/>
      <c r="Y202" s="2663"/>
      <c r="Z202" s="1186"/>
      <c r="AA202" s="1186"/>
      <c r="AB202" s="1186"/>
      <c r="AC202" s="1186"/>
      <c r="AD202" s="478"/>
    </row>
    <row r="203" spans="1:30" x14ac:dyDescent="0.25">
      <c r="A203" s="717" t="s">
        <v>294</v>
      </c>
      <c r="B203" s="838">
        <v>240</v>
      </c>
      <c r="C203" s="293">
        <v>375</v>
      </c>
      <c r="D203" s="181">
        <f t="shared" ref="D203:D204" si="175">ROUND(C203/12*$A$8,0)</f>
        <v>375</v>
      </c>
      <c r="E203" s="817">
        <v>357</v>
      </c>
      <c r="F203" s="181">
        <f t="shared" ref="F203" si="176">E203/D203*100</f>
        <v>95.199999999999989</v>
      </c>
      <c r="G203" s="193">
        <v>8</v>
      </c>
      <c r="H203" s="194">
        <f>K203/E203</f>
        <v>9.9243697478991599</v>
      </c>
      <c r="I203" s="736">
        <f t="shared" ref="I203:I204" si="177">ROUND(C203*G203,0)</f>
        <v>3000</v>
      </c>
      <c r="J203" s="658">
        <f>ROUND(D203*G203,0)</f>
        <v>3000</v>
      </c>
      <c r="K203" s="736">
        <v>3543</v>
      </c>
      <c r="L203" s="658">
        <f>K203/J203*100</f>
        <v>118.10000000000001</v>
      </c>
      <c r="M203" s="208">
        <f t="shared" ref="M203:M204" si="178">ROUND(I203/B203,0)</f>
        <v>13</v>
      </c>
      <c r="N203" s="208">
        <f t="shared" ref="N203:N206" si="179">K203/$A$8*12/M203</f>
        <v>272.53846153846155</v>
      </c>
      <c r="O203" s="909"/>
      <c r="P203" s="909"/>
      <c r="Q203" s="2224"/>
      <c r="R203" s="1944"/>
      <c r="S203" s="2620"/>
      <c r="T203" s="2620"/>
      <c r="U203" s="2620"/>
      <c r="V203" s="2620"/>
      <c r="W203" s="2620"/>
      <c r="X203" s="2941"/>
      <c r="Y203" s="2664"/>
      <c r="Z203" s="1191"/>
      <c r="AA203" s="1191"/>
      <c r="AB203" s="908"/>
      <c r="AC203" s="908"/>
      <c r="AD203" s="478"/>
    </row>
    <row r="204" spans="1:30" x14ac:dyDescent="0.25">
      <c r="A204" s="827" t="s">
        <v>7</v>
      </c>
      <c r="B204" s="839">
        <v>240</v>
      </c>
      <c r="C204" s="293">
        <v>355</v>
      </c>
      <c r="D204" s="181">
        <f t="shared" si="175"/>
        <v>355</v>
      </c>
      <c r="E204" s="747">
        <v>226</v>
      </c>
      <c r="F204" s="269">
        <f t="shared" ref="F204:F206" si="180">E204/D204*100</f>
        <v>63.661971830985919</v>
      </c>
      <c r="G204" s="418">
        <v>3</v>
      </c>
      <c r="H204" s="718">
        <f>K204/E204</f>
        <v>7.9823008849557526</v>
      </c>
      <c r="I204" s="736">
        <f t="shared" si="177"/>
        <v>1065</v>
      </c>
      <c r="J204" s="658">
        <f>ROUND(D204*G204,0)</f>
        <v>1065</v>
      </c>
      <c r="K204" s="743">
        <v>1804</v>
      </c>
      <c r="L204" s="658">
        <f>K204/J204*100</f>
        <v>169.38967136150234</v>
      </c>
      <c r="M204" s="208">
        <f t="shared" si="178"/>
        <v>4</v>
      </c>
      <c r="N204" s="208">
        <f t="shared" si="179"/>
        <v>451</v>
      </c>
      <c r="O204" s="938"/>
      <c r="P204" s="938"/>
      <c r="Q204" s="2225"/>
      <c r="R204" s="1945"/>
      <c r="S204" s="2621"/>
      <c r="T204" s="2621"/>
      <c r="U204" s="2621"/>
      <c r="V204" s="2621"/>
      <c r="W204" s="2621"/>
      <c r="X204" s="2942"/>
      <c r="Y204" s="1660"/>
      <c r="Z204" s="1191"/>
      <c r="AA204" s="1191"/>
      <c r="AB204" s="1191"/>
      <c r="AC204" s="1191"/>
      <c r="AD204" s="478"/>
    </row>
    <row r="205" spans="1:30" s="120" customFormat="1" x14ac:dyDescent="0.25">
      <c r="A205" s="847" t="s">
        <v>398</v>
      </c>
      <c r="B205" s="848"/>
      <c r="C205" s="453">
        <f>SUM(C203:C204)</f>
        <v>730</v>
      </c>
      <c r="D205" s="453">
        <f>SUM(D203:D204)</f>
        <v>730</v>
      </c>
      <c r="E205" s="1443">
        <f>SUM(E203:E204)</f>
        <v>583</v>
      </c>
      <c r="F205" s="222">
        <f t="shared" si="180"/>
        <v>79.863013698630141</v>
      </c>
      <c r="G205" s="415">
        <f>IF(C205=0,0,I205/C205)</f>
        <v>5.5684931506849313</v>
      </c>
      <c r="H205" s="718">
        <f>K205/E205</f>
        <v>9.1715265866209261</v>
      </c>
      <c r="I205" s="177">
        <f>SUM(I203:I204)</f>
        <v>4065</v>
      </c>
      <c r="J205" s="177">
        <f t="shared" ref="J205:K205" si="181">SUM(J203:J204)</f>
        <v>4065</v>
      </c>
      <c r="K205" s="2085">
        <f t="shared" si="181"/>
        <v>5347</v>
      </c>
      <c r="L205" s="177"/>
      <c r="M205" s="177">
        <f>SUM(M203:M204)</f>
        <v>17</v>
      </c>
      <c r="N205" s="208">
        <f t="shared" si="179"/>
        <v>314.52941176470586</v>
      </c>
      <c r="O205" s="1189"/>
      <c r="P205" s="1189"/>
      <c r="Q205" s="2201"/>
      <c r="R205" s="1946"/>
      <c r="S205" s="2479"/>
      <c r="T205" s="2479"/>
      <c r="U205" s="2479"/>
      <c r="V205" s="2479"/>
      <c r="W205" s="2479"/>
      <c r="X205" s="2508"/>
      <c r="Y205" s="1660"/>
      <c r="Z205" s="894"/>
      <c r="AA205" s="894"/>
      <c r="AB205" s="1190">
        <f>SUM(AB203:AB204)</f>
        <v>0</v>
      </c>
      <c r="AC205" s="1190">
        <f>SUM(AC203:AC204)</f>
        <v>0</v>
      </c>
      <c r="AD205" s="715"/>
    </row>
    <row r="206" spans="1:30" ht="19.5" customHeight="1" x14ac:dyDescent="0.25">
      <c r="A206" s="21" t="s">
        <v>250</v>
      </c>
      <c r="B206" s="21"/>
      <c r="C206" s="1">
        <f>SUM(C205,C201)</f>
        <v>1320</v>
      </c>
      <c r="D206" s="1">
        <f t="shared" ref="D206:E206" si="182">SUM(D205,D201)</f>
        <v>1320</v>
      </c>
      <c r="E206" s="1444">
        <f t="shared" si="182"/>
        <v>1211</v>
      </c>
      <c r="F206" s="1">
        <f t="shared" si="180"/>
        <v>91.742424242424249</v>
      </c>
      <c r="G206" s="415">
        <f>IF(C206=0,0,I206/C206)</f>
        <v>7.875</v>
      </c>
      <c r="H206" s="3"/>
      <c r="I206" s="1">
        <f>SUM(I205,I201)</f>
        <v>10395</v>
      </c>
      <c r="J206" s="1">
        <f t="shared" ref="J206:K206" si="183">SUM(J205,J201)</f>
        <v>10395</v>
      </c>
      <c r="K206" s="1444">
        <f t="shared" si="183"/>
        <v>13087</v>
      </c>
      <c r="L206" s="511">
        <f>K206/J206*100</f>
        <v>125.89706589706591</v>
      </c>
      <c r="M206" s="172">
        <f>SUM(M205,M201)</f>
        <v>39</v>
      </c>
      <c r="N206" s="208">
        <f t="shared" si="179"/>
        <v>335.56410256410254</v>
      </c>
      <c r="O206" s="172">
        <v>23815.3305</v>
      </c>
      <c r="P206" s="172">
        <v>23815.3305</v>
      </c>
      <c r="Q206" s="2076">
        <v>23815.330497000003</v>
      </c>
      <c r="R206" s="2458">
        <v>23815.3305</v>
      </c>
      <c r="S206" s="2622">
        <v>23815.3305</v>
      </c>
      <c r="T206" s="2622">
        <v>23815.3305</v>
      </c>
      <c r="U206" s="2622">
        <v>23815.3305</v>
      </c>
      <c r="V206" s="2622">
        <v>23815.3305</v>
      </c>
      <c r="W206" s="2622">
        <v>24228.92052</v>
      </c>
      <c r="X206" s="2978">
        <v>24228.92052</v>
      </c>
      <c r="Y206" s="1724">
        <f>O206/12*$A$8+(P206-O206)/11*11+(Q206-P206)/9*9+(R206-Q206)/8*8+(S206-R206)/6*6+(T206-S206)/5*5+(U206-T206)/4*4+(V206-U206)/3*3+(W206-V206)/2*2</f>
        <v>24228.92052</v>
      </c>
      <c r="Z206" s="787">
        <f t="shared" ref="Z206" si="184">AC206-AB206</f>
        <v>25322.811020000001</v>
      </c>
      <c r="AA206" s="787">
        <f t="shared" ref="AA206" si="185">Z206-Y206</f>
        <v>1093.8905000000013</v>
      </c>
      <c r="AB206" s="919">
        <v>0</v>
      </c>
      <c r="AC206" s="919">
        <v>25322.811020000001</v>
      </c>
      <c r="AD206" s="478"/>
    </row>
    <row r="207" spans="1:30" ht="15" customHeight="1" x14ac:dyDescent="0.25">
      <c r="A207" s="175" t="s">
        <v>19</v>
      </c>
      <c r="B207" s="692"/>
      <c r="C207" s="469"/>
      <c r="D207" s="469"/>
      <c r="E207" s="1445"/>
      <c r="F207" s="469"/>
      <c r="G207" s="176"/>
      <c r="H207" s="176"/>
      <c r="I207" s="176"/>
      <c r="J207" s="176"/>
      <c r="K207" s="1438"/>
      <c r="L207" s="176"/>
      <c r="M207" s="176"/>
      <c r="N207" s="939"/>
      <c r="O207" s="299">
        <f t="shared" ref="O207:AC207" si="186">SUM(O168,O197,O206)</f>
        <v>507716.18656999996</v>
      </c>
      <c r="P207" s="299">
        <f t="shared" ref="P207:R207" si="187">SUM(P168,P197,P206)</f>
        <v>507716.18656999996</v>
      </c>
      <c r="Q207" s="2226">
        <f t="shared" si="187"/>
        <v>505078.08176249004</v>
      </c>
      <c r="R207" s="2226">
        <f t="shared" si="187"/>
        <v>497572.49023999996</v>
      </c>
      <c r="S207" s="2623">
        <f t="shared" si="186"/>
        <v>497572.49023999996</v>
      </c>
      <c r="T207" s="2623">
        <f t="shared" si="186"/>
        <v>497572.49023999996</v>
      </c>
      <c r="U207" s="2623">
        <f t="shared" ref="U207:V207" si="188">SUM(U168,U197,U206)</f>
        <v>497572.49023999996</v>
      </c>
      <c r="V207" s="2623">
        <f t="shared" si="188"/>
        <v>497572.49023999996</v>
      </c>
      <c r="W207" s="2623">
        <f t="shared" ref="W207:X207" si="189">SUM(W168,W197,W206)</f>
        <v>504348.20967000001</v>
      </c>
      <c r="X207" s="2943">
        <f t="shared" si="189"/>
        <v>504348.20967000001</v>
      </c>
      <c r="Y207" s="1650">
        <f t="shared" si="186"/>
        <v>504348.20967000001</v>
      </c>
      <c r="Z207" s="882">
        <f t="shared" si="186"/>
        <v>489317.16219</v>
      </c>
      <c r="AA207" s="299">
        <f t="shared" si="186"/>
        <v>-15031.047480000045</v>
      </c>
      <c r="AB207" s="2585">
        <f t="shared" si="186"/>
        <v>-5692.1380900000004</v>
      </c>
      <c r="AC207" s="2585">
        <f t="shared" si="186"/>
        <v>483625.02410000004</v>
      </c>
      <c r="AD207" s="478"/>
    </row>
    <row r="208" spans="1:30" ht="15" customHeight="1" x14ac:dyDescent="0.25">
      <c r="A208" s="173"/>
      <c r="B208" s="173"/>
      <c r="C208" s="292"/>
      <c r="D208" s="292"/>
      <c r="E208" s="1437"/>
      <c r="F208" s="292"/>
      <c r="G208" s="621"/>
      <c r="H208" s="621"/>
      <c r="I208" s="511"/>
      <c r="J208" s="511"/>
      <c r="K208" s="2074"/>
      <c r="L208" s="511"/>
      <c r="M208" s="511"/>
      <c r="N208" s="511"/>
      <c r="O208" s="646"/>
      <c r="P208" s="646"/>
      <c r="Q208" s="2220"/>
      <c r="R208" s="1928"/>
      <c r="S208" s="2493"/>
      <c r="T208" s="2512"/>
      <c r="U208" s="2512"/>
      <c r="V208" s="2512"/>
      <c r="W208" s="2512"/>
      <c r="X208" s="2493"/>
      <c r="Y208" s="1661"/>
      <c r="Z208" s="914"/>
      <c r="AA208" s="646"/>
      <c r="AB208" s="646"/>
      <c r="AC208" s="646"/>
      <c r="AD208" s="478"/>
    </row>
    <row r="209" spans="1:30" ht="31.15" customHeight="1" x14ac:dyDescent="0.25">
      <c r="A209" s="2067" t="s">
        <v>409</v>
      </c>
      <c r="B209" s="226"/>
      <c r="C209" s="181"/>
      <c r="D209" s="181"/>
      <c r="E209" s="733"/>
      <c r="F209" s="181"/>
      <c r="G209" s="194"/>
      <c r="H209" s="194"/>
      <c r="I209" s="208"/>
      <c r="J209" s="208"/>
      <c r="K209" s="736"/>
      <c r="L209" s="208"/>
      <c r="M209" s="208"/>
      <c r="N209" s="208"/>
      <c r="O209" s="200"/>
      <c r="P209" s="200"/>
      <c r="Q209" s="1458"/>
      <c r="R209" s="1919"/>
      <c r="S209" s="2484"/>
      <c r="T209" s="2472"/>
      <c r="U209" s="2472"/>
      <c r="V209" s="2472"/>
      <c r="W209" s="2472"/>
      <c r="X209" s="2484"/>
      <c r="Y209" s="1644"/>
      <c r="Z209" s="200"/>
      <c r="AA209" s="200"/>
      <c r="AB209" s="200"/>
      <c r="AC209" s="200"/>
      <c r="AD209" s="478"/>
    </row>
    <row r="210" spans="1:30" ht="15" customHeight="1" x14ac:dyDescent="0.25">
      <c r="A210" s="209" t="s">
        <v>6</v>
      </c>
      <c r="B210" s="209"/>
      <c r="C210" s="181"/>
      <c r="D210" s="181"/>
      <c r="E210" s="733"/>
      <c r="F210" s="181"/>
      <c r="G210" s="194"/>
      <c r="H210" s="194"/>
      <c r="I210" s="208"/>
      <c r="J210" s="208"/>
      <c r="K210" s="736"/>
      <c r="L210" s="208"/>
      <c r="M210" s="208"/>
      <c r="N210" s="208"/>
      <c r="O210" s="200"/>
      <c r="P210" s="200"/>
      <c r="Q210" s="1458"/>
      <c r="R210" s="1908"/>
      <c r="S210" s="2472"/>
      <c r="T210" s="2472"/>
      <c r="U210" s="2472"/>
      <c r="V210" s="2472"/>
      <c r="W210" s="2472"/>
      <c r="X210" s="2484"/>
      <c r="Y210" s="1644"/>
      <c r="Z210" s="200"/>
      <c r="AA210" s="200"/>
      <c r="AB210" s="200"/>
      <c r="AC210" s="200"/>
      <c r="AD210" s="478"/>
    </row>
    <row r="211" spans="1:30" ht="30" customHeight="1" x14ac:dyDescent="0.25">
      <c r="A211" s="182" t="s">
        <v>302</v>
      </c>
      <c r="B211" s="182">
        <v>340</v>
      </c>
      <c r="C211" s="181">
        <v>1080</v>
      </c>
      <c r="D211" s="181">
        <f t="shared" ref="D211:D216" si="190">ROUND(C211/12*$A$8,0)</f>
        <v>1080</v>
      </c>
      <c r="E211" s="733">
        <v>1199</v>
      </c>
      <c r="F211" s="181">
        <f t="shared" ref="F211:F218" si="191">E211/D211*100</f>
        <v>111.01851851851852</v>
      </c>
      <c r="G211" s="416">
        <v>18</v>
      </c>
      <c r="H211" s="194">
        <f t="shared" ref="H211:H217" si="192">K211/E211</f>
        <v>15.946622185154295</v>
      </c>
      <c r="I211" s="208">
        <f t="shared" ref="I211:I216" si="193">ROUND(C211*G211,0)</f>
        <v>19440</v>
      </c>
      <c r="J211" s="208">
        <f t="shared" ref="J211:J216" si="194">ROUND(D211*G211,0)</f>
        <v>19440</v>
      </c>
      <c r="K211" s="736">
        <v>19120</v>
      </c>
      <c r="L211" s="208">
        <f t="shared" ref="L211:L217" si="195">K211/J211*100</f>
        <v>98.353909465020578</v>
      </c>
      <c r="M211" s="802">
        <f t="shared" ref="M211:M216" si="196">ROUND(I211/B211,0)</f>
        <v>57</v>
      </c>
      <c r="N211" s="208">
        <f t="shared" ref="N211:N217" si="197">K211/$A$8*12/M211</f>
        <v>335.43859649122805</v>
      </c>
      <c r="O211" s="488"/>
      <c r="P211" s="488"/>
      <c r="Q211" s="755"/>
      <c r="R211" s="1909"/>
      <c r="S211" s="2473"/>
      <c r="T211" s="2473"/>
      <c r="U211" s="2473"/>
      <c r="V211" s="2473"/>
      <c r="W211" s="2473"/>
      <c r="X211" s="2487"/>
      <c r="Y211" s="1645"/>
      <c r="Z211" s="488"/>
      <c r="AA211" s="488"/>
      <c r="AB211" s="488"/>
      <c r="AC211" s="488"/>
      <c r="AD211" s="478"/>
    </row>
    <row r="212" spans="1:30" ht="20.45" customHeight="1" x14ac:dyDescent="0.25">
      <c r="A212" s="182" t="s">
        <v>303</v>
      </c>
      <c r="B212" s="182">
        <v>340</v>
      </c>
      <c r="C212" s="181">
        <v>530</v>
      </c>
      <c r="D212" s="181">
        <f t="shared" si="190"/>
        <v>530</v>
      </c>
      <c r="E212" s="733">
        <v>529</v>
      </c>
      <c r="F212" s="181">
        <f t="shared" si="191"/>
        <v>99.811320754716988</v>
      </c>
      <c r="G212" s="416">
        <v>16</v>
      </c>
      <c r="H212" s="194">
        <f t="shared" si="192"/>
        <v>13.349716446124763</v>
      </c>
      <c r="I212" s="208">
        <f t="shared" si="193"/>
        <v>8480</v>
      </c>
      <c r="J212" s="208">
        <f t="shared" si="194"/>
        <v>8480</v>
      </c>
      <c r="K212" s="736">
        <v>7062</v>
      </c>
      <c r="L212" s="208">
        <f t="shared" si="195"/>
        <v>83.278301886792448</v>
      </c>
      <c r="M212" s="802">
        <f t="shared" si="196"/>
        <v>25</v>
      </c>
      <c r="N212" s="208">
        <f t="shared" si="197"/>
        <v>282.48</v>
      </c>
      <c r="O212" s="488"/>
      <c r="P212" s="488"/>
      <c r="Q212" s="755"/>
      <c r="R212" s="1909"/>
      <c r="S212" s="2473"/>
      <c r="T212" s="2473"/>
      <c r="U212" s="2473"/>
      <c r="V212" s="2473"/>
      <c r="W212" s="2473"/>
      <c r="X212" s="2487"/>
      <c r="Y212" s="1645"/>
      <c r="Z212" s="488"/>
      <c r="AA212" s="488"/>
      <c r="AB212" s="488"/>
      <c r="AC212" s="488"/>
      <c r="AD212" s="478"/>
    </row>
    <row r="213" spans="1:30" ht="15.75" customHeight="1" x14ac:dyDescent="0.25">
      <c r="A213" s="182" t="s">
        <v>304</v>
      </c>
      <c r="B213" s="182">
        <v>340</v>
      </c>
      <c r="C213" s="181">
        <v>460</v>
      </c>
      <c r="D213" s="181">
        <f t="shared" si="190"/>
        <v>460</v>
      </c>
      <c r="E213" s="733">
        <v>451</v>
      </c>
      <c r="F213" s="181">
        <f t="shared" si="191"/>
        <v>98.043478260869563</v>
      </c>
      <c r="G213" s="416">
        <v>21</v>
      </c>
      <c r="H213" s="194">
        <f t="shared" si="192"/>
        <v>19.995565410199557</v>
      </c>
      <c r="I213" s="208">
        <f t="shared" si="193"/>
        <v>9660</v>
      </c>
      <c r="J213" s="208">
        <f t="shared" si="194"/>
        <v>9660</v>
      </c>
      <c r="K213" s="736">
        <v>9018</v>
      </c>
      <c r="L213" s="208">
        <f t="shared" si="195"/>
        <v>93.354037267080741</v>
      </c>
      <c r="M213" s="802">
        <f t="shared" si="196"/>
        <v>28</v>
      </c>
      <c r="N213" s="208">
        <f t="shared" si="197"/>
        <v>322.07142857142856</v>
      </c>
      <c r="O213" s="488"/>
      <c r="P213" s="488"/>
      <c r="Q213" s="755"/>
      <c r="R213" s="1909"/>
      <c r="S213" s="2473"/>
      <c r="T213" s="2473"/>
      <c r="U213" s="2473"/>
      <c r="V213" s="2473"/>
      <c r="W213" s="2473"/>
      <c r="X213" s="2487"/>
      <c r="Y213" s="1645"/>
      <c r="Z213" s="488"/>
      <c r="AA213" s="488"/>
      <c r="AB213" s="488"/>
      <c r="AC213" s="488"/>
      <c r="AD213" s="478"/>
    </row>
    <row r="214" spans="1:30" ht="15.75" customHeight="1" x14ac:dyDescent="0.25">
      <c r="A214" s="182" t="s">
        <v>305</v>
      </c>
      <c r="B214" s="182">
        <v>340</v>
      </c>
      <c r="C214" s="181">
        <v>480</v>
      </c>
      <c r="D214" s="181">
        <f t="shared" si="190"/>
        <v>480</v>
      </c>
      <c r="E214" s="733">
        <v>496</v>
      </c>
      <c r="F214" s="181">
        <f t="shared" si="191"/>
        <v>103.33333333333334</v>
      </c>
      <c r="G214" s="416">
        <v>21</v>
      </c>
      <c r="H214" s="194">
        <f t="shared" si="192"/>
        <v>17.923387096774192</v>
      </c>
      <c r="I214" s="208">
        <f t="shared" si="193"/>
        <v>10080</v>
      </c>
      <c r="J214" s="208">
        <f t="shared" si="194"/>
        <v>10080</v>
      </c>
      <c r="K214" s="736">
        <v>8890</v>
      </c>
      <c r="L214" s="208">
        <f t="shared" si="195"/>
        <v>88.194444444444443</v>
      </c>
      <c r="M214" s="802">
        <f t="shared" si="196"/>
        <v>30</v>
      </c>
      <c r="N214" s="208">
        <f t="shared" si="197"/>
        <v>296.33333333333331</v>
      </c>
      <c r="O214" s="488"/>
      <c r="P214" s="488"/>
      <c r="Q214" s="755"/>
      <c r="R214" s="1909"/>
      <c r="S214" s="2473"/>
      <c r="T214" s="2473"/>
      <c r="U214" s="2473"/>
      <c r="V214" s="2473"/>
      <c r="W214" s="2473"/>
      <c r="X214" s="2487"/>
      <c r="Y214" s="1645"/>
      <c r="Z214" s="488"/>
      <c r="AA214" s="488"/>
      <c r="AB214" s="488"/>
      <c r="AC214" s="488"/>
      <c r="AD214" s="478"/>
    </row>
    <row r="215" spans="1:30" ht="15" customHeight="1" x14ac:dyDescent="0.25">
      <c r="A215" s="185" t="s">
        <v>185</v>
      </c>
      <c r="B215" s="185">
        <v>340</v>
      </c>
      <c r="C215" s="181">
        <v>1061</v>
      </c>
      <c r="D215" s="181">
        <f t="shared" si="190"/>
        <v>1061</v>
      </c>
      <c r="E215" s="733">
        <v>1110</v>
      </c>
      <c r="F215" s="181">
        <f t="shared" si="191"/>
        <v>104.61828463713478</v>
      </c>
      <c r="G215" s="416">
        <v>28</v>
      </c>
      <c r="H215" s="194">
        <f t="shared" si="192"/>
        <v>24.479279279279279</v>
      </c>
      <c r="I215" s="208">
        <f t="shared" si="193"/>
        <v>29708</v>
      </c>
      <c r="J215" s="208">
        <f t="shared" si="194"/>
        <v>29708</v>
      </c>
      <c r="K215" s="736">
        <v>27172</v>
      </c>
      <c r="L215" s="208">
        <f t="shared" si="195"/>
        <v>91.463578833984116</v>
      </c>
      <c r="M215" s="802">
        <f t="shared" si="196"/>
        <v>87</v>
      </c>
      <c r="N215" s="208">
        <f t="shared" si="197"/>
        <v>312.32183908045977</v>
      </c>
      <c r="O215" s="488"/>
      <c r="P215" s="488"/>
      <c r="Q215" s="755"/>
      <c r="R215" s="1909"/>
      <c r="S215" s="2473"/>
      <c r="T215" s="2473"/>
      <c r="U215" s="2473"/>
      <c r="V215" s="2473"/>
      <c r="W215" s="2473"/>
      <c r="X215" s="2487"/>
      <c r="Y215" s="1645"/>
      <c r="Z215" s="488"/>
      <c r="AA215" s="488"/>
      <c r="AB215" s="488"/>
      <c r="AC215" s="488"/>
      <c r="AD215" s="478"/>
    </row>
    <row r="216" spans="1:30" ht="15" customHeight="1" x14ac:dyDescent="0.25">
      <c r="A216" s="185" t="s">
        <v>306</v>
      </c>
      <c r="B216" s="185">
        <v>340</v>
      </c>
      <c r="C216" s="181">
        <v>2115</v>
      </c>
      <c r="D216" s="181">
        <f t="shared" si="190"/>
        <v>2115</v>
      </c>
      <c r="E216" s="733">
        <v>2450</v>
      </c>
      <c r="F216" s="181">
        <f t="shared" si="191"/>
        <v>115.83924349881795</v>
      </c>
      <c r="G216" s="416">
        <v>9.3000000000000007</v>
      </c>
      <c r="H216" s="194">
        <f t="shared" si="192"/>
        <v>8.6763265306122452</v>
      </c>
      <c r="I216" s="208">
        <f t="shared" si="193"/>
        <v>19670</v>
      </c>
      <c r="J216" s="208">
        <f t="shared" si="194"/>
        <v>19670</v>
      </c>
      <c r="K216" s="736">
        <v>21257</v>
      </c>
      <c r="L216" s="208">
        <f t="shared" si="195"/>
        <v>108.06812404677173</v>
      </c>
      <c r="M216" s="208">
        <f t="shared" si="196"/>
        <v>58</v>
      </c>
      <c r="N216" s="208">
        <f t="shared" si="197"/>
        <v>366.5</v>
      </c>
      <c r="O216" s="488"/>
      <c r="P216" s="488"/>
      <c r="Q216" s="755"/>
      <c r="R216" s="1909"/>
      <c r="S216" s="2473"/>
      <c r="T216" s="2473"/>
      <c r="U216" s="2473"/>
      <c r="V216" s="2473"/>
      <c r="W216" s="2473"/>
      <c r="X216" s="2487"/>
      <c r="Y216" s="1645"/>
      <c r="Z216" s="488"/>
      <c r="AA216" s="853"/>
      <c r="AB216" s="488"/>
      <c r="AC216" s="488"/>
      <c r="AD216" s="478"/>
    </row>
    <row r="217" spans="1:30" s="731" customFormat="1" ht="15" customHeight="1" x14ac:dyDescent="0.25">
      <c r="A217" s="2800" t="s">
        <v>8</v>
      </c>
      <c r="B217" s="2800"/>
      <c r="C217" s="740">
        <f>SUM(C211:C216)</f>
        <v>5726</v>
      </c>
      <c r="D217" s="740">
        <f>SUM(D211:D216)</f>
        <v>5726</v>
      </c>
      <c r="E217" s="740">
        <f>SUM(E211:E216)</f>
        <v>6235</v>
      </c>
      <c r="F217" s="740">
        <f t="shared" ref="F217" si="198">E217/D217*100</f>
        <v>108.88927698218652</v>
      </c>
      <c r="G217" s="734">
        <f>IF(C217=0,0,I217/C217)</f>
        <v>16.946908836884386</v>
      </c>
      <c r="H217" s="734">
        <f t="shared" si="192"/>
        <v>14.838652766639935</v>
      </c>
      <c r="I217" s="740">
        <f>SUM(I211:I216)</f>
        <v>97038</v>
      </c>
      <c r="J217" s="740">
        <f>SUM(J211:J216)</f>
        <v>97038</v>
      </c>
      <c r="K217" s="740">
        <f>SUM(K211:K216)</f>
        <v>92519</v>
      </c>
      <c r="L217" s="736">
        <f t="shared" si="195"/>
        <v>95.34306148106927</v>
      </c>
      <c r="M217" s="2805">
        <f>SUM(M211:M216)</f>
        <v>285</v>
      </c>
      <c r="N217" s="736">
        <f t="shared" si="197"/>
        <v>324.62807017543861</v>
      </c>
      <c r="O217" s="2202">
        <v>487279.6937</v>
      </c>
      <c r="P217" s="2202">
        <v>487279.6937</v>
      </c>
      <c r="Q217" s="2202">
        <v>467499.97014324</v>
      </c>
      <c r="R217" s="2217">
        <v>467499.97013999999</v>
      </c>
      <c r="S217" s="2806">
        <v>467499.97013999999</v>
      </c>
      <c r="T217" s="2806">
        <v>467499.97013999999</v>
      </c>
      <c r="U217" s="2806">
        <v>467499.97013999999</v>
      </c>
      <c r="V217" s="2806">
        <v>467499.97013999999</v>
      </c>
      <c r="W217" s="2806">
        <v>480614.03909000003</v>
      </c>
      <c r="X217" s="2979">
        <v>480614.03909000003</v>
      </c>
      <c r="Y217" s="1724">
        <f>O217/12*$A$8+(P217-O217)/11*11+(Q217-P217)/9*9+(R217-Q217)/8*8+(S217-R217)/6*6+(T217-S217)/5*5+(U217-T217)/4*4+(V217-U217)/3*3+(W217-V217)/2*2</f>
        <v>480614.03909000003</v>
      </c>
      <c r="Z217" s="2201">
        <f t="shared" ref="Z217" si="199">AC217-AB217</f>
        <v>476486.38370000001</v>
      </c>
      <c r="AA217" s="2201">
        <f t="shared" ref="AA217" si="200">Z217-Y217</f>
        <v>-4127.655390000029</v>
      </c>
      <c r="AB217" s="2201">
        <v>-407.81127000000004</v>
      </c>
      <c r="AC217" s="2201">
        <v>476078.57243</v>
      </c>
      <c r="AD217" s="730"/>
    </row>
    <row r="218" spans="1:30" ht="29.25" customHeight="1" x14ac:dyDescent="0.25">
      <c r="A218" s="1726" t="s">
        <v>461</v>
      </c>
      <c r="B218" s="241"/>
      <c r="C218" s="179">
        <v>79</v>
      </c>
      <c r="D218" s="2995">
        <f t="shared" ref="D218" si="201">ROUND(C218/12*$A$8,0)</f>
        <v>79</v>
      </c>
      <c r="E218" s="740">
        <v>79</v>
      </c>
      <c r="F218" s="181">
        <f t="shared" si="191"/>
        <v>100</v>
      </c>
      <c r="G218" s="193"/>
      <c r="H218" s="193"/>
      <c r="I218" s="179"/>
      <c r="J218" s="179"/>
      <c r="K218" s="740"/>
      <c r="L218" s="208"/>
      <c r="M218" s="996"/>
      <c r="N218" s="208"/>
      <c r="O218" s="959">
        <v>6014.9949999999999</v>
      </c>
      <c r="P218" s="959">
        <v>6014.9949999999999</v>
      </c>
      <c r="Q218" s="2203">
        <v>6014.9949999999999</v>
      </c>
      <c r="R218" s="1917">
        <v>9697.6450000000004</v>
      </c>
      <c r="S218" s="1917">
        <v>9697.6450000000004</v>
      </c>
      <c r="T218" s="1917">
        <v>9697.6450000000004</v>
      </c>
      <c r="U218" s="1917">
        <v>9697.6450000000004</v>
      </c>
      <c r="V218" s="1917">
        <v>9697.6450000000004</v>
      </c>
      <c r="W218" s="1924">
        <v>9697.6450000000004</v>
      </c>
      <c r="X218" s="1924">
        <v>9697.6450000000004</v>
      </c>
      <c r="Y218" s="1886">
        <f>W218/12*$A$8</f>
        <v>9697.6450000000004</v>
      </c>
      <c r="Z218" s="787">
        <f t="shared" ref="Z218" si="202">AC218-AB218</f>
        <v>9697.6450000000004</v>
      </c>
      <c r="AA218" s="787">
        <f t="shared" ref="AA218" si="203">Z218-Y218</f>
        <v>0</v>
      </c>
      <c r="AB218" s="959"/>
      <c r="AC218" s="959">
        <v>9697.6450000000004</v>
      </c>
      <c r="AD218" s="478"/>
    </row>
    <row r="219" spans="1:30" ht="19.5" customHeight="1" x14ac:dyDescent="0.25">
      <c r="A219" s="216" t="s">
        <v>15</v>
      </c>
      <c r="B219" s="216"/>
      <c r="C219" s="179"/>
      <c r="D219" s="179"/>
      <c r="E219" s="740"/>
      <c r="F219" s="179"/>
      <c r="G219" s="193"/>
      <c r="H219" s="193"/>
      <c r="I219" s="179"/>
      <c r="J219" s="179"/>
      <c r="K219" s="740"/>
      <c r="L219" s="179"/>
      <c r="M219" s="179"/>
      <c r="N219" s="179"/>
      <c r="O219" s="488"/>
      <c r="P219" s="488"/>
      <c r="Q219" s="755"/>
      <c r="R219" s="1909"/>
      <c r="S219" s="2473"/>
      <c r="T219" s="2473"/>
      <c r="U219" s="2473"/>
      <c r="V219" s="2473"/>
      <c r="W219" s="2473"/>
      <c r="X219" s="2487"/>
      <c r="Y219" s="1645"/>
      <c r="Z219" s="488"/>
      <c r="AA219" s="488"/>
      <c r="AB219" s="488"/>
      <c r="AC219" s="488"/>
      <c r="AD219" s="478"/>
    </row>
    <row r="220" spans="1:30" ht="30" customHeight="1" x14ac:dyDescent="0.25">
      <c r="A220" s="441" t="s">
        <v>209</v>
      </c>
      <c r="B220" s="441"/>
      <c r="C220" s="181">
        <v>53996</v>
      </c>
      <c r="D220" s="181">
        <f t="shared" ref="D220" si="204">ROUND(C220/12*$A$8,0)</f>
        <v>53996</v>
      </c>
      <c r="E220" s="733">
        <v>50972</v>
      </c>
      <c r="F220" s="181">
        <f t="shared" ref="F220" si="205">E220/D220*100</f>
        <v>94.399585154455892</v>
      </c>
      <c r="G220" s="193"/>
      <c r="H220" s="193"/>
      <c r="I220" s="179"/>
      <c r="J220" s="179"/>
      <c r="K220" s="740"/>
      <c r="L220" s="179"/>
      <c r="M220" s="179"/>
      <c r="N220" s="179"/>
      <c r="O220" s="488">
        <f>O222+O225</f>
        <v>0</v>
      </c>
      <c r="P220" s="488">
        <f>P222+P225</f>
        <v>0</v>
      </c>
      <c r="Q220" s="755"/>
      <c r="R220" s="1909"/>
      <c r="S220" s="2473"/>
      <c r="T220" s="2473"/>
      <c r="U220" s="2473"/>
      <c r="V220" s="2473"/>
      <c r="W220" s="2473"/>
      <c r="X220" s="2487"/>
      <c r="Y220" s="1645">
        <f t="shared" ref="Y220" si="206">O220/12</f>
        <v>0</v>
      </c>
      <c r="Z220" s="853">
        <f t="shared" ref="Z220" si="207">AC220-AB220</f>
        <v>0</v>
      </c>
      <c r="AA220" s="488"/>
      <c r="AB220" s="488"/>
      <c r="AC220" s="488"/>
      <c r="AD220" s="478"/>
    </row>
    <row r="221" spans="1:30" ht="15" hidden="1" customHeight="1" x14ac:dyDescent="0.25">
      <c r="A221" s="441" t="s">
        <v>213</v>
      </c>
      <c r="B221" s="441"/>
      <c r="C221" s="181"/>
      <c r="D221" s="181"/>
      <c r="E221" s="733"/>
      <c r="F221" s="181"/>
      <c r="G221" s="193"/>
      <c r="H221" s="193"/>
      <c r="I221" s="179"/>
      <c r="J221" s="179"/>
      <c r="K221" s="740"/>
      <c r="L221" s="179"/>
      <c r="M221" s="179"/>
      <c r="N221" s="179"/>
      <c r="O221" s="488"/>
      <c r="P221" s="488"/>
      <c r="Q221" s="755"/>
      <c r="R221" s="1909"/>
      <c r="S221" s="2473"/>
      <c r="T221" s="2473"/>
      <c r="U221" s="2473"/>
      <c r="V221" s="2473"/>
      <c r="W221" s="2473"/>
      <c r="X221" s="2487"/>
      <c r="Y221" s="1645"/>
      <c r="Z221" s="488"/>
      <c r="AA221" s="488"/>
      <c r="AB221" s="488"/>
      <c r="AC221" s="488"/>
      <c r="AD221" s="478"/>
    </row>
    <row r="222" spans="1:30" ht="15" hidden="1" customHeight="1" x14ac:dyDescent="0.25">
      <c r="A222" s="441" t="s">
        <v>210</v>
      </c>
      <c r="B222" s="441"/>
      <c r="C222" s="181"/>
      <c r="D222" s="181">
        <f>ROUND(C222/12,0)</f>
        <v>0</v>
      </c>
      <c r="E222" s="733"/>
      <c r="F222" s="181"/>
      <c r="G222" s="193"/>
      <c r="H222" s="193"/>
      <c r="I222" s="179"/>
      <c r="J222" s="179"/>
      <c r="K222" s="740"/>
      <c r="L222" s="179"/>
      <c r="M222" s="179"/>
      <c r="N222" s="179"/>
      <c r="O222" s="488"/>
      <c r="P222" s="488"/>
      <c r="Q222" s="755"/>
      <c r="R222" s="1909"/>
      <c r="S222" s="2473"/>
      <c r="T222" s="2473"/>
      <c r="U222" s="2473"/>
      <c r="V222" s="2473"/>
      <c r="W222" s="2473"/>
      <c r="X222" s="2487"/>
      <c r="Y222" s="1645">
        <f t="shared" ref="Y222" si="208">O222/12</f>
        <v>0</v>
      </c>
      <c r="Z222" s="488">
        <f t="shared" ref="Z222" si="209">AC222-AB222</f>
        <v>0</v>
      </c>
      <c r="AA222" s="488"/>
      <c r="AB222" s="488"/>
      <c r="AC222" s="488"/>
      <c r="AD222" s="478"/>
    </row>
    <row r="223" spans="1:30" ht="15" customHeight="1" x14ac:dyDescent="0.25">
      <c r="A223" s="441" t="s">
        <v>211</v>
      </c>
      <c r="B223" s="441"/>
      <c r="C223" s="181"/>
      <c r="D223" s="181"/>
      <c r="E223" s="733"/>
      <c r="F223" s="181"/>
      <c r="G223" s="193"/>
      <c r="H223" s="193"/>
      <c r="I223" s="179"/>
      <c r="J223" s="179"/>
      <c r="K223" s="740"/>
      <c r="L223" s="179"/>
      <c r="M223" s="179"/>
      <c r="N223" s="179"/>
      <c r="O223" s="488"/>
      <c r="P223" s="488"/>
      <c r="Q223" s="755"/>
      <c r="R223" s="1909"/>
      <c r="S223" s="2473"/>
      <c r="T223" s="2473"/>
      <c r="U223" s="2473"/>
      <c r="V223" s="2473"/>
      <c r="W223" s="2473"/>
      <c r="X223" s="2487"/>
      <c r="Y223" s="1645"/>
      <c r="Z223" s="488"/>
      <c r="AA223" s="488"/>
      <c r="AB223" s="488"/>
      <c r="AC223" s="488"/>
      <c r="AD223" s="478"/>
    </row>
    <row r="224" spans="1:30" ht="30" customHeight="1" x14ac:dyDescent="0.25">
      <c r="A224" s="441" t="s">
        <v>212</v>
      </c>
      <c r="B224" s="441"/>
      <c r="C224" s="181"/>
      <c r="D224" s="181"/>
      <c r="E224" s="733"/>
      <c r="F224" s="181"/>
      <c r="G224" s="193"/>
      <c r="H224" s="193"/>
      <c r="I224" s="179"/>
      <c r="J224" s="179"/>
      <c r="K224" s="740"/>
      <c r="L224" s="179"/>
      <c r="M224" s="179"/>
      <c r="N224" s="179"/>
      <c r="O224" s="488"/>
      <c r="P224" s="488"/>
      <c r="Q224" s="755"/>
      <c r="R224" s="1909"/>
      <c r="S224" s="2473"/>
      <c r="T224" s="2473"/>
      <c r="U224" s="2473"/>
      <c r="V224" s="2473"/>
      <c r="W224" s="2473"/>
      <c r="X224" s="2487"/>
      <c r="Y224" s="1645"/>
      <c r="Z224" s="488"/>
      <c r="AA224" s="488"/>
      <c r="AB224" s="488"/>
      <c r="AC224" s="488"/>
      <c r="AD224" s="478"/>
    </row>
    <row r="225" spans="1:30" ht="15" customHeight="1" x14ac:dyDescent="0.25">
      <c r="A225" s="384" t="s">
        <v>216</v>
      </c>
      <c r="B225" s="384"/>
      <c r="C225" s="181"/>
      <c r="D225" s="181"/>
      <c r="E225" s="733"/>
      <c r="F225" s="181"/>
      <c r="G225" s="193"/>
      <c r="H225" s="193"/>
      <c r="I225" s="184"/>
      <c r="J225" s="184"/>
      <c r="K225" s="2086"/>
      <c r="L225" s="184"/>
      <c r="M225" s="184"/>
      <c r="N225" s="184"/>
      <c r="O225" s="409">
        <f>SUM(O226:O235)</f>
        <v>0</v>
      </c>
      <c r="P225" s="409">
        <f>SUM(P226:P235)</f>
        <v>0</v>
      </c>
      <c r="Q225" s="1083"/>
      <c r="R225" s="1930"/>
      <c r="S225" s="2474"/>
      <c r="T225" s="2474"/>
      <c r="U225" s="2474"/>
      <c r="V225" s="2474"/>
      <c r="W225" s="2474"/>
      <c r="X225" s="2488"/>
      <c r="Y225" s="1647">
        <f t="shared" ref="Y225:Y235" si="210">O225/12</f>
        <v>0</v>
      </c>
      <c r="Z225" s="409">
        <f t="shared" ref="Z225:Z236" si="211">AC225-AB225</f>
        <v>0</v>
      </c>
      <c r="AA225" s="409"/>
      <c r="AB225" s="409"/>
      <c r="AC225" s="409"/>
      <c r="AD225" s="478"/>
    </row>
    <row r="226" spans="1:30" ht="30" customHeight="1" x14ac:dyDescent="0.25">
      <c r="A226" s="182" t="s">
        <v>307</v>
      </c>
      <c r="B226" s="182"/>
      <c r="C226" s="181">
        <v>1800</v>
      </c>
      <c r="D226" s="181">
        <f t="shared" ref="D226:D235" si="212">ROUND(C226/12*$A$8,0)</f>
        <v>1800</v>
      </c>
      <c r="E226" s="733">
        <v>1667</v>
      </c>
      <c r="F226" s="181">
        <f t="shared" ref="F226:F236" si="213">E226/D226*100</f>
        <v>92.611111111111114</v>
      </c>
      <c r="G226" s="193"/>
      <c r="H226" s="193"/>
      <c r="I226" s="184"/>
      <c r="J226" s="184"/>
      <c r="K226" s="2086"/>
      <c r="L226" s="184"/>
      <c r="M226" s="184"/>
      <c r="N226" s="184"/>
      <c r="O226" s="488"/>
      <c r="P226" s="488"/>
      <c r="Q226" s="755"/>
      <c r="R226" s="1909"/>
      <c r="S226" s="2473"/>
      <c r="T226" s="2473"/>
      <c r="U226" s="2473"/>
      <c r="V226" s="2473"/>
      <c r="W226" s="2473"/>
      <c r="X226" s="2487"/>
      <c r="Y226" s="1645">
        <f t="shared" si="210"/>
        <v>0</v>
      </c>
      <c r="Z226" s="488">
        <f t="shared" si="211"/>
        <v>0</v>
      </c>
      <c r="AA226" s="488"/>
      <c r="AB226" s="488"/>
      <c r="AC226" s="488"/>
      <c r="AD226" s="478"/>
    </row>
    <row r="227" spans="1:30" ht="15" customHeight="1" x14ac:dyDescent="0.25">
      <c r="A227" s="182" t="s">
        <v>308</v>
      </c>
      <c r="B227" s="182"/>
      <c r="C227" s="181">
        <v>3000</v>
      </c>
      <c r="D227" s="181">
        <f t="shared" si="212"/>
        <v>3000</v>
      </c>
      <c r="E227" s="733">
        <v>2977</v>
      </c>
      <c r="F227" s="181">
        <f t="shared" si="213"/>
        <v>99.233333333333334</v>
      </c>
      <c r="G227" s="193"/>
      <c r="H227" s="193"/>
      <c r="I227" s="179"/>
      <c r="J227" s="179"/>
      <c r="K227" s="740"/>
      <c r="L227" s="179"/>
      <c r="M227" s="179"/>
      <c r="N227" s="179"/>
      <c r="O227" s="488"/>
      <c r="P227" s="488"/>
      <c r="Q227" s="755"/>
      <c r="R227" s="1909"/>
      <c r="S227" s="2473"/>
      <c r="T227" s="2473"/>
      <c r="U227" s="2473"/>
      <c r="V227" s="2473"/>
      <c r="W227" s="2473"/>
      <c r="X227" s="2487"/>
      <c r="Y227" s="1645">
        <f t="shared" si="210"/>
        <v>0</v>
      </c>
      <c r="Z227" s="488">
        <f t="shared" si="211"/>
        <v>0</v>
      </c>
      <c r="AA227" s="488"/>
      <c r="AB227" s="488"/>
      <c r="AC227" s="488"/>
      <c r="AD227" s="478"/>
    </row>
    <row r="228" spans="1:30" ht="30" customHeight="1" x14ac:dyDescent="0.25">
      <c r="A228" s="182" t="s">
        <v>159</v>
      </c>
      <c r="B228" s="182"/>
      <c r="C228" s="181">
        <v>6500</v>
      </c>
      <c r="D228" s="181">
        <f t="shared" si="212"/>
        <v>6500</v>
      </c>
      <c r="E228" s="733">
        <v>5739</v>
      </c>
      <c r="F228" s="181">
        <f t="shared" si="213"/>
        <v>88.292307692307688</v>
      </c>
      <c r="G228" s="193"/>
      <c r="H228" s="193"/>
      <c r="I228" s="179"/>
      <c r="J228" s="179"/>
      <c r="K228" s="740"/>
      <c r="L228" s="179"/>
      <c r="M228" s="179"/>
      <c r="N228" s="179"/>
      <c r="O228" s="488"/>
      <c r="P228" s="488"/>
      <c r="Q228" s="755"/>
      <c r="R228" s="1909"/>
      <c r="S228" s="2473"/>
      <c r="T228" s="2473"/>
      <c r="U228" s="2473"/>
      <c r="V228" s="2473"/>
      <c r="W228" s="2473"/>
      <c r="X228" s="2487"/>
      <c r="Y228" s="1645">
        <f t="shared" si="210"/>
        <v>0</v>
      </c>
      <c r="Z228" s="488">
        <f t="shared" si="211"/>
        <v>0</v>
      </c>
      <c r="AA228" s="488"/>
      <c r="AB228" s="488"/>
      <c r="AC228" s="488"/>
      <c r="AD228" s="478"/>
    </row>
    <row r="229" spans="1:30" ht="30" customHeight="1" x14ac:dyDescent="0.25">
      <c r="A229" s="182" t="s">
        <v>309</v>
      </c>
      <c r="B229" s="182"/>
      <c r="C229" s="181">
        <v>2800</v>
      </c>
      <c r="D229" s="181">
        <f t="shared" si="212"/>
        <v>2800</v>
      </c>
      <c r="E229" s="733">
        <v>4688</v>
      </c>
      <c r="F229" s="181">
        <f t="shared" si="213"/>
        <v>167.42857142857144</v>
      </c>
      <c r="G229" s="193"/>
      <c r="H229" s="193"/>
      <c r="I229" s="179"/>
      <c r="J229" s="179"/>
      <c r="K229" s="740"/>
      <c r="L229" s="179"/>
      <c r="M229" s="179"/>
      <c r="N229" s="179"/>
      <c r="O229" s="488"/>
      <c r="P229" s="488"/>
      <c r="Q229" s="755"/>
      <c r="R229" s="1909"/>
      <c r="S229" s="2473"/>
      <c r="T229" s="2473"/>
      <c r="U229" s="2473"/>
      <c r="V229" s="2473"/>
      <c r="W229" s="2473"/>
      <c r="X229" s="2487"/>
      <c r="Y229" s="1645">
        <f t="shared" si="210"/>
        <v>0</v>
      </c>
      <c r="Z229" s="488">
        <f t="shared" si="211"/>
        <v>0</v>
      </c>
      <c r="AA229" s="488"/>
      <c r="AB229" s="488"/>
      <c r="AC229" s="488"/>
      <c r="AD229" s="478"/>
    </row>
    <row r="230" spans="1:30" s="36" customFormat="1" ht="15" customHeight="1" x14ac:dyDescent="0.25">
      <c r="A230" s="186" t="s">
        <v>92</v>
      </c>
      <c r="B230" s="186"/>
      <c r="C230" s="181">
        <v>4900</v>
      </c>
      <c r="D230" s="181">
        <f t="shared" si="212"/>
        <v>4900</v>
      </c>
      <c r="E230" s="733">
        <v>6068</v>
      </c>
      <c r="F230" s="181">
        <f t="shared" si="213"/>
        <v>123.83673469387755</v>
      </c>
      <c r="G230" s="193"/>
      <c r="H230" s="193"/>
      <c r="I230" s="217"/>
      <c r="J230" s="217"/>
      <c r="K230" s="744"/>
      <c r="L230" s="217"/>
      <c r="M230" s="217"/>
      <c r="N230" s="217"/>
      <c r="O230" s="488"/>
      <c r="P230" s="488"/>
      <c r="Q230" s="755"/>
      <c r="R230" s="1909"/>
      <c r="S230" s="2473"/>
      <c r="T230" s="2473"/>
      <c r="U230" s="2473"/>
      <c r="V230" s="2473"/>
      <c r="W230" s="2473"/>
      <c r="X230" s="2487"/>
      <c r="Y230" s="1645">
        <f t="shared" si="210"/>
        <v>0</v>
      </c>
      <c r="Z230" s="488">
        <f t="shared" si="211"/>
        <v>0</v>
      </c>
      <c r="AA230" s="488"/>
      <c r="AB230" s="488"/>
      <c r="AC230" s="488"/>
      <c r="AD230" s="478"/>
    </row>
    <row r="231" spans="1:30" s="36" customFormat="1" ht="15" customHeight="1" x14ac:dyDescent="0.25">
      <c r="A231" s="186" t="s">
        <v>133</v>
      </c>
      <c r="B231" s="186"/>
      <c r="C231" s="181">
        <v>4000</v>
      </c>
      <c r="D231" s="181">
        <f t="shared" si="212"/>
        <v>4000</v>
      </c>
      <c r="E231" s="733">
        <v>5436</v>
      </c>
      <c r="F231" s="181">
        <f t="shared" si="213"/>
        <v>135.9</v>
      </c>
      <c r="G231" s="193"/>
      <c r="H231" s="193"/>
      <c r="I231" s="217"/>
      <c r="J231" s="217"/>
      <c r="K231" s="744"/>
      <c r="L231" s="217"/>
      <c r="M231" s="217"/>
      <c r="N231" s="217"/>
      <c r="O231" s="488"/>
      <c r="P231" s="488"/>
      <c r="Q231" s="755"/>
      <c r="R231" s="1909"/>
      <c r="S231" s="2487"/>
      <c r="T231" s="2487"/>
      <c r="U231" s="2487"/>
      <c r="V231" s="2487"/>
      <c r="W231" s="2473"/>
      <c r="X231" s="2487"/>
      <c r="Y231" s="1645">
        <f t="shared" si="210"/>
        <v>0</v>
      </c>
      <c r="Z231" s="488">
        <f t="shared" si="211"/>
        <v>0</v>
      </c>
      <c r="AA231" s="488"/>
      <c r="AB231" s="488"/>
      <c r="AC231" s="488"/>
      <c r="AD231" s="478"/>
    </row>
    <row r="232" spans="1:30" x14ac:dyDescent="0.25">
      <c r="A232" s="186" t="s">
        <v>191</v>
      </c>
      <c r="B232" s="186"/>
      <c r="C232" s="181">
        <v>4515</v>
      </c>
      <c r="D232" s="181">
        <f t="shared" si="212"/>
        <v>4515</v>
      </c>
      <c r="E232" s="733">
        <v>5115</v>
      </c>
      <c r="F232" s="181">
        <f t="shared" si="213"/>
        <v>113.28903654485049</v>
      </c>
      <c r="G232" s="193"/>
      <c r="H232" s="193"/>
      <c r="I232" s="217"/>
      <c r="J232" s="217"/>
      <c r="K232" s="744"/>
      <c r="L232" s="217"/>
      <c r="M232" s="217"/>
      <c r="N232" s="217"/>
      <c r="O232" s="488"/>
      <c r="P232" s="488"/>
      <c r="Q232" s="755"/>
      <c r="R232" s="1909"/>
      <c r="S232" s="2487"/>
      <c r="T232" s="2487"/>
      <c r="U232" s="2487"/>
      <c r="V232" s="2487"/>
      <c r="W232" s="2473"/>
      <c r="X232" s="2487"/>
      <c r="Y232" s="1645">
        <f t="shared" si="210"/>
        <v>0</v>
      </c>
      <c r="Z232" s="488">
        <f t="shared" si="211"/>
        <v>0</v>
      </c>
      <c r="AA232" s="488"/>
      <c r="AB232" s="488"/>
      <c r="AC232" s="488"/>
      <c r="AD232" s="478"/>
    </row>
    <row r="233" spans="1:30" ht="26.45" customHeight="1" x14ac:dyDescent="0.25">
      <c r="A233" s="202" t="s">
        <v>310</v>
      </c>
      <c r="B233" s="202"/>
      <c r="C233" s="181">
        <v>2122</v>
      </c>
      <c r="D233" s="181">
        <f t="shared" si="212"/>
        <v>2122</v>
      </c>
      <c r="E233" s="733">
        <v>2059</v>
      </c>
      <c r="F233" s="181">
        <f t="shared" si="213"/>
        <v>97.031102733270501</v>
      </c>
      <c r="G233" s="193"/>
      <c r="H233" s="193"/>
      <c r="I233" s="217"/>
      <c r="J233" s="217"/>
      <c r="K233" s="744"/>
      <c r="L233" s="217"/>
      <c r="M233" s="217"/>
      <c r="N233" s="217"/>
      <c r="O233" s="488"/>
      <c r="P233" s="488"/>
      <c r="Q233" s="755"/>
      <c r="R233" s="1909"/>
      <c r="S233" s="2487"/>
      <c r="T233" s="2487"/>
      <c r="U233" s="2487"/>
      <c r="V233" s="2487"/>
      <c r="W233" s="2473"/>
      <c r="X233" s="2487"/>
      <c r="Y233" s="1645">
        <f t="shared" si="210"/>
        <v>0</v>
      </c>
      <c r="Z233" s="488">
        <f t="shared" si="211"/>
        <v>0</v>
      </c>
      <c r="AA233" s="488"/>
      <c r="AB233" s="488"/>
      <c r="AC233" s="488"/>
      <c r="AD233" s="478"/>
    </row>
    <row r="234" spans="1:30" ht="15" customHeight="1" x14ac:dyDescent="0.25">
      <c r="A234" s="182" t="s">
        <v>99</v>
      </c>
      <c r="B234" s="182"/>
      <c r="C234" s="181">
        <v>1976</v>
      </c>
      <c r="D234" s="181">
        <f t="shared" si="212"/>
        <v>1976</v>
      </c>
      <c r="E234" s="733">
        <v>1757</v>
      </c>
      <c r="F234" s="181">
        <f t="shared" si="213"/>
        <v>88.917004048582996</v>
      </c>
      <c r="G234" s="193"/>
      <c r="H234" s="193"/>
      <c r="I234" s="217"/>
      <c r="J234" s="217"/>
      <c r="K234" s="744"/>
      <c r="L234" s="217"/>
      <c r="M234" s="217"/>
      <c r="N234" s="217"/>
      <c r="O234" s="488"/>
      <c r="P234" s="488"/>
      <c r="Q234" s="755"/>
      <c r="R234" s="1909"/>
      <c r="S234" s="2487"/>
      <c r="T234" s="2487"/>
      <c r="U234" s="2487"/>
      <c r="V234" s="2487"/>
      <c r="W234" s="2473"/>
      <c r="X234" s="2487"/>
      <c r="Y234" s="1645">
        <f t="shared" si="210"/>
        <v>0</v>
      </c>
      <c r="Z234" s="488">
        <f t="shared" si="211"/>
        <v>0</v>
      </c>
      <c r="AA234" s="488"/>
      <c r="AB234" s="488"/>
      <c r="AC234" s="488"/>
      <c r="AD234" s="478"/>
    </row>
    <row r="235" spans="1:30" ht="21.75" customHeight="1" x14ac:dyDescent="0.25">
      <c r="A235" s="182" t="s">
        <v>289</v>
      </c>
      <c r="B235" s="182"/>
      <c r="C235" s="181">
        <v>988</v>
      </c>
      <c r="D235" s="181">
        <f t="shared" si="212"/>
        <v>988</v>
      </c>
      <c r="E235" s="733">
        <v>1019</v>
      </c>
      <c r="F235" s="181">
        <f t="shared" si="213"/>
        <v>103.13765182186233</v>
      </c>
      <c r="G235" s="193"/>
      <c r="H235" s="193"/>
      <c r="I235" s="217"/>
      <c r="J235" s="217"/>
      <c r="K235" s="744"/>
      <c r="L235" s="217"/>
      <c r="M235" s="217"/>
      <c r="N235" s="217"/>
      <c r="O235" s="488"/>
      <c r="P235" s="488"/>
      <c r="Q235" s="755"/>
      <c r="R235" s="1909"/>
      <c r="S235" s="2473"/>
      <c r="T235" s="2473"/>
      <c r="U235" s="2473"/>
      <c r="V235" s="2473"/>
      <c r="W235" s="2473"/>
      <c r="X235" s="2487"/>
      <c r="Y235" s="1645">
        <f t="shared" si="210"/>
        <v>0</v>
      </c>
      <c r="Z235" s="488">
        <f t="shared" si="211"/>
        <v>0</v>
      </c>
      <c r="AA235" s="853"/>
      <c r="AB235" s="853"/>
      <c r="AC235" s="488"/>
      <c r="AD235" s="478"/>
    </row>
    <row r="236" spans="1:30" ht="15" customHeight="1" x14ac:dyDescent="0.25">
      <c r="A236" s="15" t="s">
        <v>107</v>
      </c>
      <c r="B236" s="15"/>
      <c r="C236" s="179">
        <f>C220</f>
        <v>53996</v>
      </c>
      <c r="D236" s="179">
        <f t="shared" ref="D236:E236" si="214">D220</f>
        <v>53996</v>
      </c>
      <c r="E236" s="740">
        <f t="shared" si="214"/>
        <v>50972</v>
      </c>
      <c r="F236" s="179">
        <f t="shared" si="213"/>
        <v>94.399585154455892</v>
      </c>
      <c r="G236" s="193"/>
      <c r="H236" s="193"/>
      <c r="I236" s="217"/>
      <c r="J236" s="653"/>
      <c r="K236" s="744"/>
      <c r="L236" s="981"/>
      <c r="M236" s="982"/>
      <c r="N236" s="253"/>
      <c r="O236" s="787">
        <v>179909.20831000002</v>
      </c>
      <c r="P236" s="787">
        <v>179909.20831000002</v>
      </c>
      <c r="Q236" s="2202">
        <v>179909.20831000002</v>
      </c>
      <c r="R236" s="1917">
        <v>179909.20831000002</v>
      </c>
      <c r="S236" s="2481">
        <v>179909.20831000002</v>
      </c>
      <c r="T236" s="2481">
        <v>179909.20831000002</v>
      </c>
      <c r="U236" s="2481">
        <v>179909.20831000002</v>
      </c>
      <c r="V236" s="2481">
        <v>183508.15431000001</v>
      </c>
      <c r="W236" s="1917">
        <v>183508.15431000001</v>
      </c>
      <c r="X236" s="1924">
        <v>183508.15431000001</v>
      </c>
      <c r="Y236" s="1724">
        <f>O236/12*$A$8+(P236-O236)/11*11+(Q236-P236)/9*9+(R236-Q236)/8*8+(S236-R236)/6*6+(T236-S236)/5*5+(U236-T236)/4*4+(V236-U236)/3*3+(W236-V236)/2*2</f>
        <v>183508.15431000001</v>
      </c>
      <c r="Z236" s="787">
        <f t="shared" si="211"/>
        <v>200337.57619999998</v>
      </c>
      <c r="AA236" s="894">
        <f t="shared" ref="AA236" si="215">Z236-Y236</f>
        <v>16829.421889999969</v>
      </c>
      <c r="AB236" s="795">
        <v>-48.817620000000005</v>
      </c>
      <c r="AC236" s="787">
        <v>200288.75857999999</v>
      </c>
      <c r="AD236" s="478"/>
    </row>
    <row r="237" spans="1:30" ht="15" customHeight="1" x14ac:dyDescent="0.25">
      <c r="A237" s="368" t="s">
        <v>34</v>
      </c>
      <c r="B237" s="260"/>
      <c r="C237" s="179"/>
      <c r="D237" s="179"/>
      <c r="E237" s="740"/>
      <c r="F237" s="179"/>
      <c r="G237" s="193"/>
      <c r="H237" s="193"/>
      <c r="I237" s="217"/>
      <c r="J237" s="217"/>
      <c r="K237" s="744"/>
      <c r="L237" s="217"/>
      <c r="M237" s="217"/>
      <c r="N237" s="217"/>
      <c r="O237" s="488"/>
      <c r="P237" s="488"/>
      <c r="Q237" s="1743"/>
      <c r="R237" s="2447"/>
      <c r="S237" s="2473"/>
      <c r="T237" s="2473"/>
      <c r="U237" s="2473"/>
      <c r="V237" s="2473"/>
      <c r="W237" s="2473"/>
      <c r="X237" s="2487"/>
      <c r="Y237" s="1645"/>
      <c r="Z237" s="488"/>
      <c r="AA237" s="853"/>
      <c r="AB237" s="853"/>
      <c r="AC237" s="488"/>
      <c r="AD237" s="478"/>
    </row>
    <row r="238" spans="1:30" ht="18" customHeight="1" x14ac:dyDescent="0.25">
      <c r="A238" s="352" t="s">
        <v>185</v>
      </c>
      <c r="B238" s="849">
        <v>330</v>
      </c>
      <c r="C238" s="231">
        <v>55</v>
      </c>
      <c r="D238" s="181">
        <f t="shared" ref="D238" si="216">ROUND(C238/12*$A$8,0)</f>
        <v>55</v>
      </c>
      <c r="E238" s="733">
        <v>55</v>
      </c>
      <c r="F238" s="181">
        <f t="shared" ref="F238:F239" si="217">E238/D238*100</f>
        <v>100</v>
      </c>
      <c r="G238" s="413">
        <v>30</v>
      </c>
      <c r="H238" s="194">
        <f>K238/E238</f>
        <v>27.2</v>
      </c>
      <c r="I238" s="208">
        <f>ROUND(C238*G238,0)</f>
        <v>1650</v>
      </c>
      <c r="J238" s="208">
        <f>ROUND(D238*G238,0)</f>
        <v>1650</v>
      </c>
      <c r="K238" s="736">
        <v>1496</v>
      </c>
      <c r="L238" s="208">
        <f>K238/J238*100</f>
        <v>90.666666666666657</v>
      </c>
      <c r="M238" s="919">
        <v>5</v>
      </c>
      <c r="N238" s="208">
        <f t="shared" ref="N238:N244" si="218">K238/$A$8*12/M238</f>
        <v>299.2</v>
      </c>
      <c r="O238" s="787"/>
      <c r="P238" s="787"/>
      <c r="Q238" s="2202"/>
      <c r="R238" s="1916"/>
      <c r="S238" s="2480"/>
      <c r="T238" s="2480"/>
      <c r="U238" s="2480"/>
      <c r="V238" s="2480"/>
      <c r="W238" s="2480"/>
      <c r="X238" s="2492"/>
      <c r="Y238" s="1660">
        <f t="shared" ref="Y238" si="219">O238/12</f>
        <v>0</v>
      </c>
      <c r="Z238" s="787">
        <f t="shared" ref="Z238" si="220">AC238-AB238</f>
        <v>0</v>
      </c>
      <c r="AA238" s="894">
        <f t="shared" ref="AA238" si="221">Z238-Y238</f>
        <v>0</v>
      </c>
      <c r="AB238" s="795"/>
      <c r="AC238" s="787"/>
      <c r="AD238" s="478"/>
    </row>
    <row r="239" spans="1:30" s="120" customFormat="1" ht="15" customHeight="1" x14ac:dyDescent="0.25">
      <c r="A239" s="224" t="s">
        <v>14</v>
      </c>
      <c r="B239" s="224"/>
      <c r="C239" s="179">
        <f>C238</f>
        <v>55</v>
      </c>
      <c r="D239" s="179">
        <f t="shared" ref="D239:E239" si="222">D238</f>
        <v>55</v>
      </c>
      <c r="E239" s="740">
        <f t="shared" si="222"/>
        <v>55</v>
      </c>
      <c r="F239" s="179">
        <f t="shared" si="217"/>
        <v>100</v>
      </c>
      <c r="G239" s="193">
        <f>IF(C239=0,0,I239/C239)</f>
        <v>30</v>
      </c>
      <c r="H239" s="193">
        <f t="shared" ref="H239" si="223">K239/E239</f>
        <v>27.2</v>
      </c>
      <c r="I239" s="217">
        <f>SUM(I238:I238)</f>
        <v>1650</v>
      </c>
      <c r="J239" s="217">
        <f t="shared" ref="J239:K239" si="224">SUM(J238:J238)</f>
        <v>1650</v>
      </c>
      <c r="K239" s="744">
        <f t="shared" si="224"/>
        <v>1496</v>
      </c>
      <c r="L239" s="217">
        <f t="shared" ref="L239:L244" si="225">K239/J239*100</f>
        <v>90.666666666666657</v>
      </c>
      <c r="M239" s="217">
        <v>5</v>
      </c>
      <c r="N239" s="208">
        <f t="shared" si="218"/>
        <v>299.2</v>
      </c>
      <c r="O239" s="179"/>
      <c r="P239" s="179"/>
      <c r="Q239" s="1444"/>
      <c r="R239" s="1947"/>
      <c r="S239" s="2499"/>
      <c r="T239" s="2499"/>
      <c r="U239" s="2499"/>
      <c r="V239" s="2499"/>
      <c r="W239" s="2499"/>
      <c r="X239" s="2944"/>
      <c r="Y239" s="1660"/>
      <c r="Z239" s="787"/>
      <c r="AA239" s="894"/>
      <c r="AB239" s="884"/>
      <c r="AC239" s="179"/>
      <c r="AD239" s="715"/>
    </row>
    <row r="240" spans="1:30" ht="15" customHeight="1" x14ac:dyDescent="0.25">
      <c r="A240" s="368" t="s">
        <v>17</v>
      </c>
      <c r="B240" s="224"/>
      <c r="C240" s="179"/>
      <c r="D240" s="179"/>
      <c r="E240" s="740"/>
      <c r="F240" s="179"/>
      <c r="G240" s="193"/>
      <c r="H240" s="193"/>
      <c r="I240" s="217"/>
      <c r="J240" s="217"/>
      <c r="K240" s="744"/>
      <c r="L240" s="208"/>
      <c r="M240" s="919"/>
      <c r="N240" s="208"/>
      <c r="O240" s="1"/>
      <c r="P240" s="1"/>
      <c r="Q240" s="1444"/>
      <c r="R240" s="1947"/>
      <c r="S240" s="2499"/>
      <c r="T240" s="2499"/>
      <c r="U240" s="2499"/>
      <c r="V240" s="2499"/>
      <c r="W240" s="2499"/>
      <c r="X240" s="2944"/>
      <c r="Y240" s="1660"/>
      <c r="Z240" s="787"/>
      <c r="AA240" s="894"/>
      <c r="AB240" s="942"/>
      <c r="AC240" s="267"/>
      <c r="AD240" s="478"/>
    </row>
    <row r="241" spans="1:30" x14ac:dyDescent="0.25">
      <c r="A241" s="186" t="s">
        <v>294</v>
      </c>
      <c r="B241" s="186">
        <v>240</v>
      </c>
      <c r="C241" s="181">
        <v>1832</v>
      </c>
      <c r="D241" s="181">
        <f t="shared" ref="D241:D242" si="226">ROUND(C241/12*$A$8,0)</f>
        <v>1832</v>
      </c>
      <c r="E241" s="733">
        <v>1822</v>
      </c>
      <c r="F241" s="181">
        <f t="shared" ref="F241:F244" si="227">E241/D241*100</f>
        <v>99.454148471615724</v>
      </c>
      <c r="G241" s="193">
        <v>8</v>
      </c>
      <c r="H241" s="194">
        <f t="shared" ref="H241:H242" si="228">K241/E241</f>
        <v>3.5482985729967069</v>
      </c>
      <c r="I241" s="208">
        <f>ROUND(C241*G241,0)</f>
        <v>14656</v>
      </c>
      <c r="J241" s="208">
        <f t="shared" ref="J241:J242" si="229">ROUND(D241*G241,0)</f>
        <v>14656</v>
      </c>
      <c r="K241" s="2933">
        <v>6465</v>
      </c>
      <c r="L241" s="208">
        <f t="shared" si="225"/>
        <v>44.111626637554586</v>
      </c>
      <c r="M241" s="874">
        <f t="shared" ref="M241:M242" si="230">ROUND(I241/B241,0)</f>
        <v>61</v>
      </c>
      <c r="N241" s="208">
        <f t="shared" si="218"/>
        <v>105.98360655737704</v>
      </c>
      <c r="O241" s="787"/>
      <c r="P241" s="787"/>
      <c r="Q241" s="2202"/>
      <c r="R241" s="1916"/>
      <c r="S241" s="2480"/>
      <c r="T241" s="2480"/>
      <c r="U241" s="2480"/>
      <c r="V241" s="2480"/>
      <c r="W241" s="2480"/>
      <c r="X241" s="2492"/>
      <c r="Y241" s="1660">
        <f t="shared" ref="Y241:Y242" si="231">O241/12</f>
        <v>0</v>
      </c>
      <c r="Z241" s="787">
        <f t="shared" ref="Z241:Z242" si="232">AC241-AB241</f>
        <v>0</v>
      </c>
      <c r="AA241" s="894">
        <f t="shared" ref="AA241:AA242" si="233">Z241-Y241</f>
        <v>0</v>
      </c>
      <c r="AB241" s="795"/>
      <c r="AC241" s="787"/>
      <c r="AD241" s="478"/>
    </row>
    <row r="242" spans="1:30" x14ac:dyDescent="0.25">
      <c r="A242" s="827" t="s">
        <v>7</v>
      </c>
      <c r="B242" s="827">
        <v>240</v>
      </c>
      <c r="C242" s="181">
        <v>800</v>
      </c>
      <c r="D242" s="181">
        <f t="shared" si="226"/>
        <v>800</v>
      </c>
      <c r="E242" s="733">
        <v>856</v>
      </c>
      <c r="F242" s="181">
        <f t="shared" si="227"/>
        <v>107</v>
      </c>
      <c r="G242" s="193">
        <v>5</v>
      </c>
      <c r="H242" s="194">
        <f t="shared" si="228"/>
        <v>2.4871495327102804</v>
      </c>
      <c r="I242" s="208">
        <f>ROUND(C242*G242,0)</f>
        <v>4000</v>
      </c>
      <c r="J242" s="208">
        <f t="shared" si="229"/>
        <v>4000</v>
      </c>
      <c r="K242" s="2933">
        <v>2129</v>
      </c>
      <c r="L242" s="208">
        <f t="shared" si="225"/>
        <v>53.225000000000001</v>
      </c>
      <c r="M242" s="874">
        <f t="shared" si="230"/>
        <v>17</v>
      </c>
      <c r="N242" s="208">
        <f t="shared" si="218"/>
        <v>125.23529411764706</v>
      </c>
      <c r="O242" s="787"/>
      <c r="P242" s="787"/>
      <c r="Q242" s="2202"/>
      <c r="R242" s="1916"/>
      <c r="S242" s="2480"/>
      <c r="T242" s="2480"/>
      <c r="U242" s="2480"/>
      <c r="V242" s="2480"/>
      <c r="W242" s="2480"/>
      <c r="X242" s="2492"/>
      <c r="Y242" s="1660">
        <f t="shared" si="231"/>
        <v>0</v>
      </c>
      <c r="Z242" s="787">
        <f t="shared" si="232"/>
        <v>0</v>
      </c>
      <c r="AA242" s="894">
        <f t="shared" si="233"/>
        <v>0</v>
      </c>
      <c r="AB242" s="894"/>
      <c r="AC242" s="787"/>
      <c r="AD242" s="478"/>
    </row>
    <row r="243" spans="1:30" s="120" customFormat="1" x14ac:dyDescent="0.25">
      <c r="A243" s="1414" t="s">
        <v>297</v>
      </c>
      <c r="B243" s="1415"/>
      <c r="C243" s="252">
        <f>SUM(C241:C242)</f>
        <v>2632</v>
      </c>
      <c r="D243" s="252">
        <f>SUM(D241:D242)</f>
        <v>2632</v>
      </c>
      <c r="E243" s="741">
        <f>SUM(E241:E242)</f>
        <v>2678</v>
      </c>
      <c r="F243" s="181">
        <f t="shared" si="227"/>
        <v>101.74772036474164</v>
      </c>
      <c r="G243" s="194">
        <f t="shared" ref="G243" si="234">J243/D243</f>
        <v>7.0881458966565347</v>
      </c>
      <c r="H243" s="194">
        <f t="shared" ref="H243" si="235">K243/E243</f>
        <v>3.2091112770724419</v>
      </c>
      <c r="I243" s="252">
        <f t="shared" ref="I243:J243" si="236">SUM(I241:I242)</f>
        <v>18656</v>
      </c>
      <c r="J243" s="252">
        <f t="shared" si="236"/>
        <v>18656</v>
      </c>
      <c r="K243" s="741">
        <f>SUM(K241:K242)</f>
        <v>8594</v>
      </c>
      <c r="L243" s="208">
        <f t="shared" si="225"/>
        <v>46.065608919382505</v>
      </c>
      <c r="M243" s="252">
        <f>SUM(M241:M242)</f>
        <v>78</v>
      </c>
      <c r="N243" s="208">
        <f t="shared" si="218"/>
        <v>110.17948717948718</v>
      </c>
      <c r="O243" s="1416"/>
      <c r="P243" s="1416"/>
      <c r="Q243" s="2227"/>
      <c r="R243" s="1948"/>
      <c r="S243" s="2599"/>
      <c r="T243" s="2599"/>
      <c r="U243" s="2599"/>
      <c r="V243" s="2599"/>
      <c r="W243" s="2599"/>
      <c r="X243" s="2945"/>
      <c r="Y243" s="2665"/>
      <c r="Z243" s="1416"/>
      <c r="AA243" s="1417"/>
      <c r="AB243" s="1417"/>
      <c r="AC243" s="1416"/>
      <c r="AD243" s="715"/>
    </row>
    <row r="244" spans="1:30" s="120" customFormat="1" ht="23.25" customHeight="1" x14ac:dyDescent="0.25">
      <c r="A244" s="259" t="s">
        <v>250</v>
      </c>
      <c r="B244" s="259"/>
      <c r="C244" s="267">
        <f>SUM(C239:C242)</f>
        <v>2687</v>
      </c>
      <c r="D244" s="267">
        <f t="shared" ref="D244" si="237">SUM(D239:D242)</f>
        <v>2687</v>
      </c>
      <c r="E244" s="1446">
        <f>SUM(E243,E239)</f>
        <v>2733</v>
      </c>
      <c r="F244" s="267">
        <f t="shared" si="227"/>
        <v>101.71194640863416</v>
      </c>
      <c r="G244" s="193">
        <f>IF(C244=0,0,I244/C244)</f>
        <v>7.5571269073315968</v>
      </c>
      <c r="H244" s="491"/>
      <c r="I244" s="267">
        <f>SUM(I239:I242)</f>
        <v>20306</v>
      </c>
      <c r="J244" s="267">
        <f t="shared" ref="J244" si="238">SUM(J239:J242)</f>
        <v>20306</v>
      </c>
      <c r="K244" s="1446">
        <f>SUM(K243,K239)</f>
        <v>10090</v>
      </c>
      <c r="L244" s="217">
        <f t="shared" si="225"/>
        <v>49.689746872845461</v>
      </c>
      <c r="M244" s="253">
        <f>SUM(M239:M242)</f>
        <v>83</v>
      </c>
      <c r="N244" s="208">
        <f t="shared" si="218"/>
        <v>121.56626506024097</v>
      </c>
      <c r="O244" s="267">
        <v>55637.018960000001</v>
      </c>
      <c r="P244" s="267">
        <v>55637.018960000001</v>
      </c>
      <c r="Q244" s="1438">
        <v>70508.798954999991</v>
      </c>
      <c r="R244" s="1947">
        <v>70508.798960000015</v>
      </c>
      <c r="S244" s="2499">
        <v>70508.798960000015</v>
      </c>
      <c r="T244" s="2499">
        <v>70508.798960000015</v>
      </c>
      <c r="U244" s="2499">
        <v>70508.798960000015</v>
      </c>
      <c r="V244" s="2499">
        <v>70508.798960000015</v>
      </c>
      <c r="W244" s="1917">
        <v>71924.445830000011</v>
      </c>
      <c r="X244" s="1924">
        <v>71924.445830000011</v>
      </c>
      <c r="Y244" s="1724">
        <f>O244/12*$A$8+(P244-O244)/11*11+(Q244-P244)/9*9+(R244-Q244)/8*8+(S244-R244)/6*6+(T244-S244)/5*5+(U244-T244)/4*4+(V244-U244)/3*3+(W244-V244)/2*2</f>
        <v>71924.445830000011</v>
      </c>
      <c r="Z244" s="787">
        <f t="shared" ref="Z244" si="239">AC244-AB244</f>
        <v>70553.682790000006</v>
      </c>
      <c r="AA244" s="894">
        <f t="shared" ref="AA244" si="240">Z244-Y244</f>
        <v>-1370.7630400000053</v>
      </c>
      <c r="AB244" s="942">
        <v>-245.39955999999998</v>
      </c>
      <c r="AC244" s="267">
        <v>70308.283230000001</v>
      </c>
      <c r="AD244" s="715"/>
    </row>
    <row r="245" spans="1:30" ht="15" customHeight="1" thickBot="1" x14ac:dyDescent="0.3">
      <c r="A245" s="175" t="s">
        <v>19</v>
      </c>
      <c r="B245" s="175"/>
      <c r="C245" s="176"/>
      <c r="D245" s="176"/>
      <c r="E245" s="1438"/>
      <c r="F245" s="176"/>
      <c r="G245" s="415"/>
      <c r="H245" s="415"/>
      <c r="I245" s="221"/>
      <c r="J245" s="221"/>
      <c r="K245" s="2087"/>
      <c r="L245" s="221"/>
      <c r="M245" s="221"/>
      <c r="N245" s="983"/>
      <c r="O245" s="453">
        <f t="shared" ref="O245:T245" si="241">SUM(O244,O236,O217)</f>
        <v>722825.92097000009</v>
      </c>
      <c r="P245" s="453">
        <f t="shared" si="241"/>
        <v>722825.92097000009</v>
      </c>
      <c r="Q245" s="1443">
        <f t="shared" si="241"/>
        <v>717917.97740824008</v>
      </c>
      <c r="R245" s="1443">
        <f t="shared" si="241"/>
        <v>717917.97741000005</v>
      </c>
      <c r="S245" s="1443">
        <f t="shared" si="241"/>
        <v>717917.97741000005</v>
      </c>
      <c r="T245" s="1443">
        <f t="shared" si="241"/>
        <v>717917.97741000005</v>
      </c>
      <c r="U245" s="1443">
        <f t="shared" ref="U245:V245" si="242">SUM(U244,U236,U217)</f>
        <v>717917.97741000005</v>
      </c>
      <c r="V245" s="1443">
        <f t="shared" si="242"/>
        <v>721516.92341000005</v>
      </c>
      <c r="W245" s="1443">
        <f t="shared" ref="W245:X245" si="243">SUM(W244,W236,W217)</f>
        <v>736046.63923000009</v>
      </c>
      <c r="X245" s="2946">
        <f t="shared" si="243"/>
        <v>736046.63923000009</v>
      </c>
      <c r="Y245" s="2666">
        <f t="shared" ref="Y245:AB245" si="244">SUM(Y244,Y236,Y217)</f>
        <v>736046.63923000009</v>
      </c>
      <c r="Z245" s="984">
        <f t="shared" si="244"/>
        <v>747377.64269000001</v>
      </c>
      <c r="AA245" s="453">
        <f t="shared" si="244"/>
        <v>11331.003459999934</v>
      </c>
      <c r="AB245" s="2587">
        <f t="shared" si="244"/>
        <v>-702.02845000000002</v>
      </c>
      <c r="AC245" s="2587">
        <f>SUM(AC244,AC236,AC217)</f>
        <v>746675.61424000002</v>
      </c>
      <c r="AD245" s="478"/>
    </row>
    <row r="246" spans="1:30" ht="57.75" customHeight="1" x14ac:dyDescent="0.25">
      <c r="A246" s="2067" t="s">
        <v>311</v>
      </c>
      <c r="B246" s="227"/>
      <c r="C246" s="179"/>
      <c r="D246" s="179"/>
      <c r="E246" s="740"/>
      <c r="F246" s="179"/>
      <c r="G246" s="193"/>
      <c r="H246" s="193"/>
      <c r="I246" s="217"/>
      <c r="J246" s="217"/>
      <c r="K246" s="744"/>
      <c r="L246" s="217"/>
      <c r="M246" s="851"/>
      <c r="N246" s="513"/>
      <c r="O246" s="852"/>
      <c r="P246" s="852"/>
      <c r="Q246" s="1458"/>
      <c r="R246" s="1919"/>
      <c r="S246" s="2472"/>
      <c r="T246" s="2472"/>
      <c r="U246" s="2472"/>
      <c r="V246" s="2472"/>
      <c r="W246" s="2472"/>
      <c r="X246" s="2484"/>
      <c r="Y246" s="1644"/>
      <c r="Z246" s="200"/>
      <c r="AA246" s="200"/>
      <c r="AB246" s="200"/>
      <c r="AC246" s="200"/>
      <c r="AD246" s="478"/>
    </row>
    <row r="247" spans="1:30" ht="15" customHeight="1" x14ac:dyDescent="0.25">
      <c r="A247" s="216" t="s">
        <v>15</v>
      </c>
      <c r="B247" s="216"/>
      <c r="C247" s="179"/>
      <c r="D247" s="179"/>
      <c r="E247" s="740"/>
      <c r="F247" s="179"/>
      <c r="G247" s="193"/>
      <c r="H247" s="193"/>
      <c r="I247" s="217"/>
      <c r="J247" s="217"/>
      <c r="K247" s="744"/>
      <c r="L247" s="217"/>
      <c r="M247" s="851"/>
      <c r="N247" s="217"/>
      <c r="O247" s="852"/>
      <c r="P247" s="852"/>
      <c r="Q247" s="2206"/>
      <c r="R247" s="1919"/>
      <c r="S247" s="2484"/>
      <c r="T247" s="2484"/>
      <c r="U247" s="2484"/>
      <c r="V247" s="2484"/>
      <c r="W247" s="2472"/>
      <c r="X247" s="2484"/>
      <c r="Y247" s="1644"/>
      <c r="Z247" s="200"/>
      <c r="AA247" s="200"/>
      <c r="AB247" s="200"/>
      <c r="AC247" s="200"/>
      <c r="AD247" s="478"/>
    </row>
    <row r="248" spans="1:30" ht="30" customHeight="1" x14ac:dyDescent="0.25">
      <c r="A248" s="441" t="s">
        <v>209</v>
      </c>
      <c r="B248" s="441"/>
      <c r="C248" s="231">
        <v>100992</v>
      </c>
      <c r="D248" s="181">
        <f t="shared" ref="D248" si="245">ROUND(C248/12*$A$8,0)</f>
        <v>100992</v>
      </c>
      <c r="E248" s="817">
        <v>101441</v>
      </c>
      <c r="F248" s="231">
        <f t="shared" ref="F248" si="246">E248/D248*100</f>
        <v>100.44458967046894</v>
      </c>
      <c r="G248" s="193"/>
      <c r="H248" s="193"/>
      <c r="I248" s="217"/>
      <c r="J248" s="217"/>
      <c r="K248" s="744"/>
      <c r="L248" s="217"/>
      <c r="M248" s="851"/>
      <c r="N248" s="217"/>
      <c r="O248" s="853">
        <f>O250+O251+O254</f>
        <v>0</v>
      </c>
      <c r="P248" s="853">
        <f>P250+P251+P254</f>
        <v>0</v>
      </c>
      <c r="Q248" s="881"/>
      <c r="R248" s="1920"/>
      <c r="S248" s="2487"/>
      <c r="T248" s="2487"/>
      <c r="U248" s="2487"/>
      <c r="V248" s="2487"/>
      <c r="W248" s="2473"/>
      <c r="X248" s="2487"/>
      <c r="Y248" s="1645">
        <f t="shared" ref="Y248:Y285" si="247">O248/12</f>
        <v>0</v>
      </c>
      <c r="Z248" s="488">
        <f t="shared" ref="Z248:Z285" si="248">AC248-AB248</f>
        <v>0</v>
      </c>
      <c r="AA248" s="488"/>
      <c r="AB248" s="488"/>
      <c r="AC248" s="488"/>
      <c r="AD248" s="478"/>
    </row>
    <row r="249" spans="1:30" ht="15" hidden="1" customHeight="1" x14ac:dyDescent="0.25">
      <c r="A249" s="441"/>
      <c r="B249" s="441"/>
      <c r="C249" s="231"/>
      <c r="D249" s="181">
        <f t="shared" ref="D249:D251" si="249">ROUND(C249/12,0)</f>
        <v>0</v>
      </c>
      <c r="E249" s="817"/>
      <c r="F249" s="231"/>
      <c r="G249" s="193"/>
      <c r="H249" s="193"/>
      <c r="I249" s="217"/>
      <c r="J249" s="217"/>
      <c r="K249" s="744"/>
      <c r="L249" s="217"/>
      <c r="M249" s="851"/>
      <c r="N249" s="217"/>
      <c r="O249" s="853"/>
      <c r="P249" s="853"/>
      <c r="Q249" s="881"/>
      <c r="R249" s="1920"/>
      <c r="S249" s="2487"/>
      <c r="T249" s="2487"/>
      <c r="U249" s="2487"/>
      <c r="V249" s="2487"/>
      <c r="W249" s="2473"/>
      <c r="X249" s="2487"/>
      <c r="Y249" s="1645">
        <f t="shared" si="247"/>
        <v>0</v>
      </c>
      <c r="Z249" s="488">
        <f t="shared" si="248"/>
        <v>0</v>
      </c>
      <c r="AA249" s="488"/>
      <c r="AB249" s="488"/>
      <c r="AC249" s="488"/>
      <c r="AD249" s="478"/>
    </row>
    <row r="250" spans="1:30" ht="15" hidden="1" customHeight="1" x14ac:dyDescent="0.25">
      <c r="A250" s="441" t="s">
        <v>214</v>
      </c>
      <c r="B250" s="441"/>
      <c r="C250" s="231"/>
      <c r="D250" s="181">
        <f t="shared" si="249"/>
        <v>0</v>
      </c>
      <c r="E250" s="733"/>
      <c r="F250" s="181"/>
      <c r="G250" s="193"/>
      <c r="H250" s="193"/>
      <c r="I250" s="217"/>
      <c r="J250" s="217"/>
      <c r="K250" s="744"/>
      <c r="L250" s="217"/>
      <c r="M250" s="851"/>
      <c r="N250" s="217"/>
      <c r="O250" s="853"/>
      <c r="P250" s="853"/>
      <c r="Q250" s="881"/>
      <c r="R250" s="1920"/>
      <c r="S250" s="2487"/>
      <c r="T250" s="2487"/>
      <c r="U250" s="2487"/>
      <c r="V250" s="2487"/>
      <c r="W250" s="2473"/>
      <c r="X250" s="2487"/>
      <c r="Y250" s="1645"/>
      <c r="Z250" s="488">
        <f t="shared" si="248"/>
        <v>0</v>
      </c>
      <c r="AA250" s="488"/>
      <c r="AB250" s="488"/>
      <c r="AC250" s="488"/>
      <c r="AD250" s="478"/>
    </row>
    <row r="251" spans="1:30" ht="15" hidden="1" customHeight="1" x14ac:dyDescent="0.25">
      <c r="A251" s="441" t="s">
        <v>210</v>
      </c>
      <c r="B251" s="441"/>
      <c r="C251" s="231"/>
      <c r="D251" s="181">
        <f t="shared" si="249"/>
        <v>0</v>
      </c>
      <c r="E251" s="733"/>
      <c r="F251" s="181"/>
      <c r="G251" s="193"/>
      <c r="H251" s="193"/>
      <c r="I251" s="217"/>
      <c r="J251" s="217"/>
      <c r="K251" s="744"/>
      <c r="L251" s="217"/>
      <c r="M251" s="851"/>
      <c r="N251" s="217"/>
      <c r="O251" s="853"/>
      <c r="P251" s="853"/>
      <c r="Q251" s="881"/>
      <c r="R251" s="1920"/>
      <c r="S251" s="2487"/>
      <c r="T251" s="2487"/>
      <c r="U251" s="2487"/>
      <c r="V251" s="2487"/>
      <c r="W251" s="2473"/>
      <c r="X251" s="2487"/>
      <c r="Y251" s="1645"/>
      <c r="Z251" s="488">
        <f t="shared" si="248"/>
        <v>0</v>
      </c>
      <c r="AA251" s="488"/>
      <c r="AB251" s="488"/>
      <c r="AC251" s="488"/>
      <c r="AD251" s="478"/>
    </row>
    <row r="252" spans="1:30" ht="15" customHeight="1" x14ac:dyDescent="0.25">
      <c r="A252" s="441" t="s">
        <v>211</v>
      </c>
      <c r="B252" s="441"/>
      <c r="C252" s="231">
        <v>49466</v>
      </c>
      <c r="D252" s="181">
        <f t="shared" ref="D252" si="250">ROUND(C252/12*$A$8,0)</f>
        <v>49466</v>
      </c>
      <c r="E252" s="817">
        <v>49624</v>
      </c>
      <c r="F252" s="231">
        <f t="shared" ref="F252" si="251">E252/D252*100</f>
        <v>100.31941131282093</v>
      </c>
      <c r="G252" s="193"/>
      <c r="H252" s="193"/>
      <c r="I252" s="217"/>
      <c r="J252" s="217"/>
      <c r="K252" s="744"/>
      <c r="L252" s="217"/>
      <c r="M252" s="851"/>
      <c r="N252" s="217"/>
      <c r="O252" s="853">
        <v>0</v>
      </c>
      <c r="P252" s="853">
        <v>0</v>
      </c>
      <c r="Q252" s="881"/>
      <c r="R252" s="1920"/>
      <c r="S252" s="2487"/>
      <c r="T252" s="2487"/>
      <c r="U252" s="2487"/>
      <c r="V252" s="2487"/>
      <c r="W252" s="2473"/>
      <c r="X252" s="2487"/>
      <c r="Y252" s="1645">
        <f t="shared" si="247"/>
        <v>0</v>
      </c>
      <c r="Z252" s="488">
        <f t="shared" si="248"/>
        <v>0</v>
      </c>
      <c r="AA252" s="488"/>
      <c r="AB252" s="488"/>
      <c r="AC252" s="488"/>
      <c r="AD252" s="478"/>
    </row>
    <row r="253" spans="1:30" ht="30" customHeight="1" x14ac:dyDescent="0.25">
      <c r="A253" s="441" t="s">
        <v>212</v>
      </c>
      <c r="B253" s="441"/>
      <c r="C253" s="231"/>
      <c r="D253" s="231"/>
      <c r="E253" s="817"/>
      <c r="F253" s="231"/>
      <c r="G253" s="193"/>
      <c r="H253" s="193"/>
      <c r="I253" s="217"/>
      <c r="J253" s="217"/>
      <c r="K253" s="744"/>
      <c r="L253" s="217"/>
      <c r="M253" s="851"/>
      <c r="N253" s="217"/>
      <c r="O253" s="853">
        <v>0</v>
      </c>
      <c r="P253" s="853">
        <v>0</v>
      </c>
      <c r="Q253" s="881"/>
      <c r="R253" s="1920"/>
      <c r="S253" s="2487"/>
      <c r="T253" s="2487"/>
      <c r="U253" s="2487"/>
      <c r="V253" s="2487"/>
      <c r="W253" s="2473"/>
      <c r="X253" s="2487"/>
      <c r="Y253" s="1645">
        <f t="shared" si="247"/>
        <v>0</v>
      </c>
      <c r="Z253" s="488">
        <f t="shared" si="248"/>
        <v>0</v>
      </c>
      <c r="AA253" s="488"/>
      <c r="AB253" s="488"/>
      <c r="AC253" s="488"/>
      <c r="AD253" s="478"/>
    </row>
    <row r="254" spans="1:30" ht="15" customHeight="1" x14ac:dyDescent="0.25">
      <c r="A254" s="384" t="s">
        <v>216</v>
      </c>
      <c r="B254" s="384"/>
      <c r="C254" s="181"/>
      <c r="D254" s="181"/>
      <c r="E254" s="733"/>
      <c r="F254" s="181"/>
      <c r="G254" s="193"/>
      <c r="H254" s="193"/>
      <c r="I254" s="217"/>
      <c r="J254" s="217"/>
      <c r="K254" s="744"/>
      <c r="L254" s="217"/>
      <c r="M254" s="851"/>
      <c r="N254" s="217"/>
      <c r="O254" s="854"/>
      <c r="P254" s="854"/>
      <c r="Q254" s="2208"/>
      <c r="R254" s="1922"/>
      <c r="S254" s="2488"/>
      <c r="T254" s="2488"/>
      <c r="U254" s="2488"/>
      <c r="V254" s="2488"/>
      <c r="W254" s="2474"/>
      <c r="X254" s="2488"/>
      <c r="Y254" s="1647">
        <f t="shared" si="247"/>
        <v>0</v>
      </c>
      <c r="Z254" s="409">
        <f t="shared" si="248"/>
        <v>0</v>
      </c>
      <c r="AA254" s="409"/>
      <c r="AB254" s="409"/>
      <c r="AC254" s="409"/>
      <c r="AD254" s="478"/>
    </row>
    <row r="255" spans="1:30" ht="30" customHeight="1" x14ac:dyDescent="0.25">
      <c r="A255" s="182" t="s">
        <v>312</v>
      </c>
      <c r="B255" s="182"/>
      <c r="C255" s="181">
        <v>629</v>
      </c>
      <c r="D255" s="181">
        <f t="shared" ref="D255:D282" si="252">ROUND(C255/12*$A$8,0)</f>
        <v>629</v>
      </c>
      <c r="E255" s="733">
        <v>633</v>
      </c>
      <c r="F255" s="181">
        <f t="shared" ref="F255:F283" si="253">E255/D255*100</f>
        <v>100.63593004769476</v>
      </c>
      <c r="G255" s="193"/>
      <c r="H255" s="193"/>
      <c r="I255" s="217"/>
      <c r="J255" s="217"/>
      <c r="K255" s="744"/>
      <c r="L255" s="217"/>
      <c r="M255" s="851"/>
      <c r="N255" s="217"/>
      <c r="O255" s="853"/>
      <c r="P255" s="853"/>
      <c r="Q255" s="881"/>
      <c r="R255" s="1920"/>
      <c r="S255" s="2487"/>
      <c r="T255" s="2487"/>
      <c r="U255" s="2487"/>
      <c r="V255" s="2487"/>
      <c r="W255" s="2473"/>
      <c r="X255" s="2487"/>
      <c r="Y255" s="1645">
        <f t="shared" si="247"/>
        <v>0</v>
      </c>
      <c r="Z255" s="488">
        <f t="shared" si="248"/>
        <v>0</v>
      </c>
      <c r="AA255" s="488"/>
      <c r="AB255" s="488"/>
      <c r="AC255" s="488"/>
      <c r="AD255" s="478"/>
    </row>
    <row r="256" spans="1:30" ht="15" customHeight="1" x14ac:dyDescent="0.25">
      <c r="A256" s="186" t="s">
        <v>168</v>
      </c>
      <c r="B256" s="186"/>
      <c r="C256" s="181">
        <v>1950</v>
      </c>
      <c r="D256" s="181">
        <f t="shared" si="252"/>
        <v>1950</v>
      </c>
      <c r="E256" s="733">
        <v>1950</v>
      </c>
      <c r="F256" s="181">
        <f t="shared" si="253"/>
        <v>100</v>
      </c>
      <c r="G256" s="193"/>
      <c r="H256" s="193"/>
      <c r="I256" s="217"/>
      <c r="J256" s="217"/>
      <c r="K256" s="744"/>
      <c r="L256" s="217"/>
      <c r="M256" s="851"/>
      <c r="N256" s="217"/>
      <c r="O256" s="853"/>
      <c r="P256" s="853"/>
      <c r="Q256" s="881"/>
      <c r="R256" s="1920"/>
      <c r="S256" s="2487"/>
      <c r="T256" s="2487"/>
      <c r="U256" s="2487"/>
      <c r="V256" s="2487"/>
      <c r="W256" s="2473"/>
      <c r="X256" s="2487"/>
      <c r="Y256" s="1645">
        <f t="shared" si="247"/>
        <v>0</v>
      </c>
      <c r="Z256" s="488">
        <f t="shared" si="248"/>
        <v>0</v>
      </c>
      <c r="AA256" s="488"/>
      <c r="AB256" s="488"/>
      <c r="AC256" s="488"/>
      <c r="AD256" s="478"/>
    </row>
    <row r="257" spans="1:30" ht="16.5" customHeight="1" x14ac:dyDescent="0.25">
      <c r="A257" s="186" t="s">
        <v>77</v>
      </c>
      <c r="B257" s="186"/>
      <c r="C257" s="181">
        <v>204</v>
      </c>
      <c r="D257" s="181">
        <f t="shared" si="252"/>
        <v>204</v>
      </c>
      <c r="E257" s="733">
        <v>204</v>
      </c>
      <c r="F257" s="181">
        <f t="shared" si="253"/>
        <v>100</v>
      </c>
      <c r="G257" s="193"/>
      <c r="H257" s="193"/>
      <c r="I257" s="217"/>
      <c r="J257" s="217"/>
      <c r="K257" s="744"/>
      <c r="L257" s="217"/>
      <c r="M257" s="851"/>
      <c r="N257" s="217"/>
      <c r="O257" s="853"/>
      <c r="P257" s="853"/>
      <c r="Q257" s="881"/>
      <c r="R257" s="1920"/>
      <c r="S257" s="2487"/>
      <c r="T257" s="2487"/>
      <c r="U257" s="2487"/>
      <c r="V257" s="2487"/>
      <c r="W257" s="2473"/>
      <c r="X257" s="2487"/>
      <c r="Y257" s="1645">
        <f t="shared" si="247"/>
        <v>0</v>
      </c>
      <c r="Z257" s="488">
        <f t="shared" si="248"/>
        <v>0</v>
      </c>
      <c r="AA257" s="488"/>
      <c r="AB257" s="488"/>
      <c r="AC257" s="488"/>
      <c r="AD257" s="478"/>
    </row>
    <row r="258" spans="1:30" ht="15" customHeight="1" x14ac:dyDescent="0.25">
      <c r="A258" s="186" t="s">
        <v>169</v>
      </c>
      <c r="B258" s="186"/>
      <c r="C258" s="181">
        <v>977</v>
      </c>
      <c r="D258" s="181">
        <f t="shared" si="252"/>
        <v>977</v>
      </c>
      <c r="E258" s="733">
        <v>977</v>
      </c>
      <c r="F258" s="181">
        <f t="shared" si="253"/>
        <v>100</v>
      </c>
      <c r="G258" s="193"/>
      <c r="H258" s="193"/>
      <c r="I258" s="217"/>
      <c r="J258" s="217"/>
      <c r="K258" s="744"/>
      <c r="L258" s="217"/>
      <c r="M258" s="851"/>
      <c r="N258" s="217"/>
      <c r="O258" s="853"/>
      <c r="P258" s="853"/>
      <c r="Q258" s="881"/>
      <c r="R258" s="1920"/>
      <c r="S258" s="2487"/>
      <c r="T258" s="2487"/>
      <c r="U258" s="2487"/>
      <c r="V258" s="2487"/>
      <c r="W258" s="2473"/>
      <c r="X258" s="2487"/>
      <c r="Y258" s="1645">
        <f t="shared" si="247"/>
        <v>0</v>
      </c>
      <c r="Z258" s="488">
        <f t="shared" si="248"/>
        <v>0</v>
      </c>
      <c r="AA258" s="488"/>
      <c r="AB258" s="488"/>
      <c r="AC258" s="488"/>
      <c r="AD258" s="478"/>
    </row>
    <row r="259" spans="1:30" ht="15" customHeight="1" x14ac:dyDescent="0.25">
      <c r="A259" s="186" t="s">
        <v>170</v>
      </c>
      <c r="B259" s="186"/>
      <c r="C259" s="181">
        <v>150150</v>
      </c>
      <c r="D259" s="181">
        <f t="shared" si="252"/>
        <v>150150</v>
      </c>
      <c r="E259" s="733">
        <v>151010</v>
      </c>
      <c r="F259" s="181">
        <f t="shared" si="253"/>
        <v>100.57276057276057</v>
      </c>
      <c r="G259" s="193"/>
      <c r="H259" s="193"/>
      <c r="I259" s="217"/>
      <c r="J259" s="217"/>
      <c r="K259" s="744"/>
      <c r="L259" s="217"/>
      <c r="M259" s="851"/>
      <c r="N259" s="217"/>
      <c r="O259" s="853"/>
      <c r="P259" s="853"/>
      <c r="Q259" s="881"/>
      <c r="R259" s="1920"/>
      <c r="S259" s="2487"/>
      <c r="T259" s="2487"/>
      <c r="U259" s="2487"/>
      <c r="V259" s="2487"/>
      <c r="W259" s="2473"/>
      <c r="X259" s="2487"/>
      <c r="Y259" s="1645">
        <f t="shared" si="247"/>
        <v>0</v>
      </c>
      <c r="Z259" s="488">
        <f t="shared" si="248"/>
        <v>0</v>
      </c>
      <c r="AA259" s="488"/>
      <c r="AB259" s="488"/>
      <c r="AC259" s="488"/>
      <c r="AD259" s="478"/>
    </row>
    <row r="260" spans="1:30" ht="15" customHeight="1" x14ac:dyDescent="0.25">
      <c r="A260" s="186" t="s">
        <v>128</v>
      </c>
      <c r="B260" s="186"/>
      <c r="C260" s="181">
        <v>19400</v>
      </c>
      <c r="D260" s="181">
        <f t="shared" si="252"/>
        <v>19400</v>
      </c>
      <c r="E260" s="733">
        <v>19470</v>
      </c>
      <c r="F260" s="181">
        <f t="shared" si="253"/>
        <v>100.36082474226804</v>
      </c>
      <c r="G260" s="193"/>
      <c r="H260" s="193"/>
      <c r="I260" s="217"/>
      <c r="J260" s="217"/>
      <c r="K260" s="744"/>
      <c r="L260" s="217"/>
      <c r="M260" s="851"/>
      <c r="N260" s="217"/>
      <c r="O260" s="853"/>
      <c r="P260" s="853"/>
      <c r="Q260" s="881"/>
      <c r="R260" s="1920"/>
      <c r="S260" s="2487"/>
      <c r="T260" s="2487"/>
      <c r="U260" s="2487"/>
      <c r="V260" s="2487"/>
      <c r="W260" s="2473"/>
      <c r="X260" s="2487"/>
      <c r="Y260" s="1645">
        <f t="shared" si="247"/>
        <v>0</v>
      </c>
      <c r="Z260" s="488">
        <f t="shared" si="248"/>
        <v>0</v>
      </c>
      <c r="AA260" s="488"/>
      <c r="AB260" s="488"/>
      <c r="AC260" s="488"/>
      <c r="AD260" s="478"/>
    </row>
    <row r="261" spans="1:30" ht="15" customHeight="1" x14ac:dyDescent="0.25">
      <c r="A261" s="244" t="s">
        <v>131</v>
      </c>
      <c r="B261" s="244"/>
      <c r="C261" s="181">
        <v>11180</v>
      </c>
      <c r="D261" s="181">
        <f t="shared" si="252"/>
        <v>11180</v>
      </c>
      <c r="E261" s="733">
        <v>11183</v>
      </c>
      <c r="F261" s="181">
        <f t="shared" si="253"/>
        <v>100.02683363148479</v>
      </c>
      <c r="G261" s="193"/>
      <c r="H261" s="193"/>
      <c r="I261" s="217"/>
      <c r="J261" s="217"/>
      <c r="K261" s="744"/>
      <c r="L261" s="217"/>
      <c r="M261" s="851"/>
      <c r="N261" s="217"/>
      <c r="O261" s="853"/>
      <c r="P261" s="853"/>
      <c r="Q261" s="881"/>
      <c r="R261" s="1920"/>
      <c r="S261" s="2487"/>
      <c r="T261" s="2487"/>
      <c r="U261" s="2487"/>
      <c r="V261" s="2487"/>
      <c r="W261" s="2473"/>
      <c r="X261" s="2487"/>
      <c r="Y261" s="1645">
        <f t="shared" si="247"/>
        <v>0</v>
      </c>
      <c r="Z261" s="488">
        <f t="shared" si="248"/>
        <v>0</v>
      </c>
      <c r="AA261" s="488"/>
      <c r="AB261" s="488"/>
      <c r="AC261" s="488"/>
      <c r="AD261" s="478"/>
    </row>
    <row r="262" spans="1:30" ht="18" customHeight="1" x14ac:dyDescent="0.25">
      <c r="A262" s="244" t="s">
        <v>41</v>
      </c>
      <c r="B262" s="244"/>
      <c r="C262" s="181">
        <v>1035</v>
      </c>
      <c r="D262" s="181">
        <f t="shared" si="252"/>
        <v>1035</v>
      </c>
      <c r="E262" s="733">
        <v>1032</v>
      </c>
      <c r="F262" s="181">
        <f t="shared" si="253"/>
        <v>99.710144927536234</v>
      </c>
      <c r="G262" s="193"/>
      <c r="H262" s="193"/>
      <c r="I262" s="217"/>
      <c r="J262" s="217"/>
      <c r="K262" s="744"/>
      <c r="L262" s="217"/>
      <c r="M262" s="851"/>
      <c r="N262" s="217"/>
      <c r="O262" s="853"/>
      <c r="P262" s="853"/>
      <c r="Q262" s="881"/>
      <c r="R262" s="1920"/>
      <c r="S262" s="2487"/>
      <c r="T262" s="2487"/>
      <c r="U262" s="2487"/>
      <c r="V262" s="2487"/>
      <c r="W262" s="2473"/>
      <c r="X262" s="2487"/>
      <c r="Y262" s="1645">
        <f t="shared" si="247"/>
        <v>0</v>
      </c>
      <c r="Z262" s="488">
        <f t="shared" si="248"/>
        <v>0</v>
      </c>
      <c r="AA262" s="488"/>
      <c r="AB262" s="488"/>
      <c r="AC262" s="488"/>
      <c r="AD262" s="478"/>
    </row>
    <row r="263" spans="1:30" ht="18.75" customHeight="1" x14ac:dyDescent="0.25">
      <c r="A263" s="186" t="s">
        <v>40</v>
      </c>
      <c r="B263" s="186"/>
      <c r="C263" s="181">
        <v>1150</v>
      </c>
      <c r="D263" s="181">
        <f t="shared" si="252"/>
        <v>1150</v>
      </c>
      <c r="E263" s="733">
        <v>1150</v>
      </c>
      <c r="F263" s="181">
        <f t="shared" si="253"/>
        <v>100</v>
      </c>
      <c r="G263" s="193"/>
      <c r="H263" s="193"/>
      <c r="I263" s="217"/>
      <c r="J263" s="217"/>
      <c r="K263" s="744"/>
      <c r="L263" s="217"/>
      <c r="M263" s="851"/>
      <c r="N263" s="217"/>
      <c r="O263" s="853"/>
      <c r="P263" s="853"/>
      <c r="Q263" s="881"/>
      <c r="R263" s="1920"/>
      <c r="S263" s="2487"/>
      <c r="T263" s="2487"/>
      <c r="U263" s="2487"/>
      <c r="V263" s="2487"/>
      <c r="W263" s="2473"/>
      <c r="X263" s="2487"/>
      <c r="Y263" s="1645">
        <f t="shared" si="247"/>
        <v>0</v>
      </c>
      <c r="Z263" s="488">
        <f t="shared" si="248"/>
        <v>0</v>
      </c>
      <c r="AA263" s="488"/>
      <c r="AB263" s="488"/>
      <c r="AC263" s="488"/>
      <c r="AD263" s="478"/>
    </row>
    <row r="264" spans="1:30" ht="15" customHeight="1" x14ac:dyDescent="0.25">
      <c r="A264" s="186" t="s">
        <v>171</v>
      </c>
      <c r="B264" s="186"/>
      <c r="C264" s="181">
        <v>35007</v>
      </c>
      <c r="D264" s="181">
        <f t="shared" si="252"/>
        <v>35007</v>
      </c>
      <c r="E264" s="733">
        <v>35012</v>
      </c>
      <c r="F264" s="181">
        <f t="shared" si="253"/>
        <v>100.01428285771416</v>
      </c>
      <c r="G264" s="193"/>
      <c r="H264" s="193"/>
      <c r="I264" s="217"/>
      <c r="J264" s="217"/>
      <c r="K264" s="744"/>
      <c r="L264" s="217"/>
      <c r="M264" s="851"/>
      <c r="N264" s="217"/>
      <c r="O264" s="853"/>
      <c r="P264" s="853"/>
      <c r="Q264" s="881"/>
      <c r="R264" s="1920"/>
      <c r="S264" s="2487"/>
      <c r="T264" s="2487"/>
      <c r="U264" s="2487"/>
      <c r="V264" s="2487"/>
      <c r="W264" s="2473"/>
      <c r="X264" s="2487"/>
      <c r="Y264" s="1645">
        <f t="shared" si="247"/>
        <v>0</v>
      </c>
      <c r="Z264" s="488">
        <f t="shared" si="248"/>
        <v>0</v>
      </c>
      <c r="AA264" s="488"/>
      <c r="AB264" s="488"/>
      <c r="AC264" s="488"/>
      <c r="AD264" s="478"/>
    </row>
    <row r="265" spans="1:30" ht="15" customHeight="1" x14ac:dyDescent="0.25">
      <c r="A265" s="186" t="s">
        <v>132</v>
      </c>
      <c r="B265" s="186"/>
      <c r="C265" s="181">
        <v>5200</v>
      </c>
      <c r="D265" s="181">
        <f t="shared" si="252"/>
        <v>5200</v>
      </c>
      <c r="E265" s="733">
        <v>5196</v>
      </c>
      <c r="F265" s="181">
        <f t="shared" si="253"/>
        <v>99.92307692307692</v>
      </c>
      <c r="G265" s="193"/>
      <c r="H265" s="193"/>
      <c r="I265" s="217"/>
      <c r="J265" s="217"/>
      <c r="K265" s="744"/>
      <c r="L265" s="217"/>
      <c r="M265" s="851"/>
      <c r="N265" s="217"/>
      <c r="O265" s="853"/>
      <c r="P265" s="853"/>
      <c r="Q265" s="881"/>
      <c r="R265" s="1920"/>
      <c r="S265" s="2487"/>
      <c r="T265" s="2487"/>
      <c r="U265" s="2487"/>
      <c r="V265" s="2487"/>
      <c r="W265" s="2473"/>
      <c r="X265" s="2487"/>
      <c r="Y265" s="1645">
        <f t="shared" si="247"/>
        <v>0</v>
      </c>
      <c r="Z265" s="488">
        <f t="shared" si="248"/>
        <v>0</v>
      </c>
      <c r="AA265" s="488"/>
      <c r="AB265" s="488"/>
      <c r="AC265" s="488"/>
      <c r="AD265" s="478"/>
    </row>
    <row r="266" spans="1:30" ht="15" customHeight="1" x14ac:dyDescent="0.25">
      <c r="A266" s="186" t="s">
        <v>42</v>
      </c>
      <c r="B266" s="186"/>
      <c r="C266" s="181">
        <v>15794</v>
      </c>
      <c r="D266" s="181">
        <f t="shared" si="252"/>
        <v>15794</v>
      </c>
      <c r="E266" s="733">
        <v>15790</v>
      </c>
      <c r="F266" s="181">
        <f t="shared" si="253"/>
        <v>99.97467392680764</v>
      </c>
      <c r="G266" s="193"/>
      <c r="H266" s="193"/>
      <c r="I266" s="217"/>
      <c r="J266" s="217"/>
      <c r="K266" s="744"/>
      <c r="L266" s="217"/>
      <c r="M266" s="851"/>
      <c r="N266" s="217"/>
      <c r="O266" s="853"/>
      <c r="P266" s="853"/>
      <c r="Q266" s="881"/>
      <c r="R266" s="1920"/>
      <c r="S266" s="2487"/>
      <c r="T266" s="2487"/>
      <c r="U266" s="2487"/>
      <c r="V266" s="2487"/>
      <c r="W266" s="2473"/>
      <c r="X266" s="2487"/>
      <c r="Y266" s="1645">
        <f t="shared" si="247"/>
        <v>0</v>
      </c>
      <c r="Z266" s="488">
        <f t="shared" si="248"/>
        <v>0</v>
      </c>
      <c r="AA266" s="488"/>
      <c r="AB266" s="488"/>
      <c r="AC266" s="488"/>
      <c r="AD266" s="478"/>
    </row>
    <row r="267" spans="1:30" ht="15" customHeight="1" x14ac:dyDescent="0.25">
      <c r="A267" s="186" t="s">
        <v>172</v>
      </c>
      <c r="B267" s="186"/>
      <c r="C267" s="181">
        <v>15600</v>
      </c>
      <c r="D267" s="181">
        <f t="shared" si="252"/>
        <v>15600</v>
      </c>
      <c r="E267" s="733">
        <v>15605</v>
      </c>
      <c r="F267" s="181">
        <f t="shared" si="253"/>
        <v>100.03205128205128</v>
      </c>
      <c r="G267" s="193"/>
      <c r="H267" s="193"/>
      <c r="I267" s="217"/>
      <c r="J267" s="217"/>
      <c r="K267" s="744"/>
      <c r="L267" s="217"/>
      <c r="M267" s="851"/>
      <c r="N267" s="217"/>
      <c r="O267" s="853"/>
      <c r="P267" s="853"/>
      <c r="Q267" s="881"/>
      <c r="R267" s="1920"/>
      <c r="S267" s="2487"/>
      <c r="T267" s="2487"/>
      <c r="U267" s="2487"/>
      <c r="V267" s="2487"/>
      <c r="W267" s="2473"/>
      <c r="X267" s="2487"/>
      <c r="Y267" s="1645">
        <f t="shared" si="247"/>
        <v>0</v>
      </c>
      <c r="Z267" s="488">
        <f t="shared" si="248"/>
        <v>0</v>
      </c>
      <c r="AA267" s="488"/>
      <c r="AB267" s="488"/>
      <c r="AC267" s="488"/>
      <c r="AD267" s="478"/>
    </row>
    <row r="268" spans="1:30" ht="15" customHeight="1" x14ac:dyDescent="0.25">
      <c r="A268" s="202" t="s">
        <v>103</v>
      </c>
      <c r="B268" s="202"/>
      <c r="C268" s="181">
        <v>11440</v>
      </c>
      <c r="D268" s="181">
        <f t="shared" si="252"/>
        <v>11440</v>
      </c>
      <c r="E268" s="733">
        <v>11494</v>
      </c>
      <c r="F268" s="181">
        <f t="shared" si="253"/>
        <v>100.47202797202797</v>
      </c>
      <c r="G268" s="193"/>
      <c r="H268" s="193"/>
      <c r="I268" s="217"/>
      <c r="J268" s="217"/>
      <c r="K268" s="744"/>
      <c r="L268" s="217"/>
      <c r="M268" s="851"/>
      <c r="N268" s="217"/>
      <c r="O268" s="853"/>
      <c r="P268" s="853"/>
      <c r="Q268" s="881"/>
      <c r="R268" s="1920"/>
      <c r="S268" s="2487"/>
      <c r="T268" s="2487"/>
      <c r="U268" s="2487"/>
      <c r="V268" s="2487"/>
      <c r="W268" s="2473"/>
      <c r="X268" s="2487"/>
      <c r="Y268" s="1645">
        <f t="shared" si="247"/>
        <v>0</v>
      </c>
      <c r="Z268" s="488">
        <f t="shared" si="248"/>
        <v>0</v>
      </c>
      <c r="AA268" s="488"/>
      <c r="AB268" s="488"/>
      <c r="AC268" s="488"/>
      <c r="AD268" s="478"/>
    </row>
    <row r="269" spans="1:30" ht="35.25" customHeight="1" x14ac:dyDescent="0.25">
      <c r="A269" s="202" t="s">
        <v>37</v>
      </c>
      <c r="B269" s="202"/>
      <c r="C269" s="181">
        <v>940</v>
      </c>
      <c r="D269" s="181">
        <f t="shared" si="252"/>
        <v>940</v>
      </c>
      <c r="E269" s="733">
        <v>940</v>
      </c>
      <c r="F269" s="181">
        <f t="shared" si="253"/>
        <v>100</v>
      </c>
      <c r="G269" s="193"/>
      <c r="H269" s="193"/>
      <c r="I269" s="217"/>
      <c r="J269" s="217"/>
      <c r="K269" s="744"/>
      <c r="L269" s="217"/>
      <c r="M269" s="851"/>
      <c r="N269" s="217"/>
      <c r="O269" s="853"/>
      <c r="P269" s="853"/>
      <c r="Q269" s="881"/>
      <c r="R269" s="1920"/>
      <c r="S269" s="2487"/>
      <c r="T269" s="2487"/>
      <c r="U269" s="2487"/>
      <c r="V269" s="2487"/>
      <c r="W269" s="2473"/>
      <c r="X269" s="2487"/>
      <c r="Y269" s="1645">
        <f t="shared" si="247"/>
        <v>0</v>
      </c>
      <c r="Z269" s="488">
        <f t="shared" si="248"/>
        <v>0</v>
      </c>
      <c r="AA269" s="488"/>
      <c r="AB269" s="488"/>
      <c r="AC269" s="488"/>
      <c r="AD269" s="478"/>
    </row>
    <row r="270" spans="1:30" ht="18" customHeight="1" x14ac:dyDescent="0.25">
      <c r="A270" s="186" t="s">
        <v>92</v>
      </c>
      <c r="B270" s="186"/>
      <c r="C270" s="181">
        <v>9024</v>
      </c>
      <c r="D270" s="181">
        <f t="shared" si="252"/>
        <v>9024</v>
      </c>
      <c r="E270" s="733">
        <v>9030</v>
      </c>
      <c r="F270" s="181">
        <f t="shared" si="253"/>
        <v>100.06648936170212</v>
      </c>
      <c r="G270" s="193"/>
      <c r="H270" s="193"/>
      <c r="I270" s="217"/>
      <c r="J270" s="217"/>
      <c r="K270" s="744"/>
      <c r="L270" s="217"/>
      <c r="M270" s="851"/>
      <c r="N270" s="217"/>
      <c r="O270" s="853"/>
      <c r="P270" s="853"/>
      <c r="Q270" s="881"/>
      <c r="R270" s="1920"/>
      <c r="S270" s="2487"/>
      <c r="T270" s="2487"/>
      <c r="U270" s="2487"/>
      <c r="V270" s="2487"/>
      <c r="W270" s="2473"/>
      <c r="X270" s="2487"/>
      <c r="Y270" s="1645">
        <f t="shared" si="247"/>
        <v>0</v>
      </c>
      <c r="Z270" s="488">
        <f t="shared" si="248"/>
        <v>0</v>
      </c>
      <c r="AA270" s="488"/>
      <c r="AB270" s="488"/>
      <c r="AC270" s="488"/>
      <c r="AD270" s="478"/>
    </row>
    <row r="271" spans="1:30" ht="30" x14ac:dyDescent="0.25">
      <c r="A271" s="202" t="s">
        <v>133</v>
      </c>
      <c r="B271" s="186"/>
      <c r="C271" s="181">
        <v>2054</v>
      </c>
      <c r="D271" s="181">
        <f t="shared" si="252"/>
        <v>2054</v>
      </c>
      <c r="E271" s="733">
        <v>2058</v>
      </c>
      <c r="F271" s="181">
        <f t="shared" si="253"/>
        <v>100.19474196689386</v>
      </c>
      <c r="G271" s="193"/>
      <c r="H271" s="193"/>
      <c r="I271" s="217"/>
      <c r="J271" s="217"/>
      <c r="K271" s="744"/>
      <c r="L271" s="217"/>
      <c r="M271" s="851"/>
      <c r="N271" s="217"/>
      <c r="O271" s="853"/>
      <c r="P271" s="853"/>
      <c r="Q271" s="881"/>
      <c r="R271" s="1920"/>
      <c r="S271" s="2487"/>
      <c r="T271" s="2487"/>
      <c r="U271" s="2487"/>
      <c r="V271" s="2487"/>
      <c r="W271" s="2473"/>
      <c r="X271" s="2487"/>
      <c r="Y271" s="1645">
        <f t="shared" si="247"/>
        <v>0</v>
      </c>
      <c r="Z271" s="488">
        <f t="shared" si="248"/>
        <v>0</v>
      </c>
      <c r="AA271" s="488"/>
      <c r="AB271" s="488"/>
      <c r="AC271" s="488"/>
      <c r="AD271" s="478"/>
    </row>
    <row r="272" spans="1:30" ht="30" x14ac:dyDescent="0.25">
      <c r="A272" s="202" t="s">
        <v>313</v>
      </c>
      <c r="B272" s="202"/>
      <c r="C272" s="181">
        <v>9250</v>
      </c>
      <c r="D272" s="181">
        <f t="shared" si="252"/>
        <v>9250</v>
      </c>
      <c r="E272" s="733">
        <v>9255</v>
      </c>
      <c r="F272" s="181">
        <f t="shared" si="253"/>
        <v>100.05405405405405</v>
      </c>
      <c r="G272" s="193"/>
      <c r="H272" s="193"/>
      <c r="I272" s="217"/>
      <c r="J272" s="217"/>
      <c r="K272" s="744"/>
      <c r="L272" s="217"/>
      <c r="M272" s="851"/>
      <c r="N272" s="217"/>
      <c r="O272" s="853"/>
      <c r="P272" s="853"/>
      <c r="Q272" s="881"/>
      <c r="R272" s="1920"/>
      <c r="S272" s="2487"/>
      <c r="T272" s="2487"/>
      <c r="U272" s="2487"/>
      <c r="V272" s="2487"/>
      <c r="W272" s="2473"/>
      <c r="X272" s="2487"/>
      <c r="Y272" s="1645">
        <f t="shared" si="247"/>
        <v>0</v>
      </c>
      <c r="Z272" s="488">
        <f t="shared" si="248"/>
        <v>0</v>
      </c>
      <c r="AA272" s="488"/>
      <c r="AB272" s="488"/>
      <c r="AC272" s="488"/>
      <c r="AD272" s="478"/>
    </row>
    <row r="273" spans="1:30" ht="15" customHeight="1" x14ac:dyDescent="0.25">
      <c r="A273" s="202" t="s">
        <v>134</v>
      </c>
      <c r="B273" s="202"/>
      <c r="C273" s="181">
        <v>7830</v>
      </c>
      <c r="D273" s="181">
        <f t="shared" si="252"/>
        <v>7830</v>
      </c>
      <c r="E273" s="733">
        <v>7836</v>
      </c>
      <c r="F273" s="181">
        <f t="shared" si="253"/>
        <v>100.07662835249043</v>
      </c>
      <c r="G273" s="193"/>
      <c r="H273" s="193"/>
      <c r="I273" s="217"/>
      <c r="J273" s="217"/>
      <c r="K273" s="744"/>
      <c r="L273" s="217"/>
      <c r="M273" s="851"/>
      <c r="N273" s="217"/>
      <c r="O273" s="853"/>
      <c r="P273" s="853"/>
      <c r="Q273" s="881"/>
      <c r="R273" s="1920"/>
      <c r="S273" s="2487"/>
      <c r="T273" s="2487"/>
      <c r="U273" s="2487"/>
      <c r="V273" s="2487"/>
      <c r="W273" s="2473"/>
      <c r="X273" s="2487"/>
      <c r="Y273" s="1645">
        <f t="shared" si="247"/>
        <v>0</v>
      </c>
      <c r="Z273" s="488">
        <f t="shared" si="248"/>
        <v>0</v>
      </c>
      <c r="AA273" s="488"/>
      <c r="AB273" s="488"/>
      <c r="AC273" s="488"/>
      <c r="AD273" s="478"/>
    </row>
    <row r="274" spans="1:30" ht="15" customHeight="1" x14ac:dyDescent="0.25">
      <c r="A274" s="202" t="s">
        <v>174</v>
      </c>
      <c r="B274" s="202"/>
      <c r="C274" s="181">
        <v>10515</v>
      </c>
      <c r="D274" s="181">
        <f t="shared" si="252"/>
        <v>10515</v>
      </c>
      <c r="E274" s="733">
        <v>10588</v>
      </c>
      <c r="F274" s="181">
        <f t="shared" si="253"/>
        <v>100.6942463147884</v>
      </c>
      <c r="G274" s="193"/>
      <c r="H274" s="193"/>
      <c r="I274" s="217"/>
      <c r="J274" s="217"/>
      <c r="K274" s="744"/>
      <c r="L274" s="217"/>
      <c r="M274" s="851"/>
      <c r="N274" s="217"/>
      <c r="O274" s="853"/>
      <c r="P274" s="853"/>
      <c r="Q274" s="881"/>
      <c r="R274" s="1920"/>
      <c r="S274" s="2487"/>
      <c r="T274" s="2487"/>
      <c r="U274" s="2487"/>
      <c r="V274" s="2487"/>
      <c r="W274" s="2473"/>
      <c r="X274" s="2487"/>
      <c r="Y274" s="1645">
        <f t="shared" si="247"/>
        <v>0</v>
      </c>
      <c r="Z274" s="488">
        <f t="shared" si="248"/>
        <v>0</v>
      </c>
      <c r="AA274" s="488"/>
      <c r="AB274" s="488"/>
      <c r="AC274" s="488"/>
      <c r="AD274" s="478"/>
    </row>
    <row r="275" spans="1:30" ht="15" customHeight="1" x14ac:dyDescent="0.25">
      <c r="A275" s="202" t="s">
        <v>137</v>
      </c>
      <c r="B275" s="202"/>
      <c r="C275" s="181">
        <v>325</v>
      </c>
      <c r="D275" s="181">
        <f t="shared" si="252"/>
        <v>325</v>
      </c>
      <c r="E275" s="733">
        <v>325</v>
      </c>
      <c r="F275" s="181">
        <f t="shared" si="253"/>
        <v>100</v>
      </c>
      <c r="G275" s="193"/>
      <c r="H275" s="193"/>
      <c r="I275" s="217"/>
      <c r="J275" s="217"/>
      <c r="K275" s="744"/>
      <c r="L275" s="217"/>
      <c r="M275" s="851"/>
      <c r="N275" s="217"/>
      <c r="O275" s="853"/>
      <c r="P275" s="853"/>
      <c r="Q275" s="881"/>
      <c r="R275" s="1920"/>
      <c r="S275" s="2487"/>
      <c r="T275" s="2487"/>
      <c r="U275" s="2487"/>
      <c r="V275" s="2487"/>
      <c r="W275" s="2473"/>
      <c r="X275" s="2487"/>
      <c r="Y275" s="1645">
        <f t="shared" si="247"/>
        <v>0</v>
      </c>
      <c r="Z275" s="488">
        <f t="shared" si="248"/>
        <v>0</v>
      </c>
      <c r="AA275" s="488"/>
      <c r="AB275" s="488"/>
      <c r="AC275" s="488"/>
      <c r="AD275" s="478"/>
    </row>
    <row r="276" spans="1:30" ht="15" customHeight="1" x14ac:dyDescent="0.25">
      <c r="A276" s="202" t="s">
        <v>136</v>
      </c>
      <c r="B276" s="202"/>
      <c r="C276" s="181">
        <v>790</v>
      </c>
      <c r="D276" s="181">
        <f t="shared" si="252"/>
        <v>790</v>
      </c>
      <c r="E276" s="733">
        <v>790</v>
      </c>
      <c r="F276" s="181">
        <f t="shared" si="253"/>
        <v>100</v>
      </c>
      <c r="G276" s="193"/>
      <c r="H276" s="193"/>
      <c r="I276" s="217"/>
      <c r="J276" s="217"/>
      <c r="K276" s="744"/>
      <c r="L276" s="217"/>
      <c r="M276" s="851"/>
      <c r="N276" s="217"/>
      <c r="O276" s="853"/>
      <c r="P276" s="853"/>
      <c r="Q276" s="881"/>
      <c r="R276" s="1920"/>
      <c r="S276" s="2487"/>
      <c r="T276" s="2487"/>
      <c r="U276" s="2487"/>
      <c r="V276" s="2487"/>
      <c r="W276" s="2473"/>
      <c r="X276" s="2487"/>
      <c r="Y276" s="1645">
        <f t="shared" si="247"/>
        <v>0</v>
      </c>
      <c r="Z276" s="488">
        <f t="shared" si="248"/>
        <v>0</v>
      </c>
      <c r="AA276" s="488"/>
      <c r="AB276" s="488"/>
      <c r="AC276" s="488"/>
      <c r="AD276" s="478"/>
    </row>
    <row r="277" spans="1:30" ht="15" customHeight="1" x14ac:dyDescent="0.25">
      <c r="A277" s="202" t="s">
        <v>38</v>
      </c>
      <c r="B277" s="202"/>
      <c r="C277" s="181">
        <v>10400</v>
      </c>
      <c r="D277" s="181">
        <f t="shared" si="252"/>
        <v>10400</v>
      </c>
      <c r="E277" s="733">
        <v>10401</v>
      </c>
      <c r="F277" s="181">
        <f t="shared" si="253"/>
        <v>100.00961538461539</v>
      </c>
      <c r="G277" s="193"/>
      <c r="H277" s="193"/>
      <c r="I277" s="217"/>
      <c r="J277" s="217"/>
      <c r="K277" s="744"/>
      <c r="L277" s="217"/>
      <c r="M277" s="851"/>
      <c r="N277" s="217"/>
      <c r="O277" s="853"/>
      <c r="P277" s="853"/>
      <c r="Q277" s="881"/>
      <c r="R277" s="1920"/>
      <c r="S277" s="2487"/>
      <c r="T277" s="2487"/>
      <c r="U277" s="2487"/>
      <c r="V277" s="2487"/>
      <c r="W277" s="2473"/>
      <c r="X277" s="2487"/>
      <c r="Y277" s="1645">
        <f t="shared" si="247"/>
        <v>0</v>
      </c>
      <c r="Z277" s="488">
        <f t="shared" si="248"/>
        <v>0</v>
      </c>
      <c r="AA277" s="488"/>
      <c r="AB277" s="488"/>
      <c r="AC277" s="488"/>
      <c r="AD277" s="478"/>
    </row>
    <row r="278" spans="1:30" ht="15" customHeight="1" x14ac:dyDescent="0.25">
      <c r="A278" s="202" t="s">
        <v>85</v>
      </c>
      <c r="B278" s="202"/>
      <c r="C278" s="181">
        <v>455</v>
      </c>
      <c r="D278" s="181">
        <f t="shared" si="252"/>
        <v>455</v>
      </c>
      <c r="E278" s="733">
        <v>462</v>
      </c>
      <c r="F278" s="181">
        <f t="shared" si="253"/>
        <v>101.53846153846153</v>
      </c>
      <c r="G278" s="193"/>
      <c r="H278" s="193"/>
      <c r="I278" s="217"/>
      <c r="J278" s="217"/>
      <c r="K278" s="744"/>
      <c r="L278" s="217"/>
      <c r="M278" s="851"/>
      <c r="N278" s="217"/>
      <c r="O278" s="853"/>
      <c r="P278" s="853"/>
      <c r="Q278" s="881"/>
      <c r="R278" s="1920"/>
      <c r="S278" s="2487"/>
      <c r="T278" s="2487"/>
      <c r="U278" s="2487"/>
      <c r="V278" s="2487"/>
      <c r="W278" s="2473"/>
      <c r="X278" s="2487"/>
      <c r="Y278" s="1645">
        <f t="shared" si="247"/>
        <v>0</v>
      </c>
      <c r="Z278" s="488">
        <f t="shared" si="248"/>
        <v>0</v>
      </c>
      <c r="AA278" s="488"/>
      <c r="AB278" s="488"/>
      <c r="AC278" s="488"/>
      <c r="AD278" s="478"/>
    </row>
    <row r="279" spans="1:30" ht="32.25" customHeight="1" x14ac:dyDescent="0.25">
      <c r="A279" s="202" t="s">
        <v>175</v>
      </c>
      <c r="B279" s="202"/>
      <c r="C279" s="181">
        <v>82655</v>
      </c>
      <c r="D279" s="181">
        <f t="shared" si="252"/>
        <v>82655</v>
      </c>
      <c r="E279" s="733">
        <v>82655</v>
      </c>
      <c r="F279" s="181">
        <f t="shared" si="253"/>
        <v>100</v>
      </c>
      <c r="G279" s="193"/>
      <c r="H279" s="193"/>
      <c r="I279" s="217"/>
      <c r="J279" s="217"/>
      <c r="K279" s="744"/>
      <c r="L279" s="217"/>
      <c r="M279" s="851"/>
      <c r="N279" s="217"/>
      <c r="O279" s="853"/>
      <c r="P279" s="853"/>
      <c r="Q279" s="881"/>
      <c r="R279" s="1920"/>
      <c r="S279" s="2487"/>
      <c r="T279" s="2487"/>
      <c r="U279" s="2487"/>
      <c r="V279" s="2487"/>
      <c r="W279" s="2473"/>
      <c r="X279" s="2487"/>
      <c r="Y279" s="1645">
        <f t="shared" si="247"/>
        <v>0</v>
      </c>
      <c r="Z279" s="488">
        <f t="shared" si="248"/>
        <v>0</v>
      </c>
      <c r="AA279" s="488"/>
      <c r="AB279" s="488"/>
      <c r="AC279" s="488"/>
      <c r="AD279" s="478"/>
    </row>
    <row r="280" spans="1:30" ht="30" customHeight="1" x14ac:dyDescent="0.25">
      <c r="A280" s="202" t="s">
        <v>176</v>
      </c>
      <c r="B280" s="202"/>
      <c r="C280" s="181">
        <v>5200</v>
      </c>
      <c r="D280" s="181">
        <f t="shared" si="252"/>
        <v>5200</v>
      </c>
      <c r="E280" s="733">
        <v>5202</v>
      </c>
      <c r="F280" s="181">
        <f t="shared" si="253"/>
        <v>100.03846153846155</v>
      </c>
      <c r="G280" s="193"/>
      <c r="H280" s="193"/>
      <c r="I280" s="217"/>
      <c r="J280" s="217"/>
      <c r="K280" s="744"/>
      <c r="L280" s="217"/>
      <c r="M280" s="851"/>
      <c r="N280" s="217"/>
      <c r="O280" s="853"/>
      <c r="P280" s="853"/>
      <c r="Q280" s="881"/>
      <c r="R280" s="1920"/>
      <c r="S280" s="2487"/>
      <c r="T280" s="2487"/>
      <c r="U280" s="2487"/>
      <c r="V280" s="2487"/>
      <c r="W280" s="2473"/>
      <c r="X280" s="2487"/>
      <c r="Y280" s="1645">
        <f t="shared" si="247"/>
        <v>0</v>
      </c>
      <c r="Z280" s="488">
        <f t="shared" si="248"/>
        <v>0</v>
      </c>
      <c r="AA280" s="488"/>
      <c r="AB280" s="488"/>
      <c r="AC280" s="488"/>
      <c r="AD280" s="478"/>
    </row>
    <row r="281" spans="1:30" ht="15" customHeight="1" x14ac:dyDescent="0.25">
      <c r="A281" s="202" t="s">
        <v>177</v>
      </c>
      <c r="B281" s="202"/>
      <c r="C281" s="181">
        <v>5590</v>
      </c>
      <c r="D281" s="181">
        <f t="shared" si="252"/>
        <v>5590</v>
      </c>
      <c r="E281" s="733">
        <v>5586</v>
      </c>
      <c r="F281" s="181">
        <f t="shared" si="253"/>
        <v>99.928443649373875</v>
      </c>
      <c r="G281" s="193"/>
      <c r="H281" s="193"/>
      <c r="I281" s="217"/>
      <c r="J281" s="217"/>
      <c r="K281" s="744"/>
      <c r="L281" s="217"/>
      <c r="M281" s="851"/>
      <c r="N281" s="217"/>
      <c r="O281" s="853"/>
      <c r="P281" s="853"/>
      <c r="Q281" s="881"/>
      <c r="R281" s="1920"/>
      <c r="S281" s="2487"/>
      <c r="T281" s="2487"/>
      <c r="U281" s="2487"/>
      <c r="V281" s="2487"/>
      <c r="W281" s="2473"/>
      <c r="X281" s="2487"/>
      <c r="Y281" s="1645">
        <f t="shared" si="247"/>
        <v>0</v>
      </c>
      <c r="Z281" s="488">
        <f t="shared" si="248"/>
        <v>0</v>
      </c>
      <c r="AA281" s="488"/>
      <c r="AB281" s="488"/>
      <c r="AC281" s="488"/>
      <c r="AD281" s="478"/>
    </row>
    <row r="282" spans="1:30" ht="47.25" customHeight="1" x14ac:dyDescent="0.25">
      <c r="A282" s="202" t="s">
        <v>178</v>
      </c>
      <c r="B282" s="202"/>
      <c r="C282" s="181">
        <v>18890</v>
      </c>
      <c r="D282" s="181">
        <f t="shared" si="252"/>
        <v>18890</v>
      </c>
      <c r="E282" s="733">
        <v>18898</v>
      </c>
      <c r="F282" s="181">
        <f t="shared" si="253"/>
        <v>100.04235044997354</v>
      </c>
      <c r="G282" s="193"/>
      <c r="H282" s="193"/>
      <c r="I282" s="217"/>
      <c r="J282" s="217"/>
      <c r="K282" s="744"/>
      <c r="L282" s="217"/>
      <c r="M282" s="851"/>
      <c r="N282" s="217"/>
      <c r="O282" s="853"/>
      <c r="P282" s="853"/>
      <c r="Q282" s="881"/>
      <c r="R282" s="1920"/>
      <c r="S282" s="2487"/>
      <c r="T282" s="2487"/>
      <c r="U282" s="2487"/>
      <c r="V282" s="2487"/>
      <c r="W282" s="2473"/>
      <c r="X282" s="2487"/>
      <c r="Y282" s="1645">
        <f t="shared" si="247"/>
        <v>0</v>
      </c>
      <c r="Z282" s="488">
        <f t="shared" si="248"/>
        <v>0</v>
      </c>
      <c r="AA282" s="488"/>
      <c r="AB282" s="488"/>
      <c r="AC282" s="488"/>
      <c r="AD282" s="478"/>
    </row>
    <row r="283" spans="1:30" ht="19.5" customHeight="1" x14ac:dyDescent="0.25">
      <c r="A283" s="15" t="s">
        <v>107</v>
      </c>
      <c r="B283" s="15"/>
      <c r="C283" s="179">
        <f>SUM(C248+C252*3.2)</f>
        <v>259283.20000000001</v>
      </c>
      <c r="D283" s="179">
        <f>D248+D252*3.2</f>
        <v>259283.20000000001</v>
      </c>
      <c r="E283" s="740">
        <f>E248+E252*3.2</f>
        <v>260237.80000000002</v>
      </c>
      <c r="F283" s="179">
        <f t="shared" si="253"/>
        <v>100.36816885937847</v>
      </c>
      <c r="G283" s="193"/>
      <c r="H283" s="193"/>
      <c r="I283" s="217"/>
      <c r="J283" s="217"/>
      <c r="K283" s="744"/>
      <c r="L283" s="217"/>
      <c r="M283" s="851"/>
      <c r="N283" s="217"/>
      <c r="O283" s="855"/>
      <c r="P283" s="855"/>
      <c r="Q283" s="2207"/>
      <c r="R283" s="1921"/>
      <c r="S283" s="2494"/>
      <c r="T283" s="2494"/>
      <c r="U283" s="2494"/>
      <c r="V283" s="2494"/>
      <c r="W283" s="2486"/>
      <c r="X283" s="2494"/>
      <c r="Y283" s="1646">
        <f t="shared" si="247"/>
        <v>0</v>
      </c>
      <c r="Z283" s="199">
        <f t="shared" si="248"/>
        <v>0</v>
      </c>
      <c r="AA283" s="199"/>
      <c r="AB283" s="199"/>
      <c r="AC283" s="199"/>
      <c r="AD283" s="478"/>
    </row>
    <row r="284" spans="1:30" ht="14.25" customHeight="1" x14ac:dyDescent="0.25">
      <c r="A284" s="878" t="s">
        <v>18</v>
      </c>
      <c r="B284" s="878"/>
      <c r="C284" s="179"/>
      <c r="D284" s="179"/>
      <c r="E284" s="740"/>
      <c r="F284" s="179"/>
      <c r="G284" s="193"/>
      <c r="H284" s="193"/>
      <c r="I284" s="217"/>
      <c r="J284" s="217"/>
      <c r="K284" s="744"/>
      <c r="L284" s="217"/>
      <c r="M284" s="851"/>
      <c r="N284" s="217"/>
      <c r="O284" s="855"/>
      <c r="P284" s="855"/>
      <c r="Q284" s="2207"/>
      <c r="R284" s="1921"/>
      <c r="S284" s="2494"/>
      <c r="T284" s="2494"/>
      <c r="U284" s="2494"/>
      <c r="V284" s="2494"/>
      <c r="W284" s="2486"/>
      <c r="X284" s="2494"/>
      <c r="Y284" s="1646">
        <f t="shared" si="247"/>
        <v>0</v>
      </c>
      <c r="Z284" s="199">
        <f t="shared" si="248"/>
        <v>0</v>
      </c>
      <c r="AA284" s="199"/>
      <c r="AB284" s="199"/>
      <c r="AC284" s="199"/>
      <c r="AD284" s="478"/>
    </row>
    <row r="285" spans="1:30" ht="15" customHeight="1" x14ac:dyDescent="0.25">
      <c r="A285" s="877" t="s">
        <v>231</v>
      </c>
      <c r="B285" s="877"/>
      <c r="C285" s="231">
        <v>49800</v>
      </c>
      <c r="D285" s="181">
        <f t="shared" ref="D285" si="254">ROUND(C285/12*$A$8,0)</f>
        <v>49800</v>
      </c>
      <c r="E285" s="2922">
        <v>50038.5</v>
      </c>
      <c r="F285" s="181">
        <f t="shared" ref="F285" si="255">E285/D285*100</f>
        <v>100.47891566265059</v>
      </c>
      <c r="G285" s="193"/>
      <c r="H285" s="193"/>
      <c r="I285" s="217"/>
      <c r="J285" s="217"/>
      <c r="K285" s="744"/>
      <c r="L285" s="217"/>
      <c r="M285" s="851"/>
      <c r="N285" s="217"/>
      <c r="O285" s="853"/>
      <c r="P285" s="853"/>
      <c r="Q285" s="881"/>
      <c r="R285" s="1920"/>
      <c r="S285" s="2487"/>
      <c r="T285" s="2487"/>
      <c r="U285" s="2487"/>
      <c r="V285" s="2487"/>
      <c r="W285" s="2473"/>
      <c r="X285" s="2487"/>
      <c r="Y285" s="1645">
        <f t="shared" si="247"/>
        <v>0</v>
      </c>
      <c r="Z285" s="488">
        <f t="shared" si="248"/>
        <v>0</v>
      </c>
      <c r="AA285" s="488"/>
      <c r="AB285" s="488"/>
      <c r="AC285" s="488"/>
      <c r="AD285" s="478"/>
    </row>
    <row r="286" spans="1:30" ht="15" customHeight="1" x14ac:dyDescent="0.25">
      <c r="A286" s="877" t="s">
        <v>227</v>
      </c>
      <c r="B286" s="877"/>
      <c r="C286" s="179"/>
      <c r="D286" s="179"/>
      <c r="E286" s="740"/>
      <c r="F286" s="179"/>
      <c r="G286" s="193"/>
      <c r="H286" s="193"/>
      <c r="I286" s="217"/>
      <c r="J286" s="217"/>
      <c r="K286" s="744"/>
      <c r="L286" s="217"/>
      <c r="M286" s="851"/>
      <c r="N286" s="217"/>
      <c r="O286" s="853"/>
      <c r="P286" s="853"/>
      <c r="Q286" s="881"/>
      <c r="R286" s="1920"/>
      <c r="S286" s="2487"/>
      <c r="T286" s="2487"/>
      <c r="U286" s="2487"/>
      <c r="V286" s="2487"/>
      <c r="W286" s="2473"/>
      <c r="X286" s="2487"/>
      <c r="Y286" s="1645"/>
      <c r="Z286" s="853"/>
      <c r="AA286" s="488"/>
      <c r="AB286" s="488"/>
      <c r="AC286" s="853"/>
      <c r="AD286" s="478"/>
    </row>
    <row r="287" spans="1:30" ht="15" customHeight="1" x14ac:dyDescent="0.25">
      <c r="A287" s="878" t="s">
        <v>228</v>
      </c>
      <c r="B287" s="1201"/>
      <c r="C287" s="252">
        <f>C285/4</f>
        <v>12450</v>
      </c>
      <c r="D287" s="252">
        <f t="shared" ref="D287:E287" si="256">D285/4</f>
        <v>12450</v>
      </c>
      <c r="E287" s="741">
        <f t="shared" si="256"/>
        <v>12509.625</v>
      </c>
      <c r="F287" s="252">
        <f t="shared" ref="F287:F288" si="257">E287/D287*100</f>
        <v>100.47891566265059</v>
      </c>
      <c r="G287" s="1198"/>
      <c r="H287" s="418"/>
      <c r="I287" s="253"/>
      <c r="J287" s="982"/>
      <c r="K287" s="2080"/>
      <c r="L287" s="982"/>
      <c r="M287" s="1195"/>
      <c r="N287" s="253"/>
      <c r="O287" s="872">
        <f>O286+O285</f>
        <v>0</v>
      </c>
      <c r="P287" s="872">
        <f>P286+P285</f>
        <v>0</v>
      </c>
      <c r="Q287" s="2228"/>
      <c r="R287" s="2452"/>
      <c r="S287" s="2486"/>
      <c r="T287" s="2486"/>
      <c r="U287" s="2486"/>
      <c r="V287" s="2486"/>
      <c r="W287" s="2486"/>
      <c r="X287" s="2494"/>
      <c r="Y287" s="1658">
        <f t="shared" ref="Y287:Z287" si="258">Y286+Y285</f>
        <v>0</v>
      </c>
      <c r="Z287" s="490">
        <f t="shared" si="258"/>
        <v>0</v>
      </c>
      <c r="AA287" s="872"/>
      <c r="AB287" s="872"/>
      <c r="AC287" s="872"/>
      <c r="AD287" s="478"/>
    </row>
    <row r="288" spans="1:30" ht="19.5" customHeight="1" x14ac:dyDescent="0.25">
      <c r="A288" s="1182" t="s">
        <v>107</v>
      </c>
      <c r="B288" s="783"/>
      <c r="C288" s="176">
        <f>SUM(C283,C287)</f>
        <v>271733.2</v>
      </c>
      <c r="D288" s="176">
        <f t="shared" ref="D288:E288" si="259">SUM(D283,D287)</f>
        <v>271733.2</v>
      </c>
      <c r="E288" s="1438">
        <f t="shared" si="259"/>
        <v>272747.42500000005</v>
      </c>
      <c r="F288" s="176">
        <f t="shared" si="257"/>
        <v>100.37324294565406</v>
      </c>
      <c r="G288" s="921"/>
      <c r="H288" s="921"/>
      <c r="I288" s="888"/>
      <c r="J288" s="888"/>
      <c r="K288" s="2081"/>
      <c r="L288" s="888"/>
      <c r="M288" s="888"/>
      <c r="N288" s="888"/>
      <c r="O288" s="882">
        <v>267931.53469</v>
      </c>
      <c r="P288" s="882">
        <v>267931.53469</v>
      </c>
      <c r="Q288" s="2212">
        <v>267931.53469</v>
      </c>
      <c r="R288" s="1934">
        <v>270167.27469000005</v>
      </c>
      <c r="S288" s="2486">
        <v>273292.63209000003</v>
      </c>
      <c r="T288" s="2486">
        <v>273585.73809000006</v>
      </c>
      <c r="U288" s="2486">
        <v>273585.73809000006</v>
      </c>
      <c r="V288" s="2486">
        <v>273585.73809000006</v>
      </c>
      <c r="W288" s="2486">
        <v>273655.36947000003</v>
      </c>
      <c r="X288" s="2494">
        <v>273655.36947000003</v>
      </c>
      <c r="Y288" s="1724">
        <f>O288/12*$A$8+(P288-O288)/11*11+(Q288-P288)/9*9+(R288-Q288)/8*8+(S288-R288)/6*6+(T288-S288)/5*5+(U288-T288)/4*4+(V288-U288)/3*3+(W288-V288)/2*2</f>
        <v>273655.36947000003</v>
      </c>
      <c r="Z288" s="787">
        <f t="shared" ref="Z288" si="260">AC288-AB288</f>
        <v>274492.10618000006</v>
      </c>
      <c r="AA288" s="894">
        <f t="shared" ref="AA288" si="261">Z288-Y288</f>
        <v>836.73671000002651</v>
      </c>
      <c r="AB288" s="882">
        <v>-150.62116</v>
      </c>
      <c r="AC288" s="882">
        <v>274341.48502000008</v>
      </c>
      <c r="AD288" s="478"/>
    </row>
    <row r="289" spans="1:30" ht="15" customHeight="1" x14ac:dyDescent="0.25">
      <c r="A289" s="834" t="s">
        <v>34</v>
      </c>
      <c r="B289" s="763"/>
      <c r="C289" s="271"/>
      <c r="D289" s="271"/>
      <c r="E289" s="728"/>
      <c r="F289" s="271"/>
      <c r="G289" s="1196"/>
      <c r="H289" s="1196"/>
      <c r="I289" s="1180"/>
      <c r="J289" s="898"/>
      <c r="K289" s="2088"/>
      <c r="L289" s="898"/>
      <c r="M289" s="898"/>
      <c r="N289" s="898"/>
      <c r="O289" s="1202"/>
      <c r="P289" s="1202"/>
      <c r="Q289" s="2229"/>
      <c r="R289" s="1949"/>
      <c r="S289" s="2509"/>
      <c r="T289" s="2509"/>
      <c r="U289" s="2509"/>
      <c r="V289" s="2509"/>
      <c r="W289" s="2990"/>
      <c r="X289" s="2509"/>
      <c r="Y289" s="1659">
        <f t="shared" ref="Y289" si="262">O289/12</f>
        <v>0</v>
      </c>
      <c r="Z289" s="896">
        <f t="shared" ref="Z289" si="263">AC289-AB289</f>
        <v>0</v>
      </c>
      <c r="AA289" s="896">
        <f t="shared" ref="AA289" si="264">Z289-Y289</f>
        <v>0</v>
      </c>
      <c r="AB289" s="896"/>
      <c r="AC289" s="896"/>
      <c r="AD289" s="478"/>
    </row>
    <row r="290" spans="1:30" ht="15" customHeight="1" x14ac:dyDescent="0.25">
      <c r="A290" s="260" t="s">
        <v>17</v>
      </c>
      <c r="B290" s="260"/>
      <c r="C290" s="884"/>
      <c r="D290" s="179"/>
      <c r="E290" s="740"/>
      <c r="F290" s="179"/>
      <c r="G290" s="1197"/>
      <c r="H290" s="1197"/>
      <c r="I290" s="981"/>
      <c r="J290" s="981"/>
      <c r="K290" s="885"/>
      <c r="L290" s="981"/>
      <c r="M290" s="981"/>
      <c r="N290" s="981"/>
      <c r="O290" s="855"/>
      <c r="P290" s="855"/>
      <c r="Q290" s="2207"/>
      <c r="R290" s="1921"/>
      <c r="S290" s="2494"/>
      <c r="T290" s="2494"/>
      <c r="U290" s="2494"/>
      <c r="V290" s="2494"/>
      <c r="W290" s="2486"/>
      <c r="X290" s="2494"/>
      <c r="Y290" s="1646"/>
      <c r="Z290" s="855"/>
      <c r="AA290" s="855"/>
      <c r="AB290" s="1193"/>
      <c r="AC290" s="855"/>
      <c r="AD290" s="478"/>
    </row>
    <row r="291" spans="1:30" ht="15" customHeight="1" x14ac:dyDescent="0.25">
      <c r="A291" s="186" t="s">
        <v>294</v>
      </c>
      <c r="B291" s="186">
        <v>240</v>
      </c>
      <c r="C291" s="181">
        <v>950</v>
      </c>
      <c r="D291" s="181">
        <f t="shared" ref="D291:D292" si="265">ROUND(C291/12*$A$8,0)</f>
        <v>950</v>
      </c>
      <c r="E291" s="733">
        <v>930</v>
      </c>
      <c r="F291" s="181">
        <f t="shared" ref="F291:F294" si="266">E291/D291*100</f>
        <v>97.894736842105274</v>
      </c>
      <c r="G291" s="193">
        <v>8</v>
      </c>
      <c r="H291" s="194">
        <f>K291/E291</f>
        <v>9.9892473118279561</v>
      </c>
      <c r="I291" s="208">
        <f>ROUND(C291*G291,0)</f>
        <v>7600</v>
      </c>
      <c r="J291" s="208">
        <f>ROUND(D291*G291,0)</f>
        <v>7600</v>
      </c>
      <c r="K291" s="2089">
        <v>9290</v>
      </c>
      <c r="L291" s="874">
        <f>K291/J291*100</f>
        <v>122.23684210526315</v>
      </c>
      <c r="M291" s="874">
        <f t="shared" ref="M291:M292" si="267">ROUND(I291/B291,0)</f>
        <v>32</v>
      </c>
      <c r="N291" s="208">
        <f t="shared" ref="N291:N294" si="268">K291/$A$8*12/M291</f>
        <v>290.3125</v>
      </c>
      <c r="O291" s="1203"/>
      <c r="P291" s="1203"/>
      <c r="Q291" s="2230"/>
      <c r="R291" s="1950"/>
      <c r="S291" s="2510"/>
      <c r="T291" s="2510"/>
      <c r="U291" s="2510"/>
      <c r="V291" s="2510"/>
      <c r="W291" s="2991"/>
      <c r="X291" s="2510"/>
      <c r="Y291" s="1660"/>
      <c r="Z291" s="894"/>
      <c r="AA291" s="894"/>
      <c r="AB291" s="894"/>
      <c r="AC291" s="787"/>
      <c r="AD291" s="478"/>
    </row>
    <row r="292" spans="1:30" ht="15" customHeight="1" x14ac:dyDescent="0.25">
      <c r="A292" s="827" t="s">
        <v>7</v>
      </c>
      <c r="B292" s="827">
        <v>240</v>
      </c>
      <c r="C292" s="181">
        <v>1450</v>
      </c>
      <c r="D292" s="181">
        <f t="shared" si="265"/>
        <v>1450</v>
      </c>
      <c r="E292" s="733">
        <v>1437</v>
      </c>
      <c r="F292" s="181">
        <f t="shared" si="266"/>
        <v>99.103448275862078</v>
      </c>
      <c r="G292" s="193">
        <v>3</v>
      </c>
      <c r="H292" s="194">
        <f>K292/E292</f>
        <v>8.7098121085594986</v>
      </c>
      <c r="I292" s="208">
        <f>ROUND(C292*G292,0)</f>
        <v>4350</v>
      </c>
      <c r="J292" s="208">
        <f>ROUND(D292*G292,0)</f>
        <v>4350</v>
      </c>
      <c r="K292" s="2089">
        <v>12516</v>
      </c>
      <c r="L292" s="874">
        <f>K292/J292*100</f>
        <v>287.72413793103448</v>
      </c>
      <c r="M292" s="874">
        <f t="shared" si="267"/>
        <v>18</v>
      </c>
      <c r="N292" s="208">
        <f t="shared" si="268"/>
        <v>695.33333333333337</v>
      </c>
      <c r="O292" s="1203"/>
      <c r="P292" s="1203"/>
      <c r="Q292" s="2230"/>
      <c r="R292" s="1950"/>
      <c r="S292" s="2510"/>
      <c r="T292" s="2510"/>
      <c r="U292" s="2510"/>
      <c r="V292" s="2510"/>
      <c r="W292" s="2991"/>
      <c r="X292" s="2510"/>
      <c r="Y292" s="1660"/>
      <c r="Z292" s="894"/>
      <c r="AA292" s="894"/>
      <c r="AB292" s="894"/>
      <c r="AC292" s="787"/>
      <c r="AD292" s="478"/>
    </row>
    <row r="293" spans="1:30" ht="15" customHeight="1" x14ac:dyDescent="0.25">
      <c r="A293" s="1414" t="s">
        <v>399</v>
      </c>
      <c r="B293" s="827"/>
      <c r="C293" s="857">
        <f>SUM(C291:C292)</f>
        <v>2400</v>
      </c>
      <c r="D293" s="857">
        <f t="shared" ref="D293:E293" si="269">SUM(D291:D292)</f>
        <v>2400</v>
      </c>
      <c r="E293" s="857">
        <f t="shared" si="269"/>
        <v>2367</v>
      </c>
      <c r="F293" s="857">
        <f t="shared" ref="F293" si="270">E293/D293*100</f>
        <v>98.625</v>
      </c>
      <c r="G293" s="1198">
        <f>IF(C293=0,0,I293/C293)</f>
        <v>4.979166666666667</v>
      </c>
      <c r="H293" s="194">
        <f>K293/E293</f>
        <v>9.2125052809463455</v>
      </c>
      <c r="I293" s="252">
        <f>SUM(I291:I292)</f>
        <v>11950</v>
      </c>
      <c r="J293" s="252">
        <f t="shared" ref="J293:K293" si="271">SUM(J291:J292)</f>
        <v>11950</v>
      </c>
      <c r="K293" s="741">
        <f t="shared" si="271"/>
        <v>21806</v>
      </c>
      <c r="L293" s="883">
        <f>K293/J293*100</f>
        <v>182.47698744769875</v>
      </c>
      <c r="M293" s="883">
        <f>SUM(M291:M292)</f>
        <v>50</v>
      </c>
      <c r="N293" s="208">
        <f t="shared" si="268"/>
        <v>436.12</v>
      </c>
      <c r="O293" s="1623"/>
      <c r="P293" s="1623"/>
      <c r="Q293" s="2231"/>
      <c r="R293" s="2446"/>
      <c r="S293" s="2511"/>
      <c r="T293" s="2511"/>
      <c r="U293" s="2511"/>
      <c r="V293" s="2511"/>
      <c r="W293" s="2511"/>
      <c r="X293" s="2980"/>
      <c r="Y293" s="1660"/>
      <c r="Z293" s="1191"/>
      <c r="AA293" s="1191"/>
      <c r="AB293" s="1191"/>
      <c r="AC293" s="958"/>
      <c r="AD293" s="478"/>
    </row>
    <row r="294" spans="1:30" s="731" customFormat="1" ht="21" customHeight="1" x14ac:dyDescent="0.25">
      <c r="A294" s="2790" t="s">
        <v>250</v>
      </c>
      <c r="B294" s="2790"/>
      <c r="C294" s="1177">
        <f>SUM(C291:C292)</f>
        <v>2400</v>
      </c>
      <c r="D294" s="741">
        <f t="shared" ref="D294:E294" si="272">SUM(D291:D292)</f>
        <v>2400</v>
      </c>
      <c r="E294" s="741">
        <f t="shared" si="272"/>
        <v>2367</v>
      </c>
      <c r="F294" s="1177">
        <f t="shared" si="266"/>
        <v>98.625</v>
      </c>
      <c r="G294" s="2807">
        <f>IF(C294=0,0,I294/C294)</f>
        <v>4.979166666666667</v>
      </c>
      <c r="H294" s="2808"/>
      <c r="I294" s="741">
        <f>SUM(I291:I292)</f>
        <v>11950</v>
      </c>
      <c r="J294" s="741">
        <f t="shared" ref="J294:K294" si="273">SUM(J291:J292)</f>
        <v>11950</v>
      </c>
      <c r="K294" s="741">
        <f t="shared" si="273"/>
        <v>21806</v>
      </c>
      <c r="L294" s="2594">
        <f>K294/J294*100</f>
        <v>182.47698744769875</v>
      </c>
      <c r="M294" s="2594">
        <f>SUM(M291:M292)</f>
        <v>50</v>
      </c>
      <c r="N294" s="736">
        <f t="shared" si="268"/>
        <v>436.12</v>
      </c>
      <c r="O294" s="2809">
        <v>26993.767879999999</v>
      </c>
      <c r="P294" s="2809">
        <v>26993.767879999999</v>
      </c>
      <c r="Q294" s="2810">
        <v>26912.378681999999</v>
      </c>
      <c r="R294" s="2810">
        <v>26912.378679999998</v>
      </c>
      <c r="S294" s="2811">
        <v>26912.378679999998</v>
      </c>
      <c r="T294" s="2811">
        <v>26912.378679999998</v>
      </c>
      <c r="U294" s="2811">
        <v>26912.378679999998</v>
      </c>
      <c r="V294" s="2811">
        <v>26912.378679999998</v>
      </c>
      <c r="W294" s="2992">
        <v>26912.378679999998</v>
      </c>
      <c r="X294" s="2811">
        <v>26912.378679999998</v>
      </c>
      <c r="Y294" s="2193">
        <f>O294/12*$A$8+(P294-O294)/11*11+(Q294-P294)/9*9+(R294-Q294)/8*8+(S294-R294)/6*6+(T294-S294)/5*5+(U294-T294)/4*4+(V294-U294)/3*3+(W294-V294)/2*2</f>
        <v>26912.378679999998</v>
      </c>
      <c r="Z294" s="2202">
        <f t="shared" ref="Z294" si="274">AC294-AB294</f>
        <v>27552.947629999999</v>
      </c>
      <c r="AA294" s="2812">
        <f t="shared" ref="AA294" si="275">Z294-Y294</f>
        <v>640.56895000000077</v>
      </c>
      <c r="AB294" s="2813">
        <v>-31.27516</v>
      </c>
      <c r="AC294" s="1177">
        <v>27521.672469999998</v>
      </c>
      <c r="AD294" s="730"/>
    </row>
    <row r="295" spans="1:30" ht="18.75" customHeight="1" x14ac:dyDescent="0.25">
      <c r="A295" s="1200" t="s">
        <v>19</v>
      </c>
      <c r="B295" s="175"/>
      <c r="C295" s="939"/>
      <c r="D295" s="939"/>
      <c r="E295" s="1438"/>
      <c r="F295" s="939"/>
      <c r="G295" s="921"/>
      <c r="H295" s="1797"/>
      <c r="I295" s="1213"/>
      <c r="J295" s="177"/>
      <c r="K295" s="2081"/>
      <c r="L295" s="888"/>
      <c r="M295" s="888"/>
      <c r="N295" s="888"/>
      <c r="O295" s="858">
        <f t="shared" ref="O295:T295" si="276">SUM(O288,O294)</f>
        <v>294925.30257</v>
      </c>
      <c r="P295" s="858">
        <f t="shared" si="276"/>
        <v>294925.30257</v>
      </c>
      <c r="Q295" s="2232">
        <f t="shared" si="276"/>
        <v>294843.91337199998</v>
      </c>
      <c r="R295" s="2232">
        <f t="shared" si="276"/>
        <v>297079.65337000007</v>
      </c>
      <c r="S295" s="2232">
        <f t="shared" si="276"/>
        <v>300205.01077000005</v>
      </c>
      <c r="T295" s="2232">
        <f t="shared" si="276"/>
        <v>300498.11677000008</v>
      </c>
      <c r="U295" s="2232">
        <f t="shared" ref="U295:V295" si="277">SUM(U288,U294)</f>
        <v>300498.11677000008</v>
      </c>
      <c r="V295" s="2232">
        <f t="shared" si="277"/>
        <v>300498.11677000008</v>
      </c>
      <c r="W295" s="2090">
        <f t="shared" ref="W295:X295" si="278">SUM(W288,W294)</f>
        <v>300567.74815000006</v>
      </c>
      <c r="X295" s="2232">
        <f t="shared" si="278"/>
        <v>300567.74815000006</v>
      </c>
      <c r="Y295" s="2667">
        <f t="shared" ref="Y295:AC295" si="279">SUM(Y288,Y294)</f>
        <v>300567.74815000006</v>
      </c>
      <c r="Z295" s="858">
        <f t="shared" si="279"/>
        <v>302045.05381000007</v>
      </c>
      <c r="AA295" s="858">
        <f t="shared" si="279"/>
        <v>1477.3056600000273</v>
      </c>
      <c r="AB295" s="2588">
        <f t="shared" si="279"/>
        <v>-181.89632</v>
      </c>
      <c r="AC295" s="2588">
        <f t="shared" si="279"/>
        <v>301863.15749000007</v>
      </c>
      <c r="AD295" s="478"/>
    </row>
    <row r="296" spans="1:30" ht="24.6" customHeight="1" x14ac:dyDescent="0.25">
      <c r="A296" s="510"/>
      <c r="B296" s="1199"/>
      <c r="C296" s="271"/>
      <c r="D296" s="271"/>
      <c r="E296" s="728"/>
      <c r="F296" s="889"/>
      <c r="G296" s="1196"/>
      <c r="H296" s="494"/>
      <c r="I296" s="495"/>
      <c r="J296" s="495"/>
      <c r="K296" s="2082"/>
      <c r="L296" s="1180"/>
      <c r="M296" s="495"/>
      <c r="N296" s="495"/>
      <c r="O296" s="646"/>
      <c r="P296" s="646"/>
      <c r="Q296" s="2220"/>
      <c r="R296" s="1938"/>
      <c r="S296" s="2512"/>
      <c r="T296" s="2512"/>
      <c r="U296" s="2512"/>
      <c r="V296" s="2512"/>
      <c r="W296" s="2512"/>
      <c r="X296" s="2493"/>
      <c r="Y296" s="1661"/>
      <c r="Z296" s="914"/>
      <c r="AA296" s="914"/>
      <c r="AB296" s="914"/>
      <c r="AC296" s="914"/>
      <c r="AD296" s="478"/>
    </row>
    <row r="297" spans="1:30" ht="57.75" customHeight="1" x14ac:dyDescent="0.25">
      <c r="A297" s="2067" t="s">
        <v>410</v>
      </c>
      <c r="B297" s="227"/>
      <c r="C297" s="179"/>
      <c r="D297" s="179"/>
      <c r="E297" s="740"/>
      <c r="F297" s="179"/>
      <c r="G297" s="193"/>
      <c r="H297" s="193"/>
      <c r="I297" s="217"/>
      <c r="J297" s="217"/>
      <c r="K297" s="744"/>
      <c r="L297" s="217"/>
      <c r="M297" s="217"/>
      <c r="N297" s="217"/>
      <c r="O297" s="200"/>
      <c r="P297" s="200"/>
      <c r="Q297" s="1458"/>
      <c r="R297" s="1908"/>
      <c r="S297" s="2472"/>
      <c r="T297" s="2472"/>
      <c r="U297" s="2472"/>
      <c r="V297" s="2472"/>
      <c r="W297" s="2472"/>
      <c r="X297" s="2484"/>
      <c r="Y297" s="1644"/>
      <c r="Z297" s="200"/>
      <c r="AA297" s="200"/>
      <c r="AB297" s="200"/>
      <c r="AC297" s="200"/>
      <c r="AD297" s="478"/>
    </row>
    <row r="298" spans="1:30" ht="15" customHeight="1" x14ac:dyDescent="0.25">
      <c r="A298" s="216" t="s">
        <v>15</v>
      </c>
      <c r="B298" s="216"/>
      <c r="C298" s="179"/>
      <c r="D298" s="179"/>
      <c r="E298" s="740"/>
      <c r="F298" s="179"/>
      <c r="G298" s="193"/>
      <c r="H298" s="193"/>
      <c r="I298" s="217"/>
      <c r="J298" s="217"/>
      <c r="K298" s="744"/>
      <c r="L298" s="217"/>
      <c r="M298" s="217"/>
      <c r="N298" s="217"/>
      <c r="O298" s="200"/>
      <c r="P298" s="200"/>
      <c r="Q298" s="1458"/>
      <c r="R298" s="1908"/>
      <c r="S298" s="2472"/>
      <c r="T298" s="2472"/>
      <c r="U298" s="2472"/>
      <c r="V298" s="2472"/>
      <c r="W298" s="2472"/>
      <c r="X298" s="2484"/>
      <c r="Y298" s="1644"/>
      <c r="Z298" s="200"/>
      <c r="AA298" s="200"/>
      <c r="AB298" s="200"/>
      <c r="AC298" s="200"/>
      <c r="AD298" s="478"/>
    </row>
    <row r="299" spans="1:30" ht="30" customHeight="1" x14ac:dyDescent="0.25">
      <c r="A299" s="441" t="s">
        <v>314</v>
      </c>
      <c r="B299" s="441"/>
      <c r="C299" s="231">
        <v>92500</v>
      </c>
      <c r="D299" s="181">
        <f t="shared" ref="D299" si="280">ROUND(C299/12*$A$8,0)</f>
        <v>92500</v>
      </c>
      <c r="E299" s="817">
        <v>103667</v>
      </c>
      <c r="F299" s="231">
        <f t="shared" ref="F299" si="281">E299/D299*100</f>
        <v>112.07243243243244</v>
      </c>
      <c r="G299" s="193"/>
      <c r="H299" s="193"/>
      <c r="I299" s="217"/>
      <c r="J299" s="217"/>
      <c r="K299" s="744"/>
      <c r="L299" s="217"/>
      <c r="M299" s="217"/>
      <c r="N299" s="217"/>
      <c r="O299" s="488">
        <f>O301+O304</f>
        <v>0</v>
      </c>
      <c r="P299" s="488">
        <f>P301+P304</f>
        <v>0</v>
      </c>
      <c r="Q299" s="755"/>
      <c r="R299" s="1909"/>
      <c r="S299" s="2473"/>
      <c r="T299" s="2473"/>
      <c r="U299" s="2473"/>
      <c r="V299" s="2473"/>
      <c r="W299" s="2473"/>
      <c r="X299" s="2487"/>
      <c r="Y299" s="1645">
        <f t="shared" ref="Y299:Z299" si="282">Y301+Y304</f>
        <v>0</v>
      </c>
      <c r="Z299" s="488">
        <f t="shared" si="282"/>
        <v>0</v>
      </c>
      <c r="AA299" s="488"/>
      <c r="AB299" s="488"/>
      <c r="AC299" s="488"/>
      <c r="AD299" s="478"/>
    </row>
    <row r="300" spans="1:30" ht="15" hidden="1" customHeight="1" x14ac:dyDescent="0.25">
      <c r="A300" s="441"/>
      <c r="B300" s="441"/>
      <c r="C300" s="231"/>
      <c r="D300" s="231"/>
      <c r="E300" s="817"/>
      <c r="F300" s="231"/>
      <c r="G300" s="193"/>
      <c r="H300" s="193"/>
      <c r="I300" s="217"/>
      <c r="J300" s="217"/>
      <c r="K300" s="744"/>
      <c r="L300" s="217"/>
      <c r="M300" s="217"/>
      <c r="N300" s="217"/>
      <c r="O300" s="488"/>
      <c r="P300" s="488"/>
      <c r="Q300" s="755"/>
      <c r="R300" s="1909"/>
      <c r="S300" s="2473"/>
      <c r="T300" s="2473"/>
      <c r="U300" s="2473"/>
      <c r="V300" s="2473"/>
      <c r="W300" s="2473"/>
      <c r="X300" s="2487"/>
      <c r="Y300" s="1645"/>
      <c r="Z300" s="488"/>
      <c r="AA300" s="488"/>
      <c r="AB300" s="488"/>
      <c r="AC300" s="488"/>
      <c r="AD300" s="478"/>
    </row>
    <row r="301" spans="1:30" ht="15" hidden="1" customHeight="1" x14ac:dyDescent="0.25">
      <c r="A301" s="441" t="s">
        <v>214</v>
      </c>
      <c r="B301" s="441"/>
      <c r="C301" s="231"/>
      <c r="D301" s="181"/>
      <c r="E301" s="733"/>
      <c r="F301" s="181"/>
      <c r="G301" s="193"/>
      <c r="H301" s="193"/>
      <c r="I301" s="217"/>
      <c r="J301" s="217"/>
      <c r="K301" s="744"/>
      <c r="L301" s="217"/>
      <c r="M301" s="217"/>
      <c r="N301" s="217"/>
      <c r="O301" s="488"/>
      <c r="P301" s="488"/>
      <c r="Q301" s="755"/>
      <c r="R301" s="1909"/>
      <c r="S301" s="2473"/>
      <c r="T301" s="2473"/>
      <c r="U301" s="2473"/>
      <c r="V301" s="2473"/>
      <c r="W301" s="2473"/>
      <c r="X301" s="2487"/>
      <c r="Y301" s="1645">
        <f t="shared" ref="Y301:Y305" si="283">O301/12</f>
        <v>0</v>
      </c>
      <c r="Z301" s="488">
        <f t="shared" ref="Z301:Z305" si="284">AC301-AB301</f>
        <v>0</v>
      </c>
      <c r="AA301" s="488"/>
      <c r="AB301" s="488"/>
      <c r="AC301" s="488"/>
      <c r="AD301" s="478"/>
    </row>
    <row r="302" spans="1:30" ht="15" hidden="1" customHeight="1" x14ac:dyDescent="0.25">
      <c r="A302" s="441" t="s">
        <v>210</v>
      </c>
      <c r="B302" s="441"/>
      <c r="C302" s="231"/>
      <c r="D302" s="181"/>
      <c r="E302" s="733"/>
      <c r="F302" s="181"/>
      <c r="G302" s="193"/>
      <c r="H302" s="193"/>
      <c r="I302" s="217"/>
      <c r="J302" s="217"/>
      <c r="K302" s="744"/>
      <c r="L302" s="217"/>
      <c r="M302" s="217"/>
      <c r="N302" s="217"/>
      <c r="O302" s="488"/>
      <c r="P302" s="488"/>
      <c r="Q302" s="755"/>
      <c r="R302" s="1909"/>
      <c r="S302" s="2473"/>
      <c r="T302" s="2473"/>
      <c r="U302" s="2473"/>
      <c r="V302" s="2473"/>
      <c r="W302" s="2473"/>
      <c r="X302" s="2487"/>
      <c r="Y302" s="1645">
        <f t="shared" si="283"/>
        <v>0</v>
      </c>
      <c r="Z302" s="488">
        <f t="shared" si="284"/>
        <v>0</v>
      </c>
      <c r="AA302" s="488"/>
      <c r="AB302" s="488"/>
      <c r="AC302" s="488"/>
      <c r="AD302" s="478"/>
    </row>
    <row r="303" spans="1:30" ht="15" customHeight="1" x14ac:dyDescent="0.25">
      <c r="A303" s="441" t="s">
        <v>211</v>
      </c>
      <c r="B303" s="441"/>
      <c r="C303" s="231">
        <v>21850</v>
      </c>
      <c r="D303" s="181">
        <f t="shared" ref="D303" si="285">ROUND(C303/12*$A$8,0)</f>
        <v>21850</v>
      </c>
      <c r="E303" s="733">
        <v>12465</v>
      </c>
      <c r="F303" s="181">
        <f t="shared" ref="F303" si="286">E303/D303*100</f>
        <v>57.048054919908466</v>
      </c>
      <c r="G303" s="193"/>
      <c r="H303" s="193"/>
      <c r="I303" s="217"/>
      <c r="J303" s="217"/>
      <c r="K303" s="744"/>
      <c r="L303" s="217"/>
      <c r="M303" s="217"/>
      <c r="N303" s="217"/>
      <c r="O303" s="488"/>
      <c r="P303" s="488"/>
      <c r="Q303" s="755"/>
      <c r="R303" s="1909"/>
      <c r="S303" s="2473"/>
      <c r="T303" s="2473"/>
      <c r="U303" s="2473"/>
      <c r="V303" s="2473"/>
      <c r="W303" s="2473"/>
      <c r="X303" s="2487"/>
      <c r="Y303" s="1645">
        <f t="shared" si="283"/>
        <v>0</v>
      </c>
      <c r="Z303" s="488">
        <f t="shared" si="284"/>
        <v>0</v>
      </c>
      <c r="AA303" s="488"/>
      <c r="AB303" s="488"/>
      <c r="AC303" s="488"/>
      <c r="AD303" s="478"/>
    </row>
    <row r="304" spans="1:30" ht="30" customHeight="1" x14ac:dyDescent="0.25">
      <c r="A304" s="441" t="s">
        <v>212</v>
      </c>
      <c r="B304" s="441"/>
      <c r="C304" s="231"/>
      <c r="D304" s="231"/>
      <c r="E304" s="817"/>
      <c r="F304" s="231"/>
      <c r="G304" s="193"/>
      <c r="H304" s="193"/>
      <c r="I304" s="217"/>
      <c r="J304" s="217"/>
      <c r="K304" s="744"/>
      <c r="L304" s="217"/>
      <c r="M304" s="217"/>
      <c r="N304" s="217"/>
      <c r="O304" s="488">
        <v>0</v>
      </c>
      <c r="P304" s="488">
        <v>0</v>
      </c>
      <c r="Q304" s="755"/>
      <c r="R304" s="1909"/>
      <c r="S304" s="2473"/>
      <c r="T304" s="2473"/>
      <c r="U304" s="2473"/>
      <c r="V304" s="2473"/>
      <c r="W304" s="2473"/>
      <c r="X304" s="2487"/>
      <c r="Y304" s="1645">
        <f t="shared" si="283"/>
        <v>0</v>
      </c>
      <c r="Z304" s="488">
        <f t="shared" si="284"/>
        <v>0</v>
      </c>
      <c r="AA304" s="488"/>
      <c r="AB304" s="488"/>
      <c r="AC304" s="488"/>
      <c r="AD304" s="478"/>
    </row>
    <row r="305" spans="1:136" s="632" customFormat="1" ht="15" customHeight="1" x14ac:dyDescent="0.25">
      <c r="A305" s="404" t="s">
        <v>315</v>
      </c>
      <c r="B305" s="404"/>
      <c r="C305" s="629">
        <v>3000</v>
      </c>
      <c r="D305" s="629">
        <f t="shared" ref="D305" si="287">ROUND(C305/12*$A$8,0)</f>
        <v>3000</v>
      </c>
      <c r="E305" s="629">
        <v>3421</v>
      </c>
      <c r="F305" s="629">
        <f>E305/D305*100</f>
        <v>114.03333333333335</v>
      </c>
      <c r="G305" s="630"/>
      <c r="H305" s="630"/>
      <c r="I305" s="631"/>
      <c r="J305" s="631"/>
      <c r="K305" s="631"/>
      <c r="L305" s="631"/>
      <c r="M305" s="631"/>
      <c r="N305" s="631"/>
      <c r="O305" s="488"/>
      <c r="P305" s="488"/>
      <c r="Q305" s="755"/>
      <c r="R305" s="1909"/>
      <c r="S305" s="2473"/>
      <c r="T305" s="2473"/>
      <c r="U305" s="2473"/>
      <c r="V305" s="2473"/>
      <c r="W305" s="2473"/>
      <c r="X305" s="2487"/>
      <c r="Y305" s="1645">
        <f t="shared" si="283"/>
        <v>0</v>
      </c>
      <c r="Z305" s="488">
        <f t="shared" si="284"/>
        <v>0</v>
      </c>
      <c r="AA305" s="488"/>
      <c r="AB305" s="488"/>
      <c r="AC305" s="488"/>
      <c r="AD305" s="478"/>
      <c r="AE305" s="731"/>
      <c r="AF305" s="731"/>
      <c r="AG305" s="731"/>
      <c r="AH305" s="731"/>
      <c r="AI305" s="731"/>
      <c r="AJ305" s="731"/>
      <c r="AK305" s="731"/>
      <c r="AL305" s="731"/>
      <c r="AM305" s="731"/>
      <c r="AN305" s="731"/>
      <c r="AO305" s="731"/>
      <c r="AP305" s="731"/>
      <c r="AQ305" s="731"/>
      <c r="AR305" s="731"/>
      <c r="AS305" s="731"/>
      <c r="AT305" s="731"/>
      <c r="AU305" s="731"/>
      <c r="AV305" s="731"/>
      <c r="AW305" s="731"/>
      <c r="AX305" s="731"/>
      <c r="AY305" s="731"/>
      <c r="AZ305" s="731"/>
      <c r="BA305" s="731"/>
      <c r="BB305" s="731"/>
      <c r="BC305" s="731"/>
      <c r="BD305" s="731"/>
      <c r="BE305" s="731"/>
      <c r="BF305" s="731"/>
      <c r="BG305" s="731"/>
      <c r="BH305" s="731"/>
      <c r="BI305" s="731"/>
      <c r="BJ305" s="731"/>
      <c r="BK305" s="731"/>
      <c r="BL305" s="731"/>
      <c r="BM305" s="731"/>
      <c r="BN305" s="731"/>
      <c r="BO305" s="731"/>
      <c r="BP305" s="731"/>
      <c r="BQ305" s="731"/>
      <c r="BR305" s="731"/>
      <c r="BS305" s="731"/>
      <c r="BT305" s="731"/>
      <c r="BU305" s="731"/>
      <c r="BV305" s="731"/>
      <c r="BW305" s="731"/>
      <c r="BX305" s="731"/>
      <c r="BY305" s="731"/>
      <c r="BZ305" s="731"/>
      <c r="CA305" s="731"/>
      <c r="CB305" s="731"/>
      <c r="CC305" s="731"/>
      <c r="CD305" s="731"/>
      <c r="CE305" s="731"/>
      <c r="CF305" s="731"/>
      <c r="CG305" s="731"/>
      <c r="CH305" s="731"/>
      <c r="CI305" s="731"/>
      <c r="CJ305" s="731"/>
      <c r="CK305" s="731"/>
      <c r="CL305" s="731"/>
      <c r="CM305" s="731"/>
      <c r="CN305" s="731"/>
      <c r="CO305" s="731"/>
      <c r="CP305" s="731"/>
      <c r="CQ305" s="731"/>
      <c r="CR305" s="731"/>
      <c r="CS305" s="731"/>
      <c r="CT305" s="731"/>
      <c r="CU305" s="731"/>
      <c r="CV305" s="731"/>
      <c r="CW305" s="731"/>
      <c r="CX305" s="731"/>
      <c r="CY305" s="731"/>
      <c r="CZ305" s="731"/>
      <c r="DA305" s="731"/>
      <c r="DB305" s="731"/>
      <c r="DC305" s="731"/>
      <c r="DD305" s="731"/>
      <c r="DE305" s="731"/>
      <c r="DF305" s="731"/>
      <c r="DG305" s="731"/>
      <c r="DH305" s="731"/>
      <c r="DI305" s="731"/>
      <c r="DJ305" s="731"/>
      <c r="DK305" s="731"/>
      <c r="DL305" s="731"/>
      <c r="DM305" s="731"/>
      <c r="DN305" s="731"/>
      <c r="DO305" s="731"/>
      <c r="DP305" s="731"/>
      <c r="DQ305" s="731"/>
      <c r="DR305" s="731"/>
      <c r="DS305" s="731"/>
      <c r="DT305" s="731"/>
      <c r="DU305" s="731"/>
      <c r="DV305" s="731"/>
      <c r="DW305" s="731"/>
      <c r="DX305" s="731"/>
      <c r="DY305" s="731"/>
      <c r="DZ305" s="731"/>
      <c r="EA305" s="731"/>
      <c r="EB305" s="731"/>
      <c r="EC305" s="731"/>
      <c r="ED305" s="731"/>
      <c r="EE305" s="731"/>
      <c r="EF305" s="731"/>
    </row>
    <row r="306" spans="1:136" ht="21.75" customHeight="1" x14ac:dyDescent="0.25">
      <c r="A306" s="15" t="s">
        <v>107</v>
      </c>
      <c r="B306" s="15"/>
      <c r="C306" s="179">
        <f>C303*3.2+C299</f>
        <v>162420</v>
      </c>
      <c r="D306" s="179">
        <f t="shared" ref="D306:E306" si="288">D303*3.2+D299</f>
        <v>162420</v>
      </c>
      <c r="E306" s="740">
        <f t="shared" si="288"/>
        <v>143555</v>
      </c>
      <c r="F306" s="179">
        <f t="shared" ref="F306" si="289">E306/D306*100</f>
        <v>88.385051102081022</v>
      </c>
      <c r="G306" s="193"/>
      <c r="H306" s="193"/>
      <c r="I306" s="217"/>
      <c r="J306" s="217"/>
      <c r="K306" s="744"/>
      <c r="L306" s="217"/>
      <c r="M306" s="217"/>
      <c r="N306" s="217"/>
      <c r="O306" s="199">
        <f>SUM(O300:O305)</f>
        <v>0</v>
      </c>
      <c r="P306" s="199">
        <f>SUM(P300:P305)</f>
        <v>0</v>
      </c>
      <c r="Q306" s="764"/>
      <c r="R306" s="1934"/>
      <c r="S306" s="2486"/>
      <c r="T306" s="2486"/>
      <c r="U306" s="2486"/>
      <c r="V306" s="2486"/>
      <c r="W306" s="2486"/>
      <c r="X306" s="2494"/>
      <c r="Y306" s="1646">
        <f t="shared" ref="Y306" si="290">SUM(Y300:Y305)</f>
        <v>0</v>
      </c>
      <c r="Z306" s="628">
        <f>AC306-AB306</f>
        <v>0</v>
      </c>
      <c r="AA306" s="199"/>
      <c r="AB306" s="199"/>
      <c r="AC306" s="199"/>
      <c r="AD306" s="478"/>
    </row>
    <row r="307" spans="1:136" ht="15" customHeight="1" x14ac:dyDescent="0.25">
      <c r="A307" s="878" t="s">
        <v>18</v>
      </c>
      <c r="B307" s="878"/>
      <c r="C307" s="179"/>
      <c r="D307" s="179"/>
      <c r="E307" s="740"/>
      <c r="F307" s="179"/>
      <c r="G307" s="193"/>
      <c r="H307" s="193"/>
      <c r="I307" s="217"/>
      <c r="J307" s="217"/>
      <c r="K307" s="744"/>
      <c r="L307" s="217"/>
      <c r="M307" s="217"/>
      <c r="N307" s="217"/>
      <c r="O307" s="199"/>
      <c r="P307" s="199"/>
      <c r="Q307" s="764"/>
      <c r="R307" s="1934"/>
      <c r="S307" s="2486"/>
      <c r="T307" s="2486"/>
      <c r="U307" s="2486"/>
      <c r="V307" s="2486"/>
      <c r="W307" s="2486"/>
      <c r="X307" s="2494"/>
      <c r="Y307" s="1646"/>
      <c r="Z307" s="199"/>
      <c r="AA307" s="199"/>
      <c r="AB307" s="199"/>
      <c r="AC307" s="199"/>
      <c r="AD307" s="478"/>
    </row>
    <row r="308" spans="1:136" ht="15" customHeight="1" x14ac:dyDescent="0.25">
      <c r="A308" s="877" t="s">
        <v>231</v>
      </c>
      <c r="B308" s="877"/>
      <c r="C308" s="231">
        <v>34000</v>
      </c>
      <c r="D308" s="181">
        <f t="shared" ref="D308" si="291">ROUND(C308/12*$A$8,0)</f>
        <v>34000</v>
      </c>
      <c r="E308" s="2922">
        <v>31036</v>
      </c>
      <c r="F308" s="181">
        <f t="shared" ref="F308" si="292">E308/D308*100</f>
        <v>91.28235294117647</v>
      </c>
      <c r="G308" s="193"/>
      <c r="H308" s="193"/>
      <c r="I308" s="217"/>
      <c r="J308" s="217"/>
      <c r="K308" s="744"/>
      <c r="L308" s="217"/>
      <c r="M308" s="217"/>
      <c r="N308" s="217"/>
      <c r="O308" s="488"/>
      <c r="P308" s="488"/>
      <c r="Q308" s="755"/>
      <c r="R308" s="1909"/>
      <c r="S308" s="2473"/>
      <c r="T308" s="2473"/>
      <c r="U308" s="2473"/>
      <c r="V308" s="2473"/>
      <c r="W308" s="2473"/>
      <c r="X308" s="2487"/>
      <c r="Y308" s="1645">
        <f t="shared" ref="Y308" si="293">O308/12</f>
        <v>0</v>
      </c>
      <c r="Z308" s="488">
        <f t="shared" ref="Z308" si="294">AC308-AB308</f>
        <v>0</v>
      </c>
      <c r="AA308" s="488"/>
      <c r="AB308" s="488"/>
      <c r="AC308" s="488"/>
      <c r="AD308" s="478"/>
    </row>
    <row r="309" spans="1:136" ht="15" customHeight="1" x14ac:dyDescent="0.25">
      <c r="A309" s="877" t="s">
        <v>227</v>
      </c>
      <c r="B309" s="877"/>
      <c r="C309" s="179"/>
      <c r="D309" s="179"/>
      <c r="E309" s="740"/>
      <c r="F309" s="179"/>
      <c r="G309" s="193"/>
      <c r="H309" s="193"/>
      <c r="I309" s="217"/>
      <c r="J309" s="217"/>
      <c r="K309" s="744"/>
      <c r="L309" s="217"/>
      <c r="M309" s="217"/>
      <c r="N309" s="217"/>
      <c r="O309" s="488"/>
      <c r="P309" s="488"/>
      <c r="Q309" s="755"/>
      <c r="R309" s="1909"/>
      <c r="S309" s="2473"/>
      <c r="T309" s="2473"/>
      <c r="U309" s="2473"/>
      <c r="V309" s="2473"/>
      <c r="W309" s="2473"/>
      <c r="X309" s="2487"/>
      <c r="Y309" s="1645"/>
      <c r="Z309" s="488"/>
      <c r="AA309" s="488"/>
      <c r="AB309" s="488"/>
      <c r="AC309" s="488"/>
      <c r="AD309" s="478"/>
    </row>
    <row r="310" spans="1:136" ht="15" customHeight="1" x14ac:dyDescent="0.25">
      <c r="A310" s="878" t="s">
        <v>228</v>
      </c>
      <c r="B310" s="878"/>
      <c r="C310" s="179">
        <f>C308/4</f>
        <v>8500</v>
      </c>
      <c r="D310" s="179">
        <f t="shared" ref="D310:E310" si="295">D308/4</f>
        <v>8500</v>
      </c>
      <c r="E310" s="740">
        <f t="shared" si="295"/>
        <v>7759</v>
      </c>
      <c r="F310" s="179">
        <f t="shared" ref="F310:F311" si="296">E310/D310*100</f>
        <v>91.28235294117647</v>
      </c>
      <c r="G310" s="193"/>
      <c r="H310" s="193"/>
      <c r="I310" s="217"/>
      <c r="J310" s="217"/>
      <c r="K310" s="744"/>
      <c r="L310" s="217"/>
      <c r="M310" s="217"/>
      <c r="N310" s="981"/>
      <c r="O310" s="199">
        <f>O308+O309</f>
        <v>0</v>
      </c>
      <c r="P310" s="199">
        <f>P308+P309</f>
        <v>0</v>
      </c>
      <c r="Q310" s="764"/>
      <c r="R310" s="1934"/>
      <c r="S310" s="2486"/>
      <c r="T310" s="2486"/>
      <c r="U310" s="2486"/>
      <c r="V310" s="2486"/>
      <c r="W310" s="2486"/>
      <c r="X310" s="2494"/>
      <c r="Y310" s="1646">
        <f t="shared" ref="Y310:AC310" si="297">Y308+Y309</f>
        <v>0</v>
      </c>
      <c r="Z310" s="628">
        <f t="shared" ref="Z310:Z311" si="298">AC310-AB310</f>
        <v>0</v>
      </c>
      <c r="AA310" s="199"/>
      <c r="AB310" s="199"/>
      <c r="AC310" s="199">
        <f t="shared" si="297"/>
        <v>0</v>
      </c>
      <c r="AD310" s="478"/>
    </row>
    <row r="311" spans="1:136" ht="15" customHeight="1" x14ac:dyDescent="0.25">
      <c r="A311" s="878" t="s">
        <v>230</v>
      </c>
      <c r="B311" s="878"/>
      <c r="C311" s="267">
        <f>SUM(C306+C310)</f>
        <v>170920</v>
      </c>
      <c r="D311" s="267">
        <f t="shared" ref="D311:E311" si="299">D310+D306</f>
        <v>170920</v>
      </c>
      <c r="E311" s="1446">
        <f t="shared" si="299"/>
        <v>151314</v>
      </c>
      <c r="F311" s="267">
        <f t="shared" si="296"/>
        <v>88.529136438099698</v>
      </c>
      <c r="G311" s="491"/>
      <c r="H311" s="491"/>
      <c r="I311" s="407"/>
      <c r="J311" s="407"/>
      <c r="K311" s="2855"/>
      <c r="L311" s="2330"/>
      <c r="M311" s="2330"/>
      <c r="N311" s="654"/>
      <c r="O311" s="1804">
        <v>137978.611</v>
      </c>
      <c r="P311" s="1723">
        <v>137978.611</v>
      </c>
      <c r="Q311" s="2193">
        <v>137978.611</v>
      </c>
      <c r="R311" s="2175">
        <v>137978.611</v>
      </c>
      <c r="S311" s="2481">
        <v>137978.611</v>
      </c>
      <c r="T311" s="2481">
        <v>137978.611</v>
      </c>
      <c r="U311" s="2481">
        <v>137978.611</v>
      </c>
      <c r="V311" s="2481">
        <v>137978.611</v>
      </c>
      <c r="W311" s="2481">
        <v>137978.611</v>
      </c>
      <c r="X311" s="2603">
        <v>137978.611</v>
      </c>
      <c r="Y311" s="1724">
        <f>O311/12*$A$8+(P311-O311)/11*11+(Q311-P311)/9*9+(R311-Q311)/8*8+(S311-R311)/6*6+(T311-S311)/5*5+(U311-T311)/4*4+(V311-U311)/3*3+(W311-V311)/2*2</f>
        <v>137978.611</v>
      </c>
      <c r="Z311" s="1804">
        <f t="shared" si="298"/>
        <v>135301.28005</v>
      </c>
      <c r="AA311" s="787">
        <f>Z311-Y311</f>
        <v>-2677.3309500000032</v>
      </c>
      <c r="AB311" s="2583">
        <v>-78.543849999999992</v>
      </c>
      <c r="AC311" s="199">
        <v>135222.73620000001</v>
      </c>
      <c r="AD311" s="478"/>
    </row>
    <row r="312" spans="1:136" ht="15" customHeight="1" x14ac:dyDescent="0.25">
      <c r="A312" s="175" t="s">
        <v>19</v>
      </c>
      <c r="B312" s="175"/>
      <c r="C312" s="176"/>
      <c r="D312" s="176"/>
      <c r="E312" s="1438"/>
      <c r="F312" s="176"/>
      <c r="G312" s="300"/>
      <c r="H312" s="300"/>
      <c r="I312" s="300"/>
      <c r="J312" s="300"/>
      <c r="K312" s="2090"/>
      <c r="L312" s="300"/>
      <c r="M312" s="300"/>
      <c r="N312" s="858"/>
      <c r="O312" s="300">
        <f t="shared" ref="O312:T312" si="300">O311</f>
        <v>137978.611</v>
      </c>
      <c r="P312" s="300">
        <f t="shared" si="300"/>
        <v>137978.611</v>
      </c>
      <c r="Q312" s="2090">
        <f t="shared" si="300"/>
        <v>137978.611</v>
      </c>
      <c r="R312" s="2090">
        <f t="shared" si="300"/>
        <v>137978.611</v>
      </c>
      <c r="S312" s="2090">
        <f t="shared" si="300"/>
        <v>137978.611</v>
      </c>
      <c r="T312" s="2090">
        <f t="shared" si="300"/>
        <v>137978.611</v>
      </c>
      <c r="U312" s="2090">
        <f t="shared" ref="U312:V312" si="301">U311</f>
        <v>137978.611</v>
      </c>
      <c r="V312" s="2090">
        <f t="shared" si="301"/>
        <v>137978.611</v>
      </c>
      <c r="W312" s="2090">
        <f t="shared" ref="W312:X312" si="302">W311</f>
        <v>137978.611</v>
      </c>
      <c r="X312" s="2232">
        <f t="shared" si="302"/>
        <v>137978.611</v>
      </c>
      <c r="Y312" s="2667">
        <f t="shared" ref="Y312:AC312" si="303">Y311</f>
        <v>137978.611</v>
      </c>
      <c r="Z312" s="300">
        <f t="shared" si="303"/>
        <v>135301.28005</v>
      </c>
      <c r="AA312" s="300">
        <f t="shared" si="303"/>
        <v>-2677.3309500000032</v>
      </c>
      <c r="AB312" s="2589">
        <f t="shared" si="303"/>
        <v>-78.543849999999992</v>
      </c>
      <c r="AC312" s="2589">
        <f t="shared" si="303"/>
        <v>135222.73620000001</v>
      </c>
      <c r="AD312" s="478"/>
    </row>
    <row r="313" spans="1:136" ht="15" customHeight="1" x14ac:dyDescent="0.25">
      <c r="A313" s="178"/>
      <c r="B313" s="178"/>
      <c r="C313" s="271"/>
      <c r="D313" s="271"/>
      <c r="E313" s="728"/>
      <c r="F313" s="271"/>
      <c r="G313" s="494"/>
      <c r="H313" s="494"/>
      <c r="I313" s="495"/>
      <c r="J313" s="495"/>
      <c r="K313" s="729"/>
      <c r="L313" s="495"/>
      <c r="M313" s="495"/>
      <c r="N313" s="1180"/>
      <c r="O313" s="646"/>
      <c r="P313" s="646"/>
      <c r="Q313" s="2220"/>
      <c r="R313" s="1938"/>
      <c r="S313" s="2512"/>
      <c r="T313" s="2512"/>
      <c r="U313" s="2512"/>
      <c r="V313" s="2512"/>
      <c r="W313" s="2512"/>
      <c r="X313" s="2493"/>
      <c r="Y313" s="1661"/>
      <c r="Z313" s="646"/>
      <c r="AA313" s="646"/>
      <c r="AB313" s="646"/>
      <c r="AC313" s="646"/>
      <c r="AD313" s="478"/>
    </row>
    <row r="314" spans="1:136" ht="36.75" customHeight="1" x14ac:dyDescent="0.25">
      <c r="A314" s="2067" t="s">
        <v>411</v>
      </c>
      <c r="B314" s="226"/>
      <c r="C314" s="179"/>
      <c r="D314" s="179"/>
      <c r="E314" s="740"/>
      <c r="F314" s="179"/>
      <c r="G314" s="193"/>
      <c r="H314" s="193"/>
      <c r="I314" s="217"/>
      <c r="J314" s="217"/>
      <c r="K314" s="744"/>
      <c r="L314" s="217"/>
      <c r="M314" s="217"/>
      <c r="N314" s="981"/>
      <c r="O314" s="200"/>
      <c r="P314" s="200"/>
      <c r="Q314" s="1458"/>
      <c r="R314" s="1908"/>
      <c r="S314" s="2472"/>
      <c r="T314" s="2472"/>
      <c r="U314" s="2472"/>
      <c r="V314" s="2472"/>
      <c r="W314" s="2472"/>
      <c r="X314" s="2484"/>
      <c r="Y314" s="1644"/>
      <c r="Z314" s="200"/>
      <c r="AA314" s="200"/>
      <c r="AB314" s="200"/>
      <c r="AC314" s="200"/>
      <c r="AD314" s="478"/>
    </row>
    <row r="315" spans="1:136" ht="15" customHeight="1" x14ac:dyDescent="0.25">
      <c r="A315" s="216" t="s">
        <v>15</v>
      </c>
      <c r="B315" s="216"/>
      <c r="C315" s="179"/>
      <c r="D315" s="179"/>
      <c r="E315" s="740"/>
      <c r="F315" s="179"/>
      <c r="G315" s="193"/>
      <c r="H315" s="193"/>
      <c r="I315" s="217"/>
      <c r="J315" s="217"/>
      <c r="K315" s="744"/>
      <c r="L315" s="217"/>
      <c r="M315" s="217"/>
      <c r="N315" s="217"/>
      <c r="O315" s="200"/>
      <c r="P315" s="200"/>
      <c r="Q315" s="1458"/>
      <c r="R315" s="1908"/>
      <c r="S315" s="2472"/>
      <c r="T315" s="2472"/>
      <c r="U315" s="2472"/>
      <c r="V315" s="2472"/>
      <c r="W315" s="2472"/>
      <c r="X315" s="2484"/>
      <c r="Y315" s="1644"/>
      <c r="Z315" s="200"/>
      <c r="AA315" s="200"/>
      <c r="AB315" s="200"/>
      <c r="AC315" s="200"/>
      <c r="AD315" s="478"/>
    </row>
    <row r="316" spans="1:136" ht="15" customHeight="1" x14ac:dyDescent="0.25">
      <c r="A316" s="448" t="s">
        <v>18</v>
      </c>
      <c r="B316" s="448"/>
      <c r="C316" s="179"/>
      <c r="D316" s="179"/>
      <c r="E316" s="740"/>
      <c r="F316" s="179"/>
      <c r="G316" s="193"/>
      <c r="H316" s="193"/>
      <c r="I316" s="217"/>
      <c r="J316" s="217"/>
      <c r="K316" s="744"/>
      <c r="L316" s="217"/>
      <c r="M316" s="217"/>
      <c r="N316" s="217"/>
      <c r="O316" s="199"/>
      <c r="P316" s="199"/>
      <c r="Q316" s="764"/>
      <c r="R316" s="1934"/>
      <c r="S316" s="2486"/>
      <c r="T316" s="2486"/>
      <c r="U316" s="2486"/>
      <c r="V316" s="2486"/>
      <c r="W316" s="2486"/>
      <c r="X316" s="2494"/>
      <c r="Y316" s="1646"/>
      <c r="Z316" s="199"/>
      <c r="AA316" s="199"/>
      <c r="AB316" s="199"/>
      <c r="AC316" s="199"/>
      <c r="AD316" s="478"/>
    </row>
    <row r="317" spans="1:136" ht="15" customHeight="1" x14ac:dyDescent="0.25">
      <c r="A317" s="441" t="s">
        <v>231</v>
      </c>
      <c r="B317" s="441"/>
      <c r="C317" s="231">
        <v>238003</v>
      </c>
      <c r="D317" s="181">
        <f>ROUND(C317/12*$A$8,0)</f>
        <v>238003</v>
      </c>
      <c r="E317" s="1078">
        <v>237844.25</v>
      </c>
      <c r="F317" s="194">
        <f t="shared" ref="F317" si="304">E317/D317*100</f>
        <v>99.93329916009462</v>
      </c>
      <c r="G317" s="193"/>
      <c r="H317" s="193"/>
      <c r="I317" s="217"/>
      <c r="J317" s="217"/>
      <c r="K317" s="744"/>
      <c r="L317" s="217"/>
      <c r="M317" s="217"/>
      <c r="N317" s="217"/>
      <c r="O317" s="488"/>
      <c r="P317" s="488"/>
      <c r="Q317" s="755"/>
      <c r="R317" s="1909"/>
      <c r="S317" s="2473"/>
      <c r="T317" s="2473"/>
      <c r="U317" s="2473"/>
      <c r="V317" s="2473"/>
      <c r="W317" s="2473"/>
      <c r="X317" s="2487"/>
      <c r="Y317" s="1645">
        <f t="shared" ref="Y317" si="305">O317/12</f>
        <v>0</v>
      </c>
      <c r="Z317" s="488">
        <f t="shared" ref="Z317" si="306">AC317-AB317</f>
        <v>0</v>
      </c>
      <c r="AA317" s="488">
        <f t="shared" ref="AA317" si="307">Z317-Y317</f>
        <v>0</v>
      </c>
      <c r="AB317" s="488"/>
      <c r="AC317" s="488"/>
      <c r="AD317" s="478"/>
    </row>
    <row r="318" spans="1:136" ht="15" customHeight="1" x14ac:dyDescent="0.25">
      <c r="A318" s="441" t="s">
        <v>227</v>
      </c>
      <c r="B318" s="441"/>
      <c r="C318" s="179"/>
      <c r="D318" s="179"/>
      <c r="E318" s="740"/>
      <c r="F318" s="179"/>
      <c r="G318" s="193"/>
      <c r="H318" s="193"/>
      <c r="I318" s="217"/>
      <c r="J318" s="217"/>
      <c r="K318" s="744"/>
      <c r="L318" s="217"/>
      <c r="M318" s="217"/>
      <c r="N318" s="217"/>
      <c r="O318" s="488"/>
      <c r="P318" s="488"/>
      <c r="Q318" s="755"/>
      <c r="R318" s="1909"/>
      <c r="S318" s="2473"/>
      <c r="T318" s="2473"/>
      <c r="U318" s="2473"/>
      <c r="V318" s="2473"/>
      <c r="W318" s="2473"/>
      <c r="X318" s="2487"/>
      <c r="Y318" s="1645"/>
      <c r="Z318" s="488"/>
      <c r="AA318" s="488"/>
      <c r="AB318" s="488"/>
      <c r="AC318" s="488"/>
      <c r="AD318" s="478"/>
    </row>
    <row r="319" spans="1:136" ht="15" customHeight="1" x14ac:dyDescent="0.25">
      <c r="A319" s="448" t="s">
        <v>228</v>
      </c>
      <c r="B319" s="448"/>
      <c r="C319" s="179">
        <f>C317/4</f>
        <v>59500.75</v>
      </c>
      <c r="D319" s="179">
        <f t="shared" ref="D319:E319" si="308">D317/4</f>
        <v>59500.75</v>
      </c>
      <c r="E319" s="740">
        <f t="shared" si="308"/>
        <v>59461.0625</v>
      </c>
      <c r="F319" s="179">
        <f t="shared" ref="F319:F320" si="309">E319/D319*100</f>
        <v>99.93329916009462</v>
      </c>
      <c r="G319" s="193"/>
      <c r="H319" s="193"/>
      <c r="I319" s="217"/>
      <c r="J319" s="217"/>
      <c r="K319" s="744"/>
      <c r="L319" s="217"/>
      <c r="M319" s="217"/>
      <c r="N319" s="217"/>
      <c r="O319" s="199">
        <f>O317+O318</f>
        <v>0</v>
      </c>
      <c r="P319" s="199">
        <f>P317+P318</f>
        <v>0</v>
      </c>
      <c r="Q319" s="764"/>
      <c r="R319" s="1934"/>
      <c r="S319" s="2486"/>
      <c r="T319" s="2486"/>
      <c r="U319" s="2486"/>
      <c r="V319" s="2486"/>
      <c r="W319" s="2486"/>
      <c r="X319" s="2494"/>
      <c r="Y319" s="1646">
        <f t="shared" ref="Y319:AC319" si="310">Y317+Y318</f>
        <v>0</v>
      </c>
      <c r="Z319" s="199">
        <f t="shared" si="310"/>
        <v>0</v>
      </c>
      <c r="AA319" s="199">
        <f t="shared" si="310"/>
        <v>0</v>
      </c>
      <c r="AB319" s="199"/>
      <c r="AC319" s="199">
        <f t="shared" si="310"/>
        <v>0</v>
      </c>
      <c r="AD319" s="478"/>
    </row>
    <row r="320" spans="1:136" ht="15" customHeight="1" x14ac:dyDescent="0.25">
      <c r="A320" s="15" t="s">
        <v>107</v>
      </c>
      <c r="B320" s="15"/>
      <c r="C320" s="267">
        <f>C319</f>
        <v>59500.75</v>
      </c>
      <c r="D320" s="267">
        <f t="shared" ref="D320:E320" si="311">D319</f>
        <v>59500.75</v>
      </c>
      <c r="E320" s="1446">
        <f t="shared" si="311"/>
        <v>59461.0625</v>
      </c>
      <c r="F320" s="267">
        <f t="shared" si="309"/>
        <v>99.93329916009462</v>
      </c>
      <c r="G320" s="491"/>
      <c r="H320" s="491"/>
      <c r="I320" s="407"/>
      <c r="J320" s="407"/>
      <c r="K320" s="2091"/>
      <c r="L320" s="407"/>
      <c r="M320" s="407"/>
      <c r="N320" s="407"/>
      <c r="O320" s="490">
        <v>46662.868179999998</v>
      </c>
      <c r="P320" s="490">
        <v>46662.868179999998</v>
      </c>
      <c r="Q320" s="2299">
        <v>46662.868179999998</v>
      </c>
      <c r="R320" s="2558">
        <v>46662.868179999998</v>
      </c>
      <c r="S320" s="2302">
        <v>46662.868179999998</v>
      </c>
      <c r="T320" s="2302">
        <v>46662.868179999998</v>
      </c>
      <c r="U320" s="2302">
        <v>46662.868179999998</v>
      </c>
      <c r="V320" s="2302">
        <v>46662.868179999998</v>
      </c>
      <c r="W320" s="2302">
        <v>46662.868179999998</v>
      </c>
      <c r="X320" s="1925">
        <v>46662.868179999998</v>
      </c>
      <c r="Y320" s="1724">
        <f>O320/12*$A$8+(P320-O320)/11*11+(Q320-P320)/9*9+(R320-Q320)/8*8+(S320-R320)/6*6+(T320-S320)/5*5+(U320-T320)/4*4+(V320-U320)/3*3+(W320-V320)/2*2</f>
        <v>46662.868179999998</v>
      </c>
      <c r="Z320" s="628">
        <f t="shared" ref="Z320" si="312">AC320-AB320</f>
        <v>46649.603559999996</v>
      </c>
      <c r="AA320" s="628">
        <f>Z320-Y320</f>
        <v>-13.264620000001742</v>
      </c>
      <c r="AB320" s="2590">
        <v>-12.776279999999998</v>
      </c>
      <c r="AC320" s="490">
        <v>46636.827279999998</v>
      </c>
      <c r="AD320" s="478"/>
    </row>
    <row r="321" spans="1:30" ht="15" customHeight="1" x14ac:dyDescent="0.25">
      <c r="A321" s="175" t="s">
        <v>19</v>
      </c>
      <c r="B321" s="175"/>
      <c r="C321" s="176"/>
      <c r="D321" s="176"/>
      <c r="E321" s="1438"/>
      <c r="F321" s="176"/>
      <c r="G321" s="415"/>
      <c r="H321" s="415"/>
      <c r="I321" s="177"/>
      <c r="J321" s="177"/>
      <c r="K321" s="2085"/>
      <c r="L321" s="177"/>
      <c r="M321" s="177"/>
      <c r="N321" s="177"/>
      <c r="O321" s="300">
        <f t="shared" ref="O321:T321" si="313">SUM(O320)</f>
        <v>46662.868179999998</v>
      </c>
      <c r="P321" s="300">
        <f t="shared" si="313"/>
        <v>46662.868179999998</v>
      </c>
      <c r="Q321" s="2090">
        <f t="shared" si="313"/>
        <v>46662.868179999998</v>
      </c>
      <c r="R321" s="2232">
        <f t="shared" si="313"/>
        <v>46662.868179999998</v>
      </c>
      <c r="S321" s="2090">
        <f t="shared" si="313"/>
        <v>46662.868179999998</v>
      </c>
      <c r="T321" s="2090">
        <f t="shared" si="313"/>
        <v>46662.868179999998</v>
      </c>
      <c r="U321" s="2090">
        <f t="shared" ref="U321:V321" si="314">SUM(U320)</f>
        <v>46662.868179999998</v>
      </c>
      <c r="V321" s="2090">
        <f t="shared" si="314"/>
        <v>46662.868179999998</v>
      </c>
      <c r="W321" s="2090">
        <f t="shared" ref="W321:X321" si="315">SUM(W320)</f>
        <v>46662.868179999998</v>
      </c>
      <c r="X321" s="2232">
        <f t="shared" si="315"/>
        <v>46662.868179999998</v>
      </c>
      <c r="Y321" s="2667">
        <f t="shared" ref="Y321:AC321" si="316">SUM(Y320)</f>
        <v>46662.868179999998</v>
      </c>
      <c r="Z321" s="300">
        <f t="shared" si="316"/>
        <v>46649.603559999996</v>
      </c>
      <c r="AA321" s="300">
        <f t="shared" si="316"/>
        <v>-13.264620000001742</v>
      </c>
      <c r="AB321" s="2589">
        <f>SUM(AB320)</f>
        <v>-12.776279999999998</v>
      </c>
      <c r="AC321" s="300">
        <f t="shared" si="316"/>
        <v>46636.827279999998</v>
      </c>
      <c r="AD321" s="478"/>
    </row>
    <row r="322" spans="1:30" ht="15" customHeight="1" x14ac:dyDescent="0.25">
      <c r="A322" s="178"/>
      <c r="B322" s="178"/>
      <c r="C322" s="271"/>
      <c r="D322" s="271"/>
      <c r="E322" s="728"/>
      <c r="F322" s="271"/>
      <c r="G322" s="494"/>
      <c r="H322" s="494"/>
      <c r="I322" s="495"/>
      <c r="J322" s="495"/>
      <c r="K322" s="729"/>
      <c r="L322" s="495"/>
      <c r="M322" s="495"/>
      <c r="N322" s="495"/>
      <c r="O322" s="646"/>
      <c r="P322" s="646"/>
      <c r="Q322" s="2220"/>
      <c r="R322" s="1928"/>
      <c r="S322" s="1938"/>
      <c r="T322" s="1938"/>
      <c r="U322" s="1938"/>
      <c r="V322" s="1938"/>
      <c r="W322" s="1938"/>
      <c r="X322" s="1928"/>
      <c r="Y322" s="1661"/>
      <c r="Z322" s="646"/>
      <c r="AA322" s="646"/>
      <c r="AB322" s="646"/>
      <c r="AC322" s="646"/>
      <c r="AD322" s="478"/>
    </row>
    <row r="323" spans="1:30" ht="36" customHeight="1" x14ac:dyDescent="0.25">
      <c r="A323" s="2067" t="s">
        <v>412</v>
      </c>
      <c r="B323" s="226"/>
      <c r="C323" s="179"/>
      <c r="D323" s="179"/>
      <c r="E323" s="740"/>
      <c r="F323" s="179"/>
      <c r="G323" s="193"/>
      <c r="H323" s="193"/>
      <c r="I323" s="217"/>
      <c r="J323" s="217"/>
      <c r="K323" s="744"/>
      <c r="L323" s="217"/>
      <c r="M323" s="217"/>
      <c r="N323" s="217"/>
      <c r="O323" s="200"/>
      <c r="P323" s="200"/>
      <c r="Q323" s="1458"/>
      <c r="R323" s="1919"/>
      <c r="S323" s="1908"/>
      <c r="T323" s="1908"/>
      <c r="U323" s="1908"/>
      <c r="V323" s="1908"/>
      <c r="W323" s="1908"/>
      <c r="X323" s="1919"/>
      <c r="Y323" s="1644"/>
      <c r="Z323" s="200"/>
      <c r="AA323" s="200"/>
      <c r="AB323" s="200"/>
      <c r="AC323" s="200"/>
      <c r="AD323" s="478"/>
    </row>
    <row r="324" spans="1:30" ht="15" customHeight="1" x14ac:dyDescent="0.25">
      <c r="A324" s="216" t="s">
        <v>15</v>
      </c>
      <c r="B324" s="216"/>
      <c r="C324" s="179"/>
      <c r="D324" s="179"/>
      <c r="E324" s="740"/>
      <c r="F324" s="179"/>
      <c r="G324" s="193"/>
      <c r="H324" s="193"/>
      <c r="I324" s="217"/>
      <c r="J324" s="217"/>
      <c r="K324" s="744"/>
      <c r="L324" s="217"/>
      <c r="M324" s="217"/>
      <c r="N324" s="217"/>
      <c r="O324" s="200"/>
      <c r="P324" s="200"/>
      <c r="Q324" s="1458"/>
      <c r="R324" s="1919"/>
      <c r="S324" s="1919"/>
      <c r="T324" s="1919"/>
      <c r="U324" s="1919"/>
      <c r="V324" s="1919"/>
      <c r="W324" s="1908"/>
      <c r="X324" s="1919"/>
      <c r="Y324" s="1644"/>
      <c r="Z324" s="200"/>
      <c r="AA324" s="200"/>
      <c r="AB324" s="200"/>
      <c r="AC324" s="200"/>
      <c r="AD324" s="478"/>
    </row>
    <row r="325" spans="1:30" ht="30" customHeight="1" x14ac:dyDescent="0.25">
      <c r="A325" s="878" t="s">
        <v>18</v>
      </c>
      <c r="B325" s="878"/>
      <c r="C325" s="179"/>
      <c r="D325" s="1550"/>
      <c r="E325" s="740"/>
      <c r="F325" s="179"/>
      <c r="G325" s="193"/>
      <c r="H325" s="193"/>
      <c r="I325" s="217"/>
      <c r="J325" s="217"/>
      <c r="K325" s="744"/>
      <c r="L325" s="217"/>
      <c r="M325" s="217"/>
      <c r="N325" s="217"/>
      <c r="O325" s="488"/>
      <c r="P325" s="488"/>
      <c r="Q325" s="755"/>
      <c r="R325" s="1920"/>
      <c r="S325" s="1920"/>
      <c r="T325" s="1920"/>
      <c r="U325" s="1920"/>
      <c r="V325" s="1920"/>
      <c r="W325" s="1909"/>
      <c r="X325" s="1920"/>
      <c r="Y325" s="1645"/>
      <c r="Z325" s="488"/>
      <c r="AA325" s="488"/>
      <c r="AB325" s="488"/>
      <c r="AC325" s="488"/>
      <c r="AD325" s="478"/>
    </row>
    <row r="326" spans="1:30" ht="15" customHeight="1" x14ac:dyDescent="0.25">
      <c r="A326" s="877" t="s">
        <v>231</v>
      </c>
      <c r="B326" s="877"/>
      <c r="C326" s="231">
        <v>171302</v>
      </c>
      <c r="D326" s="181">
        <f>C326</f>
        <v>171302</v>
      </c>
      <c r="E326" s="1078">
        <v>171558.5</v>
      </c>
      <c r="F326" s="181">
        <f t="shared" ref="F326" si="317">E326/D326*100</f>
        <v>100.14973555475126</v>
      </c>
      <c r="G326" s="193"/>
      <c r="H326" s="193"/>
      <c r="I326" s="217"/>
      <c r="J326" s="217"/>
      <c r="K326" s="744"/>
      <c r="L326" s="217"/>
      <c r="M326" s="217"/>
      <c r="N326" s="217"/>
      <c r="O326" s="488"/>
      <c r="P326" s="488"/>
      <c r="Q326" s="755"/>
      <c r="R326" s="1920"/>
      <c r="S326" s="1920"/>
      <c r="T326" s="1920"/>
      <c r="U326" s="1920"/>
      <c r="V326" s="1920"/>
      <c r="W326" s="1909"/>
      <c r="X326" s="1920"/>
      <c r="Y326" s="1645">
        <f t="shared" ref="Y326" si="318">O326/12</f>
        <v>0</v>
      </c>
      <c r="Z326" s="488">
        <f t="shared" ref="Z326" si="319">AC326-AB326</f>
        <v>0</v>
      </c>
      <c r="AA326" s="488">
        <f t="shared" ref="AA326" si="320">Z326-Y326</f>
        <v>0</v>
      </c>
      <c r="AB326" s="488"/>
      <c r="AC326" s="488"/>
      <c r="AD326" s="478"/>
    </row>
    <row r="327" spans="1:30" ht="15" customHeight="1" x14ac:dyDescent="0.25">
      <c r="A327" s="877" t="s">
        <v>227</v>
      </c>
      <c r="B327" s="877"/>
      <c r="C327" s="179"/>
      <c r="D327" s="179"/>
      <c r="E327" s="740"/>
      <c r="F327" s="179"/>
      <c r="G327" s="193"/>
      <c r="H327" s="193"/>
      <c r="I327" s="217"/>
      <c r="J327" s="217"/>
      <c r="K327" s="744"/>
      <c r="L327" s="217"/>
      <c r="M327" s="217"/>
      <c r="N327" s="217"/>
      <c r="O327" s="488"/>
      <c r="P327" s="488"/>
      <c r="Q327" s="755"/>
      <c r="R327" s="1920"/>
      <c r="S327" s="1920"/>
      <c r="T327" s="1920"/>
      <c r="U327" s="1920"/>
      <c r="V327" s="1920"/>
      <c r="W327" s="1909"/>
      <c r="X327" s="1920"/>
      <c r="Y327" s="1645"/>
      <c r="Z327" s="488"/>
      <c r="AA327" s="488"/>
      <c r="AB327" s="488"/>
      <c r="AC327" s="488"/>
      <c r="AD327" s="478"/>
    </row>
    <row r="328" spans="1:30" ht="15" customHeight="1" x14ac:dyDescent="0.25">
      <c r="A328" s="878" t="s">
        <v>228</v>
      </c>
      <c r="B328" s="878"/>
      <c r="C328" s="179">
        <f>C326/4</f>
        <v>42825.5</v>
      </c>
      <c r="D328" s="179">
        <f t="shared" ref="D328:E328" si="321">D326/4</f>
        <v>42825.5</v>
      </c>
      <c r="E328" s="740">
        <f t="shared" si="321"/>
        <v>42889.625</v>
      </c>
      <c r="F328" s="179">
        <f t="shared" ref="F328:F329" si="322">E328/D328*100</f>
        <v>100.14973555475126</v>
      </c>
      <c r="G328" s="193"/>
      <c r="H328" s="193"/>
      <c r="I328" s="217"/>
      <c r="J328" s="217"/>
      <c r="K328" s="744"/>
      <c r="L328" s="217"/>
      <c r="M328" s="217"/>
      <c r="N328" s="217"/>
      <c r="O328" s="199">
        <f>O326+O327</f>
        <v>0</v>
      </c>
      <c r="P328" s="199">
        <f>P326+P327</f>
        <v>0</v>
      </c>
      <c r="Q328" s="764"/>
      <c r="R328" s="1921"/>
      <c r="S328" s="1921"/>
      <c r="T328" s="1921"/>
      <c r="U328" s="1921"/>
      <c r="V328" s="1921"/>
      <c r="W328" s="1934"/>
      <c r="X328" s="1921"/>
      <c r="Y328" s="1646">
        <f t="shared" ref="Y328:AC328" si="323">Y326+Y327</f>
        <v>0</v>
      </c>
      <c r="Z328" s="199">
        <f t="shared" si="323"/>
        <v>0</v>
      </c>
      <c r="AA328" s="199">
        <f t="shared" si="323"/>
        <v>0</v>
      </c>
      <c r="AB328" s="199"/>
      <c r="AC328" s="199">
        <f t="shared" si="323"/>
        <v>0</v>
      </c>
      <c r="AD328" s="478"/>
    </row>
    <row r="329" spans="1:30" ht="15" customHeight="1" x14ac:dyDescent="0.25">
      <c r="A329" s="15" t="s">
        <v>107</v>
      </c>
      <c r="B329" s="15"/>
      <c r="C329" s="267">
        <f>C328</f>
        <v>42825.5</v>
      </c>
      <c r="D329" s="267">
        <f t="shared" ref="D329:E329" si="324">D328</f>
        <v>42825.5</v>
      </c>
      <c r="E329" s="1446">
        <f t="shared" si="324"/>
        <v>42889.625</v>
      </c>
      <c r="F329" s="267">
        <f t="shared" si="322"/>
        <v>100.14973555475126</v>
      </c>
      <c r="G329" s="491"/>
      <c r="H329" s="491"/>
      <c r="I329" s="407"/>
      <c r="J329" s="407"/>
      <c r="K329" s="2091"/>
      <c r="L329" s="407"/>
      <c r="M329" s="407"/>
      <c r="N329" s="407"/>
      <c r="O329" s="490">
        <v>31279.412399999997</v>
      </c>
      <c r="P329" s="490">
        <v>31279.412399999997</v>
      </c>
      <c r="Q329" s="2299">
        <v>31624.87012</v>
      </c>
      <c r="R329" s="2460">
        <v>31624.87012</v>
      </c>
      <c r="S329" s="2460">
        <v>31624.87012</v>
      </c>
      <c r="T329" s="2460">
        <v>33585.470119999998</v>
      </c>
      <c r="U329" s="2460">
        <v>33585.470119999998</v>
      </c>
      <c r="V329" s="2460">
        <v>33585.470119999998</v>
      </c>
      <c r="W329" s="2460">
        <v>33585.470119999998</v>
      </c>
      <c r="X329" s="2981">
        <v>33585.470119999998</v>
      </c>
      <c r="Y329" s="2999">
        <f>O329/12*$A$8+(P329-O329)/11*11+(Q329-P329)/9*9+(R329-Q329)/8*8+(S329-R329)/6*6+(T329-S329)/5*5+(U329-T329)/4*4+(V329-U329)/3*3+(W329-V329)/2*2</f>
        <v>33585.470119999998</v>
      </c>
      <c r="Z329" s="628">
        <f t="shared" ref="Z329" si="325">AC329-AB329</f>
        <v>33689.851139999999</v>
      </c>
      <c r="AA329" s="628">
        <f>Z329-Y329</f>
        <v>104.38102000000072</v>
      </c>
      <c r="AB329" s="490">
        <v>-26.4681</v>
      </c>
      <c r="AC329" s="2590">
        <v>33663.383040000001</v>
      </c>
      <c r="AD329" s="478"/>
    </row>
    <row r="330" spans="1:30" ht="15" customHeight="1" x14ac:dyDescent="0.25">
      <c r="A330" s="175" t="s">
        <v>19</v>
      </c>
      <c r="B330" s="175"/>
      <c r="C330" s="176"/>
      <c r="D330" s="176"/>
      <c r="E330" s="1438"/>
      <c r="F330" s="176"/>
      <c r="G330" s="415"/>
      <c r="H330" s="415"/>
      <c r="I330" s="177"/>
      <c r="J330" s="177"/>
      <c r="K330" s="2085"/>
      <c r="L330" s="177"/>
      <c r="M330" s="177"/>
      <c r="N330" s="177"/>
      <c r="O330" s="300">
        <f t="shared" ref="O330:T330" si="326">SUM(O329)</f>
        <v>31279.412399999997</v>
      </c>
      <c r="P330" s="300">
        <f t="shared" si="326"/>
        <v>31279.412399999997</v>
      </c>
      <c r="Q330" s="2090">
        <f t="shared" si="326"/>
        <v>31624.87012</v>
      </c>
      <c r="R330" s="2090">
        <f t="shared" si="326"/>
        <v>31624.87012</v>
      </c>
      <c r="S330" s="2090">
        <f t="shared" si="326"/>
        <v>31624.87012</v>
      </c>
      <c r="T330" s="2090">
        <f t="shared" si="326"/>
        <v>33585.470119999998</v>
      </c>
      <c r="U330" s="2090">
        <f t="shared" ref="U330:V330" si="327">SUM(U329)</f>
        <v>33585.470119999998</v>
      </c>
      <c r="V330" s="2090">
        <f t="shared" si="327"/>
        <v>33585.470119999998</v>
      </c>
      <c r="W330" s="2090">
        <f t="shared" ref="W330:X330" si="328">SUM(W329)</f>
        <v>33585.470119999998</v>
      </c>
      <c r="X330" s="2232">
        <f t="shared" si="328"/>
        <v>33585.470119999998</v>
      </c>
      <c r="Y330" s="2667">
        <f t="shared" ref="Y330:AC330" si="329">SUM(Y329)</f>
        <v>33585.470119999998</v>
      </c>
      <c r="Z330" s="300">
        <f t="shared" si="329"/>
        <v>33689.851139999999</v>
      </c>
      <c r="AA330" s="300">
        <f t="shared" si="329"/>
        <v>104.38102000000072</v>
      </c>
      <c r="AB330" s="300">
        <f>SUM(AB329)</f>
        <v>-26.4681</v>
      </c>
      <c r="AC330" s="2589">
        <f t="shared" si="329"/>
        <v>33663.383040000001</v>
      </c>
      <c r="AD330" s="478"/>
    </row>
    <row r="331" spans="1:30" ht="15" customHeight="1" thickBot="1" x14ac:dyDescent="0.3">
      <c r="A331" s="178"/>
      <c r="B331" s="178"/>
      <c r="C331" s="2156"/>
      <c r="D331" s="886"/>
      <c r="E331" s="1444"/>
      <c r="F331" s="1"/>
      <c r="G331" s="3"/>
      <c r="H331" s="3"/>
      <c r="I331" s="172"/>
      <c r="J331" s="172"/>
      <c r="K331" s="2076"/>
      <c r="L331" s="172"/>
      <c r="M331" s="172"/>
      <c r="N331" s="172"/>
      <c r="O331" s="31"/>
      <c r="P331" s="31"/>
      <c r="Q331" s="2233"/>
      <c r="R331" s="2183"/>
      <c r="S331" s="2183"/>
      <c r="T331" s="2183"/>
      <c r="U331" s="2183"/>
      <c r="V331" s="2183"/>
      <c r="W331" s="1951"/>
      <c r="X331" s="2183"/>
      <c r="Y331" s="2668"/>
      <c r="Z331" s="31"/>
      <c r="AA331" s="31">
        <f>AA332-AA333-AA336-AA349-AA353</f>
        <v>0</v>
      </c>
      <c r="AB331" s="31">
        <f>AB332-AB333-AB336-AB349-AB353</f>
        <v>4.3200998334214091E-12</v>
      </c>
      <c r="AC331" s="31">
        <f>AC332-AC333-AC336-AC349-AC353</f>
        <v>7.5669959187507629E-10</v>
      </c>
      <c r="AD331" s="478"/>
    </row>
    <row r="332" spans="1:30" ht="15" customHeight="1" x14ac:dyDescent="0.25">
      <c r="A332" s="496" t="s">
        <v>179</v>
      </c>
      <c r="B332" s="496"/>
      <c r="C332" s="497"/>
      <c r="D332" s="969"/>
      <c r="E332" s="1447"/>
      <c r="F332" s="497"/>
      <c r="G332" s="498"/>
      <c r="H332" s="498"/>
      <c r="I332" s="499"/>
      <c r="J332" s="499"/>
      <c r="K332" s="2092"/>
      <c r="L332" s="499"/>
      <c r="M332" s="499"/>
      <c r="N332" s="499"/>
      <c r="O332" s="500">
        <f t="shared" ref="O332:AC332" si="330">SUM(O79,O109,O207,O245,O295,O312,O321,O330,O151)</f>
        <v>4642066.4997399999</v>
      </c>
      <c r="P332" s="500">
        <f t="shared" ref="P332:Q332" si="331">SUM(P79,P109,P207,P245,P295,P312,P321,P330,P151)</f>
        <v>4642066.4997399999</v>
      </c>
      <c r="Q332" s="2234">
        <f t="shared" si="331"/>
        <v>4573933.2812078102</v>
      </c>
      <c r="R332" s="2234">
        <f t="shared" ref="R332:S332" si="332">SUM(R79,R109,R207,R245,R295,R312,R321,R330,R151)</f>
        <v>4577896.8524099998</v>
      </c>
      <c r="S332" s="2234">
        <f t="shared" si="332"/>
        <v>4596112.2661799993</v>
      </c>
      <c r="T332" s="2234">
        <f t="shared" ref="T332:U332" si="333">SUM(T79,T109,T207,T245,T295,T312,T321,T330,T151)</f>
        <v>4620131.7686000001</v>
      </c>
      <c r="U332" s="2234">
        <f t="shared" si="333"/>
        <v>4620131.7686000001</v>
      </c>
      <c r="V332" s="2234">
        <f t="shared" ref="V332:W332" si="334">SUM(V79,V109,V207,V245,V295,V312,V321,V330,V151)</f>
        <v>4574603.4578204006</v>
      </c>
      <c r="W332" s="2234">
        <f t="shared" si="334"/>
        <v>4645185.8561703991</v>
      </c>
      <c r="X332" s="1786">
        <f t="shared" ref="X332" si="335">SUM(X79,X109,X207,X245,X295,X312,X321,X330,X151)</f>
        <v>4645185.8561703991</v>
      </c>
      <c r="Y332" s="2669">
        <f t="shared" si="330"/>
        <v>4645185.856170401</v>
      </c>
      <c r="Z332" s="500">
        <f t="shared" si="330"/>
        <v>4680678.9199400004</v>
      </c>
      <c r="AA332" s="500">
        <f t="shared" si="330"/>
        <v>35493.063769599743</v>
      </c>
      <c r="AB332" s="500">
        <f t="shared" si="330"/>
        <v>-27815.625059999995</v>
      </c>
      <c r="AC332" s="500">
        <f t="shared" si="330"/>
        <v>4652863.2948800009</v>
      </c>
      <c r="AD332" s="478"/>
    </row>
    <row r="333" spans="1:30" ht="15" customHeight="1" x14ac:dyDescent="0.25">
      <c r="A333" s="290" t="s">
        <v>116</v>
      </c>
      <c r="B333" s="290"/>
      <c r="C333" s="179">
        <f>C35+C91+C168+C217+C119</f>
        <v>61373</v>
      </c>
      <c r="D333" s="884">
        <f>D35+D91+D168+D217+D119</f>
        <v>61373</v>
      </c>
      <c r="E333" s="740">
        <f>E35+E91+E168+E217+E119</f>
        <v>64480</v>
      </c>
      <c r="F333" s="179">
        <f t="shared" ref="F333:F353" si="336">E333/D333*100</f>
        <v>105.06248676127939</v>
      </c>
      <c r="G333" s="193">
        <f t="shared" ref="G333" si="337">J333/D333</f>
        <v>11.47537190621283</v>
      </c>
      <c r="H333" s="193">
        <f t="shared" ref="H333" si="338">K333/E333</f>
        <v>10.59533188585608</v>
      </c>
      <c r="I333" s="179">
        <f>I35+I91+I168+I217+I119</f>
        <v>704278</v>
      </c>
      <c r="J333" s="179">
        <f>J35+J91+J168+J217+J119</f>
        <v>704278</v>
      </c>
      <c r="K333" s="740">
        <f>K35+K91+K168+K217+K119</f>
        <v>683187</v>
      </c>
      <c r="L333" s="179">
        <f t="shared" ref="L333:L335" si="339">K333/J333*100</f>
        <v>97.005301883631176</v>
      </c>
      <c r="M333" s="179">
        <f>M35+M91+M168+M217+M119</f>
        <v>2109</v>
      </c>
      <c r="N333" s="179"/>
      <c r="O333" s="179">
        <f t="shared" ref="O333:AC333" si="340">O35+O91+O168+O217+O119</f>
        <v>3251669.1559100002</v>
      </c>
      <c r="P333" s="179">
        <f t="shared" si="340"/>
        <v>3251669.1559100002</v>
      </c>
      <c r="Q333" s="740">
        <f t="shared" si="340"/>
        <v>3163924.83961761</v>
      </c>
      <c r="R333" s="740">
        <f t="shared" ref="R333:S333" si="341">R35+R91+R168+R217+R119</f>
        <v>3165839.3954799999</v>
      </c>
      <c r="S333" s="740">
        <f t="shared" si="341"/>
        <v>3180929.4518499998</v>
      </c>
      <c r="T333" s="740">
        <f t="shared" ref="T333:U333" si="342">T35+T91+T168+T217+T119</f>
        <v>3180929.4518499998</v>
      </c>
      <c r="U333" s="740">
        <f t="shared" si="342"/>
        <v>3180929.4518499998</v>
      </c>
      <c r="V333" s="740">
        <f t="shared" ref="V333:W333" si="343">V35+V91+V168+V217+V119</f>
        <v>3180380.5018500001</v>
      </c>
      <c r="W333" s="740">
        <f t="shared" si="343"/>
        <v>3244183.2981200004</v>
      </c>
      <c r="X333" s="1787">
        <f t="shared" ref="X333" si="344">X35+X91+X168+X217+X119</f>
        <v>3244183.2981200004</v>
      </c>
      <c r="Y333" s="2670">
        <f t="shared" si="340"/>
        <v>3244183.2981200004</v>
      </c>
      <c r="Z333" s="179">
        <f t="shared" si="340"/>
        <v>3268084.5019999999</v>
      </c>
      <c r="AA333" s="179">
        <f t="shared" si="340"/>
        <v>23901.203879999754</v>
      </c>
      <c r="AB333" s="179">
        <f t="shared" si="340"/>
        <v>-26718.877479999999</v>
      </c>
      <c r="AC333" s="179">
        <f t="shared" si="340"/>
        <v>3241365.6245200001</v>
      </c>
      <c r="AD333" s="478"/>
    </row>
    <row r="334" spans="1:30" s="1741" customFormat="1" ht="36" customHeight="1" x14ac:dyDescent="0.25">
      <c r="A334" s="1726" t="s">
        <v>461</v>
      </c>
      <c r="B334" s="1767"/>
      <c r="C334" s="1727">
        <f>SUM(C218,C169,C120,C92,C36)</f>
        <v>2723</v>
      </c>
      <c r="D334" s="2149">
        <f t="shared" ref="D334:E334" si="345">SUM(D218,D169,D120,D92,D36)</f>
        <v>2723</v>
      </c>
      <c r="E334" s="1727">
        <f t="shared" si="345"/>
        <v>2642</v>
      </c>
      <c r="F334" s="1727"/>
      <c r="G334" s="1728"/>
      <c r="H334" s="1728"/>
      <c r="I334" s="1727"/>
      <c r="J334" s="1727"/>
      <c r="K334" s="740"/>
      <c r="L334" s="1727"/>
      <c r="M334" s="1727"/>
      <c r="N334" s="1727"/>
      <c r="O334" s="1727">
        <f t="shared" ref="O334:AC334" si="346">SUM(O218,O169,O120,O92,O36)</f>
        <v>420726.147</v>
      </c>
      <c r="P334" s="1727">
        <f t="shared" si="346"/>
        <v>420726.147</v>
      </c>
      <c r="Q334" s="740">
        <f t="shared" si="346"/>
        <v>369117.20799999998</v>
      </c>
      <c r="R334" s="1727">
        <f t="shared" si="346"/>
        <v>372799.85800000001</v>
      </c>
      <c r="S334" s="1727">
        <f t="shared" ref="S334:T334" si="347">SUM(S218,S169,S120,S92,S36)</f>
        <v>372799.85800000001</v>
      </c>
      <c r="T334" s="1727">
        <f t="shared" si="347"/>
        <v>372799.85800000001</v>
      </c>
      <c r="U334" s="1727">
        <f t="shared" ref="U334:V334" si="348">SUM(U218,U169,U120,U92,U36)</f>
        <v>372799.85800000001</v>
      </c>
      <c r="V334" s="1727">
        <f t="shared" si="348"/>
        <v>372250.908</v>
      </c>
      <c r="W334" s="1727">
        <f t="shared" ref="W334:X334" si="349">SUM(W218,W169,W120,W92,W36)</f>
        <v>432525.04499999998</v>
      </c>
      <c r="X334" s="2149">
        <f t="shared" si="349"/>
        <v>432525.04499999998</v>
      </c>
      <c r="Y334" s="2149">
        <f t="shared" si="346"/>
        <v>432525.04499999998</v>
      </c>
      <c r="Z334" s="1727">
        <f t="shared" si="346"/>
        <v>418774.18</v>
      </c>
      <c r="AA334" s="1727">
        <f t="shared" si="346"/>
        <v>-13750.865000000016</v>
      </c>
      <c r="AB334" s="1727">
        <f t="shared" si="346"/>
        <v>0</v>
      </c>
      <c r="AC334" s="1727">
        <f t="shared" si="346"/>
        <v>418774.18</v>
      </c>
      <c r="AD334" s="1751"/>
    </row>
    <row r="335" spans="1:30" ht="15" customHeight="1" x14ac:dyDescent="0.25">
      <c r="A335" s="290" t="s">
        <v>193</v>
      </c>
      <c r="B335" s="290"/>
      <c r="C335" s="179">
        <f>C145</f>
        <v>400</v>
      </c>
      <c r="D335" s="884">
        <f>D145</f>
        <v>400</v>
      </c>
      <c r="E335" s="740">
        <f>E145</f>
        <v>427</v>
      </c>
      <c r="F335" s="179">
        <f t="shared" si="336"/>
        <v>106.74999999999999</v>
      </c>
      <c r="G335" s="193"/>
      <c r="H335" s="193"/>
      <c r="I335" s="179">
        <f>I145</f>
        <v>7200</v>
      </c>
      <c r="J335" s="179">
        <f>J145</f>
        <v>7200</v>
      </c>
      <c r="K335" s="740">
        <f>K145</f>
        <v>8519</v>
      </c>
      <c r="L335" s="179">
        <f t="shared" si="339"/>
        <v>118.31944444444444</v>
      </c>
      <c r="M335" s="179">
        <v>0</v>
      </c>
      <c r="N335" s="179"/>
      <c r="O335" s="179">
        <f t="shared" ref="O335:AC335" si="350">O145</f>
        <v>0</v>
      </c>
      <c r="P335" s="179">
        <f t="shared" ref="P335" si="351">P145</f>
        <v>0</v>
      </c>
      <c r="Q335" s="740"/>
      <c r="R335" s="1952"/>
      <c r="S335" s="1952"/>
      <c r="T335" s="1952"/>
      <c r="U335" s="1952"/>
      <c r="V335" s="1952"/>
      <c r="W335" s="1952"/>
      <c r="X335" s="2947"/>
      <c r="Y335" s="2670">
        <f t="shared" si="350"/>
        <v>0</v>
      </c>
      <c r="Z335" s="179">
        <f t="shared" si="350"/>
        <v>0</v>
      </c>
      <c r="AA335" s="179">
        <f t="shared" si="350"/>
        <v>0</v>
      </c>
      <c r="AB335" s="179">
        <f t="shared" si="350"/>
        <v>0</v>
      </c>
      <c r="AC335" s="179">
        <f t="shared" si="350"/>
        <v>0</v>
      </c>
      <c r="AD335" s="478"/>
    </row>
    <row r="336" spans="1:30" ht="29.25" customHeight="1" x14ac:dyDescent="0.25">
      <c r="A336" s="372" t="s">
        <v>121</v>
      </c>
      <c r="B336" s="372"/>
      <c r="C336" s="179">
        <f>C62+C63</f>
        <v>36420</v>
      </c>
      <c r="D336" s="884">
        <f>D62+D63</f>
        <v>36420</v>
      </c>
      <c r="E336" s="740">
        <f>E62+E63</f>
        <v>34019</v>
      </c>
      <c r="F336" s="179">
        <f t="shared" si="336"/>
        <v>93.407468423942888</v>
      </c>
      <c r="G336" s="193"/>
      <c r="H336" s="193"/>
      <c r="I336" s="179"/>
      <c r="J336" s="179"/>
      <c r="K336" s="740"/>
      <c r="L336" s="179"/>
      <c r="M336" s="179"/>
      <c r="N336" s="179"/>
      <c r="O336" s="179">
        <f t="shared" ref="O336:AC336" si="352">O62+O63</f>
        <v>0</v>
      </c>
      <c r="P336" s="179">
        <f t="shared" si="352"/>
        <v>0</v>
      </c>
      <c r="Q336" s="740"/>
      <c r="R336" s="1952"/>
      <c r="S336" s="1952"/>
      <c r="T336" s="1952"/>
      <c r="U336" s="1952"/>
      <c r="V336" s="1952"/>
      <c r="W336" s="1952"/>
      <c r="X336" s="2947"/>
      <c r="Y336" s="2670">
        <f t="shared" si="352"/>
        <v>0</v>
      </c>
      <c r="Z336" s="179">
        <f t="shared" si="352"/>
        <v>0</v>
      </c>
      <c r="AA336" s="179">
        <f t="shared" si="352"/>
        <v>0</v>
      </c>
      <c r="AB336" s="179">
        <f t="shared" si="352"/>
        <v>0</v>
      </c>
      <c r="AC336" s="179">
        <f t="shared" si="352"/>
        <v>0</v>
      </c>
      <c r="AD336" s="478"/>
    </row>
    <row r="337" spans="1:30" ht="30" customHeight="1" x14ac:dyDescent="0.25">
      <c r="A337" s="441" t="s">
        <v>209</v>
      </c>
      <c r="B337" s="441"/>
      <c r="C337" s="231">
        <f>SUM(C299,C248,C220,C171,C122,C94,C38)</f>
        <v>568796</v>
      </c>
      <c r="D337" s="2150">
        <f>SUM(D299,D248,D220,D171,D122,D94,D38)</f>
        <v>568796</v>
      </c>
      <c r="E337" s="817">
        <f>SUM(E299,E248,E220,E171,E122,E94,E38)</f>
        <v>540779</v>
      </c>
      <c r="F337" s="231">
        <f t="shared" si="336"/>
        <v>95.074332449595289</v>
      </c>
      <c r="G337" s="193"/>
      <c r="H337" s="193"/>
      <c r="I337" s="179"/>
      <c r="J337" s="179"/>
      <c r="K337" s="740"/>
      <c r="L337" s="179"/>
      <c r="M337" s="179"/>
      <c r="N337" s="179"/>
      <c r="O337" s="179">
        <f t="shared" ref="O337:AC337" si="353">SUM(O299,O248,O220,O171,O122,O94,O38)</f>
        <v>0</v>
      </c>
      <c r="P337" s="179">
        <f t="shared" si="353"/>
        <v>0</v>
      </c>
      <c r="Q337" s="740"/>
      <c r="R337" s="1952"/>
      <c r="S337" s="1952"/>
      <c r="T337" s="1952"/>
      <c r="U337" s="1952"/>
      <c r="V337" s="1952"/>
      <c r="W337" s="1952"/>
      <c r="X337" s="2947"/>
      <c r="Y337" s="2670">
        <f t="shared" si="353"/>
        <v>0</v>
      </c>
      <c r="Z337" s="179">
        <f t="shared" si="353"/>
        <v>0</v>
      </c>
      <c r="AA337" s="179">
        <f t="shared" si="353"/>
        <v>0</v>
      </c>
      <c r="AB337" s="179">
        <f t="shared" si="353"/>
        <v>0</v>
      </c>
      <c r="AC337" s="179">
        <f t="shared" si="353"/>
        <v>0</v>
      </c>
      <c r="AD337" s="478"/>
    </row>
    <row r="338" spans="1:30" ht="15" hidden="1" customHeight="1" x14ac:dyDescent="0.25">
      <c r="A338" s="441" t="s">
        <v>213</v>
      </c>
      <c r="B338" s="441"/>
      <c r="C338" s="231"/>
      <c r="D338" s="2150"/>
      <c r="E338" s="817"/>
      <c r="F338" s="231"/>
      <c r="G338" s="193"/>
      <c r="H338" s="193"/>
      <c r="I338" s="179"/>
      <c r="J338" s="179"/>
      <c r="K338" s="740"/>
      <c r="L338" s="179"/>
      <c r="M338" s="179"/>
      <c r="N338" s="179"/>
      <c r="O338" s="179"/>
      <c r="P338" s="179"/>
      <c r="Q338" s="740"/>
      <c r="R338" s="1952"/>
      <c r="S338" s="1952"/>
      <c r="T338" s="1952"/>
      <c r="U338" s="1952"/>
      <c r="V338" s="1952"/>
      <c r="W338" s="1952"/>
      <c r="X338" s="2947"/>
      <c r="Y338" s="2670"/>
      <c r="Z338" s="179"/>
      <c r="AA338" s="179"/>
      <c r="AB338" s="179"/>
      <c r="AC338" s="179"/>
      <c r="AD338" s="478"/>
    </row>
    <row r="339" spans="1:30" ht="15" hidden="1" customHeight="1" x14ac:dyDescent="0.25">
      <c r="A339" s="441" t="s">
        <v>214</v>
      </c>
      <c r="B339" s="441"/>
      <c r="C339" s="231">
        <f>SUM(C301,C250,C172)</f>
        <v>0</v>
      </c>
      <c r="D339" s="2150">
        <f>SUM(D301,D250,D172)</f>
        <v>0</v>
      </c>
      <c r="E339" s="817">
        <f>SUM(E301,E250,E172)</f>
        <v>0</v>
      </c>
      <c r="F339" s="231" t="e">
        <f t="shared" si="336"/>
        <v>#DIV/0!</v>
      </c>
      <c r="G339" s="193"/>
      <c r="H339" s="193"/>
      <c r="I339" s="179"/>
      <c r="J339" s="179"/>
      <c r="K339" s="740"/>
      <c r="L339" s="179"/>
      <c r="M339" s="179"/>
      <c r="N339" s="179"/>
      <c r="O339" s="179">
        <f t="shared" ref="O339:AC339" si="354">SUM(O301,O250,O172)</f>
        <v>0</v>
      </c>
      <c r="P339" s="179">
        <f t="shared" ref="P339" si="355">SUM(P301,P250,P172)</f>
        <v>0</v>
      </c>
      <c r="Q339" s="740"/>
      <c r="R339" s="1952"/>
      <c r="S339" s="1952"/>
      <c r="T339" s="1952"/>
      <c r="U339" s="1952"/>
      <c r="V339" s="1952"/>
      <c r="W339" s="1952"/>
      <c r="X339" s="2947"/>
      <c r="Y339" s="2670">
        <f t="shared" si="354"/>
        <v>0</v>
      </c>
      <c r="Z339" s="179">
        <f t="shared" si="354"/>
        <v>0</v>
      </c>
      <c r="AA339" s="179">
        <f t="shared" si="354"/>
        <v>0</v>
      </c>
      <c r="AB339" s="179">
        <f t="shared" si="354"/>
        <v>0</v>
      </c>
      <c r="AC339" s="179">
        <f t="shared" si="354"/>
        <v>0</v>
      </c>
      <c r="AD339" s="478"/>
    </row>
    <row r="340" spans="1:30" ht="15" hidden="1" customHeight="1" x14ac:dyDescent="0.25">
      <c r="A340" s="441" t="s">
        <v>210</v>
      </c>
      <c r="B340" s="441"/>
      <c r="C340" s="231" t="e">
        <f>SUM(C302,C251,C222,C173,C123,C95,#REF!)</f>
        <v>#REF!</v>
      </c>
      <c r="D340" s="2150" t="e">
        <f>SUM(D302,D251,D222,D173,D123,D95,#REF!)</f>
        <v>#REF!</v>
      </c>
      <c r="E340" s="817" t="e">
        <f>SUM(E302,E251,E222,E173,E123,E95,#REF!)</f>
        <v>#REF!</v>
      </c>
      <c r="F340" s="231" t="e">
        <f t="shared" si="336"/>
        <v>#REF!</v>
      </c>
      <c r="G340" s="193"/>
      <c r="H340" s="193"/>
      <c r="I340" s="179"/>
      <c r="J340" s="179"/>
      <c r="K340" s="740"/>
      <c r="L340" s="179"/>
      <c r="M340" s="179"/>
      <c r="N340" s="179"/>
      <c r="O340" s="179" t="e">
        <f>SUM(O302,O251,O222,O173,O123,O95,#REF!)</f>
        <v>#REF!</v>
      </c>
      <c r="P340" s="179" t="e">
        <f>SUM(P302,P251,P222,P173,P123,P95,#REF!)</f>
        <v>#REF!</v>
      </c>
      <c r="Q340" s="740"/>
      <c r="R340" s="1952"/>
      <c r="S340" s="1952"/>
      <c r="T340" s="1952"/>
      <c r="U340" s="1952"/>
      <c r="V340" s="1952"/>
      <c r="W340" s="1952"/>
      <c r="X340" s="2947"/>
      <c r="Y340" s="2670" t="e">
        <f>SUM(Y302,Y251,Y222,Y173,Y123,Y95,#REF!)</f>
        <v>#REF!</v>
      </c>
      <c r="Z340" s="179" t="e">
        <f>SUM(Z302,Z251,Z222,Z173,Z123,Z95,#REF!)</f>
        <v>#REF!</v>
      </c>
      <c r="AA340" s="179" t="e">
        <f>SUM(AA302,AA251,AA222,AA173,AA123,AA95,#REF!)</f>
        <v>#REF!</v>
      </c>
      <c r="AB340" s="179" t="e">
        <f>SUM(AB302,AB251,AB222,AB173,AB123,AB95,#REF!)</f>
        <v>#REF!</v>
      </c>
      <c r="AC340" s="179" t="e">
        <f>SUM(AC302,AC251,AC222,AC173,AC123,AC95,#REF!)</f>
        <v>#REF!</v>
      </c>
      <c r="AD340" s="478"/>
    </row>
    <row r="341" spans="1:30" ht="15" customHeight="1" x14ac:dyDescent="0.25">
      <c r="A341" s="441" t="s">
        <v>211</v>
      </c>
      <c r="B341" s="441"/>
      <c r="C341" s="231">
        <f t="shared" ref="C341:E342" si="356">SUM(C303,C252,C223,C174,C124,C96,C39)</f>
        <v>82612</v>
      </c>
      <c r="D341" s="2150">
        <f t="shared" si="356"/>
        <v>82612</v>
      </c>
      <c r="E341" s="817">
        <f t="shared" si="356"/>
        <v>80370</v>
      </c>
      <c r="F341" s="231">
        <f t="shared" si="336"/>
        <v>97.286108555657762</v>
      </c>
      <c r="G341" s="193"/>
      <c r="H341" s="193"/>
      <c r="I341" s="179"/>
      <c r="J341" s="179"/>
      <c r="K341" s="740"/>
      <c r="L341" s="179"/>
      <c r="M341" s="179"/>
      <c r="N341" s="179"/>
      <c r="O341" s="179">
        <f>SUM(O303,O252,O223,O174,O124,O96,O39)</f>
        <v>0</v>
      </c>
      <c r="P341" s="179">
        <f>SUM(P303,P252,P223,P174,P124,P96,P39)</f>
        <v>0</v>
      </c>
      <c r="Q341" s="740"/>
      <c r="R341" s="1952"/>
      <c r="S341" s="1952"/>
      <c r="T341" s="1952"/>
      <c r="U341" s="1952"/>
      <c r="V341" s="1952"/>
      <c r="W341" s="1952"/>
      <c r="X341" s="2947"/>
      <c r="Y341" s="2670">
        <f t="shared" ref="Y341:AC342" si="357">SUM(Y303,Y252,Y223,Y174,Y124,Y96,Y39)</f>
        <v>0</v>
      </c>
      <c r="Z341" s="179">
        <f t="shared" si="357"/>
        <v>0</v>
      </c>
      <c r="AA341" s="179">
        <f t="shared" si="357"/>
        <v>0</v>
      </c>
      <c r="AB341" s="179">
        <f t="shared" si="357"/>
        <v>0</v>
      </c>
      <c r="AC341" s="179">
        <f t="shared" si="357"/>
        <v>0</v>
      </c>
      <c r="AD341" s="478"/>
    </row>
    <row r="342" spans="1:30" ht="30" customHeight="1" x14ac:dyDescent="0.25">
      <c r="A342" s="441" t="s">
        <v>212</v>
      </c>
      <c r="B342" s="441"/>
      <c r="C342" s="231">
        <f t="shared" si="356"/>
        <v>83674</v>
      </c>
      <c r="D342" s="2150">
        <f t="shared" si="356"/>
        <v>83674</v>
      </c>
      <c r="E342" s="817">
        <f t="shared" si="356"/>
        <v>96637</v>
      </c>
      <c r="F342" s="231">
        <f t="shared" si="336"/>
        <v>115.49226761001027</v>
      </c>
      <c r="G342" s="193"/>
      <c r="H342" s="193"/>
      <c r="I342" s="179"/>
      <c r="J342" s="179"/>
      <c r="K342" s="740"/>
      <c r="L342" s="179"/>
      <c r="M342" s="179"/>
      <c r="N342" s="179"/>
      <c r="O342" s="179">
        <f>SUM(O304,O253,O224,O175,O125,O97,O40)</f>
        <v>0</v>
      </c>
      <c r="P342" s="179">
        <f>SUM(P304,P253,P224,P175,P125,P97,P40)</f>
        <v>0</v>
      </c>
      <c r="Q342" s="740"/>
      <c r="R342" s="1952"/>
      <c r="S342" s="1952"/>
      <c r="T342" s="1952"/>
      <c r="U342" s="1952"/>
      <c r="V342" s="1952"/>
      <c r="W342" s="1952"/>
      <c r="X342" s="2947"/>
      <c r="Y342" s="2670">
        <f t="shared" si="357"/>
        <v>0</v>
      </c>
      <c r="Z342" s="179">
        <f t="shared" si="357"/>
        <v>0</v>
      </c>
      <c r="AA342" s="179">
        <f t="shared" si="357"/>
        <v>0</v>
      </c>
      <c r="AB342" s="179">
        <f t="shared" si="357"/>
        <v>0</v>
      </c>
      <c r="AC342" s="179">
        <f t="shared" si="357"/>
        <v>0</v>
      </c>
      <c r="AD342" s="478"/>
    </row>
    <row r="343" spans="1:30" ht="15" customHeight="1" x14ac:dyDescent="0.25">
      <c r="A343" s="357" t="s">
        <v>107</v>
      </c>
      <c r="B343" s="357"/>
      <c r="C343" s="228">
        <f>SUM(C60,C104,C135,C197,C236,C283,C306)</f>
        <v>916828.4</v>
      </c>
      <c r="D343" s="2151">
        <f>SUM(D60,D104,D135,D197,D236,D283,D306)</f>
        <v>916828.4</v>
      </c>
      <c r="E343" s="1448">
        <f>SUM(E60,E104,E135,E197,E236,E283,E306)</f>
        <v>894600</v>
      </c>
      <c r="F343" s="228">
        <f t="shared" si="336"/>
        <v>97.575511404315137</v>
      </c>
      <c r="G343" s="194"/>
      <c r="H343" s="194"/>
      <c r="I343" s="208"/>
      <c r="J343" s="208"/>
      <c r="K343" s="736"/>
      <c r="L343" s="208"/>
      <c r="M343" s="208"/>
      <c r="N343" s="208"/>
      <c r="O343" s="228"/>
      <c r="P343" s="228"/>
      <c r="Q343" s="1448"/>
      <c r="R343" s="1953"/>
      <c r="S343" s="1953"/>
      <c r="T343" s="1953"/>
      <c r="U343" s="1953"/>
      <c r="V343" s="1953"/>
      <c r="W343" s="1953"/>
      <c r="X343" s="2948"/>
      <c r="Y343" s="2671"/>
      <c r="Z343" s="228"/>
      <c r="AA343" s="228"/>
      <c r="AB343" s="228"/>
      <c r="AC343" s="228"/>
      <c r="AD343" s="478"/>
    </row>
    <row r="344" spans="1:30" ht="15" customHeight="1" x14ac:dyDescent="0.25">
      <c r="A344" s="437" t="s">
        <v>18</v>
      </c>
      <c r="B344" s="437"/>
      <c r="C344" s="179"/>
      <c r="D344" s="884"/>
      <c r="E344" s="740"/>
      <c r="F344" s="179"/>
      <c r="G344" s="193"/>
      <c r="H344" s="193"/>
      <c r="I344" s="217"/>
      <c r="J344" s="217"/>
      <c r="K344" s="744"/>
      <c r="L344" s="217"/>
      <c r="M344" s="217"/>
      <c r="N344" s="217"/>
      <c r="O344" s="199"/>
      <c r="P344" s="199"/>
      <c r="Q344" s="764"/>
      <c r="R344" s="1934"/>
      <c r="S344" s="1934"/>
      <c r="T344" s="1934"/>
      <c r="U344" s="1934"/>
      <c r="V344" s="1934"/>
      <c r="W344" s="1934"/>
      <c r="X344" s="1921"/>
      <c r="Y344" s="1646"/>
      <c r="Z344" s="199"/>
      <c r="AA344" s="199"/>
      <c r="AB344" s="199"/>
      <c r="AC344" s="199"/>
      <c r="AD344" s="478"/>
    </row>
    <row r="345" spans="1:30" ht="15" customHeight="1" x14ac:dyDescent="0.25">
      <c r="A345" s="441" t="s">
        <v>231</v>
      </c>
      <c r="B345" s="441"/>
      <c r="C345" s="231">
        <f t="shared" ref="C345:E347" si="358">SUM(C326,C317,C308,C285,C137)</f>
        <v>498380</v>
      </c>
      <c r="D345" s="2150">
        <f t="shared" si="358"/>
        <v>498380</v>
      </c>
      <c r="E345" s="817">
        <f t="shared" si="358"/>
        <v>495788</v>
      </c>
      <c r="F345" s="231">
        <f t="shared" si="336"/>
        <v>99.479914924354901</v>
      </c>
      <c r="G345" s="193"/>
      <c r="H345" s="193"/>
      <c r="I345" s="217"/>
      <c r="J345" s="217"/>
      <c r="K345" s="744"/>
      <c r="L345" s="217"/>
      <c r="M345" s="217"/>
      <c r="N345" s="217"/>
      <c r="O345" s="231">
        <f>SUM(O326,O317,O308,O285,O137)</f>
        <v>0</v>
      </c>
      <c r="P345" s="231">
        <f t="shared" ref="P345" si="359">SUM(P326,P317,P308,P285,P137)</f>
        <v>0</v>
      </c>
      <c r="Q345" s="817"/>
      <c r="R345" s="1954"/>
      <c r="S345" s="1954"/>
      <c r="T345" s="1954"/>
      <c r="U345" s="1954"/>
      <c r="V345" s="1954"/>
      <c r="W345" s="1954"/>
      <c r="X345" s="2949"/>
      <c r="Y345" s="2672">
        <f>SUM(Y326,Y317,Y308,Y285,Y137)</f>
        <v>0</v>
      </c>
      <c r="Z345" s="231">
        <f>SUM(Z326,Z317,Z308,Z285,Z137)</f>
        <v>0</v>
      </c>
      <c r="AA345" s="231"/>
      <c r="AB345" s="231">
        <f>SUM(AB326,AB317,AB308,AB285,AB137)</f>
        <v>0</v>
      </c>
      <c r="AC345" s="231">
        <f>SUM(AC326,AC317,AC308,AC285,AC137)</f>
        <v>0</v>
      </c>
      <c r="AD345" s="478"/>
    </row>
    <row r="346" spans="1:30" ht="15" customHeight="1" x14ac:dyDescent="0.25">
      <c r="A346" s="441" t="s">
        <v>227</v>
      </c>
      <c r="B346" s="441"/>
      <c r="C346" s="231">
        <f t="shared" si="358"/>
        <v>0</v>
      </c>
      <c r="D346" s="2150">
        <f t="shared" si="358"/>
        <v>0</v>
      </c>
      <c r="E346" s="817">
        <f t="shared" si="358"/>
        <v>0</v>
      </c>
      <c r="F346" s="231"/>
      <c r="G346" s="193"/>
      <c r="H346" s="193"/>
      <c r="I346" s="217"/>
      <c r="J346" s="217"/>
      <c r="K346" s="744"/>
      <c r="L346" s="217"/>
      <c r="M346" s="217"/>
      <c r="N346" s="217"/>
      <c r="O346" s="231">
        <f>SUM(O327,O318,O309,O286,O138)</f>
        <v>0</v>
      </c>
      <c r="P346" s="231">
        <f t="shared" ref="P346" si="360">SUM(P327,P318,P309,P286,P138)</f>
        <v>0</v>
      </c>
      <c r="Q346" s="817"/>
      <c r="R346" s="1954"/>
      <c r="S346" s="1954"/>
      <c r="T346" s="1954"/>
      <c r="U346" s="1954"/>
      <c r="V346" s="1954"/>
      <c r="W346" s="1954"/>
      <c r="X346" s="2949"/>
      <c r="Y346" s="2672">
        <f>SUM(Y327,Y318,Y309,Y286,Y138)</f>
        <v>0</v>
      </c>
      <c r="Z346" s="231">
        <f>SUM(Z327,Z318,Z309,Z286,Z138)</f>
        <v>0</v>
      </c>
      <c r="AA346" s="231">
        <f>SUM(AA327,AA318,AA309,AA286,AA138)</f>
        <v>0</v>
      </c>
      <c r="AB346" s="231">
        <f>SUM(AB327,AB318,AB309,AB286,AB138)</f>
        <v>0</v>
      </c>
      <c r="AC346" s="231">
        <f>SUM(AC327,AC318,AC309,AC286,AC138)</f>
        <v>0</v>
      </c>
      <c r="AD346" s="478"/>
    </row>
    <row r="347" spans="1:30" ht="15" customHeight="1" x14ac:dyDescent="0.25">
      <c r="A347" s="437" t="s">
        <v>228</v>
      </c>
      <c r="B347" s="437"/>
      <c r="C347" s="228">
        <f t="shared" si="358"/>
        <v>124595</v>
      </c>
      <c r="D347" s="2151">
        <f t="shared" si="358"/>
        <v>124595</v>
      </c>
      <c r="E347" s="1448">
        <f t="shared" si="358"/>
        <v>123947</v>
      </c>
      <c r="F347" s="228">
        <f t="shared" si="336"/>
        <v>99.479914924354901</v>
      </c>
      <c r="G347" s="193"/>
      <c r="H347" s="193"/>
      <c r="I347" s="217"/>
      <c r="J347" s="217"/>
      <c r="K347" s="744"/>
      <c r="L347" s="217"/>
      <c r="M347" s="217"/>
      <c r="N347" s="217"/>
      <c r="O347" s="231">
        <f>SUM(O328,O319,O310,O287,O139)</f>
        <v>0</v>
      </c>
      <c r="P347" s="231">
        <f>SUM(P328,P319,P310,P287,P139)</f>
        <v>0</v>
      </c>
      <c r="Q347" s="817"/>
      <c r="R347" s="1954"/>
      <c r="S347" s="1954"/>
      <c r="T347" s="1954"/>
      <c r="U347" s="1954"/>
      <c r="V347" s="1954"/>
      <c r="W347" s="1954"/>
      <c r="X347" s="2949"/>
      <c r="Y347" s="2672">
        <f>SUM(Y328,Y319,Y310,Y287,Y139)</f>
        <v>0</v>
      </c>
      <c r="Z347" s="231"/>
      <c r="AA347" s="231"/>
      <c r="AB347" s="231"/>
      <c r="AC347" s="231"/>
      <c r="AD347" s="478"/>
    </row>
    <row r="348" spans="1:30" ht="15" customHeight="1" x14ac:dyDescent="0.25">
      <c r="A348" s="879" t="s">
        <v>47</v>
      </c>
      <c r="B348" s="879"/>
      <c r="C348" s="817">
        <f t="shared" ref="C348:D348" si="361">SUM(C42:C59,C99:C103,C128:C133,C178:C196,C226:C235,C255:C282)</f>
        <v>614959</v>
      </c>
      <c r="D348" s="817">
        <f t="shared" si="361"/>
        <v>614959</v>
      </c>
      <c r="E348" s="817">
        <f>SUM(E42:E59,E99:E103,E128:E133,E178:E196,E226:E235,E255:E282)</f>
        <v>625108</v>
      </c>
      <c r="F348" s="231">
        <f t="shared" si="336"/>
        <v>101.6503539260341</v>
      </c>
      <c r="G348" s="193"/>
      <c r="H348" s="193"/>
      <c r="I348" s="217"/>
      <c r="J348" s="217"/>
      <c r="K348" s="744"/>
      <c r="L348" s="217"/>
      <c r="M348" s="217"/>
      <c r="N348" s="217"/>
      <c r="O348" s="231">
        <f t="shared" ref="O348:AC348" si="362">SUM(O42:O59,O99:O103,O128:O133,O178:O196,O226:O235,O255:O282)+O305</f>
        <v>0</v>
      </c>
      <c r="P348" s="231">
        <f t="shared" si="362"/>
        <v>0</v>
      </c>
      <c r="Q348" s="817"/>
      <c r="R348" s="1954"/>
      <c r="S348" s="1954"/>
      <c r="T348" s="1954"/>
      <c r="U348" s="1954"/>
      <c r="V348" s="1954"/>
      <c r="W348" s="1954"/>
      <c r="X348" s="2949"/>
      <c r="Y348" s="2672">
        <f t="shared" si="362"/>
        <v>0</v>
      </c>
      <c r="Z348" s="231">
        <f t="shared" si="362"/>
        <v>0</v>
      </c>
      <c r="AA348" s="231">
        <f t="shared" si="362"/>
        <v>0</v>
      </c>
      <c r="AB348" s="231">
        <f t="shared" si="362"/>
        <v>0</v>
      </c>
      <c r="AC348" s="231">
        <f t="shared" si="362"/>
        <v>0</v>
      </c>
      <c r="AD348" s="478"/>
    </row>
    <row r="349" spans="1:30" ht="15" customHeight="1" x14ac:dyDescent="0.25">
      <c r="A349" s="437" t="s">
        <v>230</v>
      </c>
      <c r="B349" s="437"/>
      <c r="C349" s="179">
        <f>C347+C343</f>
        <v>1041423.4</v>
      </c>
      <c r="D349" s="884">
        <f t="shared" ref="D349:E349" si="363">D347+D343</f>
        <v>1041423.4</v>
      </c>
      <c r="E349" s="740">
        <f t="shared" si="363"/>
        <v>1018547</v>
      </c>
      <c r="F349" s="179">
        <f t="shared" si="336"/>
        <v>97.803352603753666</v>
      </c>
      <c r="G349" s="193"/>
      <c r="H349" s="193"/>
      <c r="I349" s="217"/>
      <c r="J349" s="217"/>
      <c r="K349" s="744"/>
      <c r="L349" s="217"/>
      <c r="M349" s="217"/>
      <c r="N349" s="217"/>
      <c r="O349" s="199">
        <f t="shared" ref="O349:AC349" si="364">SUM(O329,O320,O311,O288,O236,O197,O140,O104,O60)</f>
        <v>1038514.5213499999</v>
      </c>
      <c r="P349" s="199">
        <f t="shared" si="364"/>
        <v>1038514.5213499999</v>
      </c>
      <c r="Q349" s="764">
        <f t="shared" si="364"/>
        <v>1038880.83277</v>
      </c>
      <c r="R349" s="764">
        <f t="shared" si="364"/>
        <v>1041116.57277</v>
      </c>
      <c r="S349" s="764">
        <f t="shared" ref="S349:T349" si="365">SUM(S329,S320,S311,S288,S236,S197,S140,S104,S60)</f>
        <v>1044241.9301699998</v>
      </c>
      <c r="T349" s="764">
        <f t="shared" si="365"/>
        <v>1046495.6361700001</v>
      </c>
      <c r="U349" s="764">
        <f t="shared" ref="U349:V349" si="366">SUM(U329,U320,U311,U288,U236,U197,U140,U104,U60)</f>
        <v>1046495.6361700001</v>
      </c>
      <c r="V349" s="764">
        <f t="shared" si="366"/>
        <v>1015472.2782200002</v>
      </c>
      <c r="W349" s="764">
        <f t="shared" ref="W349:X349" si="367">SUM(W329,W320,W311,W288,W236,W197,W140,W104,W60)</f>
        <v>1015030.81418</v>
      </c>
      <c r="X349" s="2207">
        <f t="shared" si="367"/>
        <v>1015030.81418</v>
      </c>
      <c r="Y349" s="1646">
        <f t="shared" si="364"/>
        <v>1015030.81418</v>
      </c>
      <c r="Z349" s="199">
        <f t="shared" si="364"/>
        <v>1031204.3910500001</v>
      </c>
      <c r="AA349" s="199">
        <f t="shared" si="364"/>
        <v>16173.576870000019</v>
      </c>
      <c r="AB349" s="199">
        <f t="shared" si="364"/>
        <v>-723.78893000000005</v>
      </c>
      <c r="AC349" s="199">
        <f t="shared" si="364"/>
        <v>1030480.6021200001</v>
      </c>
      <c r="AD349" s="478"/>
    </row>
    <row r="350" spans="1:30" ht="15" customHeight="1" x14ac:dyDescent="0.25">
      <c r="A350" s="290" t="s">
        <v>112</v>
      </c>
      <c r="B350" s="290"/>
      <c r="C350" s="179">
        <f>C239+C74+C201+C107+C144</f>
        <v>1989</v>
      </c>
      <c r="D350" s="884">
        <f>D239+D74+D201+D107+D144</f>
        <v>1989</v>
      </c>
      <c r="E350" s="179">
        <f>E239+E74+E201+E107+E144</f>
        <v>1973</v>
      </c>
      <c r="F350" s="179">
        <f t="shared" si="336"/>
        <v>99.195575666163904</v>
      </c>
      <c r="G350" s="193">
        <f t="shared" ref="G350:G353" si="368">J350/D350</f>
        <v>10.060331825037707</v>
      </c>
      <c r="H350" s="193">
        <f t="shared" ref="H350:H353" si="369">K350/E350</f>
        <v>10.315255955397872</v>
      </c>
      <c r="I350" s="179">
        <f>I239+I74+I201+I107+I144</f>
        <v>20010</v>
      </c>
      <c r="J350" s="179">
        <f>J239+J74+J201+J107+J144</f>
        <v>20010</v>
      </c>
      <c r="K350" s="740">
        <f>K239+K74+K201+K107+K144</f>
        <v>20352</v>
      </c>
      <c r="L350" s="179">
        <f t="shared" ref="L350:L353" si="370">K350/J350*100</f>
        <v>101.70914542728636</v>
      </c>
      <c r="M350" s="179">
        <f>M239+M74+M201+M107+M144</f>
        <v>63.47</v>
      </c>
      <c r="N350" s="179"/>
      <c r="O350" s="179"/>
      <c r="P350" s="179"/>
      <c r="Q350" s="740"/>
      <c r="R350" s="1952"/>
      <c r="S350" s="1952"/>
      <c r="T350" s="1952"/>
      <c r="U350" s="1952"/>
      <c r="V350" s="1952"/>
      <c r="W350" s="1952"/>
      <c r="X350" s="2947"/>
      <c r="Y350" s="2670"/>
      <c r="Z350" s="179"/>
      <c r="AA350" s="179"/>
      <c r="AB350" s="179"/>
      <c r="AC350" s="179"/>
      <c r="AD350" s="478"/>
    </row>
    <row r="351" spans="1:30" ht="15" customHeight="1" x14ac:dyDescent="0.25">
      <c r="A351" s="290" t="s">
        <v>193</v>
      </c>
      <c r="B351" s="290"/>
      <c r="C351" s="179">
        <f>SUM(C145)</f>
        <v>400</v>
      </c>
      <c r="D351" s="884">
        <f t="shared" ref="D351:E351" si="371">SUM(D145)</f>
        <v>400</v>
      </c>
      <c r="E351" s="179">
        <f t="shared" si="371"/>
        <v>427</v>
      </c>
      <c r="F351" s="179">
        <f t="shared" si="336"/>
        <v>106.74999999999999</v>
      </c>
      <c r="G351" s="193">
        <f t="shared" si="368"/>
        <v>18</v>
      </c>
      <c r="H351" s="193">
        <f t="shared" si="369"/>
        <v>19.950819672131146</v>
      </c>
      <c r="I351" s="179">
        <f t="shared" ref="I351:K351" si="372">SUM(I145)</f>
        <v>7200</v>
      </c>
      <c r="J351" s="179">
        <f t="shared" si="372"/>
        <v>7200</v>
      </c>
      <c r="K351" s="740">
        <f t="shared" si="372"/>
        <v>8519</v>
      </c>
      <c r="L351" s="179"/>
      <c r="M351" s="179">
        <f t="shared" ref="M351" si="373">SUM(M145)</f>
        <v>24</v>
      </c>
      <c r="N351" s="179"/>
      <c r="O351" s="179"/>
      <c r="P351" s="179"/>
      <c r="Q351" s="740"/>
      <c r="R351" s="1952"/>
      <c r="S351" s="1952"/>
      <c r="T351" s="1952"/>
      <c r="U351" s="1952"/>
      <c r="V351" s="1952"/>
      <c r="W351" s="1952"/>
      <c r="X351" s="2947"/>
      <c r="Y351" s="2670"/>
      <c r="Z351" s="179"/>
      <c r="AA351" s="179"/>
      <c r="AB351" s="179"/>
      <c r="AC351" s="179"/>
      <c r="AD351" s="478"/>
    </row>
    <row r="352" spans="1:30" ht="15" customHeight="1" x14ac:dyDescent="0.25">
      <c r="A352" s="870" t="s">
        <v>17</v>
      </c>
      <c r="B352" s="290"/>
      <c r="C352" s="179">
        <f>SUM(C293,C243,C205,C149,C76)</f>
        <v>7540</v>
      </c>
      <c r="D352" s="884">
        <f t="shared" ref="D352:E352" si="374">SUM(D293,D243,D205,D149,D76)</f>
        <v>7540</v>
      </c>
      <c r="E352" s="179">
        <f t="shared" si="374"/>
        <v>7515</v>
      </c>
      <c r="F352" s="179">
        <f t="shared" si="336"/>
        <v>99.668435013262595</v>
      </c>
      <c r="G352" s="193">
        <f t="shared" si="368"/>
        <v>6.4449602122015914</v>
      </c>
      <c r="H352" s="193">
        <f t="shared" si="369"/>
        <v>6.7455755156353963</v>
      </c>
      <c r="I352" s="179">
        <f t="shared" ref="I352:K352" si="375">SUM(I293,I243,I205,I149,I76)</f>
        <v>48595</v>
      </c>
      <c r="J352" s="179">
        <f t="shared" si="375"/>
        <v>48595</v>
      </c>
      <c r="K352" s="740">
        <f t="shared" si="375"/>
        <v>50693</v>
      </c>
      <c r="L352" s="179">
        <f t="shared" si="370"/>
        <v>104.31731659635766</v>
      </c>
      <c r="M352" s="179">
        <f>SUM(M291:M292,M241:M242,M203:M204,M147:M148,M76)</f>
        <v>203</v>
      </c>
      <c r="N352" s="179"/>
      <c r="O352" s="179"/>
      <c r="P352" s="179"/>
      <c r="Q352" s="740"/>
      <c r="R352" s="1952"/>
      <c r="S352" s="1952"/>
      <c r="T352" s="1952"/>
      <c r="U352" s="1952"/>
      <c r="V352" s="1952"/>
      <c r="W352" s="1952"/>
      <c r="X352" s="2947"/>
      <c r="Y352" s="2670"/>
      <c r="Z352" s="179"/>
      <c r="AA352" s="179"/>
      <c r="AB352" s="179"/>
      <c r="AC352" s="179"/>
      <c r="AD352" s="478"/>
    </row>
    <row r="353" spans="1:30" ht="22.5" customHeight="1" x14ac:dyDescent="0.25">
      <c r="A353" s="265" t="s">
        <v>250</v>
      </c>
      <c r="B353" s="265"/>
      <c r="C353" s="179">
        <f>SUM(C78,C150,C244,C294,C206,C108)</f>
        <v>9929</v>
      </c>
      <c r="D353" s="884">
        <f>SUM(D78,D150,D244,D294,D206,D108)</f>
        <v>9929</v>
      </c>
      <c r="E353" s="740">
        <f>SUM(E78,E150,E244,E294,E206,E108)</f>
        <v>9915</v>
      </c>
      <c r="F353" s="179">
        <f t="shared" si="336"/>
        <v>99.858998892134153</v>
      </c>
      <c r="G353" s="193">
        <f t="shared" si="368"/>
        <v>7.6347064155504079</v>
      </c>
      <c r="H353" s="193">
        <f t="shared" si="369"/>
        <v>8.0246091780131117</v>
      </c>
      <c r="I353" s="179">
        <f>SUM(I78,I150,I244,I294,I206,I108)</f>
        <v>75805</v>
      </c>
      <c r="J353" s="179">
        <f>SUM(J78,J150,J244,J294,J206,J108)</f>
        <v>75805</v>
      </c>
      <c r="K353" s="740">
        <f>SUM(K78,K150,K244,K294,K206,K108)</f>
        <v>79564</v>
      </c>
      <c r="L353" s="179">
        <f t="shared" si="370"/>
        <v>104.95877580634523</v>
      </c>
      <c r="M353" s="871">
        <f>SUM(M78,M150,M244,M294,M206,M108)</f>
        <v>290.47000000000003</v>
      </c>
      <c r="N353" s="179"/>
      <c r="O353" s="179">
        <f t="shared" ref="O353:AC353" si="376">SUM(O78,O150,O244,O294,O206,O108)</f>
        <v>351882.82247999997</v>
      </c>
      <c r="P353" s="179">
        <f t="shared" ref="P353:R353" si="377">SUM(P78,P150,P244,P294,P206,P108)</f>
        <v>351882.82247999997</v>
      </c>
      <c r="Q353" s="740">
        <f t="shared" si="377"/>
        <v>371127.60882020002</v>
      </c>
      <c r="R353" s="740">
        <f t="shared" si="377"/>
        <v>370940.88415999996</v>
      </c>
      <c r="S353" s="740">
        <f t="shared" ref="S353:T353" si="378">SUM(S78,S150,S244,S294,S206,S108)</f>
        <v>370940.88415999996</v>
      </c>
      <c r="T353" s="740">
        <f t="shared" si="378"/>
        <v>392706.68057999999</v>
      </c>
      <c r="U353" s="740">
        <f t="shared" ref="U353:V353" si="379">SUM(U78,U150,U244,U294,U206,U108)</f>
        <v>392706.68057999999</v>
      </c>
      <c r="V353" s="740">
        <f t="shared" si="379"/>
        <v>378750.67775040009</v>
      </c>
      <c r="W353" s="740">
        <f t="shared" ref="W353:X353" si="380">SUM(W78,W150,W244,W294,W206,W108)</f>
        <v>385971.74387040001</v>
      </c>
      <c r="X353" s="1787">
        <f t="shared" si="380"/>
        <v>385971.74387040001</v>
      </c>
      <c r="Y353" s="2670">
        <f t="shared" si="376"/>
        <v>385971.74387040001</v>
      </c>
      <c r="Z353" s="179">
        <f t="shared" si="376"/>
        <v>381390.02689000004</v>
      </c>
      <c r="AA353" s="179">
        <f t="shared" si="376"/>
        <v>-4581.7169804000305</v>
      </c>
      <c r="AB353" s="179">
        <f t="shared" si="376"/>
        <v>-372.95864999999992</v>
      </c>
      <c r="AC353" s="179">
        <f t="shared" si="376"/>
        <v>381017.06823999999</v>
      </c>
      <c r="AD353" s="478"/>
    </row>
    <row r="354" spans="1:30" ht="15.75" customHeight="1" thickBot="1" x14ac:dyDescent="0.3">
      <c r="A354" s="501" t="s">
        <v>45</v>
      </c>
      <c r="B354" s="501"/>
      <c r="C354" s="238"/>
      <c r="D354" s="2152"/>
      <c r="E354" s="1449"/>
      <c r="F354" s="238"/>
      <c r="G354" s="419"/>
      <c r="H354" s="419"/>
      <c r="I354" s="502"/>
      <c r="J354" s="502"/>
      <c r="K354" s="2093"/>
      <c r="L354" s="502"/>
      <c r="M354" s="502"/>
      <c r="N354" s="502"/>
      <c r="O354" s="238"/>
      <c r="P354" s="238"/>
      <c r="Q354" s="1449"/>
      <c r="R354" s="1955"/>
      <c r="S354" s="1955"/>
      <c r="T354" s="1955"/>
      <c r="U354" s="1955"/>
      <c r="V354" s="1955"/>
      <c r="W354" s="1955"/>
      <c r="X354" s="2950"/>
      <c r="Y354" s="2673"/>
      <c r="Z354" s="238"/>
      <c r="AA354" s="238"/>
      <c r="AB354" s="238"/>
      <c r="AC354" s="238"/>
      <c r="AD354" s="478"/>
    </row>
    <row r="355" spans="1:30" ht="15" customHeight="1" x14ac:dyDescent="0.25">
      <c r="A355" s="2"/>
      <c r="B355" s="2"/>
      <c r="C355" s="271"/>
      <c r="D355" s="889"/>
      <c r="E355" s="728"/>
      <c r="F355" s="271"/>
      <c r="G355" s="494"/>
      <c r="H355" s="494"/>
      <c r="I355" s="511"/>
      <c r="J355" s="511"/>
      <c r="K355" s="2074"/>
      <c r="L355" s="511"/>
      <c r="M355" s="511"/>
      <c r="N355" s="511"/>
      <c r="O355" s="648"/>
      <c r="P355" s="648"/>
      <c r="Q355" s="2235"/>
      <c r="R355" s="1956"/>
      <c r="S355" s="1956"/>
      <c r="T355" s="1956"/>
      <c r="U355" s="1956"/>
      <c r="V355" s="1956"/>
      <c r="W355" s="1956"/>
      <c r="X355" s="2951"/>
      <c r="Y355" s="2674"/>
      <c r="Z355" s="648"/>
      <c r="AA355" s="648"/>
      <c r="AB355" s="648"/>
      <c r="AC355" s="648"/>
      <c r="AD355" s="478"/>
    </row>
    <row r="356" spans="1:30" ht="49.5" customHeight="1" x14ac:dyDescent="0.25">
      <c r="A356" s="2068" t="s">
        <v>497</v>
      </c>
      <c r="B356" s="184"/>
      <c r="C356" s="181"/>
      <c r="D356" s="941"/>
      <c r="E356" s="733"/>
      <c r="F356" s="181"/>
      <c r="G356" s="194"/>
      <c r="H356" s="194"/>
      <c r="I356" s="208"/>
      <c r="J356" s="208"/>
      <c r="K356" s="736"/>
      <c r="L356" s="208"/>
      <c r="M356" s="208"/>
      <c r="N356" s="208"/>
      <c r="O356" s="200"/>
      <c r="P356" s="200"/>
      <c r="Q356" s="1458"/>
      <c r="R356" s="1908"/>
      <c r="S356" s="1908"/>
      <c r="T356" s="1908"/>
      <c r="U356" s="1908"/>
      <c r="V356" s="1908"/>
      <c r="W356" s="1908"/>
      <c r="X356" s="1919"/>
      <c r="Y356" s="1644"/>
      <c r="Z356" s="200"/>
      <c r="AA356" s="200"/>
      <c r="AB356" s="200"/>
      <c r="AC356" s="200"/>
      <c r="AD356" s="478"/>
    </row>
    <row r="357" spans="1:30" ht="15" customHeight="1" x14ac:dyDescent="0.25">
      <c r="A357" s="209" t="s">
        <v>6</v>
      </c>
      <c r="B357" s="209"/>
      <c r="C357" s="181"/>
      <c r="D357" s="941"/>
      <c r="E357" s="733"/>
      <c r="F357" s="181"/>
      <c r="G357" s="194"/>
      <c r="H357" s="194"/>
      <c r="I357" s="208"/>
      <c r="J357" s="208"/>
      <c r="K357" s="736"/>
      <c r="L357" s="208"/>
      <c r="M357" s="208"/>
      <c r="N357" s="208"/>
      <c r="O357" s="200"/>
      <c r="P357" s="200"/>
      <c r="Q357" s="1458"/>
      <c r="R357" s="1908"/>
      <c r="S357" s="1908"/>
      <c r="T357" s="1908"/>
      <c r="U357" s="1908"/>
      <c r="V357" s="1908"/>
      <c r="W357" s="1908"/>
      <c r="X357" s="1919"/>
      <c r="Y357" s="1644"/>
      <c r="Z357" s="200"/>
      <c r="AA357" s="200"/>
      <c r="AB357" s="200"/>
      <c r="AC357" s="200"/>
      <c r="AD357" s="478"/>
    </row>
    <row r="358" spans="1:30" ht="15" customHeight="1" x14ac:dyDescent="0.25">
      <c r="A358" s="182" t="s">
        <v>16</v>
      </c>
      <c r="B358" s="182">
        <v>330</v>
      </c>
      <c r="C358" s="181">
        <v>8800</v>
      </c>
      <c r="D358" s="941">
        <f t="shared" ref="D358:D364" si="381">ROUND(C358/12*$A$8,0)</f>
        <v>8800</v>
      </c>
      <c r="E358" s="733">
        <v>12628</v>
      </c>
      <c r="F358" s="181">
        <f t="shared" ref="F358:F364" si="382">E358/D358*100</f>
        <v>143.5</v>
      </c>
      <c r="G358" s="194">
        <v>3</v>
      </c>
      <c r="H358" s="194">
        <f>K358/E358</f>
        <v>3.2453278428888184</v>
      </c>
      <c r="I358" s="208">
        <f>ROUND(C358*G358,0)</f>
        <v>26400</v>
      </c>
      <c r="J358" s="208">
        <f>ROUND(D358*G358,0)</f>
        <v>26400</v>
      </c>
      <c r="K358" s="736">
        <v>40982</v>
      </c>
      <c r="L358" s="208">
        <f>K358/J358*100</f>
        <v>155.23484848484847</v>
      </c>
      <c r="M358" s="874">
        <f t="shared" ref="M358" si="383">ROUND(I358/B358,0)</f>
        <v>80</v>
      </c>
      <c r="N358" s="208">
        <f t="shared" ref="N358:N360" si="384">K358/$A$8*12/M358</f>
        <v>512.27499999999998</v>
      </c>
      <c r="O358" s="488"/>
      <c r="P358" s="853"/>
      <c r="Q358" s="881"/>
      <c r="R358" s="1920"/>
      <c r="S358" s="1920"/>
      <c r="T358" s="1920"/>
      <c r="U358" s="1920"/>
      <c r="V358" s="1920"/>
      <c r="W358" s="1909"/>
      <c r="X358" s="1920"/>
      <c r="Y358" s="1645"/>
      <c r="Z358" s="853"/>
      <c r="AA358" s="488"/>
      <c r="AB358" s="488"/>
      <c r="AC358" s="488"/>
      <c r="AD358" s="478"/>
    </row>
    <row r="359" spans="1:30" ht="26.25" customHeight="1" x14ac:dyDescent="0.25">
      <c r="A359" s="2532" t="s">
        <v>507</v>
      </c>
      <c r="B359" s="182">
        <v>330</v>
      </c>
      <c r="C359" s="181">
        <v>1213</v>
      </c>
      <c r="D359" s="941">
        <v>1213</v>
      </c>
      <c r="E359" s="733">
        <v>1160</v>
      </c>
      <c r="F359" s="181">
        <f t="shared" si="382"/>
        <v>95.630667765869745</v>
      </c>
      <c r="G359" s="194">
        <v>3</v>
      </c>
      <c r="H359" s="194">
        <f>K359/E359</f>
        <v>2.7629310344827585</v>
      </c>
      <c r="I359" s="208">
        <f>ROUND(C359*G359,0)</f>
        <v>3639</v>
      </c>
      <c r="J359" s="208">
        <f>ROUND(D359*G359,0)</f>
        <v>3639</v>
      </c>
      <c r="K359" s="736">
        <v>3205</v>
      </c>
      <c r="L359" s="208">
        <f>K359/J359*100</f>
        <v>88.073646606210502</v>
      </c>
      <c r="M359" s="883">
        <v>10</v>
      </c>
      <c r="N359" s="208">
        <f t="shared" si="384"/>
        <v>320.5</v>
      </c>
      <c r="O359" s="909"/>
      <c r="P359" s="908"/>
      <c r="Q359" s="2242"/>
      <c r="R359" s="1923"/>
      <c r="S359" s="1923"/>
      <c r="T359" s="1923"/>
      <c r="U359" s="1923"/>
      <c r="V359" s="1923"/>
      <c r="W359" s="1939"/>
      <c r="X359" s="1923"/>
      <c r="Y359" s="1666"/>
      <c r="Z359" s="1190"/>
      <c r="AA359" s="1189"/>
      <c r="AB359" s="909"/>
      <c r="AC359" s="909"/>
      <c r="AD359" s="478"/>
    </row>
    <row r="360" spans="1:30" s="746" customFormat="1" ht="15" customHeight="1" x14ac:dyDescent="0.25">
      <c r="A360" s="2592" t="s">
        <v>8</v>
      </c>
      <c r="B360" s="2592"/>
      <c r="C360" s="740">
        <f>SUM(C358:C359)</f>
        <v>10013</v>
      </c>
      <c r="D360" s="740">
        <f t="shared" ref="D360:E360" si="385">SUM(D358:D359)</f>
        <v>10013</v>
      </c>
      <c r="E360" s="740">
        <f t="shared" si="385"/>
        <v>13788</v>
      </c>
      <c r="F360" s="740">
        <f t="shared" si="382"/>
        <v>137.70098871467093</v>
      </c>
      <c r="G360" s="734">
        <f>IF(C360=0,0,I360/C360)</f>
        <v>3</v>
      </c>
      <c r="H360" s="734">
        <f t="shared" ref="H360" si="386">K360/E360</f>
        <v>3.2047432550043515</v>
      </c>
      <c r="I360" s="2593">
        <f>SUM(I358:I359)</f>
        <v>30039</v>
      </c>
      <c r="J360" s="2593">
        <f t="shared" ref="J360:K360" si="387">SUM(J358:J359)</f>
        <v>30039</v>
      </c>
      <c r="K360" s="2593">
        <f t="shared" si="387"/>
        <v>44187</v>
      </c>
      <c r="L360" s="744">
        <f>K360/J360*100</f>
        <v>147.098771596924</v>
      </c>
      <c r="M360" s="2080">
        <f>SUM(M358:M359)</f>
        <v>90</v>
      </c>
      <c r="N360" s="744">
        <f t="shared" si="384"/>
        <v>490.96666666666664</v>
      </c>
      <c r="O360" s="2201">
        <v>336944.0197</v>
      </c>
      <c r="P360" s="2236">
        <v>336944.0197</v>
      </c>
      <c r="Q360" s="2236">
        <v>336944.01970046398</v>
      </c>
      <c r="R360" s="2814">
        <v>336944.0197</v>
      </c>
      <c r="S360" s="2814">
        <v>385376.29956000001</v>
      </c>
      <c r="T360" s="2814">
        <v>385376.29956000001</v>
      </c>
      <c r="U360" s="2814">
        <v>385376.29956000001</v>
      </c>
      <c r="V360" s="2814">
        <v>387008.68313000002</v>
      </c>
      <c r="W360" s="2814">
        <v>387008.68313000002</v>
      </c>
      <c r="X360" s="2982">
        <v>387008.68313000002</v>
      </c>
      <c r="Y360" s="2998">
        <f>X360</f>
        <v>387008.68313000002</v>
      </c>
      <c r="Z360" s="2236">
        <f t="shared" ref="Z360" si="388">AC360-AB360</f>
        <v>550754.69215000002</v>
      </c>
      <c r="AA360" s="2201">
        <f t="shared" ref="AA360" si="389">Z360-Y360</f>
        <v>163746.00902</v>
      </c>
      <c r="AB360" s="2201">
        <v>-270.02274</v>
      </c>
      <c r="AC360" s="2201">
        <v>550484.66940999997</v>
      </c>
      <c r="AD360" s="745"/>
    </row>
    <row r="361" spans="1:30" s="2468" customFormat="1" ht="22.5" customHeight="1" x14ac:dyDescent="0.2">
      <c r="A361" s="2462" t="s">
        <v>486</v>
      </c>
      <c r="B361" s="2462"/>
      <c r="C361" s="2463">
        <f>SUM(C359)</f>
        <v>1213</v>
      </c>
      <c r="D361" s="2463">
        <f t="shared" ref="D361:R361" si="390">SUM(D359)</f>
        <v>1213</v>
      </c>
      <c r="E361" s="2463">
        <f t="shared" si="390"/>
        <v>1160</v>
      </c>
      <c r="F361" s="2463">
        <f t="shared" si="390"/>
        <v>95.630667765869745</v>
      </c>
      <c r="G361" s="2463">
        <f t="shared" si="390"/>
        <v>3</v>
      </c>
      <c r="H361" s="2463">
        <f t="shared" si="390"/>
        <v>2.7629310344827585</v>
      </c>
      <c r="I361" s="2463">
        <f t="shared" si="390"/>
        <v>3639</v>
      </c>
      <c r="J361" s="2463">
        <f t="shared" si="390"/>
        <v>3639</v>
      </c>
      <c r="K361" s="2463">
        <f t="shared" si="390"/>
        <v>3205</v>
      </c>
      <c r="L361" s="2463">
        <f t="shared" si="390"/>
        <v>88.073646606210502</v>
      </c>
      <c r="M361" s="2463">
        <f>SUM(M359)</f>
        <v>10</v>
      </c>
      <c r="N361" s="2463">
        <f t="shared" si="390"/>
        <v>320.5</v>
      </c>
      <c r="O361" s="2463">
        <f t="shared" si="390"/>
        <v>0</v>
      </c>
      <c r="P361" s="2463">
        <f t="shared" si="390"/>
        <v>0</v>
      </c>
      <c r="Q361" s="2463">
        <f t="shared" si="390"/>
        <v>0</v>
      </c>
      <c r="R361" s="2463">
        <f t="shared" si="390"/>
        <v>0</v>
      </c>
      <c r="S361" s="2463">
        <v>48432.279860000002</v>
      </c>
      <c r="T361" s="2463">
        <v>48432.279860000002</v>
      </c>
      <c r="U361" s="2463">
        <v>48432.27</v>
      </c>
      <c r="V361" s="2463">
        <v>50064.663</v>
      </c>
      <c r="W361" s="2463">
        <v>50064.663</v>
      </c>
      <c r="X361" s="2635">
        <v>50064.663</v>
      </c>
      <c r="Y361" s="2635">
        <v>50064.663</v>
      </c>
      <c r="Z361" s="2465">
        <f t="shared" ref="Z361" si="391">AC361-AB361</f>
        <v>49054.932779999996</v>
      </c>
      <c r="AA361" s="2466">
        <f t="shared" ref="AA361" si="392">Z361-Y361</f>
        <v>-1009.7302200000049</v>
      </c>
      <c r="AB361" s="2463">
        <v>0</v>
      </c>
      <c r="AC361" s="2463">
        <v>49054.932779999996</v>
      </c>
      <c r="AD361" s="2467"/>
    </row>
    <row r="362" spans="1:30" s="1741" customFormat="1" ht="30" customHeight="1" x14ac:dyDescent="0.25">
      <c r="A362" s="1726" t="s">
        <v>461</v>
      </c>
      <c r="B362" s="1768"/>
      <c r="C362" s="1727">
        <v>1353</v>
      </c>
      <c r="D362" s="2925">
        <f t="shared" si="381"/>
        <v>1353</v>
      </c>
      <c r="E362" s="1727">
        <v>1354</v>
      </c>
      <c r="F362" s="1735">
        <f t="shared" si="382"/>
        <v>100.07390983000739</v>
      </c>
      <c r="G362" s="1728"/>
      <c r="H362" s="1728"/>
      <c r="I362" s="1769"/>
      <c r="J362" s="1769"/>
      <c r="K362" s="1769"/>
      <c r="L362" s="1731"/>
      <c r="M362" s="1770"/>
      <c r="N362" s="1771"/>
      <c r="O362" s="1772">
        <v>64578.69</v>
      </c>
      <c r="P362" s="1764">
        <v>64578.69</v>
      </c>
      <c r="Q362" s="2237">
        <v>64578.69</v>
      </c>
      <c r="R362" s="1917">
        <v>64578.69</v>
      </c>
      <c r="S362" s="1937">
        <v>64578.69</v>
      </c>
      <c r="T362" s="1937">
        <v>64578.69</v>
      </c>
      <c r="U362" s="1937">
        <v>64578.69</v>
      </c>
      <c r="V362" s="1937">
        <v>64578.69</v>
      </c>
      <c r="W362" s="1937">
        <v>64578.69</v>
      </c>
      <c r="X362" s="1982">
        <v>64578.69</v>
      </c>
      <c r="Y362" s="2998">
        <f>X362</f>
        <v>64578.69</v>
      </c>
      <c r="Z362" s="1750">
        <f t="shared" ref="Z362" si="393">AC362-AB362</f>
        <v>64626.42</v>
      </c>
      <c r="AA362" s="1739">
        <f t="shared" ref="AA362" si="394">Z362-Y362</f>
        <v>47.729999999995925</v>
      </c>
      <c r="AB362" s="1772">
        <v>0</v>
      </c>
      <c r="AC362" s="1772">
        <v>64626.42</v>
      </c>
      <c r="AD362" s="1751"/>
    </row>
    <row r="363" spans="1:30" s="731" customFormat="1" ht="30" customHeight="1" x14ac:dyDescent="0.25">
      <c r="A363" s="216" t="s">
        <v>15</v>
      </c>
      <c r="B363" s="2592"/>
      <c r="C363" s="740"/>
      <c r="D363" s="2147"/>
      <c r="E363" s="740"/>
      <c r="F363" s="733"/>
      <c r="G363" s="734"/>
      <c r="H363" s="734"/>
      <c r="I363" s="2593"/>
      <c r="J363" s="2593"/>
      <c r="K363" s="2593"/>
      <c r="L363" s="736"/>
      <c r="M363" s="2594"/>
      <c r="N363" s="2089"/>
      <c r="O363" s="2203"/>
      <c r="P363" s="2237"/>
      <c r="Q363" s="2237"/>
      <c r="R363" s="2203"/>
      <c r="S363" s="2203"/>
      <c r="T363" s="2203"/>
      <c r="U363" s="2203"/>
      <c r="V363" s="2203"/>
      <c r="W363" s="2203"/>
      <c r="X363" s="2237"/>
      <c r="Y363" s="2633"/>
      <c r="Z363" s="2225"/>
      <c r="AA363" s="2237"/>
      <c r="AB363" s="2203"/>
      <c r="AC363" s="2203"/>
      <c r="AD363" s="730"/>
    </row>
    <row r="364" spans="1:30" s="731" customFormat="1" ht="30" customHeight="1" x14ac:dyDescent="0.25">
      <c r="A364" s="441" t="s">
        <v>209</v>
      </c>
      <c r="B364" s="2592"/>
      <c r="C364" s="817">
        <v>100</v>
      </c>
      <c r="D364" s="941">
        <f t="shared" si="381"/>
        <v>100</v>
      </c>
      <c r="E364" s="740"/>
      <c r="F364" s="181">
        <f t="shared" si="382"/>
        <v>0</v>
      </c>
      <c r="G364" s="734"/>
      <c r="H364" s="734"/>
      <c r="I364" s="2593"/>
      <c r="J364" s="2593"/>
      <c r="K364" s="2593"/>
      <c r="L364" s="736"/>
      <c r="M364" s="2594"/>
      <c r="N364" s="2089"/>
      <c r="O364" s="2203"/>
      <c r="P364" s="2237"/>
      <c r="Q364" s="2237"/>
      <c r="R364" s="2632"/>
      <c r="S364" s="2634"/>
      <c r="T364" s="2859"/>
      <c r="U364" s="2634"/>
      <c r="V364" s="2634"/>
      <c r="W364" s="2217"/>
      <c r="X364" s="2264"/>
      <c r="Y364" s="2675"/>
      <c r="Z364" s="2217"/>
      <c r="AA364" s="2237"/>
      <c r="AB364" s="2203"/>
      <c r="AC364" s="2203"/>
      <c r="AD364" s="730"/>
    </row>
    <row r="365" spans="1:30" s="731" customFormat="1" ht="30" customHeight="1" x14ac:dyDescent="0.25">
      <c r="A365" s="441" t="s">
        <v>211</v>
      </c>
      <c r="B365" s="2592"/>
      <c r="C365" s="740"/>
      <c r="D365" s="2147"/>
      <c r="E365" s="740"/>
      <c r="F365" s="733"/>
      <c r="G365" s="734"/>
      <c r="H365" s="734"/>
      <c r="I365" s="2593"/>
      <c r="J365" s="2593"/>
      <c r="K365" s="2593"/>
      <c r="L365" s="736"/>
      <c r="M365" s="2594"/>
      <c r="N365" s="2089"/>
      <c r="O365" s="2203"/>
      <c r="P365" s="2237"/>
      <c r="Q365" s="2237"/>
      <c r="R365" s="2203"/>
      <c r="S365" s="2217"/>
      <c r="T365" s="2860"/>
      <c r="U365" s="2217"/>
      <c r="V365" s="2217"/>
      <c r="W365" s="2217"/>
      <c r="X365" s="2264"/>
      <c r="Y365" s="2675"/>
      <c r="Z365" s="2217"/>
      <c r="AA365" s="2237"/>
      <c r="AB365" s="2203"/>
      <c r="AC365" s="2203"/>
      <c r="AD365" s="730"/>
    </row>
    <row r="366" spans="1:30" s="731" customFormat="1" ht="30" customHeight="1" x14ac:dyDescent="0.25">
      <c r="A366" s="441" t="s">
        <v>212</v>
      </c>
      <c r="B366" s="2592"/>
      <c r="C366" s="740"/>
      <c r="D366" s="2147"/>
      <c r="E366" s="740"/>
      <c r="F366" s="733"/>
      <c r="G366" s="734"/>
      <c r="H366" s="734"/>
      <c r="I366" s="2593"/>
      <c r="J366" s="2593"/>
      <c r="K366" s="2593"/>
      <c r="L366" s="736"/>
      <c r="M366" s="2594"/>
      <c r="N366" s="2089"/>
      <c r="O366" s="2203"/>
      <c r="P366" s="2237"/>
      <c r="Q366" s="2237"/>
      <c r="R366" s="2203"/>
      <c r="S366" s="2203"/>
      <c r="T366" s="2861"/>
      <c r="U366" s="2203"/>
      <c r="V366" s="2203"/>
      <c r="W366" s="2203"/>
      <c r="X366" s="2237"/>
      <c r="Y366" s="2633"/>
      <c r="Z366" s="2771"/>
      <c r="AA366" s="2237"/>
      <c r="AB366" s="2203"/>
      <c r="AC366" s="2203"/>
      <c r="AD366" s="730"/>
    </row>
    <row r="367" spans="1:30" ht="15" customHeight="1" x14ac:dyDescent="0.25">
      <c r="A367" s="384" t="s">
        <v>216</v>
      </c>
      <c r="B367" s="384"/>
      <c r="C367" s="179"/>
      <c r="D367" s="884"/>
      <c r="E367" s="740"/>
      <c r="F367" s="179"/>
      <c r="G367" s="193"/>
      <c r="H367" s="193"/>
      <c r="I367" s="179"/>
      <c r="J367" s="179"/>
      <c r="K367" s="740"/>
      <c r="L367" s="179"/>
      <c r="M367" s="179"/>
      <c r="N367" s="884"/>
      <c r="O367" s="200"/>
      <c r="P367" s="852"/>
      <c r="Q367" s="2206"/>
      <c r="R367" s="1908"/>
      <c r="S367" s="1908"/>
      <c r="T367" s="2862"/>
      <c r="U367" s="1908"/>
      <c r="V367" s="1908"/>
      <c r="W367" s="1908"/>
      <c r="X367" s="1919"/>
      <c r="Y367" s="1644"/>
      <c r="Z367" s="852"/>
      <c r="AA367" s="200"/>
      <c r="AB367" s="200"/>
      <c r="AC367" s="200"/>
      <c r="AD367" s="478"/>
    </row>
    <row r="368" spans="1:30" s="731" customFormat="1" ht="30" customHeight="1" x14ac:dyDescent="0.25">
      <c r="A368" s="182" t="s">
        <v>312</v>
      </c>
      <c r="B368" s="869"/>
      <c r="C368" s="733">
        <v>2610</v>
      </c>
      <c r="D368" s="941">
        <f t="shared" ref="D368:D369" si="395">ROUND(C368/12*$A$8,0)</f>
        <v>2610</v>
      </c>
      <c r="E368" s="733">
        <v>3058</v>
      </c>
      <c r="F368" s="733">
        <f t="shared" ref="F368:F369" si="396">E368/D368*100</f>
        <v>117.16475095785441</v>
      </c>
      <c r="G368" s="734"/>
      <c r="H368" s="734"/>
      <c r="I368" s="744"/>
      <c r="J368" s="744"/>
      <c r="K368" s="744"/>
      <c r="L368" s="744"/>
      <c r="M368" s="744"/>
      <c r="N368" s="885"/>
      <c r="O368" s="755"/>
      <c r="P368" s="881"/>
      <c r="Q368" s="881"/>
      <c r="R368" s="1909"/>
      <c r="S368" s="1909"/>
      <c r="T368" s="1909"/>
      <c r="U368" s="1909"/>
      <c r="V368" s="1909"/>
      <c r="W368" s="1909"/>
      <c r="X368" s="1920"/>
      <c r="Y368" s="1645">
        <f t="shared" ref="Y368:Y369" si="397">O368/12</f>
        <v>0</v>
      </c>
      <c r="Z368" s="881">
        <f t="shared" ref="Z368:Z370" si="398">AC368-AB368</f>
        <v>0</v>
      </c>
      <c r="AA368" s="755">
        <f t="shared" ref="AA368:AA370" si="399">Z368-Y368</f>
        <v>0</v>
      </c>
      <c r="AB368" s="755"/>
      <c r="AC368" s="755"/>
      <c r="AD368" s="730"/>
    </row>
    <row r="369" spans="1:30" s="731" customFormat="1" ht="30" customHeight="1" x14ac:dyDescent="0.25">
      <c r="A369" s="182" t="s">
        <v>317</v>
      </c>
      <c r="B369" s="869"/>
      <c r="C369" s="733">
        <v>390</v>
      </c>
      <c r="D369" s="941">
        <f t="shared" si="395"/>
        <v>390</v>
      </c>
      <c r="E369" s="733">
        <v>480</v>
      </c>
      <c r="F369" s="733">
        <f t="shared" si="396"/>
        <v>123.07692307692308</v>
      </c>
      <c r="G369" s="734"/>
      <c r="H369" s="734"/>
      <c r="I369" s="744"/>
      <c r="J369" s="744"/>
      <c r="K369" s="885"/>
      <c r="L369" s="744"/>
      <c r="M369" s="885"/>
      <c r="N369" s="885"/>
      <c r="O369" s="755"/>
      <c r="P369" s="755"/>
      <c r="Q369" s="881"/>
      <c r="R369" s="1909"/>
      <c r="S369" s="1909"/>
      <c r="T369" s="1909"/>
      <c r="U369" s="1909"/>
      <c r="V369" s="1909"/>
      <c r="W369" s="1909"/>
      <c r="X369" s="1920"/>
      <c r="Y369" s="1645">
        <f t="shared" si="397"/>
        <v>0</v>
      </c>
      <c r="Z369" s="881">
        <f t="shared" si="398"/>
        <v>0</v>
      </c>
      <c r="AA369" s="755">
        <f t="shared" si="399"/>
        <v>0</v>
      </c>
      <c r="AB369" s="755"/>
      <c r="AC369" s="755"/>
      <c r="AD369" s="730"/>
    </row>
    <row r="370" spans="1:30" s="120" customFormat="1" ht="15" customHeight="1" x14ac:dyDescent="0.25">
      <c r="A370" s="116" t="s">
        <v>107</v>
      </c>
      <c r="B370" s="116"/>
      <c r="C370" s="179">
        <f>SUM(C364)</f>
        <v>100</v>
      </c>
      <c r="D370" s="179">
        <f t="shared" ref="D370:F370" si="400">SUM(D364)</f>
        <v>100</v>
      </c>
      <c r="E370" s="179">
        <f t="shared" si="400"/>
        <v>0</v>
      </c>
      <c r="F370" s="179">
        <f t="shared" si="400"/>
        <v>0</v>
      </c>
      <c r="G370" s="193"/>
      <c r="H370" s="193"/>
      <c r="I370" s="179"/>
      <c r="J370" s="271"/>
      <c r="K370" s="2094"/>
      <c r="L370" s="271"/>
      <c r="M370" s="886"/>
      <c r="N370" s="886"/>
      <c r="O370" s="1189">
        <v>8273.0859</v>
      </c>
      <c r="P370" s="1189">
        <v>8273.0859</v>
      </c>
      <c r="Q370" s="2236">
        <v>8273.0859</v>
      </c>
      <c r="R370" s="1929">
        <v>8273.0859</v>
      </c>
      <c r="S370" s="1929">
        <v>8273.0859</v>
      </c>
      <c r="T370" s="1929">
        <v>8322.2258999999995</v>
      </c>
      <c r="U370" s="1929">
        <v>8322.2258999999995</v>
      </c>
      <c r="V370" s="1929">
        <v>8322.2258999999995</v>
      </c>
      <c r="W370" s="1929">
        <v>8322.2258999999995</v>
      </c>
      <c r="X370" s="2953">
        <v>8322.2258999999995</v>
      </c>
      <c r="Y370" s="2997">
        <f>X370</f>
        <v>8322.2258999999995</v>
      </c>
      <c r="Z370" s="1190">
        <f t="shared" si="398"/>
        <v>9777.6257699999987</v>
      </c>
      <c r="AA370" s="1189">
        <f t="shared" si="399"/>
        <v>1455.3998699999993</v>
      </c>
      <c r="AB370" s="1189">
        <v>-5.3196599999999998</v>
      </c>
      <c r="AC370" s="1189">
        <v>9772.3061099999995</v>
      </c>
      <c r="AD370" s="715"/>
    </row>
    <row r="371" spans="1:30" ht="15" customHeight="1" x14ac:dyDescent="0.25">
      <c r="A371" s="368" t="s">
        <v>34</v>
      </c>
      <c r="B371" s="260"/>
      <c r="C371" s="181"/>
      <c r="D371" s="941"/>
      <c r="E371" s="733"/>
      <c r="F371" s="181"/>
      <c r="G371" s="193"/>
      <c r="H371" s="193"/>
      <c r="I371" s="179"/>
      <c r="J371" s="179"/>
      <c r="K371" s="740"/>
      <c r="L371" s="179"/>
      <c r="M371" s="179"/>
      <c r="N371" s="884"/>
      <c r="O371" s="892"/>
      <c r="P371" s="892"/>
      <c r="Q371" s="2238"/>
      <c r="R371" s="2301"/>
      <c r="S371" s="2301"/>
      <c r="T371" s="2301"/>
      <c r="U371" s="2301"/>
      <c r="V371" s="2301"/>
      <c r="W371" s="2301"/>
      <c r="X371" s="2954"/>
      <c r="Y371" s="2676"/>
      <c r="Z371" s="872"/>
      <c r="AA371" s="901"/>
      <c r="AB371" s="902"/>
      <c r="AC371" s="199"/>
      <c r="AD371" s="478"/>
    </row>
    <row r="372" spans="1:30" ht="15" customHeight="1" x14ac:dyDescent="0.25">
      <c r="A372" s="260" t="s">
        <v>293</v>
      </c>
      <c r="B372" s="880"/>
      <c r="C372" s="181"/>
      <c r="D372" s="941"/>
      <c r="E372" s="733"/>
      <c r="F372" s="181"/>
      <c r="G372" s="193"/>
      <c r="H372" s="193"/>
      <c r="I372" s="179"/>
      <c r="J372" s="179"/>
      <c r="K372" s="740"/>
      <c r="L372" s="179"/>
      <c r="M372" s="886"/>
      <c r="N372" s="886"/>
      <c r="O372" s="890"/>
      <c r="P372" s="890"/>
      <c r="Q372" s="2211"/>
      <c r="R372" s="2302"/>
      <c r="S372" s="2302"/>
      <c r="T372" s="2302"/>
      <c r="U372" s="2302"/>
      <c r="V372" s="2915"/>
      <c r="W372" s="2915"/>
      <c r="X372" s="2983"/>
      <c r="Y372" s="2677"/>
      <c r="Z372" s="895"/>
      <c r="AA372" s="895"/>
      <c r="AB372" s="895"/>
      <c r="AC372" s="890"/>
      <c r="AD372" s="478"/>
    </row>
    <row r="373" spans="1:30" ht="15" customHeight="1" x14ac:dyDescent="0.25">
      <c r="A373" s="1209" t="s">
        <v>16</v>
      </c>
      <c r="B373" s="880">
        <v>330</v>
      </c>
      <c r="C373" s="269">
        <v>200</v>
      </c>
      <c r="D373" s="941">
        <f t="shared" ref="D373" si="401">ROUND(C373/12*$A$8,0)</f>
        <v>200</v>
      </c>
      <c r="E373" s="747">
        <v>117</v>
      </c>
      <c r="F373" s="269">
        <f t="shared" ref="F373:F378" si="402">E373/D373*100</f>
        <v>58.5</v>
      </c>
      <c r="G373" s="418">
        <v>8</v>
      </c>
      <c r="H373" s="418">
        <f t="shared" ref="H373:H378" si="403">K373/E373</f>
        <v>7.6752136752136755</v>
      </c>
      <c r="I373" s="658">
        <f>ROUND(C373*G373,0)</f>
        <v>1600</v>
      </c>
      <c r="J373" s="658">
        <f>ROUND(D373*G373,0)</f>
        <v>1600</v>
      </c>
      <c r="K373" s="820">
        <v>898</v>
      </c>
      <c r="L373" s="623">
        <f>K373/J373*100</f>
        <v>56.125</v>
      </c>
      <c r="M373" s="883">
        <f t="shared" ref="M373:M376" si="404">ROUND(I373/B373,0)</f>
        <v>5</v>
      </c>
      <c r="N373" s="208">
        <f t="shared" ref="N373:N378" si="405">K373/$A$8*12/M373</f>
        <v>179.6</v>
      </c>
      <c r="O373" s="890"/>
      <c r="P373" s="890"/>
      <c r="Q373" s="2211"/>
      <c r="R373" s="2302"/>
      <c r="S373" s="2302"/>
      <c r="T373" s="2302"/>
      <c r="U373" s="2302"/>
      <c r="V373" s="2460"/>
      <c r="W373" s="2460"/>
      <c r="X373" s="2981"/>
      <c r="Y373" s="2678"/>
      <c r="Z373" s="958"/>
      <c r="AA373" s="958"/>
      <c r="AB373" s="895"/>
      <c r="AC373" s="890"/>
      <c r="AD373" s="478"/>
    </row>
    <row r="374" spans="1:30" s="120" customFormat="1" ht="15" customHeight="1" x14ac:dyDescent="0.25">
      <c r="A374" s="1210" t="s">
        <v>14</v>
      </c>
      <c r="B374" s="1211"/>
      <c r="C374" s="176">
        <f>SUM(C373)</f>
        <v>200</v>
      </c>
      <c r="D374" s="939">
        <f t="shared" ref="D374:E374" si="406">SUM(D373)</f>
        <v>200</v>
      </c>
      <c r="E374" s="1438">
        <f t="shared" si="406"/>
        <v>117</v>
      </c>
      <c r="F374" s="222">
        <f t="shared" si="402"/>
        <v>58.5</v>
      </c>
      <c r="G374" s="415">
        <f>SUM(G373)</f>
        <v>8</v>
      </c>
      <c r="H374" s="415">
        <f t="shared" si="403"/>
        <v>7.6752136752136755</v>
      </c>
      <c r="I374" s="177">
        <f>SUM(I373)</f>
        <v>1600</v>
      </c>
      <c r="J374" s="177">
        <f t="shared" ref="J374:M374" si="407">SUM(J373)</f>
        <v>1600</v>
      </c>
      <c r="K374" s="2085">
        <f t="shared" si="407"/>
        <v>898</v>
      </c>
      <c r="L374" s="623">
        <f>K374/J374*100</f>
        <v>56.125</v>
      </c>
      <c r="M374" s="177">
        <f t="shared" si="407"/>
        <v>5</v>
      </c>
      <c r="N374" s="208">
        <f t="shared" si="405"/>
        <v>179.6</v>
      </c>
      <c r="O374" s="1213"/>
      <c r="P374" s="1213"/>
      <c r="Q374" s="2081"/>
      <c r="R374" s="2303"/>
      <c r="S374" s="2303"/>
      <c r="T374" s="2303"/>
      <c r="U374" s="2303"/>
      <c r="V374" s="2303"/>
      <c r="W374" s="2303"/>
      <c r="X374" s="2955"/>
      <c r="Y374" s="1660"/>
      <c r="Z374" s="894"/>
      <c r="AA374" s="856"/>
      <c r="AB374" s="888">
        <f t="shared" ref="AB374" si="408">SUM(AB373)</f>
        <v>0</v>
      </c>
      <c r="AC374" s="1212">
        <f t="shared" ref="AC374" si="409">SUM(AC373)</f>
        <v>0</v>
      </c>
      <c r="AD374" s="715"/>
    </row>
    <row r="375" spans="1:30" s="120" customFormat="1" ht="15" customHeight="1" x14ac:dyDescent="0.25">
      <c r="A375" s="705" t="s">
        <v>17</v>
      </c>
      <c r="B375" s="897"/>
      <c r="C375" s="1"/>
      <c r="D375" s="886"/>
      <c r="E375" s="1444"/>
      <c r="F375" s="4"/>
      <c r="G375" s="3"/>
      <c r="H375" s="3"/>
      <c r="I375" s="174"/>
      <c r="J375" s="174"/>
      <c r="K375" s="2917"/>
      <c r="L375" s="172"/>
      <c r="M375" s="898"/>
      <c r="N375" s="208"/>
      <c r="O375" s="174"/>
      <c r="P375" s="174"/>
      <c r="Q375" s="2095"/>
      <c r="R375" s="1957"/>
      <c r="S375" s="1957"/>
      <c r="T375" s="1957"/>
      <c r="U375" s="1957"/>
      <c r="V375" s="2916"/>
      <c r="W375" s="2916"/>
      <c r="X375" s="2984"/>
      <c r="Y375" s="2679"/>
      <c r="Z375" s="898"/>
      <c r="AA375" s="174"/>
      <c r="AB375" s="174"/>
      <c r="AC375" s="174"/>
      <c r="AD375" s="715"/>
    </row>
    <row r="376" spans="1:30" ht="15" customHeight="1" x14ac:dyDescent="0.25">
      <c r="A376" s="720" t="s">
        <v>7</v>
      </c>
      <c r="B376" s="899">
        <v>240</v>
      </c>
      <c r="C376" s="292">
        <v>2000</v>
      </c>
      <c r="D376" s="941">
        <f t="shared" ref="D376" si="410">ROUND(C376/12*$A$8,0)</f>
        <v>2000</v>
      </c>
      <c r="E376" s="1437">
        <v>3312</v>
      </c>
      <c r="F376" s="292">
        <f t="shared" si="402"/>
        <v>165.6</v>
      </c>
      <c r="G376" s="835">
        <v>3</v>
      </c>
      <c r="H376" s="494">
        <f t="shared" si="403"/>
        <v>1.673913043478261</v>
      </c>
      <c r="I376" s="511">
        <f>ROUND(C376*G376,0)</f>
        <v>6000</v>
      </c>
      <c r="J376" s="511">
        <f>ROUND(D376*G376,0)</f>
        <v>6000</v>
      </c>
      <c r="K376" s="736">
        <v>5544</v>
      </c>
      <c r="L376" s="887">
        <f>K376/J376*100</f>
        <v>92.4</v>
      </c>
      <c r="M376" s="208">
        <f t="shared" si="404"/>
        <v>25</v>
      </c>
      <c r="N376" s="208">
        <f t="shared" si="405"/>
        <v>221.76</v>
      </c>
      <c r="O376" s="891"/>
      <c r="P376" s="891"/>
      <c r="Q376" s="2239"/>
      <c r="R376" s="1958"/>
      <c r="S376" s="1958"/>
      <c r="T376" s="1958"/>
      <c r="U376" s="1958"/>
      <c r="V376" s="1958"/>
      <c r="W376" s="1958"/>
      <c r="X376" s="1963"/>
      <c r="Y376" s="1659"/>
      <c r="Z376" s="896"/>
      <c r="AA376" s="891"/>
      <c r="AB376" s="891"/>
      <c r="AC376" s="891"/>
      <c r="AD376" s="478"/>
    </row>
    <row r="377" spans="1:30" s="120" customFormat="1" ht="15" customHeight="1" x14ac:dyDescent="0.25">
      <c r="A377" s="1620" t="s">
        <v>398</v>
      </c>
      <c r="B377" s="1624">
        <v>240</v>
      </c>
      <c r="C377" s="1">
        <f>SUM(C376)</f>
        <v>2000</v>
      </c>
      <c r="D377" s="857">
        <f>SUM(D376)</f>
        <v>2000</v>
      </c>
      <c r="E377" s="741">
        <f>SUM(E376)</f>
        <v>3312</v>
      </c>
      <c r="F377" s="292">
        <f t="shared" si="402"/>
        <v>165.6</v>
      </c>
      <c r="G377" s="835">
        <v>3</v>
      </c>
      <c r="H377" s="494">
        <f t="shared" ref="H377" si="411">K377/E377</f>
        <v>1.673913043478261</v>
      </c>
      <c r="I377" s="252">
        <f t="shared" ref="I377:K377" si="412">SUM(I376)</f>
        <v>6000</v>
      </c>
      <c r="J377" s="252">
        <f t="shared" si="412"/>
        <v>6000</v>
      </c>
      <c r="K377" s="741">
        <f t="shared" si="412"/>
        <v>5544</v>
      </c>
      <c r="L377" s="511">
        <f>K377/J377*100</f>
        <v>92.4</v>
      </c>
      <c r="M377" s="887">
        <f t="shared" ref="M377" si="413">ROUND(I377/B377,0)</f>
        <v>25</v>
      </c>
      <c r="N377" s="208">
        <f t="shared" si="405"/>
        <v>221.76</v>
      </c>
      <c r="O377" s="1416"/>
      <c r="P377" s="1416"/>
      <c r="Q377" s="2256"/>
      <c r="R377" s="1948"/>
      <c r="S377" s="1948"/>
      <c r="T377" s="1948"/>
      <c r="U377" s="1948"/>
      <c r="V377" s="1948"/>
      <c r="W377" s="1948"/>
      <c r="X377" s="1975"/>
      <c r="Y377" s="2665"/>
      <c r="Z377" s="1417"/>
      <c r="AA377" s="1416"/>
      <c r="AB377" s="1416"/>
      <c r="AC377" s="1416"/>
      <c r="AD377" s="715"/>
    </row>
    <row r="378" spans="1:30" ht="23.25" customHeight="1" x14ac:dyDescent="0.25">
      <c r="A378" s="442" t="s">
        <v>250</v>
      </c>
      <c r="B378" s="442"/>
      <c r="C378" s="267">
        <f>SUM(C377,C374)</f>
        <v>2200</v>
      </c>
      <c r="D378" s="942">
        <f t="shared" ref="D378:E378" si="414">SUM(D377,D374)</f>
        <v>2200</v>
      </c>
      <c r="E378" s="1446">
        <f t="shared" si="414"/>
        <v>3429</v>
      </c>
      <c r="F378" s="267">
        <f t="shared" si="402"/>
        <v>155.86363636363637</v>
      </c>
      <c r="G378" s="193">
        <f>IF(C378=0,0,I378/C378)</f>
        <v>3.4545454545454546</v>
      </c>
      <c r="H378" s="900">
        <f t="shared" si="403"/>
        <v>1.8786818314377369</v>
      </c>
      <c r="I378" s="267">
        <f t="shared" ref="I378:K378" si="415">SUM(I377,I374)</f>
        <v>7600</v>
      </c>
      <c r="J378" s="267">
        <f t="shared" si="415"/>
        <v>7600</v>
      </c>
      <c r="K378" s="1446">
        <f t="shared" si="415"/>
        <v>6442</v>
      </c>
      <c r="L378" s="229">
        <f>K378/J378*100</f>
        <v>84.763157894736835</v>
      </c>
      <c r="M378" s="574">
        <f>SUM(M377,M374)</f>
        <v>30</v>
      </c>
      <c r="N378" s="208">
        <f t="shared" si="405"/>
        <v>214.73333333333332</v>
      </c>
      <c r="O378" s="492">
        <v>33148.927219999998</v>
      </c>
      <c r="P378" s="492">
        <v>33148.927219999998</v>
      </c>
      <c r="Q378" s="2300">
        <v>33148.927223999999</v>
      </c>
      <c r="R378" s="2304">
        <v>33148.927219999998</v>
      </c>
      <c r="S378" s="2304">
        <v>33148.927219999998</v>
      </c>
      <c r="T378" s="2304">
        <v>33148.927219999998</v>
      </c>
      <c r="U378" s="2304">
        <v>33148.927219999998</v>
      </c>
      <c r="V378" s="2304">
        <v>33148.927219999998</v>
      </c>
      <c r="W378" s="2304">
        <v>33148.927219999998</v>
      </c>
      <c r="X378" s="2956">
        <v>33148.927219999998</v>
      </c>
      <c r="Y378" s="2997">
        <f>X378</f>
        <v>33148.927219999998</v>
      </c>
      <c r="Z378" s="894">
        <f t="shared" ref="Z378" si="416">AC378-AB378</f>
        <v>38830.104380000004</v>
      </c>
      <c r="AA378" s="787">
        <f t="shared" ref="AA378" si="417">Z378-Y378</f>
        <v>5681.1771600000066</v>
      </c>
      <c r="AB378" s="492">
        <v>-52.055839999999996</v>
      </c>
      <c r="AC378" s="492">
        <v>38778.048540000003</v>
      </c>
      <c r="AD378" s="478"/>
    </row>
    <row r="379" spans="1:30" ht="15" customHeight="1" x14ac:dyDescent="0.25">
      <c r="A379" s="175" t="s">
        <v>19</v>
      </c>
      <c r="B379" s="175"/>
      <c r="C379" s="176"/>
      <c r="D379" s="939"/>
      <c r="E379" s="1438"/>
      <c r="F379" s="176"/>
      <c r="G379" s="415"/>
      <c r="H379" s="415"/>
      <c r="I379" s="177"/>
      <c r="J379" s="177"/>
      <c r="K379" s="2085"/>
      <c r="L379" s="177"/>
      <c r="M379" s="177"/>
      <c r="N379" s="888"/>
      <c r="O379" s="882">
        <f t="shared" ref="O379:AC379" si="418">SUM(O360,O370,O378)</f>
        <v>378366.03282000002</v>
      </c>
      <c r="P379" s="882">
        <f t="shared" ref="P379:R379" si="419">SUM(P360,P370,P378)</f>
        <v>378366.03282000002</v>
      </c>
      <c r="Q379" s="2212">
        <f t="shared" si="419"/>
        <v>378366.03282446397</v>
      </c>
      <c r="R379" s="2226">
        <f t="shared" si="419"/>
        <v>378366.03282000002</v>
      </c>
      <c r="S379" s="2226">
        <f t="shared" ref="S379:T379" si="420">SUM(S360,S370,S378)</f>
        <v>426798.31268000003</v>
      </c>
      <c r="T379" s="2226">
        <f t="shared" si="420"/>
        <v>426847.45268000005</v>
      </c>
      <c r="U379" s="2226">
        <f t="shared" ref="U379:V379" si="421">SUM(U360,U370,U378)</f>
        <v>426847.45268000005</v>
      </c>
      <c r="V379" s="2226">
        <f t="shared" si="421"/>
        <v>428479.83625000005</v>
      </c>
      <c r="W379" s="2226">
        <f t="shared" ref="W379:X379" si="422">SUM(W360,W370,W378)</f>
        <v>428479.83625000005</v>
      </c>
      <c r="X379" s="2212">
        <f t="shared" si="422"/>
        <v>428479.83625000005</v>
      </c>
      <c r="Y379" s="1650">
        <f t="shared" si="418"/>
        <v>428479.83625000005</v>
      </c>
      <c r="Z379" s="882">
        <f t="shared" si="418"/>
        <v>599362.42230000009</v>
      </c>
      <c r="AA379" s="299">
        <f t="shared" si="418"/>
        <v>170882.58604999998</v>
      </c>
      <c r="AB379" s="299">
        <f t="shared" si="418"/>
        <v>-327.39823999999999</v>
      </c>
      <c r="AC379" s="299">
        <f t="shared" si="418"/>
        <v>599035.02405999997</v>
      </c>
      <c r="AD379" s="478"/>
    </row>
    <row r="380" spans="1:30" ht="15" customHeight="1" x14ac:dyDescent="0.25">
      <c r="A380" s="622"/>
      <c r="B380" s="297"/>
      <c r="C380" s="271"/>
      <c r="D380" s="889"/>
      <c r="E380" s="728"/>
      <c r="F380" s="271"/>
      <c r="G380" s="494"/>
      <c r="H380" s="494"/>
      <c r="I380" s="511"/>
      <c r="J380" s="511"/>
      <c r="K380" s="2074"/>
      <c r="L380" s="511"/>
      <c r="M380" s="511"/>
      <c r="N380" s="511"/>
      <c r="O380" s="646"/>
      <c r="P380" s="646"/>
      <c r="Q380" s="2220"/>
      <c r="R380" s="1938"/>
      <c r="S380" s="1938"/>
      <c r="T380" s="1938"/>
      <c r="U380" s="1938"/>
      <c r="V380" s="1938"/>
      <c r="W380" s="1938"/>
      <c r="X380" s="1928"/>
      <c r="Y380" s="1661"/>
      <c r="Z380" s="646"/>
      <c r="AA380" s="646"/>
      <c r="AB380" s="646"/>
      <c r="AC380" s="646"/>
      <c r="AD380" s="478"/>
    </row>
    <row r="381" spans="1:30" ht="47.25" customHeight="1" x14ac:dyDescent="0.25">
      <c r="A381" s="860" t="s">
        <v>318</v>
      </c>
      <c r="B381" s="693"/>
      <c r="C381" s="271"/>
      <c r="D381" s="889"/>
      <c r="E381" s="728"/>
      <c r="F381" s="271"/>
      <c r="G381" s="494"/>
      <c r="H381" s="494"/>
      <c r="I381" s="511"/>
      <c r="J381" s="511"/>
      <c r="K381" s="2074"/>
      <c r="L381" s="511"/>
      <c r="M381" s="511"/>
      <c r="N381" s="511"/>
      <c r="O381" s="646"/>
      <c r="P381" s="646"/>
      <c r="Q381" s="2220"/>
      <c r="R381" s="1938"/>
      <c r="S381" s="1938"/>
      <c r="T381" s="1938"/>
      <c r="U381" s="1938"/>
      <c r="V381" s="1938"/>
      <c r="W381" s="1938"/>
      <c r="X381" s="1928"/>
      <c r="Y381" s="1661"/>
      <c r="Z381" s="646"/>
      <c r="AA381" s="646"/>
      <c r="AB381" s="646"/>
      <c r="AC381" s="646"/>
      <c r="AD381" s="478"/>
    </row>
    <row r="382" spans="1:30" ht="15" customHeight="1" x14ac:dyDescent="0.25">
      <c r="A382" s="861" t="s">
        <v>34</v>
      </c>
      <c r="B382" s="862"/>
      <c r="C382" s="271"/>
      <c r="D382" s="889"/>
      <c r="E382" s="728"/>
      <c r="F382" s="271"/>
      <c r="G382" s="494"/>
      <c r="H382" s="494"/>
      <c r="I382" s="511"/>
      <c r="J382" s="511"/>
      <c r="K382" s="2074"/>
      <c r="L382" s="208"/>
      <c r="M382" s="511"/>
      <c r="N382" s="511"/>
      <c r="O382" s="646"/>
      <c r="P382" s="646"/>
      <c r="Q382" s="2305"/>
      <c r="R382" s="1928"/>
      <c r="S382" s="1928"/>
      <c r="T382" s="1928"/>
      <c r="U382" s="1928"/>
      <c r="V382" s="1928"/>
      <c r="W382" s="1938"/>
      <c r="X382" s="1928"/>
      <c r="Y382" s="1661"/>
      <c r="Z382" s="646"/>
      <c r="AA382" s="646"/>
      <c r="AB382" s="646"/>
      <c r="AC382" s="646"/>
      <c r="AD382" s="478"/>
    </row>
    <row r="383" spans="1:30" ht="15" customHeight="1" x14ac:dyDescent="0.25">
      <c r="A383" s="863" t="s">
        <v>17</v>
      </c>
      <c r="B383" s="864"/>
      <c r="C383" s="292"/>
      <c r="D383" s="941"/>
      <c r="E383" s="733"/>
      <c r="F383" s="181"/>
      <c r="G383" s="621"/>
      <c r="H383" s="621"/>
      <c r="I383" s="511"/>
      <c r="J383" s="511"/>
      <c r="K383" s="2074"/>
      <c r="L383" s="208"/>
      <c r="M383" s="208"/>
      <c r="N383" s="208"/>
      <c r="O383" s="488"/>
      <c r="P383" s="488"/>
      <c r="Q383" s="755"/>
      <c r="R383" s="1920"/>
      <c r="S383" s="1920"/>
      <c r="T383" s="1920"/>
      <c r="U383" s="1920"/>
      <c r="V383" s="1920"/>
      <c r="W383" s="1909"/>
      <c r="X383" s="1920"/>
      <c r="Y383" s="1645"/>
      <c r="Z383" s="488"/>
      <c r="AA383" s="488"/>
      <c r="AB383" s="488"/>
      <c r="AC383" s="488"/>
      <c r="AD383" s="478"/>
    </row>
    <row r="384" spans="1:30" ht="15" customHeight="1" x14ac:dyDescent="0.25">
      <c r="A384" s="827" t="s">
        <v>294</v>
      </c>
      <c r="B384" s="864">
        <v>240</v>
      </c>
      <c r="C384" s="292">
        <v>200</v>
      </c>
      <c r="D384" s="941">
        <f t="shared" ref="D384" si="423">ROUND(C384/12*$A$8,0)</f>
        <v>200</v>
      </c>
      <c r="E384" s="1774">
        <f>186+21</f>
        <v>207</v>
      </c>
      <c r="F384" s="181">
        <f t="shared" ref="F384:F389" si="424">E384/D384*100</f>
        <v>103.49999999999999</v>
      </c>
      <c r="G384" s="621">
        <v>10</v>
      </c>
      <c r="H384" s="900">
        <f t="shared" ref="H384:H385" si="425">K384/E384</f>
        <v>10.009661835748792</v>
      </c>
      <c r="I384" s="511">
        <f>ROUND(C384*G384,0)</f>
        <v>2000</v>
      </c>
      <c r="J384" s="208">
        <f>ROUND(D384*G384,0)</f>
        <v>2000</v>
      </c>
      <c r="K384" s="2074">
        <v>2072</v>
      </c>
      <c r="L384" s="208">
        <f t="shared" ref="L384:L385" si="426">K384/J384*100</f>
        <v>103.60000000000001</v>
      </c>
      <c r="M384" s="208">
        <v>10</v>
      </c>
      <c r="N384" s="208">
        <f t="shared" ref="N384:N385" si="427">K384/$A$8*12/M384</f>
        <v>207.2</v>
      </c>
      <c r="O384" s="488"/>
      <c r="P384" s="488"/>
      <c r="Q384" s="755"/>
      <c r="R384" s="1909"/>
      <c r="S384" s="1909"/>
      <c r="T384" s="1909"/>
      <c r="U384" s="1909"/>
      <c r="V384" s="1909"/>
      <c r="W384" s="1909"/>
      <c r="X384" s="1920"/>
      <c r="Y384" s="2039"/>
      <c r="Z384" s="788"/>
      <c r="AA384" s="1214"/>
      <c r="AB384" s="488"/>
      <c r="AC384" s="488"/>
      <c r="AD384" s="478"/>
    </row>
    <row r="385" spans="1:30" s="746" customFormat="1" ht="15" customHeight="1" x14ac:dyDescent="0.25">
      <c r="A385" s="2790" t="s">
        <v>250</v>
      </c>
      <c r="B385" s="2815"/>
      <c r="C385" s="728">
        <f>SUM(C384)</f>
        <v>200</v>
      </c>
      <c r="D385" s="2094">
        <f>SUM(D384)</f>
        <v>200</v>
      </c>
      <c r="E385" s="728">
        <f>SUM(E384)</f>
        <v>207</v>
      </c>
      <c r="F385" s="740">
        <f t="shared" si="424"/>
        <v>103.49999999999999</v>
      </c>
      <c r="G385" s="734">
        <f>IF(C385=0,0,I385/C385)</f>
        <v>10</v>
      </c>
      <c r="H385" s="2816">
        <f t="shared" si="425"/>
        <v>10.009661835748792</v>
      </c>
      <c r="I385" s="728">
        <f t="shared" ref="I385:K385" si="428">SUM(I384)</f>
        <v>2000</v>
      </c>
      <c r="J385" s="728">
        <f t="shared" si="428"/>
        <v>2000</v>
      </c>
      <c r="K385" s="728">
        <f t="shared" si="428"/>
        <v>2072</v>
      </c>
      <c r="L385" s="744">
        <f t="shared" si="426"/>
        <v>103.60000000000001</v>
      </c>
      <c r="M385" s="744">
        <f>SUM(M384)</f>
        <v>10</v>
      </c>
      <c r="N385" s="736">
        <f t="shared" si="427"/>
        <v>207.2</v>
      </c>
      <c r="O385" s="728">
        <v>4292.5365000000002</v>
      </c>
      <c r="P385" s="728">
        <v>4292.5365000000002</v>
      </c>
      <c r="Q385" s="1444">
        <v>4292.5365000000002</v>
      </c>
      <c r="R385" s="1444">
        <v>4292.5365000000002</v>
      </c>
      <c r="S385" s="1444">
        <v>4292.5365000000002</v>
      </c>
      <c r="T385" s="1444">
        <v>4292.5365000000002</v>
      </c>
      <c r="U385" s="1444">
        <v>4292.5365000000002</v>
      </c>
      <c r="V385" s="1444">
        <v>4292.5365000000002</v>
      </c>
      <c r="W385" s="1444">
        <v>3434.029</v>
      </c>
      <c r="X385" s="2985">
        <v>3434.029</v>
      </c>
      <c r="Y385" s="2193">
        <f>O385/12*$A$8+(P385-O385)/11*11+(Q385-P385)/9*9+(R385-Q385)/8*8+(S385-R385)/6*6+(T385-S385)/5*5+(U385-T385)/4*4+(V385-U385)/3*3+(W385-V385)/2*2</f>
        <v>3434.029</v>
      </c>
      <c r="Z385" s="2217">
        <f t="shared" ref="Z385" si="429">AC385-AB385</f>
        <v>3554.2210499999992</v>
      </c>
      <c r="AA385" s="2264">
        <f t="shared" ref="AA385" si="430">Z385-Y385</f>
        <v>120.1920499999992</v>
      </c>
      <c r="AB385" s="727">
        <v>-4.2925399999999998</v>
      </c>
      <c r="AC385" s="727">
        <v>3549.9285099999993</v>
      </c>
      <c r="AD385" s="745"/>
    </row>
    <row r="386" spans="1:30" ht="15" customHeight="1" x14ac:dyDescent="0.25">
      <c r="A386" s="865" t="s">
        <v>216</v>
      </c>
      <c r="B386" s="864"/>
      <c r="C386" s="292"/>
      <c r="D386" s="941">
        <f t="shared" ref="D386" si="431">ROUND(C386/12,0)</f>
        <v>0</v>
      </c>
      <c r="E386" s="733"/>
      <c r="F386" s="181"/>
      <c r="G386" s="621"/>
      <c r="H386" s="621"/>
      <c r="I386" s="511"/>
      <c r="J386" s="511"/>
      <c r="K386" s="2074"/>
      <c r="L386" s="208"/>
      <c r="M386" s="208"/>
      <c r="N386" s="208"/>
      <c r="O386" s="488"/>
      <c r="P386" s="488"/>
      <c r="Q386" s="755"/>
      <c r="R386" s="1909"/>
      <c r="S386" s="1909"/>
      <c r="T386" s="1909"/>
      <c r="U386" s="1909"/>
      <c r="V386" s="1909"/>
      <c r="W386" s="1909"/>
      <c r="X386" s="1920"/>
      <c r="Y386" s="1645"/>
      <c r="Z386" s="488"/>
      <c r="AA386" s="488"/>
      <c r="AB386" s="488"/>
      <c r="AC386" s="488"/>
      <c r="AD386" s="478"/>
    </row>
    <row r="387" spans="1:30" ht="27.6" customHeight="1" x14ac:dyDescent="0.25">
      <c r="A387" s="754" t="s">
        <v>316</v>
      </c>
      <c r="B387" s="864"/>
      <c r="C387" s="292">
        <v>20000</v>
      </c>
      <c r="D387" s="941">
        <f t="shared" ref="D387:D389" si="432">ROUND(C387/12*$A$8,0)</f>
        <v>20000</v>
      </c>
      <c r="E387" s="733">
        <v>20339</v>
      </c>
      <c r="F387" s="181">
        <f t="shared" si="424"/>
        <v>101.69500000000001</v>
      </c>
      <c r="G387" s="621"/>
      <c r="H387" s="621"/>
      <c r="I387" s="511"/>
      <c r="J387" s="511"/>
      <c r="K387" s="2074"/>
      <c r="L387" s="208"/>
      <c r="M387" s="208"/>
      <c r="N387" s="208"/>
      <c r="O387" s="488"/>
      <c r="P387" s="488"/>
      <c r="Q387" s="755"/>
      <c r="R387" s="1920"/>
      <c r="S387" s="1920"/>
      <c r="T387" s="1920"/>
      <c r="U387" s="1920"/>
      <c r="V387" s="1920"/>
      <c r="W387" s="1909"/>
      <c r="X387" s="1920"/>
      <c r="Y387" s="1645"/>
      <c r="Z387" s="488"/>
      <c r="AA387" s="488"/>
      <c r="AB387" s="488"/>
      <c r="AC387" s="488"/>
      <c r="AD387" s="478"/>
    </row>
    <row r="388" spans="1:30" ht="27.6" customHeight="1" x14ac:dyDescent="0.25">
      <c r="A388" s="754" t="s">
        <v>172</v>
      </c>
      <c r="B388" s="864"/>
      <c r="C388" s="292">
        <v>6500</v>
      </c>
      <c r="D388" s="941">
        <f t="shared" si="432"/>
        <v>6500</v>
      </c>
      <c r="E388" s="733">
        <v>4966</v>
      </c>
      <c r="F388" s="181">
        <f t="shared" si="424"/>
        <v>76.400000000000006</v>
      </c>
      <c r="G388" s="621"/>
      <c r="H388" s="621"/>
      <c r="I388" s="511"/>
      <c r="J388" s="511"/>
      <c r="K388" s="2074"/>
      <c r="L388" s="208"/>
      <c r="M388" s="208"/>
      <c r="N388" s="208"/>
      <c r="O388" s="853"/>
      <c r="P388" s="853"/>
      <c r="Q388" s="822"/>
      <c r="R388" s="1923"/>
      <c r="S388" s="1923"/>
      <c r="T388" s="1923"/>
      <c r="U388" s="1923"/>
      <c r="V388" s="1923"/>
      <c r="W388" s="1939"/>
      <c r="X388" s="1923"/>
      <c r="Y388" s="1648"/>
      <c r="Z388" s="853"/>
      <c r="AA388" s="488"/>
      <c r="AB388" s="853"/>
      <c r="AC388" s="853"/>
      <c r="AD388" s="478"/>
    </row>
    <row r="389" spans="1:30" ht="15" customHeight="1" x14ac:dyDescent="0.25">
      <c r="A389" s="866" t="s">
        <v>177</v>
      </c>
      <c r="B389" s="864"/>
      <c r="C389" s="292">
        <v>3750</v>
      </c>
      <c r="D389" s="941">
        <f t="shared" si="432"/>
        <v>3750</v>
      </c>
      <c r="E389" s="733">
        <v>413</v>
      </c>
      <c r="F389" s="181">
        <f t="shared" si="424"/>
        <v>11.013333333333334</v>
      </c>
      <c r="G389" s="621"/>
      <c r="H389" s="621"/>
      <c r="I389" s="511"/>
      <c r="J389" s="511"/>
      <c r="K389" s="2074"/>
      <c r="L389" s="208"/>
      <c r="M389" s="208"/>
      <c r="N389" s="208"/>
      <c r="O389" s="853"/>
      <c r="P389" s="853"/>
      <c r="Q389" s="822"/>
      <c r="R389" s="1923"/>
      <c r="S389" s="1923"/>
      <c r="T389" s="1923"/>
      <c r="U389" s="1923"/>
      <c r="V389" s="1909"/>
      <c r="W389" s="1909"/>
      <c r="X389" s="1920"/>
      <c r="Y389" s="1648"/>
      <c r="Z389" s="853"/>
      <c r="AA389" s="488"/>
      <c r="AB389" s="853"/>
      <c r="AC389" s="853"/>
      <c r="AD389" s="478"/>
    </row>
    <row r="390" spans="1:30" ht="15" customHeight="1" x14ac:dyDescent="0.25">
      <c r="A390" s="867" t="s">
        <v>330</v>
      </c>
      <c r="B390" s="867"/>
      <c r="C390" s="1"/>
      <c r="D390" s="886"/>
      <c r="E390" s="1444"/>
      <c r="F390" s="1"/>
      <c r="G390" s="3"/>
      <c r="H390" s="3"/>
      <c r="I390" s="1"/>
      <c r="J390" s="1"/>
      <c r="K390" s="1444"/>
      <c r="L390" s="208"/>
      <c r="M390" s="658"/>
      <c r="N390" s="172"/>
      <c r="O390" s="787">
        <v>10135.355</v>
      </c>
      <c r="P390" s="795">
        <v>10135.355</v>
      </c>
      <c r="Q390" s="2202">
        <v>10135.355</v>
      </c>
      <c r="R390" s="1924">
        <v>10135.355</v>
      </c>
      <c r="S390" s="1924">
        <v>10135.355</v>
      </c>
      <c r="T390" s="1924">
        <v>9271.31</v>
      </c>
      <c r="U390" s="1924">
        <v>9271.31</v>
      </c>
      <c r="V390" s="1924">
        <v>9271.31</v>
      </c>
      <c r="W390" s="1917">
        <v>9271.31</v>
      </c>
      <c r="X390" s="1924">
        <v>9271.31</v>
      </c>
      <c r="Y390" s="1724">
        <f>O390/12*$A$8+(P390-O390)/11*11+(Q390-P390)/9*9+(R390-Q390)/8*8+(S390-R390)/6*6+(T390-S390)/5*5+(U390-T390)/4*4+(V390-U390)/3*3+(W390-V390)/2*2</f>
        <v>9271.31</v>
      </c>
      <c r="Z390" s="788">
        <f t="shared" ref="Z390" si="433">AC390-AB390</f>
        <v>7601.5125300000009</v>
      </c>
      <c r="AA390" s="1798">
        <f t="shared" ref="AA390" si="434">Z390-Y390</f>
        <v>-1669.7974699999986</v>
      </c>
      <c r="AB390" s="1799">
        <v>-2.5525600000000002</v>
      </c>
      <c r="AC390" s="1800">
        <v>7598.9599700000008</v>
      </c>
      <c r="AD390" s="478"/>
    </row>
    <row r="391" spans="1:30" ht="15" customHeight="1" x14ac:dyDescent="0.25">
      <c r="A391" s="868" t="s">
        <v>19</v>
      </c>
      <c r="B391" s="868"/>
      <c r="C391" s="176"/>
      <c r="D391" s="939"/>
      <c r="E391" s="1438"/>
      <c r="F391" s="176"/>
      <c r="G391" s="415"/>
      <c r="H391" s="415"/>
      <c r="I391" s="623"/>
      <c r="J391" s="623"/>
      <c r="K391" s="2096"/>
      <c r="L391" s="623"/>
      <c r="M391" s="623"/>
      <c r="N391" s="623"/>
      <c r="O391" s="1215">
        <f t="shared" ref="O391:T391" si="435">SUM(O390,O385)</f>
        <v>14427.8915</v>
      </c>
      <c r="P391" s="1215">
        <f t="shared" si="435"/>
        <v>14427.8915</v>
      </c>
      <c r="Q391" s="2240">
        <f t="shared" si="435"/>
        <v>14427.8915</v>
      </c>
      <c r="R391" s="2240">
        <f t="shared" si="435"/>
        <v>14427.8915</v>
      </c>
      <c r="S391" s="2240">
        <f t="shared" si="435"/>
        <v>14427.8915</v>
      </c>
      <c r="T391" s="2240">
        <f t="shared" si="435"/>
        <v>13563.8465</v>
      </c>
      <c r="U391" s="2240">
        <f t="shared" ref="U391:V391" si="436">SUM(U390,U385)</f>
        <v>13563.8465</v>
      </c>
      <c r="V391" s="2240">
        <f t="shared" si="436"/>
        <v>13563.8465</v>
      </c>
      <c r="W391" s="2993">
        <f t="shared" ref="W391:X391" si="437">SUM(W390,W385)</f>
        <v>12705.339</v>
      </c>
      <c r="X391" s="2240">
        <f t="shared" si="437"/>
        <v>12705.339</v>
      </c>
      <c r="Y391" s="1664">
        <f t="shared" ref="Y391:AC391" si="438">SUM(Y390,Y385)</f>
        <v>12705.339</v>
      </c>
      <c r="Z391" s="1215">
        <f t="shared" si="438"/>
        <v>11155.73358</v>
      </c>
      <c r="AA391" s="1801">
        <f t="shared" si="438"/>
        <v>-1549.6054199999994</v>
      </c>
      <c r="AB391" s="1801">
        <f t="shared" si="438"/>
        <v>-6.8451000000000004</v>
      </c>
      <c r="AC391" s="1801">
        <f t="shared" si="438"/>
        <v>11148.88848</v>
      </c>
      <c r="AD391" s="478"/>
    </row>
    <row r="392" spans="1:30" ht="15" customHeight="1" x14ac:dyDescent="0.25">
      <c r="A392" s="297"/>
      <c r="B392" s="297"/>
      <c r="C392" s="271"/>
      <c r="D392" s="889"/>
      <c r="E392" s="728"/>
      <c r="F392" s="271"/>
      <c r="G392" s="494"/>
      <c r="H392" s="494"/>
      <c r="I392" s="511"/>
      <c r="J392" s="511"/>
      <c r="K392" s="2074"/>
      <c r="L392" s="511"/>
      <c r="M392" s="511"/>
      <c r="N392" s="511"/>
      <c r="O392" s="646"/>
      <c r="P392" s="646"/>
      <c r="Q392" s="2220"/>
      <c r="R392" s="1938"/>
      <c r="S392" s="1938"/>
      <c r="T392" s="1938"/>
      <c r="U392" s="1938"/>
      <c r="V392" s="1938"/>
      <c r="W392" s="1938"/>
      <c r="X392" s="1928"/>
      <c r="Y392" s="1661"/>
      <c r="Z392" s="646"/>
      <c r="AA392" s="646"/>
      <c r="AB392" s="914"/>
      <c r="AC392" s="646"/>
      <c r="AD392" s="478"/>
    </row>
    <row r="393" spans="1:30" ht="44.25" customHeight="1" x14ac:dyDescent="0.25">
      <c r="A393" s="850" t="s">
        <v>413</v>
      </c>
      <c r="B393" s="184"/>
      <c r="C393" s="42"/>
      <c r="D393" s="940"/>
      <c r="E393" s="1233"/>
      <c r="F393" s="42"/>
      <c r="G393" s="59"/>
      <c r="H393" s="59"/>
      <c r="I393" s="44"/>
      <c r="J393" s="44"/>
      <c r="K393" s="1553"/>
      <c r="L393" s="44"/>
      <c r="M393" s="44"/>
      <c r="N393" s="44"/>
      <c r="O393" s="62"/>
      <c r="P393" s="1270"/>
      <c r="Q393" s="2241"/>
      <c r="R393" s="2042"/>
      <c r="S393" s="1959"/>
      <c r="T393" s="1959"/>
      <c r="U393" s="1959"/>
      <c r="V393" s="1959"/>
      <c r="W393" s="1959"/>
      <c r="X393" s="1962"/>
      <c r="Y393" s="1671"/>
      <c r="Z393" s="62"/>
      <c r="AA393" s="62"/>
      <c r="AB393" s="62"/>
      <c r="AC393" s="907"/>
      <c r="AD393" s="478"/>
    </row>
    <row r="394" spans="1:30" s="46" customFormat="1" ht="15" customHeight="1" x14ac:dyDescent="0.25">
      <c r="A394" s="209" t="s">
        <v>6</v>
      </c>
      <c r="B394" s="209"/>
      <c r="C394" s="42"/>
      <c r="D394" s="940"/>
      <c r="E394" s="1233"/>
      <c r="F394" s="42"/>
      <c r="G394" s="59"/>
      <c r="H394" s="59"/>
      <c r="I394" s="44"/>
      <c r="J394" s="44"/>
      <c r="K394" s="1553"/>
      <c r="L394" s="44"/>
      <c r="M394" s="44"/>
      <c r="N394" s="44"/>
      <c r="O394" s="62"/>
      <c r="P394" s="62"/>
      <c r="Q394" s="1026"/>
      <c r="R394" s="1959"/>
      <c r="S394" s="1959"/>
      <c r="T394" s="1959"/>
      <c r="U394" s="1959"/>
      <c r="V394" s="1959"/>
      <c r="W394" s="1959"/>
      <c r="X394" s="1962"/>
      <c r="Y394" s="1671"/>
      <c r="Z394" s="62"/>
      <c r="AA394" s="62"/>
      <c r="AB394" s="62"/>
      <c r="AC394" s="907"/>
      <c r="AD394" s="478"/>
    </row>
    <row r="395" spans="1:30" s="46" customFormat="1" ht="15" customHeight="1" x14ac:dyDescent="0.25">
      <c r="A395" s="185" t="s">
        <v>49</v>
      </c>
      <c r="B395" s="231">
        <v>340</v>
      </c>
      <c r="C395" s="905">
        <v>80</v>
      </c>
      <c r="D395" s="941">
        <f t="shared" ref="D395:D404" si="439">ROUND(C395/12*$A$8,0)</f>
        <v>80</v>
      </c>
      <c r="E395" s="733">
        <v>53</v>
      </c>
      <c r="F395" s="181">
        <f t="shared" ref="F395:F405" si="440">E395/D395*100</f>
        <v>66.25</v>
      </c>
      <c r="G395" s="194">
        <v>8.4</v>
      </c>
      <c r="H395" s="194">
        <f t="shared" ref="H395:H405" si="441">K395/E395</f>
        <v>14.132075471698114</v>
      </c>
      <c r="I395" s="208">
        <f t="shared" ref="I395:I404" si="442">ROUND(C395*G395,0)</f>
        <v>672</v>
      </c>
      <c r="J395" s="208">
        <f t="shared" ref="J395:J404" si="443">ROUND(D395*G395,0)</f>
        <v>672</v>
      </c>
      <c r="K395" s="736">
        <v>749</v>
      </c>
      <c r="L395" s="208">
        <f t="shared" ref="L395:L405" si="444">K395/J395*100</f>
        <v>111.45833333333333</v>
      </c>
      <c r="M395" s="887">
        <f t="shared" ref="M395:M404" si="445">ROUND(I395/B395,0)</f>
        <v>2</v>
      </c>
      <c r="N395" s="208">
        <f t="shared" ref="N395:N405" si="446">K395/$A$8*12/M395</f>
        <v>374.5</v>
      </c>
      <c r="O395" s="488"/>
      <c r="P395" s="488"/>
      <c r="Q395" s="755"/>
      <c r="R395" s="1909"/>
      <c r="S395" s="1909"/>
      <c r="T395" s="1909"/>
      <c r="U395" s="1909"/>
      <c r="V395" s="1909"/>
      <c r="W395" s="1909"/>
      <c r="X395" s="1920"/>
      <c r="Y395" s="1645"/>
      <c r="Z395" s="488"/>
      <c r="AA395" s="488"/>
      <c r="AB395" s="488"/>
      <c r="AC395" s="853"/>
      <c r="AD395" s="478"/>
    </row>
    <row r="396" spans="1:30" ht="15" customHeight="1" x14ac:dyDescent="0.25">
      <c r="A396" s="185" t="s">
        <v>90</v>
      </c>
      <c r="B396" s="231">
        <v>340</v>
      </c>
      <c r="C396" s="905">
        <v>15</v>
      </c>
      <c r="D396" s="941">
        <f t="shared" si="439"/>
        <v>15</v>
      </c>
      <c r="E396" s="733">
        <v>6</v>
      </c>
      <c r="F396" s="181">
        <f t="shared" si="440"/>
        <v>40</v>
      </c>
      <c r="G396" s="194">
        <v>11.9</v>
      </c>
      <c r="H396" s="194">
        <f t="shared" si="441"/>
        <v>14</v>
      </c>
      <c r="I396" s="208">
        <f t="shared" si="442"/>
        <v>179</v>
      </c>
      <c r="J396" s="208">
        <f t="shared" si="443"/>
        <v>179</v>
      </c>
      <c r="K396" s="736">
        <v>84</v>
      </c>
      <c r="L396" s="208">
        <f t="shared" si="444"/>
        <v>46.927374301675975</v>
      </c>
      <c r="M396" s="887">
        <f t="shared" si="445"/>
        <v>1</v>
      </c>
      <c r="N396" s="208">
        <f t="shared" si="446"/>
        <v>84</v>
      </c>
      <c r="O396" s="488"/>
      <c r="P396" s="488"/>
      <c r="Q396" s="755"/>
      <c r="R396" s="1909"/>
      <c r="S396" s="1909"/>
      <c r="T396" s="1909"/>
      <c r="U396" s="1909"/>
      <c r="V396" s="1909"/>
      <c r="W396" s="1909"/>
      <c r="X396" s="1920"/>
      <c r="Y396" s="1645"/>
      <c r="Z396" s="488"/>
      <c r="AA396" s="488"/>
      <c r="AB396" s="488"/>
      <c r="AC396" s="853"/>
      <c r="AD396" s="478"/>
    </row>
    <row r="397" spans="1:30" ht="15" customHeight="1" x14ac:dyDescent="0.25">
      <c r="A397" s="185" t="s">
        <v>319</v>
      </c>
      <c r="B397" s="231">
        <v>340</v>
      </c>
      <c r="C397" s="905">
        <v>46</v>
      </c>
      <c r="D397" s="941">
        <f t="shared" si="439"/>
        <v>46</v>
      </c>
      <c r="E397" s="733">
        <v>78</v>
      </c>
      <c r="F397" s="181">
        <f t="shared" si="440"/>
        <v>169.56521739130434</v>
      </c>
      <c r="G397" s="194">
        <v>9.5</v>
      </c>
      <c r="H397" s="194">
        <f t="shared" si="441"/>
        <v>14.076923076923077</v>
      </c>
      <c r="I397" s="208">
        <f t="shared" si="442"/>
        <v>437</v>
      </c>
      <c r="J397" s="208">
        <f t="shared" si="443"/>
        <v>437</v>
      </c>
      <c r="K397" s="736">
        <v>1098</v>
      </c>
      <c r="L397" s="208">
        <f t="shared" si="444"/>
        <v>251.25858123569796</v>
      </c>
      <c r="M397" s="887">
        <f>ROUND(I397/B397,0)</f>
        <v>1</v>
      </c>
      <c r="N397" s="208">
        <f t="shared" si="446"/>
        <v>1098</v>
      </c>
      <c r="O397" s="488"/>
      <c r="P397" s="488"/>
      <c r="Q397" s="755"/>
      <c r="R397" s="1909"/>
      <c r="S397" s="1909"/>
      <c r="T397" s="1909"/>
      <c r="U397" s="1909"/>
      <c r="V397" s="1909"/>
      <c r="W397" s="1909"/>
      <c r="X397" s="1920"/>
      <c r="Y397" s="1645"/>
      <c r="Z397" s="488"/>
      <c r="AA397" s="488"/>
      <c r="AB397" s="488"/>
      <c r="AC397" s="853"/>
      <c r="AD397" s="478"/>
    </row>
    <row r="398" spans="1:30" ht="15" customHeight="1" x14ac:dyDescent="0.25">
      <c r="A398" s="185" t="s">
        <v>50</v>
      </c>
      <c r="B398" s="231">
        <v>340</v>
      </c>
      <c r="C398" s="905">
        <v>57</v>
      </c>
      <c r="D398" s="941">
        <f t="shared" si="439"/>
        <v>57</v>
      </c>
      <c r="E398" s="733">
        <v>76</v>
      </c>
      <c r="F398" s="181">
        <f t="shared" si="440"/>
        <v>133.33333333333331</v>
      </c>
      <c r="G398" s="194">
        <v>11</v>
      </c>
      <c r="H398" s="194">
        <f t="shared" si="441"/>
        <v>11.434210526315789</v>
      </c>
      <c r="I398" s="208">
        <f t="shared" si="442"/>
        <v>627</v>
      </c>
      <c r="J398" s="208">
        <f t="shared" si="443"/>
        <v>627</v>
      </c>
      <c r="K398" s="736">
        <v>869</v>
      </c>
      <c r="L398" s="208">
        <f t="shared" si="444"/>
        <v>138.59649122807019</v>
      </c>
      <c r="M398" s="887">
        <f t="shared" si="445"/>
        <v>2</v>
      </c>
      <c r="N398" s="208">
        <f t="shared" si="446"/>
        <v>434.5</v>
      </c>
      <c r="O398" s="488"/>
      <c r="P398" s="488"/>
      <c r="Q398" s="755"/>
      <c r="R398" s="1909"/>
      <c r="S398" s="1909"/>
      <c r="T398" s="1909"/>
      <c r="U398" s="1909"/>
      <c r="V398" s="1909"/>
      <c r="W398" s="1909"/>
      <c r="X398" s="1920"/>
      <c r="Y398" s="1645"/>
      <c r="Z398" s="488"/>
      <c r="AA398" s="488"/>
      <c r="AB398" s="488"/>
      <c r="AC398" s="853"/>
      <c r="AD398" s="478"/>
    </row>
    <row r="399" spans="1:30" ht="15" customHeight="1" x14ac:dyDescent="0.25">
      <c r="A399" s="185" t="s">
        <v>135</v>
      </c>
      <c r="B399" s="231">
        <v>340</v>
      </c>
      <c r="C399" s="905">
        <v>27</v>
      </c>
      <c r="D399" s="941">
        <f t="shared" si="439"/>
        <v>27</v>
      </c>
      <c r="E399" s="733">
        <v>17</v>
      </c>
      <c r="F399" s="181">
        <f t="shared" si="440"/>
        <v>62.962962962962962</v>
      </c>
      <c r="G399" s="194">
        <v>11.8</v>
      </c>
      <c r="H399" s="194">
        <f t="shared" si="441"/>
        <v>11.176470588235293</v>
      </c>
      <c r="I399" s="208">
        <f t="shared" si="442"/>
        <v>319</v>
      </c>
      <c r="J399" s="208">
        <f t="shared" si="443"/>
        <v>319</v>
      </c>
      <c r="K399" s="736">
        <v>190</v>
      </c>
      <c r="L399" s="208">
        <f t="shared" si="444"/>
        <v>59.561128526645767</v>
      </c>
      <c r="M399" s="887">
        <f t="shared" si="445"/>
        <v>1</v>
      </c>
      <c r="N399" s="208">
        <f t="shared" si="446"/>
        <v>190</v>
      </c>
      <c r="O399" s="488"/>
      <c r="P399" s="488"/>
      <c r="Q399" s="755"/>
      <c r="R399" s="1909"/>
      <c r="S399" s="1909"/>
      <c r="T399" s="1909"/>
      <c r="U399" s="1909"/>
      <c r="V399" s="1909"/>
      <c r="W399" s="1909"/>
      <c r="X399" s="1920"/>
      <c r="Y399" s="1645"/>
      <c r="Z399" s="488"/>
      <c r="AA399" s="488"/>
      <c r="AB399" s="488"/>
      <c r="AC399" s="853"/>
      <c r="AD399" s="478"/>
    </row>
    <row r="400" spans="1:30" ht="15" customHeight="1" x14ac:dyDescent="0.25">
      <c r="A400" s="185" t="s">
        <v>97</v>
      </c>
      <c r="B400" s="231">
        <v>340</v>
      </c>
      <c r="C400" s="905">
        <v>40</v>
      </c>
      <c r="D400" s="941">
        <f t="shared" si="439"/>
        <v>40</v>
      </c>
      <c r="E400" s="733">
        <v>93</v>
      </c>
      <c r="F400" s="181">
        <f t="shared" si="440"/>
        <v>232.50000000000003</v>
      </c>
      <c r="G400" s="194">
        <v>6.1</v>
      </c>
      <c r="H400" s="194">
        <f t="shared" si="441"/>
        <v>5.978494623655914</v>
      </c>
      <c r="I400" s="208">
        <f t="shared" si="442"/>
        <v>244</v>
      </c>
      <c r="J400" s="208">
        <f t="shared" si="443"/>
        <v>244</v>
      </c>
      <c r="K400" s="736">
        <v>556</v>
      </c>
      <c r="L400" s="208">
        <f t="shared" si="444"/>
        <v>227.86885245901641</v>
      </c>
      <c r="M400" s="887">
        <f t="shared" si="445"/>
        <v>1</v>
      </c>
      <c r="N400" s="208">
        <f t="shared" si="446"/>
        <v>556</v>
      </c>
      <c r="O400" s="488"/>
      <c r="P400" s="488"/>
      <c r="Q400" s="755"/>
      <c r="R400" s="1909"/>
      <c r="S400" s="1909"/>
      <c r="T400" s="1909"/>
      <c r="U400" s="1909"/>
      <c r="V400" s="1909"/>
      <c r="W400" s="1909"/>
      <c r="X400" s="1920"/>
      <c r="Y400" s="1645"/>
      <c r="Z400" s="488"/>
      <c r="AA400" s="488"/>
      <c r="AB400" s="488"/>
      <c r="AC400" s="853"/>
      <c r="AD400" s="478"/>
    </row>
    <row r="401" spans="1:30" ht="15" customHeight="1" x14ac:dyDescent="0.25">
      <c r="A401" s="185" t="s">
        <v>51</v>
      </c>
      <c r="B401" s="231">
        <v>340</v>
      </c>
      <c r="C401" s="905">
        <v>100</v>
      </c>
      <c r="D401" s="941">
        <f t="shared" si="439"/>
        <v>100</v>
      </c>
      <c r="E401" s="733">
        <v>61</v>
      </c>
      <c r="F401" s="181">
        <f t="shared" si="440"/>
        <v>61</v>
      </c>
      <c r="G401" s="194">
        <v>12</v>
      </c>
      <c r="H401" s="194">
        <f t="shared" si="441"/>
        <v>13.245901639344263</v>
      </c>
      <c r="I401" s="208">
        <f t="shared" si="442"/>
        <v>1200</v>
      </c>
      <c r="J401" s="208">
        <f t="shared" si="443"/>
        <v>1200</v>
      </c>
      <c r="K401" s="736">
        <v>808</v>
      </c>
      <c r="L401" s="208">
        <f t="shared" si="444"/>
        <v>67.333333333333329</v>
      </c>
      <c r="M401" s="887">
        <f t="shared" si="445"/>
        <v>4</v>
      </c>
      <c r="N401" s="208">
        <f t="shared" si="446"/>
        <v>202</v>
      </c>
      <c r="O401" s="488"/>
      <c r="P401" s="488"/>
      <c r="Q401" s="755"/>
      <c r="R401" s="1909"/>
      <c r="S401" s="1909"/>
      <c r="T401" s="1909"/>
      <c r="U401" s="1909"/>
      <c r="V401" s="1909"/>
      <c r="W401" s="1909"/>
      <c r="X401" s="1920"/>
      <c r="Y401" s="1645"/>
      <c r="Z401" s="488"/>
      <c r="AA401" s="488"/>
      <c r="AB401" s="488"/>
      <c r="AC401" s="853"/>
      <c r="AD401" s="478"/>
    </row>
    <row r="402" spans="1:30" ht="15" customHeight="1" x14ac:dyDescent="0.25">
      <c r="A402" s="185" t="s">
        <v>16</v>
      </c>
      <c r="B402" s="231">
        <v>340</v>
      </c>
      <c r="C402" s="905">
        <v>5</v>
      </c>
      <c r="D402" s="941">
        <f t="shared" si="439"/>
        <v>5</v>
      </c>
      <c r="E402" s="733">
        <v>3</v>
      </c>
      <c r="F402" s="181">
        <f t="shared" si="440"/>
        <v>60</v>
      </c>
      <c r="G402" s="194">
        <v>7.4</v>
      </c>
      <c r="H402" s="194">
        <f t="shared" si="441"/>
        <v>7.333333333333333</v>
      </c>
      <c r="I402" s="208">
        <f t="shared" si="442"/>
        <v>37</v>
      </c>
      <c r="J402" s="208">
        <f t="shared" si="443"/>
        <v>37</v>
      </c>
      <c r="K402" s="736">
        <v>22</v>
      </c>
      <c r="L402" s="208">
        <f t="shared" si="444"/>
        <v>59.45945945945946</v>
      </c>
      <c r="M402" s="917">
        <f>I402/B402</f>
        <v>0.10882352941176471</v>
      </c>
      <c r="N402" s="208">
        <f t="shared" si="446"/>
        <v>202.16216216216216</v>
      </c>
      <c r="O402" s="488"/>
      <c r="P402" s="488"/>
      <c r="Q402" s="881"/>
      <c r="R402" s="1920"/>
      <c r="S402" s="1920"/>
      <c r="T402" s="1920"/>
      <c r="U402" s="1920"/>
      <c r="V402" s="1920"/>
      <c r="W402" s="1909"/>
      <c r="X402" s="1920"/>
      <c r="Y402" s="1645"/>
      <c r="Z402" s="853"/>
      <c r="AA402" s="488"/>
      <c r="AB402" s="488"/>
      <c r="AC402" s="853"/>
      <c r="AD402" s="478"/>
    </row>
    <row r="403" spans="1:30" ht="15" customHeight="1" x14ac:dyDescent="0.25">
      <c r="A403" s="185" t="s">
        <v>320</v>
      </c>
      <c r="B403" s="231">
        <v>340</v>
      </c>
      <c r="C403" s="905">
        <v>6</v>
      </c>
      <c r="D403" s="941">
        <f t="shared" si="439"/>
        <v>6</v>
      </c>
      <c r="E403" s="733">
        <v>7</v>
      </c>
      <c r="F403" s="181">
        <f t="shared" si="440"/>
        <v>116.66666666666667</v>
      </c>
      <c r="G403" s="194">
        <v>6.7</v>
      </c>
      <c r="H403" s="194">
        <f t="shared" si="441"/>
        <v>6.2857142857142856</v>
      </c>
      <c r="I403" s="208">
        <f t="shared" si="442"/>
        <v>40</v>
      </c>
      <c r="J403" s="208">
        <f t="shared" si="443"/>
        <v>40</v>
      </c>
      <c r="K403" s="736">
        <v>44</v>
      </c>
      <c r="L403" s="208">
        <f t="shared" si="444"/>
        <v>110.00000000000001</v>
      </c>
      <c r="M403" s="917">
        <f>I403/B403</f>
        <v>0.11764705882352941</v>
      </c>
      <c r="N403" s="208">
        <f t="shared" si="446"/>
        <v>374</v>
      </c>
      <c r="O403" s="488"/>
      <c r="P403" s="488"/>
      <c r="Q403" s="881"/>
      <c r="R403" s="1920"/>
      <c r="S403" s="1920"/>
      <c r="T403" s="1920"/>
      <c r="U403" s="1920"/>
      <c r="V403" s="1920"/>
      <c r="W403" s="1909"/>
      <c r="X403" s="1920"/>
      <c r="Y403" s="1645"/>
      <c r="Z403" s="853"/>
      <c r="AA403" s="488"/>
      <c r="AB403" s="488"/>
      <c r="AC403" s="908"/>
      <c r="AD403" s="478"/>
    </row>
    <row r="404" spans="1:30" ht="15" customHeight="1" thickBot="1" x14ac:dyDescent="0.3">
      <c r="A404" s="624" t="s">
        <v>22</v>
      </c>
      <c r="B404" s="293">
        <v>340</v>
      </c>
      <c r="C404" s="910">
        <v>35</v>
      </c>
      <c r="D404" s="941">
        <f t="shared" si="439"/>
        <v>35</v>
      </c>
      <c r="E404" s="747">
        <v>30</v>
      </c>
      <c r="F404" s="269">
        <f t="shared" si="440"/>
        <v>85.714285714285708</v>
      </c>
      <c r="G404" s="718">
        <v>11</v>
      </c>
      <c r="H404" s="718">
        <f t="shared" si="441"/>
        <v>15.233333333333333</v>
      </c>
      <c r="I404" s="658">
        <f t="shared" si="442"/>
        <v>385</v>
      </c>
      <c r="J404" s="658">
        <f t="shared" si="443"/>
        <v>385</v>
      </c>
      <c r="K404" s="743">
        <v>457</v>
      </c>
      <c r="L404" s="502">
        <f t="shared" si="444"/>
        <v>118.70129870129871</v>
      </c>
      <c r="M404" s="887">
        <f t="shared" si="445"/>
        <v>1</v>
      </c>
      <c r="N404" s="658">
        <f t="shared" si="446"/>
        <v>457</v>
      </c>
      <c r="O404" s="909"/>
      <c r="P404" s="909"/>
      <c r="Q404" s="2242"/>
      <c r="R404" s="1960"/>
      <c r="S404" s="1960"/>
      <c r="T404" s="1960"/>
      <c r="U404" s="1960"/>
      <c r="V404" s="1960"/>
      <c r="W404" s="1944"/>
      <c r="X404" s="1960"/>
      <c r="Y404" s="1666"/>
      <c r="Z404" s="908"/>
      <c r="AA404" s="909"/>
      <c r="AB404" s="909"/>
      <c r="AC404" s="955"/>
      <c r="AD404" s="478"/>
    </row>
    <row r="405" spans="1:30" s="746" customFormat="1" ht="15" customHeight="1" thickBot="1" x14ac:dyDescent="0.3">
      <c r="A405" s="2817" t="s">
        <v>8</v>
      </c>
      <c r="B405" s="2817"/>
      <c r="C405" s="1436">
        <f>SUM(C395:C404)</f>
        <v>411</v>
      </c>
      <c r="D405" s="2818">
        <f>SUM(D395:D404)</f>
        <v>411</v>
      </c>
      <c r="E405" s="1436">
        <f>SUM(E395:E404)</f>
        <v>424</v>
      </c>
      <c r="F405" s="1436">
        <f t="shared" si="440"/>
        <v>103.16301703163018</v>
      </c>
      <c r="G405" s="2819">
        <f>IF(C405=0,0,I405/C405)</f>
        <v>10.072992700729927</v>
      </c>
      <c r="H405" s="2819">
        <f t="shared" si="441"/>
        <v>11.502358490566039</v>
      </c>
      <c r="I405" s="2820">
        <f>SUM(I395:I404)</f>
        <v>4140</v>
      </c>
      <c r="J405" s="2820">
        <f>SUM(J395:J404)</f>
        <v>4140</v>
      </c>
      <c r="K405" s="2820">
        <f>SUM(K395:K404)</f>
        <v>4877</v>
      </c>
      <c r="L405" s="2078">
        <f t="shared" si="444"/>
        <v>117.80193236714976</v>
      </c>
      <c r="M405" s="2298">
        <f>SUM(M395:M404)</f>
        <v>13.226470588235294</v>
      </c>
      <c r="N405" s="2078">
        <f t="shared" si="446"/>
        <v>368.73026462085835</v>
      </c>
      <c r="O405" s="2821">
        <v>13020.510539999999</v>
      </c>
      <c r="P405" s="2821">
        <v>13020.510539999999</v>
      </c>
      <c r="Q405" s="2822">
        <v>12930.0903295439</v>
      </c>
      <c r="R405" s="2822">
        <v>12920.25001</v>
      </c>
      <c r="S405" s="2822">
        <v>12920.25001</v>
      </c>
      <c r="T405" s="2822">
        <v>12920.25001</v>
      </c>
      <c r="U405" s="2822">
        <v>12920.25001</v>
      </c>
      <c r="V405" s="2822">
        <v>12920.25001</v>
      </c>
      <c r="W405" s="2822">
        <v>12920.25001</v>
      </c>
      <c r="X405" s="2821">
        <v>12920.25001</v>
      </c>
      <c r="Y405" s="2193">
        <f>O405/12*$A$8+(P405-O405)/11*11+(Q405-P405)/9*9+(R405-Q405)/8*8+(S405-R405)/6*6+(T405-S405)/5*5+(U405-T405)/4*4+(V405-U405)/3*3+(W405-V405)/2*2</f>
        <v>12920.25001</v>
      </c>
      <c r="Z405" s="2821">
        <f t="shared" ref="Z405" si="447">AC405-AB405</f>
        <v>12980.789619999998</v>
      </c>
      <c r="AA405" s="2822">
        <f t="shared" ref="AA405" si="448">Z405-Y405</f>
        <v>60.539609999997992</v>
      </c>
      <c r="AB405" s="2822">
        <v>-126.63834999999999</v>
      </c>
      <c r="AC405" s="2821">
        <v>12854.151269999998</v>
      </c>
      <c r="AD405" s="745"/>
    </row>
    <row r="406" spans="1:30" ht="15" customHeight="1" x14ac:dyDescent="0.25">
      <c r="A406" s="823" t="s">
        <v>15</v>
      </c>
      <c r="B406" s="823"/>
      <c r="C406" s="271"/>
      <c r="D406" s="889"/>
      <c r="E406" s="728"/>
      <c r="F406" s="271"/>
      <c r="G406" s="423"/>
      <c r="H406" s="423"/>
      <c r="I406" s="266"/>
      <c r="J406" s="266"/>
      <c r="K406" s="2097"/>
      <c r="L406" s="266"/>
      <c r="M406" s="266"/>
      <c r="N406" s="266"/>
      <c r="O406" s="911"/>
      <c r="P406" s="911"/>
      <c r="Q406" s="2243"/>
      <c r="R406" s="1961"/>
      <c r="S406" s="1961"/>
      <c r="T406" s="1961"/>
      <c r="U406" s="1961"/>
      <c r="V406" s="1961"/>
      <c r="W406" s="1987"/>
      <c r="X406" s="1961"/>
      <c r="Y406" s="1667"/>
      <c r="Z406" s="911"/>
      <c r="AA406" s="394"/>
      <c r="AB406" s="394"/>
      <c r="AC406" s="911"/>
      <c r="AD406" s="478"/>
    </row>
    <row r="407" spans="1:30" ht="30" customHeight="1" x14ac:dyDescent="0.25">
      <c r="A407" s="441" t="s">
        <v>209</v>
      </c>
      <c r="B407" s="441"/>
      <c r="C407" s="231">
        <v>6690</v>
      </c>
      <c r="D407" s="941">
        <f t="shared" ref="D407:D410" si="449">ROUND(C407/12*$A$8,0)</f>
        <v>6690</v>
      </c>
      <c r="E407" s="817">
        <v>11710</v>
      </c>
      <c r="F407" s="231">
        <f t="shared" ref="F407" si="450">E407/D407*100</f>
        <v>175.0373692077728</v>
      </c>
      <c r="G407" s="59"/>
      <c r="H407" s="59"/>
      <c r="I407" s="44"/>
      <c r="J407" s="44"/>
      <c r="K407" s="1553"/>
      <c r="L407" s="44"/>
      <c r="M407" s="44"/>
      <c r="N407" s="44"/>
      <c r="O407" s="853">
        <f>O409</f>
        <v>0</v>
      </c>
      <c r="P407" s="853">
        <f>P409</f>
        <v>0</v>
      </c>
      <c r="Q407" s="881"/>
      <c r="R407" s="1920"/>
      <c r="S407" s="1920"/>
      <c r="T407" s="1920"/>
      <c r="U407" s="1920"/>
      <c r="V407" s="1920"/>
      <c r="W407" s="1909"/>
      <c r="X407" s="1920"/>
      <c r="Y407" s="1645">
        <f t="shared" ref="Y407:AA407" si="451">Y409</f>
        <v>0</v>
      </c>
      <c r="Z407" s="488">
        <f t="shared" si="451"/>
        <v>0</v>
      </c>
      <c r="AA407" s="488">
        <f t="shared" si="451"/>
        <v>0</v>
      </c>
      <c r="AB407" s="488"/>
      <c r="AC407" s="853"/>
      <c r="AD407" s="478"/>
    </row>
    <row r="408" spans="1:30" ht="15" hidden="1" customHeight="1" x14ac:dyDescent="0.25">
      <c r="A408" s="441"/>
      <c r="B408" s="441"/>
      <c r="C408" s="231"/>
      <c r="D408" s="941">
        <f t="shared" si="449"/>
        <v>0</v>
      </c>
      <c r="E408" s="817"/>
      <c r="F408" s="231"/>
      <c r="G408" s="59"/>
      <c r="H408" s="59"/>
      <c r="I408" s="44"/>
      <c r="J408" s="44"/>
      <c r="K408" s="1553"/>
      <c r="L408" s="44"/>
      <c r="M408" s="44"/>
      <c r="N408" s="44"/>
      <c r="O408" s="853"/>
      <c r="P408" s="853"/>
      <c r="Q408" s="881"/>
      <c r="R408" s="1920"/>
      <c r="S408" s="1920"/>
      <c r="T408" s="1920"/>
      <c r="U408" s="1920"/>
      <c r="V408" s="1920"/>
      <c r="W408" s="1909"/>
      <c r="X408" s="1920"/>
      <c r="Y408" s="1645"/>
      <c r="Z408" s="488"/>
      <c r="AA408" s="488"/>
      <c r="AB408" s="488"/>
      <c r="AC408" s="853"/>
      <c r="AD408" s="478"/>
    </row>
    <row r="409" spans="1:30" ht="15" hidden="1" customHeight="1" x14ac:dyDescent="0.25">
      <c r="A409" s="441" t="s">
        <v>210</v>
      </c>
      <c r="B409" s="441"/>
      <c r="C409" s="231"/>
      <c r="D409" s="941">
        <f t="shared" si="449"/>
        <v>0</v>
      </c>
      <c r="E409" s="733"/>
      <c r="F409" s="181"/>
      <c r="G409" s="59"/>
      <c r="H409" s="59"/>
      <c r="I409" s="44"/>
      <c r="J409" s="44"/>
      <c r="K409" s="1553"/>
      <c r="L409" s="44"/>
      <c r="M409" s="44"/>
      <c r="N409" s="44"/>
      <c r="O409" s="853"/>
      <c r="P409" s="853"/>
      <c r="Q409" s="881"/>
      <c r="R409" s="1920"/>
      <c r="S409" s="1920"/>
      <c r="T409" s="1920"/>
      <c r="U409" s="1920"/>
      <c r="V409" s="1920"/>
      <c r="W409" s="1909"/>
      <c r="X409" s="1920"/>
      <c r="Y409" s="1645">
        <f t="shared" ref="Y409:Y410" si="452">O409/12</f>
        <v>0</v>
      </c>
      <c r="Z409" s="488">
        <f t="shared" ref="Z409:Z410" si="453">AC409-AB409</f>
        <v>0</v>
      </c>
      <c r="AA409" s="488">
        <f t="shared" ref="AA409:AA410" si="454">Z409-Y409</f>
        <v>0</v>
      </c>
      <c r="AB409" s="488"/>
      <c r="AC409" s="853"/>
      <c r="AD409" s="478"/>
    </row>
    <row r="410" spans="1:30" ht="15" customHeight="1" x14ac:dyDescent="0.25">
      <c r="A410" s="441" t="s">
        <v>211</v>
      </c>
      <c r="B410" s="441"/>
      <c r="C410" s="231">
        <v>7019</v>
      </c>
      <c r="D410" s="941">
        <f t="shared" si="449"/>
        <v>7019</v>
      </c>
      <c r="E410" s="733">
        <f>1359+E412/4/3.2</f>
        <v>2912.2421875</v>
      </c>
      <c r="F410" s="181">
        <f t="shared" ref="F410" si="455">E410/D410*100</f>
        <v>41.490841822196892</v>
      </c>
      <c r="G410" s="59"/>
      <c r="H410" s="59"/>
      <c r="I410" s="44"/>
      <c r="J410" s="44"/>
      <c r="K410" s="1553"/>
      <c r="L410" s="44"/>
      <c r="M410" s="44"/>
      <c r="N410" s="44"/>
      <c r="O410" s="853"/>
      <c r="P410" s="853"/>
      <c r="Q410" s="881"/>
      <c r="R410" s="1920"/>
      <c r="S410" s="1920"/>
      <c r="T410" s="1920"/>
      <c r="U410" s="1920"/>
      <c r="V410" s="1920"/>
      <c r="W410" s="1909"/>
      <c r="X410" s="1920"/>
      <c r="Y410" s="1645">
        <f t="shared" si="452"/>
        <v>0</v>
      </c>
      <c r="Z410" s="488">
        <f t="shared" si="453"/>
        <v>0</v>
      </c>
      <c r="AA410" s="488">
        <f t="shared" si="454"/>
        <v>0</v>
      </c>
      <c r="AB410" s="488"/>
      <c r="AC410" s="853"/>
      <c r="AD410" s="478"/>
    </row>
    <row r="411" spans="1:30" ht="15" customHeight="1" x14ac:dyDescent="0.25">
      <c r="A411" s="441" t="s">
        <v>220</v>
      </c>
      <c r="B411" s="441"/>
      <c r="C411" s="231"/>
      <c r="D411" s="2150"/>
      <c r="E411" s="817"/>
      <c r="F411" s="231"/>
      <c r="G411" s="59"/>
      <c r="H411" s="59"/>
      <c r="I411" s="44"/>
      <c r="J411" s="44"/>
      <c r="K411" s="1553"/>
      <c r="L411" s="44"/>
      <c r="M411" s="44"/>
      <c r="N411" s="44"/>
      <c r="O411" s="853"/>
      <c r="P411" s="853"/>
      <c r="Q411" s="881"/>
      <c r="R411" s="1920"/>
      <c r="S411" s="1920"/>
      <c r="T411" s="1920"/>
      <c r="U411" s="1920"/>
      <c r="V411" s="1920"/>
      <c r="W411" s="1909"/>
      <c r="X411" s="1920"/>
      <c r="Y411" s="1645"/>
      <c r="Z411" s="488"/>
      <c r="AA411" s="488"/>
      <c r="AB411" s="488"/>
      <c r="AC411" s="853"/>
      <c r="AD411" s="478"/>
    </row>
    <row r="412" spans="1:30" ht="15" customHeight="1" x14ac:dyDescent="0.25">
      <c r="A412" s="877" t="s">
        <v>0</v>
      </c>
      <c r="B412" s="877"/>
      <c r="C412" s="922">
        <v>18560</v>
      </c>
      <c r="D412" s="941">
        <f t="shared" ref="D412:D413" si="456">ROUND(C412/12*$A$8,0)</f>
        <v>18560</v>
      </c>
      <c r="E412" s="1078">
        <v>19881.5</v>
      </c>
      <c r="F412" s="181">
        <f t="shared" ref="F412:F414" si="457">E412/D412*100</f>
        <v>107.12015086206897</v>
      </c>
      <c r="G412" s="59"/>
      <c r="H412" s="59"/>
      <c r="I412" s="44"/>
      <c r="J412" s="44"/>
      <c r="K412" s="1553"/>
      <c r="L412" s="44"/>
      <c r="M412" s="44"/>
      <c r="N412" s="44"/>
      <c r="O412" s="853"/>
      <c r="P412" s="853"/>
      <c r="Q412" s="881"/>
      <c r="R412" s="1920"/>
      <c r="S412" s="1920"/>
      <c r="T412" s="1920"/>
      <c r="U412" s="1920"/>
      <c r="V412" s="1920"/>
      <c r="W412" s="1909"/>
      <c r="X412" s="1920"/>
      <c r="Y412" s="1645"/>
      <c r="Z412" s="488"/>
      <c r="AA412" s="488"/>
      <c r="AB412" s="488"/>
      <c r="AC412" s="853"/>
      <c r="AD412" s="478"/>
    </row>
    <row r="413" spans="1:30" ht="30" customHeight="1" x14ac:dyDescent="0.25">
      <c r="A413" s="441" t="s">
        <v>212</v>
      </c>
      <c r="B413" s="441"/>
      <c r="C413" s="231">
        <v>1861</v>
      </c>
      <c r="D413" s="941">
        <f t="shared" si="456"/>
        <v>1861</v>
      </c>
      <c r="E413" s="733">
        <v>131</v>
      </c>
      <c r="F413" s="181">
        <f t="shared" si="457"/>
        <v>7.0392262224610427</v>
      </c>
      <c r="G413" s="59"/>
      <c r="H413" s="59"/>
      <c r="I413" s="44"/>
      <c r="J413" s="44"/>
      <c r="K413" s="2098"/>
      <c r="L413" s="906"/>
      <c r="M413" s="906"/>
      <c r="N413" s="44"/>
      <c r="O413" s="853"/>
      <c r="P413" s="853"/>
      <c r="Q413" s="755"/>
      <c r="R413" s="1909"/>
      <c r="S413" s="1909"/>
      <c r="T413" s="1909"/>
      <c r="U413" s="1909"/>
      <c r="V413" s="1909"/>
      <c r="W413" s="1909"/>
      <c r="X413" s="1920"/>
      <c r="Y413" s="1645">
        <f t="shared" ref="Y413" si="458">O413/12</f>
        <v>0</v>
      </c>
      <c r="Z413" s="853">
        <f t="shared" ref="Z413:Z414" si="459">AC413-AB413</f>
        <v>0</v>
      </c>
      <c r="AA413" s="488">
        <f t="shared" ref="AA413:AA414" si="460">Z413-Y413</f>
        <v>0</v>
      </c>
      <c r="AB413" s="488"/>
      <c r="AC413" s="853"/>
      <c r="AD413" s="478"/>
    </row>
    <row r="414" spans="1:30" s="120" customFormat="1" ht="15" customHeight="1" x14ac:dyDescent="0.25">
      <c r="A414" s="15" t="s">
        <v>321</v>
      </c>
      <c r="B414" s="15"/>
      <c r="C414" s="179">
        <f>C413+C410*3.2+C407</f>
        <v>31011.800000000003</v>
      </c>
      <c r="D414" s="884">
        <f t="shared" ref="D414:E414" si="461">D413+D410*3.2+D407</f>
        <v>31011.800000000003</v>
      </c>
      <c r="E414" s="740">
        <f t="shared" si="461"/>
        <v>21160.175000000003</v>
      </c>
      <c r="F414" s="179">
        <f t="shared" si="457"/>
        <v>68.232656601680645</v>
      </c>
      <c r="G414" s="65"/>
      <c r="H414" s="65"/>
      <c r="I414" s="38"/>
      <c r="J414" s="2868"/>
      <c r="K414" s="2869"/>
      <c r="L414" s="2870"/>
      <c r="M414" s="2870"/>
      <c r="N414" s="1014"/>
      <c r="O414" s="1190">
        <v>11536.929169999999</v>
      </c>
      <c r="P414" s="1190">
        <v>11538.631170000001</v>
      </c>
      <c r="Q414" s="2201">
        <v>11236.785699736845</v>
      </c>
      <c r="R414" s="1929">
        <v>11236.7857</v>
      </c>
      <c r="S414" s="1929">
        <v>11236.7857</v>
      </c>
      <c r="T414" s="1929">
        <v>11379.136050000001</v>
      </c>
      <c r="U414" s="1929">
        <v>11379.136050000001</v>
      </c>
      <c r="V414" s="1929">
        <v>11379.136050000001</v>
      </c>
      <c r="W414" s="1929">
        <v>11379.136050000001</v>
      </c>
      <c r="X414" s="2953">
        <v>11379.136050000001</v>
      </c>
      <c r="Y414" s="1724">
        <f>O414/12*$A$8+(P414-O414)/11*11+(Q414-P414)/9*9+(R414-Q414)/8*8+(S414-R414)/6*6+(T414-S414)/5*5+(U414-T414)/4*4+(V414-U414)/3*3+(W414-V414)/2*2</f>
        <v>11379.136050000001</v>
      </c>
      <c r="Z414" s="1189">
        <f t="shared" si="459"/>
        <v>8110.8331099999996</v>
      </c>
      <c r="AA414" s="1189">
        <f t="shared" si="460"/>
        <v>-3268.3029400000014</v>
      </c>
      <c r="AB414" s="1189">
        <v>-95.347259999999991</v>
      </c>
      <c r="AC414" s="1190">
        <v>8015.48585</v>
      </c>
      <c r="AD414" s="715"/>
    </row>
    <row r="415" spans="1:30" ht="15" customHeight="1" x14ac:dyDescent="0.25">
      <c r="A415" s="368" t="s">
        <v>34</v>
      </c>
      <c r="B415" s="260"/>
      <c r="C415" s="42"/>
      <c r="D415" s="940"/>
      <c r="E415" s="1233"/>
      <c r="F415" s="42"/>
      <c r="G415" s="65"/>
      <c r="H415" s="65"/>
      <c r="I415" s="66"/>
      <c r="J415" s="66"/>
      <c r="K415" s="2099"/>
      <c r="L415" s="66"/>
      <c r="M415" s="920"/>
      <c r="N415" s="66"/>
      <c r="O415" s="915"/>
      <c r="P415" s="915"/>
      <c r="Q415" s="1483"/>
      <c r="R415" s="1974"/>
      <c r="S415" s="1974"/>
      <c r="T415" s="1974"/>
      <c r="U415" s="1974"/>
      <c r="V415" s="1974"/>
      <c r="W415" s="1974"/>
      <c r="X415" s="2957"/>
      <c r="Y415" s="2681"/>
      <c r="Z415" s="915"/>
      <c r="AA415" s="43"/>
      <c r="AB415" s="43"/>
      <c r="AC415" s="915"/>
      <c r="AD415" s="478"/>
    </row>
    <row r="416" spans="1:30" ht="15" customHeight="1" x14ac:dyDescent="0.25">
      <c r="A416" s="926" t="s">
        <v>17</v>
      </c>
      <c r="B416" s="260"/>
      <c r="C416" s="42"/>
      <c r="D416" s="940"/>
      <c r="E416" s="1233"/>
      <c r="F416" s="42"/>
      <c r="G416" s="65"/>
      <c r="H416" s="65"/>
      <c r="I416" s="66"/>
      <c r="J416" s="66"/>
      <c r="K416" s="2099"/>
      <c r="L416" s="66"/>
      <c r="M416" s="920"/>
      <c r="N416" s="66"/>
      <c r="O416" s="925"/>
      <c r="P416" s="925"/>
      <c r="Q416" s="1580"/>
      <c r="R416" s="2461"/>
      <c r="S416" s="2461"/>
      <c r="T416" s="2461"/>
      <c r="U416" s="2461"/>
      <c r="V416" s="2461"/>
      <c r="W416" s="2461"/>
      <c r="X416" s="2958"/>
      <c r="Y416" s="2682"/>
      <c r="Z416" s="925"/>
      <c r="AA416" s="11"/>
      <c r="AB416" s="11"/>
      <c r="AC416" s="925"/>
      <c r="AD416" s="478"/>
    </row>
    <row r="417" spans="1:30" ht="15" customHeight="1" x14ac:dyDescent="0.25">
      <c r="A417" s="720" t="s">
        <v>294</v>
      </c>
      <c r="B417" s="56">
        <v>240</v>
      </c>
      <c r="C417" s="44">
        <v>150</v>
      </c>
      <c r="D417" s="941">
        <f t="shared" ref="D417" si="462">ROUND(C417/12*$A$8,0)</f>
        <v>150</v>
      </c>
      <c r="E417" s="733">
        <f>130+2</f>
        <v>132</v>
      </c>
      <c r="F417" s="181">
        <f t="shared" ref="F417:F419" si="463">E417/D417*100</f>
        <v>88</v>
      </c>
      <c r="G417" s="59">
        <v>8</v>
      </c>
      <c r="H417" s="194">
        <f>K417/E417</f>
        <v>9.6666666666666661</v>
      </c>
      <c r="I417" s="208">
        <f>ROUND(C417*G417,0)</f>
        <v>1200</v>
      </c>
      <c r="J417" s="208">
        <f>ROUND(D417*G417,0)</f>
        <v>1200</v>
      </c>
      <c r="K417" s="2089">
        <v>1276</v>
      </c>
      <c r="L417" s="208">
        <f>K417/J417*100</f>
        <v>106.33333333333333</v>
      </c>
      <c r="M417" s="887">
        <f t="shared" ref="M417" si="464">ROUND(I417/B417,0)</f>
        <v>5</v>
      </c>
      <c r="N417" s="208">
        <f t="shared" ref="N417:N419" si="465">K417/$A$8*12/M417</f>
        <v>255.2</v>
      </c>
      <c r="O417" s="894"/>
      <c r="P417" s="894"/>
      <c r="Q417" s="2202"/>
      <c r="R417" s="1916"/>
      <c r="S417" s="1916"/>
      <c r="T417" s="1916"/>
      <c r="U417" s="1916"/>
      <c r="V417" s="1916"/>
      <c r="W417" s="1916"/>
      <c r="X417" s="1926"/>
      <c r="Y417" s="1660">
        <f t="shared" ref="Y417" si="466">O417/12</f>
        <v>0</v>
      </c>
      <c r="Z417" s="894">
        <f t="shared" ref="Z417:Z419" si="467">AC417-AB417</f>
        <v>0</v>
      </c>
      <c r="AA417" s="787">
        <f t="shared" ref="AA417:AA419" si="468">Z417-Y417</f>
        <v>0</v>
      </c>
      <c r="AB417" s="787"/>
      <c r="AC417" s="894"/>
      <c r="AD417" s="478"/>
    </row>
    <row r="418" spans="1:30" s="120" customFormat="1" ht="15" customHeight="1" x14ac:dyDescent="0.25">
      <c r="A418" s="1621" t="s">
        <v>399</v>
      </c>
      <c r="B418" s="1625">
        <v>240</v>
      </c>
      <c r="C418" s="1014">
        <f>SUM(C417)</f>
        <v>150</v>
      </c>
      <c r="D418" s="2153">
        <f t="shared" ref="D418:E419" si="469">SUM(D417)</f>
        <v>150</v>
      </c>
      <c r="E418" s="1014">
        <f t="shared" si="469"/>
        <v>132</v>
      </c>
      <c r="F418" s="179">
        <f t="shared" si="463"/>
        <v>88</v>
      </c>
      <c r="G418" s="65">
        <v>8</v>
      </c>
      <c r="H418" s="193">
        <f>K418/E418</f>
        <v>9.6666666666666661</v>
      </c>
      <c r="I418" s="253">
        <f>SUM(I417)</f>
        <v>1200</v>
      </c>
      <c r="J418" s="253">
        <f t="shared" ref="J418:K419" si="470">SUM(J417)</f>
        <v>1200</v>
      </c>
      <c r="K418" s="2077">
        <f t="shared" si="470"/>
        <v>1276</v>
      </c>
      <c r="L418" s="217">
        <f>K418/J418*100</f>
        <v>106.33333333333333</v>
      </c>
      <c r="M418" s="1180">
        <f t="shared" ref="M418" si="471">ROUND(I418/B418,0)</f>
        <v>5</v>
      </c>
      <c r="N418" s="208">
        <f t="shared" si="465"/>
        <v>255.2</v>
      </c>
      <c r="O418" s="1417"/>
      <c r="P418" s="1417"/>
      <c r="Q418" s="2227"/>
      <c r="R418" s="1948"/>
      <c r="S418" s="1948"/>
      <c r="T418" s="1948"/>
      <c r="U418" s="1948"/>
      <c r="V418" s="1948"/>
      <c r="W418" s="1948"/>
      <c r="X418" s="1975"/>
      <c r="Y418" s="2680"/>
      <c r="Z418" s="1189"/>
      <c r="AA418" s="1189"/>
      <c r="AB418" s="1416"/>
      <c r="AC418" s="1417"/>
      <c r="AD418" s="715"/>
    </row>
    <row r="419" spans="1:30" ht="29.25" customHeight="1" x14ac:dyDescent="0.25">
      <c r="A419" s="259" t="s">
        <v>250</v>
      </c>
      <c r="B419" s="259"/>
      <c r="C419" s="258">
        <f>SUM(C418)</f>
        <v>150</v>
      </c>
      <c r="D419" s="994">
        <f t="shared" si="469"/>
        <v>150</v>
      </c>
      <c r="E419" s="258">
        <f t="shared" si="469"/>
        <v>132</v>
      </c>
      <c r="F419" s="258">
        <f t="shared" si="463"/>
        <v>88</v>
      </c>
      <c r="G419" s="491">
        <f>IF(C419=0,0,I419/C419)</f>
        <v>8</v>
      </c>
      <c r="H419" s="194">
        <f>K419/E419</f>
        <v>9.6666666666666661</v>
      </c>
      <c r="I419" s="258">
        <f t="shared" ref="I419" si="472">SUM(I418)</f>
        <v>1200</v>
      </c>
      <c r="J419" s="258">
        <f t="shared" si="470"/>
        <v>1200</v>
      </c>
      <c r="K419" s="1450">
        <f t="shared" si="470"/>
        <v>1276</v>
      </c>
      <c r="L419" s="579">
        <f>K419/J419*100</f>
        <v>106.33333333333333</v>
      </c>
      <c r="M419" s="929">
        <f>M417</f>
        <v>5</v>
      </c>
      <c r="N419" s="208">
        <f t="shared" si="465"/>
        <v>255.2</v>
      </c>
      <c r="O419" s="916">
        <v>1660.6370300000001</v>
      </c>
      <c r="P419" s="916">
        <v>1660.6370300000001</v>
      </c>
      <c r="Q419" s="2306">
        <v>1660.6370339999999</v>
      </c>
      <c r="R419" s="1981">
        <v>1660.6370300000001</v>
      </c>
      <c r="S419" s="1981">
        <v>1660.6370300000001</v>
      </c>
      <c r="T419" s="1981">
        <v>1660.6370300000001</v>
      </c>
      <c r="U419" s="1981">
        <v>1660.6370300000001</v>
      </c>
      <c r="V419" s="1981">
        <v>1660.6370300000001</v>
      </c>
      <c r="W419" s="1981">
        <v>1660.6370300000001</v>
      </c>
      <c r="X419" s="2180">
        <v>1660.6370300000001</v>
      </c>
      <c r="Y419" s="1724">
        <f>O419/12*$A$8+(P419-O419)/11*11+(Q419-P419)/9*9+(R419-Q419)/8*8+(S419-R419)/6*6+(T419-S419)/5*5+(U419-T419)/4*4+(V419-U419)/3*3+(W419-V419)/2*2</f>
        <v>1660.6370300000003</v>
      </c>
      <c r="Z419" s="787">
        <f t="shared" si="467"/>
        <v>1520.0315000000001</v>
      </c>
      <c r="AA419" s="787">
        <f t="shared" si="468"/>
        <v>-140.60553000000027</v>
      </c>
      <c r="AB419" s="262">
        <v>-9.7342600000000008</v>
      </c>
      <c r="AC419" s="916">
        <v>1510.2972400000001</v>
      </c>
      <c r="AD419" s="478"/>
    </row>
    <row r="420" spans="1:30" ht="15.75" customHeight="1" x14ac:dyDescent="0.25">
      <c r="A420" s="175" t="s">
        <v>19</v>
      </c>
      <c r="B420" s="175"/>
      <c r="C420" s="176"/>
      <c r="D420" s="939"/>
      <c r="E420" s="1438"/>
      <c r="F420" s="176"/>
      <c r="G420" s="927"/>
      <c r="H420" s="417"/>
      <c r="I420" s="243"/>
      <c r="J420" s="243"/>
      <c r="K420" s="2100"/>
      <c r="L420" s="243"/>
      <c r="M420" s="243"/>
      <c r="N420" s="243"/>
      <c r="O420" s="918">
        <f t="shared" ref="O420:AC420" si="473">SUM(O405,O414,O419)</f>
        <v>26218.07674</v>
      </c>
      <c r="P420" s="918">
        <f t="shared" ref="P420:R420" si="474">SUM(P405,P414,P419)</f>
        <v>26219.778740000002</v>
      </c>
      <c r="Q420" s="2100">
        <f t="shared" si="474"/>
        <v>25827.513063280745</v>
      </c>
      <c r="R420" s="2100">
        <f t="shared" si="474"/>
        <v>25817.672740000002</v>
      </c>
      <c r="S420" s="2100">
        <f t="shared" ref="S420:T420" si="475">SUM(S405,S414,S419)</f>
        <v>25817.672740000002</v>
      </c>
      <c r="T420" s="2100">
        <f t="shared" si="475"/>
        <v>25960.023090000002</v>
      </c>
      <c r="U420" s="2100">
        <f t="shared" ref="U420:V420" si="476">SUM(U405,U414,U419)</f>
        <v>25960.023090000002</v>
      </c>
      <c r="V420" s="2100">
        <f t="shared" si="476"/>
        <v>25960.023090000002</v>
      </c>
      <c r="W420" s="2100">
        <f t="shared" ref="W420:X420" si="477">SUM(W405,W414,W419)</f>
        <v>25960.023090000002</v>
      </c>
      <c r="X420" s="2959">
        <f t="shared" si="477"/>
        <v>25960.023090000002</v>
      </c>
      <c r="Y420" s="2683">
        <f t="shared" si="473"/>
        <v>25960.023090000002</v>
      </c>
      <c r="Z420" s="918">
        <f t="shared" si="473"/>
        <v>22611.654229999996</v>
      </c>
      <c r="AA420" s="918">
        <f t="shared" si="473"/>
        <v>-3348.3688600000037</v>
      </c>
      <c r="AB420" s="918">
        <f t="shared" si="473"/>
        <v>-231.71986999999999</v>
      </c>
      <c r="AC420" s="918">
        <f t="shared" si="473"/>
        <v>22379.934359999999</v>
      </c>
      <c r="AD420" s="478"/>
    </row>
    <row r="421" spans="1:30" ht="15" customHeight="1" x14ac:dyDescent="0.25">
      <c r="A421" s="510"/>
      <c r="B421" s="510"/>
      <c r="C421" s="271"/>
      <c r="D421" s="889"/>
      <c r="E421" s="728"/>
      <c r="F421" s="271"/>
      <c r="G421" s="423"/>
      <c r="H421" s="423"/>
      <c r="I421" s="271"/>
      <c r="J421" s="271"/>
      <c r="K421" s="728"/>
      <c r="L421" s="271"/>
      <c r="M421" s="271"/>
      <c r="N421" s="271"/>
      <c r="O421" s="889"/>
      <c r="P421" s="889"/>
      <c r="Q421" s="728"/>
      <c r="R421" s="1969"/>
      <c r="S421" s="1969"/>
      <c r="T421" s="1969"/>
      <c r="U421" s="1969"/>
      <c r="V421" s="1969"/>
      <c r="W421" s="1969"/>
      <c r="X421" s="2960"/>
      <c r="Y421" s="2684"/>
      <c r="Z421" s="889"/>
      <c r="AA421" s="271"/>
      <c r="AB421" s="271"/>
      <c r="AC421" s="889"/>
      <c r="AD421" s="478"/>
    </row>
    <row r="422" spans="1:30" ht="44.25" customHeight="1" x14ac:dyDescent="0.25">
      <c r="A422" s="464" t="s">
        <v>414</v>
      </c>
      <c r="B422" s="690"/>
      <c r="C422" s="42"/>
      <c r="D422" s="940"/>
      <c r="E422" s="1233"/>
      <c r="F422" s="42"/>
      <c r="G422" s="59"/>
      <c r="H422" s="59"/>
      <c r="I422" s="44"/>
      <c r="J422" s="44"/>
      <c r="K422" s="1553"/>
      <c r="L422" s="44"/>
      <c r="M422" s="44"/>
      <c r="N422" s="44"/>
      <c r="O422" s="907"/>
      <c r="P422" s="907"/>
      <c r="Q422" s="1026"/>
      <c r="R422" s="1962"/>
      <c r="S422" s="1962"/>
      <c r="T422" s="1962"/>
      <c r="U422" s="1962"/>
      <c r="V422" s="1962"/>
      <c r="W422" s="1959"/>
      <c r="X422" s="1962"/>
      <c r="Y422" s="1671"/>
      <c r="Z422" s="62"/>
      <c r="AA422" s="62"/>
      <c r="AB422" s="62"/>
      <c r="AC422" s="907"/>
      <c r="AD422" s="478"/>
    </row>
    <row r="423" spans="1:30" ht="15" customHeight="1" x14ac:dyDescent="0.25">
      <c r="A423" s="242" t="s">
        <v>74</v>
      </c>
      <c r="B423" s="242"/>
      <c r="C423" s="42"/>
      <c r="D423" s="940"/>
      <c r="E423" s="1233"/>
      <c r="F423" s="42"/>
      <c r="G423" s="59"/>
      <c r="H423" s="59"/>
      <c r="I423" s="44"/>
      <c r="J423" s="44"/>
      <c r="K423" s="1553"/>
      <c r="L423" s="44"/>
      <c r="M423" s="44"/>
      <c r="N423" s="44"/>
      <c r="O423" s="907"/>
      <c r="P423" s="907"/>
      <c r="Q423" s="2244"/>
      <c r="R423" s="1962"/>
      <c r="S423" s="1962"/>
      <c r="T423" s="1962"/>
      <c r="U423" s="1962"/>
      <c r="V423" s="1962"/>
      <c r="W423" s="1959"/>
      <c r="X423" s="1962"/>
      <c r="Y423" s="1671"/>
      <c r="Z423" s="62"/>
      <c r="AA423" s="62"/>
      <c r="AB423" s="62"/>
      <c r="AC423" s="907"/>
      <c r="AD423" s="478"/>
    </row>
    <row r="424" spans="1:30" ht="16.5" customHeight="1" x14ac:dyDescent="0.25">
      <c r="A424" s="435" t="s">
        <v>118</v>
      </c>
      <c r="B424" s="435">
        <v>340</v>
      </c>
      <c r="C424" s="225">
        <v>2519</v>
      </c>
      <c r="D424" s="941">
        <f t="shared" ref="D424" si="478">ROUND(C424/12*$A$8,0)</f>
        <v>2519</v>
      </c>
      <c r="E424" s="1774">
        <v>3025</v>
      </c>
      <c r="F424" s="181">
        <f t="shared" ref="F424:F428" si="479">E424/D424*100</f>
        <v>120.08733624454149</v>
      </c>
      <c r="G424" s="59">
        <v>3</v>
      </c>
      <c r="H424" s="194">
        <f>K424/E424</f>
        <v>3.0347107438016527</v>
      </c>
      <c r="I424" s="208">
        <f>ROUND(C424*G424,0)</f>
        <v>7557</v>
      </c>
      <c r="J424" s="208">
        <f>ROUND(D424*G424,0)</f>
        <v>7557</v>
      </c>
      <c r="K424" s="736">
        <v>9180</v>
      </c>
      <c r="L424" s="208">
        <f>K424/J424*100</f>
        <v>121.47677649861055</v>
      </c>
      <c r="M424" s="887">
        <f t="shared" ref="M424" si="480">ROUND(I424/B424,0)</f>
        <v>22</v>
      </c>
      <c r="N424" s="208">
        <f t="shared" ref="N424:N426" si="481">K424/$A$8*12/M424</f>
        <v>417.27272727272725</v>
      </c>
      <c r="O424" s="853"/>
      <c r="P424" s="853"/>
      <c r="Q424" s="755"/>
      <c r="R424" s="1920"/>
      <c r="S424" s="1920"/>
      <c r="T424" s="1920"/>
      <c r="U424" s="1920"/>
      <c r="V424" s="1920"/>
      <c r="W424" s="1909"/>
      <c r="X424" s="1920"/>
      <c r="Y424" s="1645"/>
      <c r="Z424" s="488"/>
      <c r="AA424" s="488"/>
      <c r="AB424" s="488"/>
      <c r="AC424" s="853"/>
      <c r="AD424" s="478"/>
    </row>
    <row r="425" spans="1:30" ht="31.5" customHeight="1" x14ac:dyDescent="0.25">
      <c r="A425" s="869" t="s">
        <v>488</v>
      </c>
      <c r="B425" s="2528">
        <v>340</v>
      </c>
      <c r="C425" s="2529">
        <v>305</v>
      </c>
      <c r="D425" s="2530">
        <v>305</v>
      </c>
      <c r="E425" s="2531">
        <v>332</v>
      </c>
      <c r="F425" s="181">
        <f t="shared" si="479"/>
        <v>108.85245901639344</v>
      </c>
      <c r="G425" s="59">
        <v>7</v>
      </c>
      <c r="H425" s="194">
        <f>K425/E425</f>
        <v>3.2289156626506026</v>
      </c>
      <c r="I425" s="208">
        <f>ROUND(C425*G425,0)</f>
        <v>2135</v>
      </c>
      <c r="J425" s="208">
        <f>ROUND(D425*G425,0)</f>
        <v>2135</v>
      </c>
      <c r="K425" s="736">
        <v>1072</v>
      </c>
      <c r="L425" s="208">
        <f>K425/J425*100</f>
        <v>50.210772833723652</v>
      </c>
      <c r="M425" s="919">
        <v>4</v>
      </c>
      <c r="N425" s="208">
        <f t="shared" si="481"/>
        <v>268</v>
      </c>
      <c r="O425" s="908"/>
      <c r="P425" s="908"/>
      <c r="Q425" s="2224"/>
      <c r="R425" s="1920"/>
      <c r="S425" s="1920"/>
      <c r="T425" s="1920"/>
      <c r="U425" s="1920"/>
      <c r="V425" s="1920"/>
      <c r="W425" s="1909"/>
      <c r="X425" s="1920"/>
      <c r="Y425" s="1666"/>
      <c r="Z425" s="1189">
        <f t="shared" ref="Z425" si="482">AC425-AB425</f>
        <v>0</v>
      </c>
      <c r="AA425" s="1189">
        <f t="shared" ref="AA425" si="483">Z425-Y425</f>
        <v>0</v>
      </c>
      <c r="AB425" s="909"/>
      <c r="AC425" s="908"/>
      <c r="AD425" s="478"/>
    </row>
    <row r="426" spans="1:30" s="746" customFormat="1" ht="15" customHeight="1" x14ac:dyDescent="0.2">
      <c r="A426" s="2823" t="s">
        <v>8</v>
      </c>
      <c r="B426" s="2823"/>
      <c r="C426" s="1446">
        <f>SUM(C424:C425)</f>
        <v>2824</v>
      </c>
      <c r="D426" s="1446">
        <f t="shared" ref="D426:E426" si="484">SUM(D424:D425)</f>
        <v>2824</v>
      </c>
      <c r="E426" s="1446">
        <f t="shared" si="484"/>
        <v>3357</v>
      </c>
      <c r="F426" s="1446">
        <f t="shared" si="479"/>
        <v>118.87393767705383</v>
      </c>
      <c r="G426" s="2793">
        <f>IF(C426=0,0,I426/C426)</f>
        <v>3.4320113314447593</v>
      </c>
      <c r="H426" s="2793">
        <f t="shared" ref="H426" si="485">K426/E426</f>
        <v>3.0539171879654452</v>
      </c>
      <c r="I426" s="2824">
        <f>SUM(I424:I425)</f>
        <v>9692</v>
      </c>
      <c r="J426" s="2824">
        <f t="shared" ref="J426:K426" si="486">SUM(J424:J425)</f>
        <v>9692</v>
      </c>
      <c r="K426" s="2824">
        <f t="shared" si="486"/>
        <v>10252</v>
      </c>
      <c r="L426" s="2091">
        <f>K426/J426*100</f>
        <v>105.77796120511762</v>
      </c>
      <c r="M426" s="2824">
        <f>SUM(M424:M425)</f>
        <v>26</v>
      </c>
      <c r="N426" s="2077">
        <f t="shared" si="481"/>
        <v>394.30769230769232</v>
      </c>
      <c r="O426" s="2236">
        <v>108787.18089</v>
      </c>
      <c r="P426" s="2236">
        <v>108787.18089</v>
      </c>
      <c r="Q426" s="2201">
        <v>108787.18088869999</v>
      </c>
      <c r="R426" s="2631">
        <v>108787.18089</v>
      </c>
      <c r="S426" s="2631">
        <v>116127.93411</v>
      </c>
      <c r="T426" s="2631">
        <v>116127.93411</v>
      </c>
      <c r="U426" s="2631">
        <v>116127.93411</v>
      </c>
      <c r="V426" s="2631">
        <v>123426.48319802</v>
      </c>
      <c r="W426" s="2631">
        <v>126258.60863802</v>
      </c>
      <c r="X426" s="2986">
        <v>126258.60863802</v>
      </c>
      <c r="Y426" s="2236">
        <f>O426/12*$A$8+(P426-O426)/11*11+(Q426-P426)/9*9+(R426-Q426)/8*8+(S426-R426)/6*6+(T426-S426)/5*5+(U426-T426)/4*4+(V426-U426)/3*3+(W426-V426)/2*2</f>
        <v>126258.60863801998</v>
      </c>
      <c r="Z426" s="2201">
        <f t="shared" ref="Z426" si="487">AC426-AB426</f>
        <v>145457.83173000003</v>
      </c>
      <c r="AA426" s="2201">
        <f t="shared" ref="AA426" si="488">Z426-Y426</f>
        <v>19199.22309198005</v>
      </c>
      <c r="AB426" s="2201">
        <v>-223.17357000000001</v>
      </c>
      <c r="AC426" s="2236">
        <v>145234.65816000002</v>
      </c>
      <c r="AD426" s="745"/>
    </row>
    <row r="427" spans="1:30" s="2468" customFormat="1" ht="28.5" customHeight="1" x14ac:dyDescent="0.2">
      <c r="A427" s="2462" t="s">
        <v>486</v>
      </c>
      <c r="B427" s="2526"/>
      <c r="C427" s="2527">
        <f>SUM(C425)</f>
        <v>305</v>
      </c>
      <c r="D427" s="2527">
        <f>SUM(D425)</f>
        <v>305</v>
      </c>
      <c r="E427" s="2527">
        <f t="shared" ref="E427:R427" si="489">SUM(E425)</f>
        <v>332</v>
      </c>
      <c r="F427" s="2527">
        <f t="shared" si="489"/>
        <v>108.85245901639344</v>
      </c>
      <c r="G427" s="2527">
        <f t="shared" si="489"/>
        <v>7</v>
      </c>
      <c r="H427" s="2527">
        <f t="shared" si="489"/>
        <v>3.2289156626506026</v>
      </c>
      <c r="I427" s="2527">
        <f t="shared" si="489"/>
        <v>2135</v>
      </c>
      <c r="J427" s="2527">
        <f t="shared" si="489"/>
        <v>2135</v>
      </c>
      <c r="K427" s="2527">
        <f t="shared" si="489"/>
        <v>1072</v>
      </c>
      <c r="L427" s="2527">
        <f t="shared" si="489"/>
        <v>50.210772833723652</v>
      </c>
      <c r="M427" s="2527">
        <f t="shared" si="489"/>
        <v>4</v>
      </c>
      <c r="N427" s="2527">
        <f t="shared" si="489"/>
        <v>268</v>
      </c>
      <c r="O427" s="2527">
        <f t="shared" si="489"/>
        <v>0</v>
      </c>
      <c r="P427" s="2527">
        <f t="shared" si="489"/>
        <v>0</v>
      </c>
      <c r="Q427" s="2527">
        <f t="shared" si="489"/>
        <v>0</v>
      </c>
      <c r="R427" s="2527">
        <f t="shared" si="489"/>
        <v>0</v>
      </c>
      <c r="S427" s="2527">
        <v>7340.7532199999996</v>
      </c>
      <c r="T427" s="2527">
        <v>7340.7532199999996</v>
      </c>
      <c r="U427" s="2527">
        <v>7340.7</v>
      </c>
      <c r="V427" s="2527">
        <v>14639.302</v>
      </c>
      <c r="W427" s="2527">
        <v>14639.302</v>
      </c>
      <c r="X427" s="2636">
        <v>14639.302</v>
      </c>
      <c r="Y427" s="2636">
        <v>14639.302</v>
      </c>
      <c r="Z427" s="2466">
        <f t="shared" ref="Z427" si="490">AC427-AB427</f>
        <v>15040.507850000002</v>
      </c>
      <c r="AA427" s="2466">
        <f t="shared" ref="AA427" si="491">Z427-Y427</f>
        <v>401.2058500000021</v>
      </c>
      <c r="AB427" s="2527">
        <v>0</v>
      </c>
      <c r="AC427" s="2527">
        <v>15040.507850000002</v>
      </c>
      <c r="AD427" s="2467"/>
    </row>
    <row r="428" spans="1:30" s="1741" customFormat="1" ht="32.25" customHeight="1" x14ac:dyDescent="0.25">
      <c r="A428" s="1726" t="s">
        <v>461</v>
      </c>
      <c r="B428" s="1744"/>
      <c r="C428" s="1745">
        <v>109</v>
      </c>
      <c r="D428" s="2925">
        <f t="shared" ref="D428" si="492">ROUND(C428/12*$A$8,0)</f>
        <v>109</v>
      </c>
      <c r="E428" s="1745">
        <v>109</v>
      </c>
      <c r="F428" s="1735">
        <f t="shared" si="479"/>
        <v>100</v>
      </c>
      <c r="G428" s="1746"/>
      <c r="H428" s="1746"/>
      <c r="I428" s="1747"/>
      <c r="J428" s="1747"/>
      <c r="K428" s="1747"/>
      <c r="L428" s="1748"/>
      <c r="M428" s="1747"/>
      <c r="N428" s="1749"/>
      <c r="O428" s="1750">
        <v>11257.56</v>
      </c>
      <c r="P428" s="1750">
        <v>11257.56</v>
      </c>
      <c r="Q428" s="2202">
        <v>11257.56</v>
      </c>
      <c r="R428" s="1958">
        <v>11257.56</v>
      </c>
      <c r="S428" s="1958">
        <v>11257.56</v>
      </c>
      <c r="T428" s="1958">
        <v>11257.56</v>
      </c>
      <c r="U428" s="1958">
        <v>11257.56</v>
      </c>
      <c r="V428" s="1958">
        <v>11257.56</v>
      </c>
      <c r="W428" s="1963">
        <f>13634.156+206.756</f>
        <v>13840.912</v>
      </c>
      <c r="X428" s="1963">
        <f>13634.156+206.756</f>
        <v>13840.912</v>
      </c>
      <c r="Y428" s="1660">
        <f>W428/12*$A$8</f>
        <v>13840.912</v>
      </c>
      <c r="Z428" s="1739">
        <f t="shared" ref="Z428" si="493">AC428-AB428</f>
        <v>13840.912</v>
      </c>
      <c r="AA428" s="1739">
        <f t="shared" ref="AA428" si="494">Z428-Y428</f>
        <v>0</v>
      </c>
      <c r="AB428" s="1739">
        <v>0</v>
      </c>
      <c r="AC428" s="1750">
        <v>13840.912</v>
      </c>
      <c r="AD428" s="1751"/>
    </row>
    <row r="429" spans="1:30" ht="15" customHeight="1" x14ac:dyDescent="0.25">
      <c r="A429" s="934" t="s">
        <v>15</v>
      </c>
      <c r="B429" s="930"/>
      <c r="C429" s="931"/>
      <c r="D429" s="2154"/>
      <c r="E429" s="1451"/>
      <c r="F429" s="931"/>
      <c r="G429" s="932"/>
      <c r="H429" s="415"/>
      <c r="I429" s="933"/>
      <c r="J429" s="933"/>
      <c r="K429" s="2101"/>
      <c r="L429" s="172"/>
      <c r="M429" s="933"/>
      <c r="N429" s="951"/>
      <c r="O429" s="894"/>
      <c r="P429" s="894"/>
      <c r="Q429" s="2202"/>
      <c r="R429" s="1926"/>
      <c r="S429" s="1926"/>
      <c r="T429" s="1926"/>
      <c r="U429" s="1926"/>
      <c r="V429" s="1926"/>
      <c r="W429" s="1916"/>
      <c r="X429" s="1926"/>
      <c r="Y429" s="1660"/>
      <c r="Z429" s="894"/>
      <c r="AA429" s="787"/>
      <c r="AB429" s="787"/>
      <c r="AC429" s="894"/>
      <c r="AD429" s="478"/>
    </row>
    <row r="430" spans="1:30" ht="15" customHeight="1" x14ac:dyDescent="0.25">
      <c r="A430" s="1050" t="s">
        <v>235</v>
      </c>
      <c r="B430" s="930"/>
      <c r="C430" s="931"/>
      <c r="D430" s="2154"/>
      <c r="E430" s="1451"/>
      <c r="F430" s="931"/>
      <c r="G430" s="932"/>
      <c r="H430" s="3"/>
      <c r="I430" s="933"/>
      <c r="J430" s="933"/>
      <c r="K430" s="2101"/>
      <c r="L430" s="950"/>
      <c r="M430" s="933"/>
      <c r="N430" s="2863"/>
      <c r="O430" s="894"/>
      <c r="P430" s="894"/>
      <c r="Q430" s="2202"/>
      <c r="R430" s="1926"/>
      <c r="S430" s="1926"/>
      <c r="T430" s="1926"/>
      <c r="U430" s="1926"/>
      <c r="V430" s="1926"/>
      <c r="W430" s="1916"/>
      <c r="X430" s="1926"/>
      <c r="Y430" s="1660"/>
      <c r="Z430" s="894"/>
      <c r="AA430" s="787"/>
      <c r="AB430" s="787"/>
      <c r="AC430" s="894"/>
      <c r="AD430" s="478"/>
    </row>
    <row r="431" spans="1:30" ht="15" customHeight="1" x14ac:dyDescent="0.25">
      <c r="A431" s="443" t="s">
        <v>314</v>
      </c>
      <c r="B431" s="930"/>
      <c r="C431" s="937">
        <v>10540</v>
      </c>
      <c r="D431" s="941">
        <f t="shared" ref="D431" si="495">ROUND(C431/12*$A$8,0)</f>
        <v>10540</v>
      </c>
      <c r="E431" s="2847">
        <v>13052</v>
      </c>
      <c r="F431" s="1854">
        <f t="shared" ref="F431" si="496">E431/D431*100</f>
        <v>123.83301707779886</v>
      </c>
      <c r="G431" s="932"/>
      <c r="H431" s="936"/>
      <c r="I431" s="933"/>
      <c r="J431" s="933"/>
      <c r="K431" s="2101"/>
      <c r="L431" s="950"/>
      <c r="M431" s="933"/>
      <c r="N431" s="2863"/>
      <c r="O431" s="894"/>
      <c r="P431" s="894"/>
      <c r="Q431" s="2202"/>
      <c r="R431" s="1926"/>
      <c r="S431" s="1926"/>
      <c r="T431" s="1926"/>
      <c r="U431" s="1926"/>
      <c r="V431" s="1926"/>
      <c r="W431" s="1916"/>
      <c r="X431" s="1926"/>
      <c r="Y431" s="1660"/>
      <c r="Z431" s="894"/>
      <c r="AA431" s="787"/>
      <c r="AB431" s="787"/>
      <c r="AC431" s="894"/>
      <c r="AD431" s="478"/>
    </row>
    <row r="432" spans="1:30" ht="15" customHeight="1" x14ac:dyDescent="0.25">
      <c r="A432" s="1051" t="s">
        <v>211</v>
      </c>
      <c r="B432" s="930"/>
      <c r="C432" s="931"/>
      <c r="D432" s="2154"/>
      <c r="E432" s="1451"/>
      <c r="F432" s="931"/>
      <c r="G432" s="932"/>
      <c r="H432" s="936"/>
      <c r="I432" s="933"/>
      <c r="J432" s="933"/>
      <c r="K432" s="2101"/>
      <c r="L432" s="950"/>
      <c r="M432" s="933"/>
      <c r="N432" s="2863"/>
      <c r="O432" s="894"/>
      <c r="P432" s="894"/>
      <c r="Q432" s="2202"/>
      <c r="R432" s="1926"/>
      <c r="S432" s="1926"/>
      <c r="T432" s="1926"/>
      <c r="U432" s="1926"/>
      <c r="V432" s="1926"/>
      <c r="W432" s="1916"/>
      <c r="X432" s="1926"/>
      <c r="Y432" s="1641"/>
      <c r="Z432" s="894"/>
      <c r="AA432" s="787"/>
      <c r="AB432" s="787"/>
      <c r="AC432" s="894"/>
      <c r="AD432" s="478"/>
    </row>
    <row r="433" spans="1:30" ht="15" customHeight="1" x14ac:dyDescent="0.25">
      <c r="A433" s="1539" t="s">
        <v>212</v>
      </c>
      <c r="B433" s="943"/>
      <c r="C433" s="1"/>
      <c r="D433" s="886"/>
      <c r="E433" s="1444"/>
      <c r="F433" s="1"/>
      <c r="G433" s="936"/>
      <c r="H433" s="948"/>
      <c r="I433" s="640"/>
      <c r="J433" s="949"/>
      <c r="K433" s="2102"/>
      <c r="L433" s="623"/>
      <c r="M433" s="949"/>
      <c r="N433" s="2864"/>
      <c r="O433" s="938"/>
      <c r="P433" s="938"/>
      <c r="Q433" s="2225"/>
      <c r="R433" s="2307"/>
      <c r="S433" s="2307"/>
      <c r="T433" s="2307"/>
      <c r="U433" s="2307"/>
      <c r="V433" s="2307"/>
      <c r="W433" s="1916"/>
      <c r="X433" s="1926"/>
      <c r="Y433" s="1641"/>
      <c r="Z433" s="894"/>
      <c r="AA433" s="787"/>
      <c r="AB433" s="262"/>
      <c r="AC433" s="916"/>
      <c r="AD433" s="478"/>
    </row>
    <row r="434" spans="1:30" ht="15" customHeight="1" x14ac:dyDescent="0.25">
      <c r="A434" s="783" t="s">
        <v>321</v>
      </c>
      <c r="B434" s="945"/>
      <c r="C434" s="176">
        <f>SUM(C431:C433)</f>
        <v>10540</v>
      </c>
      <c r="D434" s="939">
        <f t="shared" ref="D434:E434" si="497">SUM(D431:D433)</f>
        <v>10540</v>
      </c>
      <c r="E434" s="1438">
        <f t="shared" si="497"/>
        <v>13052</v>
      </c>
      <c r="F434" s="267">
        <f t="shared" ref="F434" si="498">E434/D434*100</f>
        <v>123.83301707779886</v>
      </c>
      <c r="G434" s="415"/>
      <c r="H434" s="415"/>
      <c r="I434" s="243"/>
      <c r="J434" s="243"/>
      <c r="K434" s="2100"/>
      <c r="L434" s="623"/>
      <c r="M434" s="243"/>
      <c r="N434" s="623"/>
      <c r="O434" s="787">
        <v>12077.085849999999</v>
      </c>
      <c r="P434" s="787">
        <v>12077.085849999999</v>
      </c>
      <c r="Q434" s="2202">
        <v>12077.085849999999</v>
      </c>
      <c r="R434" s="1937">
        <v>12833.488450000001</v>
      </c>
      <c r="S434" s="1937">
        <v>12833.488450000001</v>
      </c>
      <c r="T434" s="1937">
        <v>14120.540190000002</v>
      </c>
      <c r="U434" s="1937">
        <v>14225.88</v>
      </c>
      <c r="V434" s="1937">
        <v>14225.879789999999</v>
      </c>
      <c r="W434" s="1916">
        <v>14225.879789999999</v>
      </c>
      <c r="X434" s="1926">
        <v>14225.879789999999</v>
      </c>
      <c r="Y434" s="1641">
        <f>O434/12*$A$8+(P434-O434)/11*11+(Q434-P434)/9*9+(R434-Q434)/8*8+(S434-R434)/6*6+(T434-S434)/5*5+(U434-T434)/4*4+(V434-U434)/3*3+(W434-V434)/2*2</f>
        <v>14225.879789999999</v>
      </c>
      <c r="Z434" s="894">
        <f t="shared" ref="Z434" si="499">AC434-AB434</f>
        <v>21082.272129999998</v>
      </c>
      <c r="AA434" s="787">
        <f t="shared" ref="AA434" si="500">Z434-Y434</f>
        <v>6856.3923399999985</v>
      </c>
      <c r="AB434" s="262">
        <v>-12.766659999999998</v>
      </c>
      <c r="AC434" s="2934">
        <v>21069.505469999996</v>
      </c>
      <c r="AD434" s="478"/>
    </row>
    <row r="435" spans="1:30" ht="15" customHeight="1" x14ac:dyDescent="0.25">
      <c r="A435" s="954" t="s">
        <v>216</v>
      </c>
      <c r="B435" s="944"/>
      <c r="C435" s="931"/>
      <c r="D435" s="2154"/>
      <c r="E435" s="1451"/>
      <c r="F435" s="931"/>
      <c r="G435" s="932"/>
      <c r="H435" s="932"/>
      <c r="I435" s="933"/>
      <c r="J435" s="933"/>
      <c r="K435" s="2101"/>
      <c r="L435" s="172"/>
      <c r="M435" s="243"/>
      <c r="N435" s="623"/>
      <c r="O435" s="891"/>
      <c r="P435" s="891"/>
      <c r="Q435" s="2239"/>
      <c r="R435" s="1963"/>
      <c r="S435" s="1963"/>
      <c r="T435" s="1963"/>
      <c r="U435" s="1963"/>
      <c r="V435" s="1963"/>
      <c r="W435" s="1958"/>
      <c r="X435" s="1963"/>
      <c r="Y435" s="1641"/>
      <c r="Z435" s="896"/>
      <c r="AA435" s="891"/>
      <c r="AB435" s="891"/>
      <c r="AC435" s="896"/>
      <c r="AD435" s="478"/>
    </row>
    <row r="436" spans="1:30" ht="35.25" customHeight="1" x14ac:dyDescent="0.25">
      <c r="A436" s="202" t="s">
        <v>175</v>
      </c>
      <c r="B436" s="944"/>
      <c r="C436" s="937">
        <v>1100</v>
      </c>
      <c r="D436" s="2155">
        <f t="shared" ref="D436:D453" si="501">ROUND(C436/12*$A$8,0)</f>
        <v>1100</v>
      </c>
      <c r="E436" s="1855">
        <v>492</v>
      </c>
      <c r="F436" s="1854">
        <f t="shared" ref="F436:F453" si="502">E436/D436*100</f>
        <v>44.727272727272727</v>
      </c>
      <c r="G436" s="932"/>
      <c r="H436" s="932"/>
      <c r="I436" s="933"/>
      <c r="J436" s="933"/>
      <c r="K436" s="2101"/>
      <c r="L436" s="950"/>
      <c r="M436" s="243"/>
      <c r="N436" s="623"/>
      <c r="O436" s="891"/>
      <c r="P436" s="891"/>
      <c r="Q436" s="2239"/>
      <c r="R436" s="1963"/>
      <c r="S436" s="1963"/>
      <c r="T436" s="1963"/>
      <c r="U436" s="1963"/>
      <c r="V436" s="1963"/>
      <c r="W436" s="1958"/>
      <c r="X436" s="1963"/>
      <c r="Y436" s="1641"/>
      <c r="Z436" s="896"/>
      <c r="AA436" s="891"/>
      <c r="AB436" s="891"/>
      <c r="AC436" s="896"/>
      <c r="AD436" s="478"/>
    </row>
    <row r="437" spans="1:30" ht="32.25" customHeight="1" x14ac:dyDescent="0.25">
      <c r="A437" s="202" t="s">
        <v>176</v>
      </c>
      <c r="B437" s="944"/>
      <c r="C437" s="937">
        <v>400</v>
      </c>
      <c r="D437" s="2155">
        <f t="shared" si="501"/>
        <v>400</v>
      </c>
      <c r="E437" s="1855">
        <v>949</v>
      </c>
      <c r="F437" s="1854">
        <f t="shared" si="502"/>
        <v>237.25</v>
      </c>
      <c r="G437" s="932"/>
      <c r="H437" s="932"/>
      <c r="I437" s="933"/>
      <c r="J437" s="933"/>
      <c r="K437" s="2101"/>
      <c r="L437" s="950"/>
      <c r="M437" s="243"/>
      <c r="N437" s="623"/>
      <c r="O437" s="891"/>
      <c r="P437" s="891"/>
      <c r="Q437" s="2239"/>
      <c r="R437" s="1958"/>
      <c r="S437" s="1958"/>
      <c r="T437" s="1958"/>
      <c r="U437" s="1958"/>
      <c r="V437" s="1958"/>
      <c r="W437" s="1958"/>
      <c r="X437" s="1963"/>
      <c r="Y437" s="1659"/>
      <c r="Z437" s="896"/>
      <c r="AA437" s="891"/>
      <c r="AB437" s="891"/>
      <c r="AC437" s="896"/>
      <c r="AD437" s="478"/>
    </row>
    <row r="438" spans="1:30" ht="27" customHeight="1" x14ac:dyDescent="0.25">
      <c r="A438" s="202" t="s">
        <v>178</v>
      </c>
      <c r="B438" s="944"/>
      <c r="C438" s="937">
        <v>2000</v>
      </c>
      <c r="D438" s="2155">
        <f t="shared" si="501"/>
        <v>2000</v>
      </c>
      <c r="E438" s="1855">
        <v>4762</v>
      </c>
      <c r="F438" s="1854">
        <f t="shared" si="502"/>
        <v>238.09999999999997</v>
      </c>
      <c r="G438" s="932"/>
      <c r="H438" s="932"/>
      <c r="I438" s="933"/>
      <c r="J438" s="933"/>
      <c r="K438" s="2101"/>
      <c r="L438" s="950"/>
      <c r="M438" s="243"/>
      <c r="N438" s="623"/>
      <c r="O438" s="891"/>
      <c r="P438" s="891"/>
      <c r="Q438" s="2239"/>
      <c r="R438" s="1958"/>
      <c r="S438" s="1958"/>
      <c r="T438" s="1958"/>
      <c r="U438" s="1958"/>
      <c r="V438" s="1958"/>
      <c r="W438" s="1958"/>
      <c r="X438" s="1963"/>
      <c r="Y438" s="1659"/>
      <c r="Z438" s="896"/>
      <c r="AA438" s="891"/>
      <c r="AB438" s="891"/>
      <c r="AC438" s="896"/>
      <c r="AD438" s="478"/>
    </row>
    <row r="439" spans="1:30" ht="15" customHeight="1" x14ac:dyDescent="0.25">
      <c r="A439" s="202" t="s">
        <v>92</v>
      </c>
      <c r="B439" s="944"/>
      <c r="C439" s="937">
        <v>270</v>
      </c>
      <c r="D439" s="2155">
        <f t="shared" si="501"/>
        <v>270</v>
      </c>
      <c r="E439" s="1855">
        <v>384</v>
      </c>
      <c r="F439" s="1854">
        <f t="shared" si="502"/>
        <v>142.22222222222223</v>
      </c>
      <c r="G439" s="932"/>
      <c r="H439" s="932"/>
      <c r="I439" s="933"/>
      <c r="J439" s="933"/>
      <c r="K439" s="2101"/>
      <c r="L439" s="950"/>
      <c r="M439" s="243"/>
      <c r="N439" s="623"/>
      <c r="O439" s="891"/>
      <c r="P439" s="891"/>
      <c r="Q439" s="2239"/>
      <c r="R439" s="1958"/>
      <c r="S439" s="1958"/>
      <c r="T439" s="1958"/>
      <c r="U439" s="1958"/>
      <c r="V439" s="1958"/>
      <c r="W439" s="1958"/>
      <c r="X439" s="1963"/>
      <c r="Y439" s="1659"/>
      <c r="Z439" s="896"/>
      <c r="AA439" s="891"/>
      <c r="AB439" s="891"/>
      <c r="AC439" s="896"/>
      <c r="AD439" s="478"/>
    </row>
    <row r="440" spans="1:30" ht="15" customHeight="1" x14ac:dyDescent="0.25">
      <c r="A440" s="202" t="s">
        <v>133</v>
      </c>
      <c r="B440" s="944"/>
      <c r="C440" s="937">
        <v>552</v>
      </c>
      <c r="D440" s="2155">
        <f t="shared" si="501"/>
        <v>552</v>
      </c>
      <c r="E440" s="1855">
        <v>968</v>
      </c>
      <c r="F440" s="1854">
        <f t="shared" si="502"/>
        <v>175.36231884057972</v>
      </c>
      <c r="G440" s="932"/>
      <c r="H440" s="932"/>
      <c r="I440" s="933"/>
      <c r="J440" s="933"/>
      <c r="K440" s="2100"/>
      <c r="L440" s="950"/>
      <c r="M440" s="243"/>
      <c r="N440" s="623"/>
      <c r="O440" s="891"/>
      <c r="P440" s="891"/>
      <c r="Q440" s="2239"/>
      <c r="R440" s="1958"/>
      <c r="S440" s="1958"/>
      <c r="T440" s="1958"/>
      <c r="U440" s="1958"/>
      <c r="V440" s="1958"/>
      <c r="W440" s="1958"/>
      <c r="X440" s="1963"/>
      <c r="Y440" s="1659"/>
      <c r="Z440" s="896"/>
      <c r="AA440" s="891"/>
      <c r="AB440" s="891"/>
      <c r="AC440" s="896"/>
      <c r="AD440" s="478"/>
    </row>
    <row r="441" spans="1:30" ht="15" customHeight="1" x14ac:dyDescent="0.25">
      <c r="A441" s="202" t="s">
        <v>170</v>
      </c>
      <c r="B441" s="944"/>
      <c r="C441" s="937">
        <v>500</v>
      </c>
      <c r="D441" s="2155">
        <f t="shared" si="501"/>
        <v>500</v>
      </c>
      <c r="E441" s="1855">
        <v>838</v>
      </c>
      <c r="F441" s="1854">
        <f t="shared" si="502"/>
        <v>167.6</v>
      </c>
      <c r="G441" s="932"/>
      <c r="H441" s="932"/>
      <c r="I441" s="933"/>
      <c r="J441" s="933"/>
      <c r="K441" s="2101"/>
      <c r="L441" s="623"/>
      <c r="M441" s="243"/>
      <c r="N441" s="623"/>
      <c r="O441" s="891"/>
      <c r="P441" s="891"/>
      <c r="Q441" s="2239"/>
      <c r="R441" s="1958"/>
      <c r="S441" s="1958"/>
      <c r="T441" s="1958"/>
      <c r="U441" s="1958"/>
      <c r="V441" s="1958"/>
      <c r="W441" s="1958"/>
      <c r="X441" s="1963"/>
      <c r="Y441" s="1659"/>
      <c r="Z441" s="896"/>
      <c r="AA441" s="891"/>
      <c r="AB441" s="891"/>
      <c r="AC441" s="896"/>
      <c r="AD441" s="478"/>
    </row>
    <row r="442" spans="1:30" ht="15" customHeight="1" x14ac:dyDescent="0.25">
      <c r="A442" s="202" t="s">
        <v>99</v>
      </c>
      <c r="B442" s="944"/>
      <c r="C442" s="937">
        <v>25</v>
      </c>
      <c r="D442" s="2155">
        <f t="shared" si="501"/>
        <v>25</v>
      </c>
      <c r="E442" s="1855">
        <v>38</v>
      </c>
      <c r="F442" s="1854">
        <f t="shared" si="502"/>
        <v>152</v>
      </c>
      <c r="G442" s="932"/>
      <c r="H442" s="932"/>
      <c r="I442" s="933"/>
      <c r="J442" s="933"/>
      <c r="K442" s="2101"/>
      <c r="L442" s="172"/>
      <c r="M442" s="243"/>
      <c r="N442" s="623"/>
      <c r="O442" s="891"/>
      <c r="P442" s="891"/>
      <c r="Q442" s="2239"/>
      <c r="R442" s="1958"/>
      <c r="S442" s="1958"/>
      <c r="T442" s="1958"/>
      <c r="U442" s="1958"/>
      <c r="V442" s="1958"/>
      <c r="W442" s="1958"/>
      <c r="X442" s="1963"/>
      <c r="Y442" s="1659"/>
      <c r="Z442" s="896"/>
      <c r="AA442" s="891"/>
      <c r="AB442" s="891"/>
      <c r="AC442" s="896"/>
      <c r="AD442" s="478"/>
    </row>
    <row r="443" spans="1:30" ht="15" customHeight="1" x14ac:dyDescent="0.25">
      <c r="A443" s="202" t="s">
        <v>289</v>
      </c>
      <c r="B443" s="944"/>
      <c r="C443" s="937">
        <v>10</v>
      </c>
      <c r="D443" s="2155">
        <f t="shared" si="501"/>
        <v>10</v>
      </c>
      <c r="E443" s="1855">
        <v>8</v>
      </c>
      <c r="F443" s="1854">
        <f t="shared" si="502"/>
        <v>80</v>
      </c>
      <c r="G443" s="932"/>
      <c r="H443" s="932"/>
      <c r="I443" s="933"/>
      <c r="J443" s="933"/>
      <c r="K443" s="2101"/>
      <c r="L443" s="950"/>
      <c r="M443" s="243"/>
      <c r="N443" s="623"/>
      <c r="O443" s="891"/>
      <c r="P443" s="891"/>
      <c r="Q443" s="2239"/>
      <c r="R443" s="1958"/>
      <c r="S443" s="1958"/>
      <c r="T443" s="1958"/>
      <c r="U443" s="1958"/>
      <c r="V443" s="1958"/>
      <c r="W443" s="1958"/>
      <c r="X443" s="1963"/>
      <c r="Y443" s="1659"/>
      <c r="Z443" s="896"/>
      <c r="AA443" s="891"/>
      <c r="AB443" s="891"/>
      <c r="AC443" s="896"/>
      <c r="AD443" s="478"/>
    </row>
    <row r="444" spans="1:30" ht="15" customHeight="1" x14ac:dyDescent="0.25">
      <c r="A444" s="202" t="s">
        <v>180</v>
      </c>
      <c r="B444" s="944"/>
      <c r="C444" s="937">
        <v>250</v>
      </c>
      <c r="D444" s="2155">
        <f t="shared" si="501"/>
        <v>250</v>
      </c>
      <c r="E444" s="1855">
        <v>300</v>
      </c>
      <c r="F444" s="1854">
        <f t="shared" si="502"/>
        <v>120</v>
      </c>
      <c r="G444" s="932"/>
      <c r="H444" s="932"/>
      <c r="I444" s="933"/>
      <c r="J444" s="933"/>
      <c r="K444" s="2101"/>
      <c r="L444" s="623"/>
      <c r="M444" s="243"/>
      <c r="N444" s="623"/>
      <c r="O444" s="891"/>
      <c r="P444" s="891"/>
      <c r="Q444" s="2239"/>
      <c r="R444" s="1958"/>
      <c r="S444" s="1958"/>
      <c r="T444" s="1958"/>
      <c r="U444" s="1958"/>
      <c r="V444" s="1958"/>
      <c r="W444" s="1958"/>
      <c r="X444" s="1963"/>
      <c r="Y444" s="1659"/>
      <c r="Z444" s="896"/>
      <c r="AA444" s="891"/>
      <c r="AB444" s="891"/>
      <c r="AC444" s="896"/>
      <c r="AD444" s="478"/>
    </row>
    <row r="445" spans="1:30" ht="15" customHeight="1" x14ac:dyDescent="0.25">
      <c r="A445" s="202" t="s">
        <v>128</v>
      </c>
      <c r="B445" s="944"/>
      <c r="C445" s="937">
        <v>60</v>
      </c>
      <c r="D445" s="2155">
        <f t="shared" si="501"/>
        <v>60</v>
      </c>
      <c r="E445" s="1855">
        <v>117</v>
      </c>
      <c r="F445" s="1854">
        <f t="shared" si="502"/>
        <v>195</v>
      </c>
      <c r="G445" s="932"/>
      <c r="H445" s="932"/>
      <c r="I445" s="933"/>
      <c r="J445" s="933"/>
      <c r="K445" s="2101"/>
      <c r="L445" s="623"/>
      <c r="M445" s="243"/>
      <c r="N445" s="623"/>
      <c r="O445" s="891"/>
      <c r="P445" s="891"/>
      <c r="Q445" s="2239"/>
      <c r="R445" s="1958"/>
      <c r="S445" s="1958"/>
      <c r="T445" s="1958"/>
      <c r="U445" s="1958"/>
      <c r="V445" s="1958"/>
      <c r="W445" s="1958"/>
      <c r="X445" s="1963"/>
      <c r="Y445" s="1659"/>
      <c r="Z445" s="896"/>
      <c r="AA445" s="891"/>
      <c r="AB445" s="891"/>
      <c r="AC445" s="896"/>
      <c r="AD445" s="478"/>
    </row>
    <row r="446" spans="1:30" ht="15" customHeight="1" x14ac:dyDescent="0.25">
      <c r="A446" s="202" t="s">
        <v>169</v>
      </c>
      <c r="B446" s="944"/>
      <c r="C446" s="937">
        <v>50</v>
      </c>
      <c r="D446" s="2155">
        <f t="shared" si="501"/>
        <v>50</v>
      </c>
      <c r="E446" s="1855">
        <v>63</v>
      </c>
      <c r="F446" s="1854">
        <f t="shared" si="502"/>
        <v>126</v>
      </c>
      <c r="G446" s="932"/>
      <c r="H446" s="932"/>
      <c r="I446" s="933"/>
      <c r="J446" s="933"/>
      <c r="K446" s="2101"/>
      <c r="L446" s="623"/>
      <c r="M446" s="243"/>
      <c r="N446" s="623"/>
      <c r="O446" s="891"/>
      <c r="P446" s="891"/>
      <c r="Q446" s="2239"/>
      <c r="R446" s="1958"/>
      <c r="S446" s="1958"/>
      <c r="T446" s="1958"/>
      <c r="U446" s="1958"/>
      <c r="V446" s="1958"/>
      <c r="W446" s="1958"/>
      <c r="X446" s="1963"/>
      <c r="Y446" s="1659"/>
      <c r="Z446" s="896"/>
      <c r="AA446" s="891"/>
      <c r="AB446" s="891"/>
      <c r="AC446" s="896"/>
      <c r="AD446" s="478"/>
    </row>
    <row r="447" spans="1:30" ht="15" customHeight="1" x14ac:dyDescent="0.25">
      <c r="A447" s="202" t="s">
        <v>59</v>
      </c>
      <c r="B447" s="944"/>
      <c r="C447" s="937">
        <v>30</v>
      </c>
      <c r="D447" s="2155">
        <f t="shared" si="501"/>
        <v>30</v>
      </c>
      <c r="E447" s="1855">
        <v>33</v>
      </c>
      <c r="F447" s="1854">
        <f t="shared" si="502"/>
        <v>110.00000000000001</v>
      </c>
      <c r="G447" s="932"/>
      <c r="H447" s="932"/>
      <c r="I447" s="933"/>
      <c r="J447" s="933"/>
      <c r="K447" s="2101"/>
      <c r="L447" s="951"/>
      <c r="M447" s="243"/>
      <c r="N447" s="623"/>
      <c r="O447" s="891"/>
      <c r="P447" s="891"/>
      <c r="Q447" s="2239"/>
      <c r="R447" s="1958"/>
      <c r="S447" s="1958"/>
      <c r="T447" s="1958"/>
      <c r="U447" s="1958"/>
      <c r="V447" s="1958"/>
      <c r="W447" s="1958"/>
      <c r="X447" s="1963"/>
      <c r="Y447" s="1659"/>
      <c r="Z447" s="896"/>
      <c r="AA447" s="891"/>
      <c r="AB447" s="891"/>
      <c r="AC447" s="896"/>
      <c r="AD447" s="478"/>
    </row>
    <row r="448" spans="1:30" ht="15" customHeight="1" x14ac:dyDescent="0.25">
      <c r="A448" s="202" t="s">
        <v>132</v>
      </c>
      <c r="B448" s="944"/>
      <c r="C448" s="937">
        <v>2000</v>
      </c>
      <c r="D448" s="2155">
        <f t="shared" si="501"/>
        <v>2000</v>
      </c>
      <c r="E448" s="1855">
        <v>2650</v>
      </c>
      <c r="F448" s="1854">
        <f t="shared" si="502"/>
        <v>132.5</v>
      </c>
      <c r="G448" s="932"/>
      <c r="H448" s="932"/>
      <c r="I448" s="933"/>
      <c r="J448" s="933"/>
      <c r="K448" s="2101"/>
      <c r="L448" s="623"/>
      <c r="M448" s="243"/>
      <c r="N448" s="623"/>
      <c r="O448" s="891"/>
      <c r="P448" s="891"/>
      <c r="Q448" s="2239"/>
      <c r="R448" s="1958"/>
      <c r="S448" s="1958"/>
      <c r="T448" s="1958"/>
      <c r="U448" s="1958"/>
      <c r="V448" s="1958"/>
      <c r="W448" s="1958"/>
      <c r="X448" s="1963"/>
      <c r="Y448" s="1659"/>
      <c r="Z448" s="896"/>
      <c r="AA448" s="891"/>
      <c r="AB448" s="891"/>
      <c r="AC448" s="896"/>
      <c r="AD448" s="478"/>
    </row>
    <row r="449" spans="1:30" ht="15" customHeight="1" x14ac:dyDescent="0.25">
      <c r="A449" s="202" t="s">
        <v>77</v>
      </c>
      <c r="B449" s="944"/>
      <c r="C449" s="937">
        <v>200</v>
      </c>
      <c r="D449" s="2155">
        <f t="shared" si="501"/>
        <v>200</v>
      </c>
      <c r="E449" s="1855">
        <v>369</v>
      </c>
      <c r="F449" s="1854">
        <f t="shared" si="502"/>
        <v>184.5</v>
      </c>
      <c r="G449" s="932"/>
      <c r="H449" s="932"/>
      <c r="I449" s="933"/>
      <c r="J449" s="933"/>
      <c r="K449" s="2101"/>
      <c r="L449" s="623"/>
      <c r="M449" s="243"/>
      <c r="N449" s="623"/>
      <c r="O449" s="891"/>
      <c r="P449" s="891"/>
      <c r="Q449" s="2239"/>
      <c r="R449" s="1958"/>
      <c r="S449" s="1958"/>
      <c r="T449" s="1958"/>
      <c r="U449" s="1958"/>
      <c r="V449" s="1958"/>
      <c r="W449" s="1958"/>
      <c r="X449" s="1963"/>
      <c r="Y449" s="1659"/>
      <c r="Z449" s="896"/>
      <c r="AA449" s="891"/>
      <c r="AB449" s="891"/>
      <c r="AC449" s="896"/>
      <c r="AD449" s="478"/>
    </row>
    <row r="450" spans="1:30" ht="15" customHeight="1" x14ac:dyDescent="0.25">
      <c r="A450" s="202" t="s">
        <v>37</v>
      </c>
      <c r="B450" s="944"/>
      <c r="C450" s="937">
        <v>60</v>
      </c>
      <c r="D450" s="2155">
        <f t="shared" si="501"/>
        <v>60</v>
      </c>
      <c r="E450" s="1855">
        <v>58</v>
      </c>
      <c r="F450" s="1854">
        <f t="shared" si="502"/>
        <v>96.666666666666671</v>
      </c>
      <c r="G450" s="932"/>
      <c r="H450" s="932"/>
      <c r="I450" s="933"/>
      <c r="J450" s="933"/>
      <c r="K450" s="2101"/>
      <c r="L450" s="623"/>
      <c r="M450" s="243"/>
      <c r="N450" s="623"/>
      <c r="O450" s="891"/>
      <c r="P450" s="891"/>
      <c r="Q450" s="2239"/>
      <c r="R450" s="1958"/>
      <c r="S450" s="1958"/>
      <c r="T450" s="1958"/>
      <c r="U450" s="1958"/>
      <c r="V450" s="1958"/>
      <c r="W450" s="1958"/>
      <c r="X450" s="1963"/>
      <c r="Y450" s="1659"/>
      <c r="Z450" s="896"/>
      <c r="AA450" s="891"/>
      <c r="AB450" s="891"/>
      <c r="AC450" s="896"/>
      <c r="AD450" s="478"/>
    </row>
    <row r="451" spans="1:30" ht="15" customHeight="1" x14ac:dyDescent="0.25">
      <c r="A451" s="202" t="s">
        <v>60</v>
      </c>
      <c r="B451" s="944"/>
      <c r="C451" s="937">
        <v>25</v>
      </c>
      <c r="D451" s="2155">
        <f t="shared" si="501"/>
        <v>25</v>
      </c>
      <c r="E451" s="1855">
        <v>23</v>
      </c>
      <c r="F451" s="1854">
        <f t="shared" si="502"/>
        <v>92</v>
      </c>
      <c r="G451" s="932"/>
      <c r="H451" s="932"/>
      <c r="I451" s="933"/>
      <c r="J451" s="933"/>
      <c r="K451" s="2101"/>
      <c r="L451" s="623"/>
      <c r="M451" s="243"/>
      <c r="N451" s="623"/>
      <c r="O451" s="891"/>
      <c r="P451" s="891"/>
      <c r="Q451" s="2239"/>
      <c r="R451" s="1958"/>
      <c r="S451" s="1958"/>
      <c r="T451" s="1958"/>
      <c r="U451" s="1958"/>
      <c r="V451" s="1958"/>
      <c r="W451" s="1958"/>
      <c r="X451" s="1963"/>
      <c r="Y451" s="1659"/>
      <c r="Z451" s="896"/>
      <c r="AA451" s="891"/>
      <c r="AB451" s="891"/>
      <c r="AC451" s="896"/>
      <c r="AD451" s="478"/>
    </row>
    <row r="452" spans="1:30" ht="15" customHeight="1" x14ac:dyDescent="0.25">
      <c r="A452" s="202" t="s">
        <v>131</v>
      </c>
      <c r="B452" s="944"/>
      <c r="C452" s="937">
        <v>3500</v>
      </c>
      <c r="D452" s="2155">
        <f t="shared" si="501"/>
        <v>3500</v>
      </c>
      <c r="E452" s="1855">
        <v>4040</v>
      </c>
      <c r="F452" s="1854">
        <f t="shared" si="502"/>
        <v>115.42857142857143</v>
      </c>
      <c r="G452" s="932"/>
      <c r="H452" s="932"/>
      <c r="I452" s="933"/>
      <c r="J452" s="933"/>
      <c r="K452" s="2101"/>
      <c r="L452" s="172"/>
      <c r="M452" s="933"/>
      <c r="N452" s="623"/>
      <c r="O452" s="891"/>
      <c r="P452" s="891"/>
      <c r="Q452" s="2239"/>
      <c r="R452" s="1958"/>
      <c r="S452" s="1958"/>
      <c r="T452" s="1958"/>
      <c r="U452" s="1958"/>
      <c r="V452" s="1958"/>
      <c r="W452" s="1958"/>
      <c r="X452" s="1963"/>
      <c r="Y452" s="1659"/>
      <c r="Z452" s="896"/>
      <c r="AA452" s="891"/>
      <c r="AB452" s="891"/>
      <c r="AC452" s="896"/>
      <c r="AD452" s="478"/>
    </row>
    <row r="453" spans="1:30" ht="15" customHeight="1" x14ac:dyDescent="0.25">
      <c r="A453" s="202" t="s">
        <v>103</v>
      </c>
      <c r="B453" s="944"/>
      <c r="C453" s="937">
        <v>500</v>
      </c>
      <c r="D453" s="2155">
        <f t="shared" si="501"/>
        <v>500</v>
      </c>
      <c r="E453" s="1855">
        <v>363</v>
      </c>
      <c r="F453" s="1854">
        <f t="shared" si="502"/>
        <v>72.599999999999994</v>
      </c>
      <c r="G453" s="932"/>
      <c r="H453" s="932"/>
      <c r="I453" s="933"/>
      <c r="J453" s="933"/>
      <c r="K453" s="2101"/>
      <c r="L453" s="623"/>
      <c r="M453" s="933"/>
      <c r="N453" s="172"/>
      <c r="O453" s="891"/>
      <c r="P453" s="891"/>
      <c r="Q453" s="2239"/>
      <c r="R453" s="1958"/>
      <c r="S453" s="1958"/>
      <c r="T453" s="1958"/>
      <c r="U453" s="1958"/>
      <c r="V453" s="1958"/>
      <c r="W453" s="1958"/>
      <c r="X453" s="1963"/>
      <c r="Y453" s="1659"/>
      <c r="Z453" s="896"/>
      <c r="AA453" s="891"/>
      <c r="AB453" s="891"/>
      <c r="AC453" s="896"/>
      <c r="AD453" s="478"/>
    </row>
    <row r="454" spans="1:30" ht="15" customHeight="1" x14ac:dyDescent="0.25">
      <c r="A454" s="175" t="s">
        <v>19</v>
      </c>
      <c r="B454" s="175"/>
      <c r="C454" s="176"/>
      <c r="D454" s="939"/>
      <c r="E454" s="2103"/>
      <c r="F454" s="176"/>
      <c r="G454" s="946"/>
      <c r="H454" s="526"/>
      <c r="I454" s="939"/>
      <c r="J454" s="176"/>
      <c r="K454" s="2103"/>
      <c r="L454" s="176"/>
      <c r="M454" s="176"/>
      <c r="N454" s="176"/>
      <c r="O454" s="415">
        <f t="shared" ref="O454:T454" si="503">SUM(O426)+O434</f>
        <v>120864.26674000001</v>
      </c>
      <c r="P454" s="415">
        <f t="shared" si="503"/>
        <v>120864.26674000001</v>
      </c>
      <c r="Q454" s="2245">
        <f t="shared" si="503"/>
        <v>120864.2667387</v>
      </c>
      <c r="R454" s="2245">
        <f t="shared" si="503"/>
        <v>121620.66934000001</v>
      </c>
      <c r="S454" s="2245">
        <f t="shared" si="503"/>
        <v>128961.42256000001</v>
      </c>
      <c r="T454" s="2245">
        <f t="shared" si="503"/>
        <v>130248.4743</v>
      </c>
      <c r="U454" s="2245">
        <f t="shared" ref="U454:V454" si="504">SUM(U426)+U434</f>
        <v>130353.81411000001</v>
      </c>
      <c r="V454" s="2245">
        <f t="shared" si="504"/>
        <v>137652.36298802</v>
      </c>
      <c r="W454" s="2245">
        <f t="shared" ref="W454:X454" si="505">SUM(W426)+W434</f>
        <v>140484.48842802001</v>
      </c>
      <c r="X454" s="2961">
        <f t="shared" si="505"/>
        <v>140484.48842802001</v>
      </c>
      <c r="Y454" s="2685">
        <f t="shared" ref="Y454:AC454" si="506">SUM(Y426)+Y434</f>
        <v>140484.48842801998</v>
      </c>
      <c r="Z454" s="415">
        <f t="shared" si="506"/>
        <v>166540.10386000003</v>
      </c>
      <c r="AA454" s="415">
        <f t="shared" si="506"/>
        <v>26055.615431980048</v>
      </c>
      <c r="AB454" s="415">
        <f t="shared" si="506"/>
        <v>-235.94023000000001</v>
      </c>
      <c r="AC454" s="415">
        <f t="shared" si="506"/>
        <v>166304.16363000002</v>
      </c>
      <c r="AD454" s="478"/>
    </row>
    <row r="455" spans="1:30" ht="15" customHeight="1" x14ac:dyDescent="0.25">
      <c r="A455" s="510"/>
      <c r="B455" s="510"/>
      <c r="C455" s="889"/>
      <c r="D455" s="271"/>
      <c r="E455" s="2094"/>
      <c r="F455" s="271"/>
      <c r="G455" s="947"/>
      <c r="H455" s="423"/>
      <c r="I455" s="271"/>
      <c r="J455" s="271"/>
      <c r="K455" s="728"/>
      <c r="L455" s="271"/>
      <c r="M455" s="271"/>
      <c r="N455" s="271"/>
      <c r="O455" s="646"/>
      <c r="P455" s="646"/>
      <c r="Q455" s="2213"/>
      <c r="R455" s="1928"/>
      <c r="S455" s="1928"/>
      <c r="T455" s="1928"/>
      <c r="U455" s="1928"/>
      <c r="V455" s="1928"/>
      <c r="W455" s="1938"/>
      <c r="X455" s="1928"/>
      <c r="Y455" s="1661"/>
      <c r="Z455" s="914"/>
      <c r="AA455" s="914"/>
      <c r="AB455" s="646"/>
      <c r="AC455" s="914"/>
      <c r="AD455" s="478"/>
    </row>
    <row r="456" spans="1:30" ht="17.25" customHeight="1" x14ac:dyDescent="0.25">
      <c r="A456" s="464" t="s">
        <v>322</v>
      </c>
      <c r="B456" s="859"/>
      <c r="C456" s="940"/>
      <c r="D456" s="42"/>
      <c r="E456" s="2146"/>
      <c r="F456" s="42"/>
      <c r="G456" s="59"/>
      <c r="H456" s="59"/>
      <c r="I456" s="44"/>
      <c r="J456" s="44"/>
      <c r="K456" s="1553"/>
      <c r="L456" s="44"/>
      <c r="M456" s="44"/>
      <c r="N456" s="44"/>
      <c r="O456" s="62"/>
      <c r="P456" s="62"/>
      <c r="Q456" s="2244"/>
      <c r="R456" s="1962"/>
      <c r="S456" s="1962"/>
      <c r="T456" s="1962"/>
      <c r="U456" s="1962"/>
      <c r="V456" s="1962"/>
      <c r="W456" s="1959"/>
      <c r="X456" s="1962"/>
      <c r="Y456" s="1671"/>
      <c r="Z456" s="62"/>
      <c r="AA456" s="907"/>
      <c r="AB456" s="62"/>
      <c r="AC456" s="62"/>
      <c r="AD456" s="478"/>
    </row>
    <row r="457" spans="1:30" ht="15" customHeight="1" x14ac:dyDescent="0.25">
      <c r="A457" s="242" t="s">
        <v>6</v>
      </c>
      <c r="B457" s="242"/>
      <c r="C457" s="940"/>
      <c r="D457" s="42"/>
      <c r="E457" s="2146"/>
      <c r="F457" s="42"/>
      <c r="G457" s="59"/>
      <c r="H457" s="59"/>
      <c r="I457" s="44"/>
      <c r="J457" s="44"/>
      <c r="K457" s="1553"/>
      <c r="L457" s="44"/>
      <c r="M457" s="44"/>
      <c r="N457" s="44"/>
      <c r="O457" s="62"/>
      <c r="P457" s="62"/>
      <c r="Q457" s="2244"/>
      <c r="R457" s="1962"/>
      <c r="S457" s="1962"/>
      <c r="T457" s="1962"/>
      <c r="U457" s="1962"/>
      <c r="V457" s="1962"/>
      <c r="W457" s="1959"/>
      <c r="X457" s="1962"/>
      <c r="Y457" s="1671"/>
      <c r="Z457" s="62"/>
      <c r="AA457" s="907"/>
      <c r="AB457" s="62"/>
      <c r="AC457" s="62"/>
      <c r="AD457" s="478"/>
    </row>
    <row r="458" spans="1:30" ht="15" customHeight="1" x14ac:dyDescent="0.25">
      <c r="A458" s="185" t="s">
        <v>206</v>
      </c>
      <c r="B458" s="185">
        <v>365</v>
      </c>
      <c r="C458" s="941">
        <v>1365</v>
      </c>
      <c r="D458" s="181">
        <f t="shared" ref="D458" si="507">ROUND(C458/12*$A$8,0)</f>
        <v>1365</v>
      </c>
      <c r="E458" s="2147">
        <v>1356</v>
      </c>
      <c r="F458" s="181">
        <f t="shared" ref="F458:F459" si="508">E458/D458*100</f>
        <v>99.340659340659343</v>
      </c>
      <c r="G458" s="194">
        <v>12.5</v>
      </c>
      <c r="H458" s="194">
        <f t="shared" ref="H458:H459" si="509">K458/E458</f>
        <v>11.982300884955752</v>
      </c>
      <c r="I458" s="208">
        <f>ROUND(C458*G458,0)</f>
        <v>17063</v>
      </c>
      <c r="J458" s="208">
        <f t="shared" ref="J458" si="510">ROUND(D458*G458,0)</f>
        <v>17063</v>
      </c>
      <c r="K458" s="736">
        <v>16248</v>
      </c>
      <c r="L458" s="208">
        <f t="shared" ref="L458:L459" si="511">K458/J458*100</f>
        <v>95.223583191701351</v>
      </c>
      <c r="M458" s="887">
        <f t="shared" ref="M458" si="512">ROUND(I458/B458,0)</f>
        <v>47</v>
      </c>
      <c r="N458" s="208">
        <f t="shared" ref="N458:N459" si="513">K458/$A$8*12/M458</f>
        <v>345.70212765957444</v>
      </c>
      <c r="O458" s="853"/>
      <c r="P458" s="853"/>
      <c r="Q458" s="1742"/>
      <c r="R458" s="1920"/>
      <c r="S458" s="1920"/>
      <c r="T458" s="1920"/>
      <c r="U458" s="1920"/>
      <c r="V458" s="1920"/>
      <c r="W458" s="1909"/>
      <c r="X458" s="1920"/>
      <c r="Y458" s="1645">
        <f t="shared" ref="Y458" si="514">O458/12</f>
        <v>0</v>
      </c>
      <c r="Z458" s="853">
        <f t="shared" ref="Z458:Z459" si="515">AC458-AB458</f>
        <v>0</v>
      </c>
      <c r="AA458" s="853">
        <f t="shared" ref="AA458:AA459" si="516">Z458-Y458</f>
        <v>0</v>
      </c>
      <c r="AB458" s="488"/>
      <c r="AC458" s="488"/>
      <c r="AD458" s="478"/>
    </row>
    <row r="459" spans="1:30" s="731" customFormat="1" ht="15" customHeight="1" x14ac:dyDescent="0.25">
      <c r="A459" s="2825" t="s">
        <v>8</v>
      </c>
      <c r="B459" s="2825"/>
      <c r="C459" s="2826">
        <f>SUM(C458:C458)</f>
        <v>1365</v>
      </c>
      <c r="D459" s="1446">
        <f>SUM(D458:D458)</f>
        <v>1365</v>
      </c>
      <c r="E459" s="2826">
        <f>SUM(E458:E458)</f>
        <v>1356</v>
      </c>
      <c r="F459" s="1446">
        <f t="shared" si="508"/>
        <v>99.340659340659343</v>
      </c>
      <c r="G459" s="2793">
        <f>IF(C459=0,0,I459/C459)</f>
        <v>12.5003663003663</v>
      </c>
      <c r="H459" s="734">
        <f t="shared" si="509"/>
        <v>11.982300884955752</v>
      </c>
      <c r="I459" s="1446">
        <f>SUM(I458:I458)</f>
        <v>17063</v>
      </c>
      <c r="J459" s="1446">
        <f>SUM(J458:J458)</f>
        <v>17063</v>
      </c>
      <c r="K459" s="1446">
        <f>SUM(K458:K458)</f>
        <v>16248</v>
      </c>
      <c r="L459" s="736">
        <f t="shared" si="511"/>
        <v>95.223583191701351</v>
      </c>
      <c r="M459" s="2114">
        <f>SUM(M458)</f>
        <v>47</v>
      </c>
      <c r="N459" s="736">
        <f t="shared" si="513"/>
        <v>345.70212765957444</v>
      </c>
      <c r="O459" s="1178">
        <v>43181.829600000005</v>
      </c>
      <c r="P459" s="1178">
        <v>43181.829600000005</v>
      </c>
      <c r="Q459" s="2827">
        <v>43181.829599999997</v>
      </c>
      <c r="R459" s="2218">
        <v>43181.829600000005</v>
      </c>
      <c r="S459" s="2218">
        <v>43181.829600000005</v>
      </c>
      <c r="T459" s="2218">
        <v>43181.829600000005</v>
      </c>
      <c r="U459" s="2218">
        <v>43181.829600000005</v>
      </c>
      <c r="V459" s="2218">
        <v>43181.829600000005</v>
      </c>
      <c r="W459" s="2218">
        <v>43181.829600000005</v>
      </c>
      <c r="X459" s="2987">
        <v>43181.829600000005</v>
      </c>
      <c r="Y459" s="2202">
        <f>O459/12*$A$8+(P459-O459)/11*11+(Q459-P459)/9*9+(R459-Q459)/8*8+(S459-R459)/6*6+(T459-S459)/5*5+(U459-T459)/4*4+(V459-U459)/3*3+(W459-V459)/2*2</f>
        <v>43181.829600000005</v>
      </c>
      <c r="Z459" s="2202">
        <f t="shared" si="515"/>
        <v>42928.749279999996</v>
      </c>
      <c r="AA459" s="1173">
        <f t="shared" si="516"/>
        <v>-253.08032000000821</v>
      </c>
      <c r="AB459" s="2202">
        <v>-289.56698999999998</v>
      </c>
      <c r="AC459" s="1178">
        <v>42639.182289999997</v>
      </c>
      <c r="AD459" s="730"/>
    </row>
    <row r="460" spans="1:30" ht="15" customHeight="1" x14ac:dyDescent="0.25">
      <c r="A460" s="175" t="s">
        <v>19</v>
      </c>
      <c r="B460" s="175"/>
      <c r="C460" s="939"/>
      <c r="D460" s="176"/>
      <c r="E460" s="2103"/>
      <c r="F460" s="176"/>
      <c r="G460" s="403"/>
      <c r="H460" s="403"/>
      <c r="I460" s="176"/>
      <c r="J460" s="176"/>
      <c r="K460" s="1438"/>
      <c r="L460" s="176"/>
      <c r="M460" s="176"/>
      <c r="N460" s="939"/>
      <c r="O460" s="939">
        <f t="shared" ref="O460:T460" si="517">O459</f>
        <v>43181.829600000005</v>
      </c>
      <c r="P460" s="939">
        <f t="shared" si="517"/>
        <v>43181.829600000005</v>
      </c>
      <c r="Q460" s="2103">
        <f t="shared" si="517"/>
        <v>43181.829599999997</v>
      </c>
      <c r="R460" s="2103">
        <f t="shared" si="517"/>
        <v>43181.829600000005</v>
      </c>
      <c r="S460" s="2103">
        <f t="shared" si="517"/>
        <v>43181.829600000005</v>
      </c>
      <c r="T460" s="2103">
        <f t="shared" si="517"/>
        <v>43181.829600000005</v>
      </c>
      <c r="U460" s="2103">
        <f t="shared" ref="U460:V460" si="518">U459</f>
        <v>43181.829600000005</v>
      </c>
      <c r="V460" s="2103">
        <f t="shared" si="518"/>
        <v>43181.829600000005</v>
      </c>
      <c r="W460" s="1438">
        <f t="shared" ref="W460:X460" si="519">W459</f>
        <v>43181.829600000005</v>
      </c>
      <c r="X460" s="2103">
        <f t="shared" si="519"/>
        <v>43181.829600000005</v>
      </c>
      <c r="Y460" s="2685">
        <f t="shared" ref="Y460:AC460" si="520">Y459</f>
        <v>43181.829600000005</v>
      </c>
      <c r="Z460" s="939">
        <f t="shared" si="520"/>
        <v>42928.749279999996</v>
      </c>
      <c r="AA460" s="939">
        <f t="shared" si="520"/>
        <v>-253.08032000000821</v>
      </c>
      <c r="AB460" s="939">
        <f t="shared" si="520"/>
        <v>-289.56698999999998</v>
      </c>
      <c r="AC460" s="939">
        <f t="shared" si="520"/>
        <v>42639.182289999997</v>
      </c>
      <c r="AD460" s="478"/>
    </row>
    <row r="461" spans="1:30" ht="15" customHeight="1" x14ac:dyDescent="0.25">
      <c r="A461" s="510"/>
      <c r="B461" s="510"/>
      <c r="C461" s="271"/>
      <c r="D461" s="271"/>
      <c r="E461" s="2094"/>
      <c r="F461" s="271"/>
      <c r="G461" s="423"/>
      <c r="H461" s="423"/>
      <c r="I461" s="271"/>
      <c r="J461" s="271"/>
      <c r="K461" s="728"/>
      <c r="L461" s="271"/>
      <c r="M461" s="271"/>
      <c r="N461" s="889"/>
      <c r="O461" s="914"/>
      <c r="P461" s="914"/>
      <c r="Q461" s="2213"/>
      <c r="R461" s="1928"/>
      <c r="S461" s="1928"/>
      <c r="T461" s="1928"/>
      <c r="U461" s="1928"/>
      <c r="V461" s="1928"/>
      <c r="W461" s="1938"/>
      <c r="X461" s="1928"/>
      <c r="Y461" s="1661"/>
      <c r="Z461" s="914"/>
      <c r="AA461" s="914"/>
      <c r="AB461" s="646"/>
      <c r="AC461" s="914"/>
      <c r="AD461" s="478"/>
    </row>
    <row r="462" spans="1:30" ht="29.25" customHeight="1" x14ac:dyDescent="0.25">
      <c r="A462" s="464" t="s">
        <v>498</v>
      </c>
      <c r="B462" s="690"/>
      <c r="C462" s="42"/>
      <c r="D462" s="42"/>
      <c r="E462" s="2146"/>
      <c r="F462" s="42"/>
      <c r="G462" s="59"/>
      <c r="H462" s="59"/>
      <c r="I462" s="44"/>
      <c r="J462" s="44"/>
      <c r="K462" s="1553"/>
      <c r="L462" s="44"/>
      <c r="M462" s="44"/>
      <c r="N462" s="906"/>
      <c r="O462" s="62"/>
      <c r="P462" s="62"/>
      <c r="Q462" s="1026"/>
      <c r="R462" s="1959"/>
      <c r="S462" s="1959"/>
      <c r="T462" s="1959"/>
      <c r="U462" s="1959"/>
      <c r="V462" s="1959"/>
      <c r="W462" s="1959"/>
      <c r="X462" s="1962"/>
      <c r="Y462" s="1671"/>
      <c r="Z462" s="62"/>
      <c r="AA462" s="907"/>
      <c r="AB462" s="62"/>
      <c r="AC462" s="62"/>
      <c r="AD462" s="478"/>
    </row>
    <row r="463" spans="1:30" ht="15" customHeight="1" x14ac:dyDescent="0.25">
      <c r="A463" s="242" t="s">
        <v>6</v>
      </c>
      <c r="B463" s="242"/>
      <c r="C463" s="42"/>
      <c r="D463" s="42"/>
      <c r="E463" s="2146"/>
      <c r="F463" s="42"/>
      <c r="G463" s="59"/>
      <c r="H463" s="59"/>
      <c r="I463" s="44"/>
      <c r="J463" s="44"/>
      <c r="K463" s="1553"/>
      <c r="L463" s="44"/>
      <c r="M463" s="44"/>
      <c r="N463" s="906"/>
      <c r="O463" s="62"/>
      <c r="P463" s="62"/>
      <c r="Q463" s="1026"/>
      <c r="R463" s="1959"/>
      <c r="S463" s="1959"/>
      <c r="T463" s="1959"/>
      <c r="U463" s="1959"/>
      <c r="V463" s="1959"/>
      <c r="W463" s="1959"/>
      <c r="X463" s="1962"/>
      <c r="Y463" s="1671"/>
      <c r="Z463" s="62"/>
      <c r="AA463" s="907"/>
      <c r="AB463" s="62"/>
      <c r="AC463" s="62"/>
      <c r="AD463" s="478"/>
    </row>
    <row r="464" spans="1:30" ht="15" customHeight="1" x14ac:dyDescent="0.25">
      <c r="A464" s="185" t="s">
        <v>91</v>
      </c>
      <c r="B464" s="185">
        <v>320</v>
      </c>
      <c r="C464" s="231">
        <v>200</v>
      </c>
      <c r="D464" s="181">
        <f t="shared" ref="D464" si="521">ROUND(C464/12*$A$8,0)</f>
        <v>200</v>
      </c>
      <c r="E464" s="2147">
        <v>221</v>
      </c>
      <c r="F464" s="181">
        <f>IF(D464=0,0,E464/D464*100)</f>
        <v>110.5</v>
      </c>
      <c r="G464" s="194">
        <v>10</v>
      </c>
      <c r="H464" s="194">
        <f>K464/E464</f>
        <v>9.8099547511312224</v>
      </c>
      <c r="I464" s="208">
        <f>ROUND(C464*G464,0)</f>
        <v>2000</v>
      </c>
      <c r="J464" s="208">
        <f>ROUND(D464*G464,0)</f>
        <v>2000</v>
      </c>
      <c r="K464" s="736">
        <v>2168</v>
      </c>
      <c r="L464" s="208">
        <f>K464/J464*100</f>
        <v>108.4</v>
      </c>
      <c r="M464" s="887">
        <v>6</v>
      </c>
      <c r="N464" s="208">
        <f t="shared" ref="N464:N466" si="522">K464/$A$8*12/M464</f>
        <v>361.33333333333331</v>
      </c>
      <c r="O464" s="488"/>
      <c r="P464" s="488"/>
      <c r="Q464" s="881"/>
      <c r="R464" s="1909"/>
      <c r="S464" s="1909"/>
      <c r="T464" s="1909"/>
      <c r="U464" s="1909"/>
      <c r="V464" s="1909"/>
      <c r="W464" s="1909"/>
      <c r="X464" s="1920"/>
      <c r="Y464" s="1645"/>
      <c r="Z464" s="853"/>
      <c r="AA464" s="853"/>
      <c r="AB464" s="488"/>
      <c r="AC464" s="488"/>
      <c r="AD464" s="478"/>
    </row>
    <row r="465" spans="1:30" ht="27.75" customHeight="1" x14ac:dyDescent="0.25">
      <c r="A465" s="869" t="s">
        <v>487</v>
      </c>
      <c r="B465" s="185">
        <v>320</v>
      </c>
      <c r="C465" s="231"/>
      <c r="D465" s="181"/>
      <c r="E465" s="2147">
        <v>0</v>
      </c>
      <c r="F465" s="181"/>
      <c r="G465" s="194"/>
      <c r="H465" s="194"/>
      <c r="I465" s="208">
        <f>ROUND(C465*G465,0)</f>
        <v>0</v>
      </c>
      <c r="J465" s="208">
        <f>ROUND(D465*G465,0)</f>
        <v>0</v>
      </c>
      <c r="K465" s="736"/>
      <c r="L465" s="208"/>
      <c r="M465" s="919">
        <v>6</v>
      </c>
      <c r="N465" s="208">
        <f t="shared" si="522"/>
        <v>0</v>
      </c>
      <c r="O465" s="909"/>
      <c r="P465" s="909"/>
      <c r="Q465" s="2242"/>
      <c r="R465" s="1909"/>
      <c r="S465" s="1909"/>
      <c r="T465" s="1909"/>
      <c r="U465" s="1909"/>
      <c r="V465" s="1909"/>
      <c r="W465" s="1909"/>
      <c r="X465" s="1920"/>
      <c r="Y465" s="2686"/>
      <c r="Z465" s="894">
        <f t="shared" ref="Z465" si="523">AC465-AB465</f>
        <v>0</v>
      </c>
      <c r="AA465" s="795">
        <f t="shared" ref="AA465" si="524">Z465-Y465</f>
        <v>0</v>
      </c>
      <c r="AB465" s="909"/>
      <c r="AC465" s="908"/>
      <c r="AD465" s="478"/>
    </row>
    <row r="466" spans="1:30" s="731" customFormat="1" ht="15" customHeight="1" x14ac:dyDescent="0.25">
      <c r="A466" s="2828" t="s">
        <v>8</v>
      </c>
      <c r="B466" s="2828"/>
      <c r="C466" s="740">
        <f>SUM(C464:C465)</f>
        <v>200</v>
      </c>
      <c r="D466" s="740">
        <f>SUM(D464:D465)</f>
        <v>200</v>
      </c>
      <c r="E466" s="740">
        <f>SUM(E464:E465)</f>
        <v>221</v>
      </c>
      <c r="F466" s="740">
        <f t="shared" ref="F466" si="525">E466/D466*100</f>
        <v>110.5</v>
      </c>
      <c r="G466" s="734">
        <f>IF(C466=0,0,I466/C466)</f>
        <v>10</v>
      </c>
      <c r="H466" s="734">
        <f t="shared" ref="H466" si="526">K466/E466</f>
        <v>9.8099547511312224</v>
      </c>
      <c r="I466" s="1120">
        <f>SUM(I464:I465)</f>
        <v>2000</v>
      </c>
      <c r="J466" s="1120">
        <f t="shared" ref="J466:K466" si="527">SUM(J464:J465)</f>
        <v>2000</v>
      </c>
      <c r="K466" s="1120">
        <f t="shared" si="527"/>
        <v>2168</v>
      </c>
      <c r="L466" s="736">
        <f>K466/J466*100</f>
        <v>108.4</v>
      </c>
      <c r="M466" s="2114">
        <f>SUM(M464)</f>
        <v>6</v>
      </c>
      <c r="N466" s="736">
        <f t="shared" si="522"/>
        <v>361.33333333333331</v>
      </c>
      <c r="O466" s="2202">
        <v>7664.7618200000006</v>
      </c>
      <c r="P466" s="2202">
        <v>7664.7618200000006</v>
      </c>
      <c r="Q466" s="2202">
        <v>7611.5343028725001</v>
      </c>
      <c r="R466" s="2203">
        <v>7611.5343000000003</v>
      </c>
      <c r="S466" s="2203">
        <v>7611.5343000000003</v>
      </c>
      <c r="T466" s="2203">
        <v>7611.5343000000003</v>
      </c>
      <c r="U466" s="2203">
        <v>7611.5343000000003</v>
      </c>
      <c r="V466" s="2203">
        <v>7611.5343000000003</v>
      </c>
      <c r="W466" s="2203">
        <v>7611.5343000000003</v>
      </c>
      <c r="X466" s="2237">
        <v>7611.5343000000003</v>
      </c>
      <c r="Y466" s="2202">
        <f>O466/12*$A$8+(P466-O466)/11*11+(Q466-P466)/9*9+(R466-Q466)/8*8+(S466-R466)/6*6+(T466-S466)/5*5+(U466-T466)/4*4+(V466-U466)/3*3+(W466-V466)/2*2</f>
        <v>7611.5343000000012</v>
      </c>
      <c r="Z466" s="1178">
        <f t="shared" ref="Z466" si="528">AC466-AB466</f>
        <v>7457.1281599999993</v>
      </c>
      <c r="AA466" s="1173">
        <f t="shared" ref="AA466" si="529">Z466-Y466</f>
        <v>-154.40614000000187</v>
      </c>
      <c r="AB466" s="2201">
        <v>-42.603089999999995</v>
      </c>
      <c r="AC466" s="2236">
        <v>7414.5250699999997</v>
      </c>
      <c r="AD466" s="730"/>
    </row>
    <row r="467" spans="1:30" s="2538" customFormat="1" ht="15" customHeight="1" x14ac:dyDescent="0.25">
      <c r="A467" s="2462" t="s">
        <v>486</v>
      </c>
      <c r="B467" s="2533"/>
      <c r="C467" s="2463"/>
      <c r="D467" s="2463"/>
      <c r="E467" s="2463"/>
      <c r="F467" s="2463"/>
      <c r="G467" s="2463"/>
      <c r="H467" s="2463"/>
      <c r="I467" s="2463"/>
      <c r="J467" s="2463"/>
      <c r="K467" s="2463"/>
      <c r="L467" s="2463"/>
      <c r="M467" s="2463"/>
      <c r="N467" s="2463"/>
      <c r="O467" s="2463"/>
      <c r="P467" s="2463"/>
      <c r="Q467" s="2463"/>
      <c r="R467" s="2463"/>
      <c r="S467" s="2463"/>
      <c r="T467" s="2463"/>
      <c r="U467" s="2463"/>
      <c r="V467" s="2463"/>
      <c r="W467" s="2463"/>
      <c r="X467" s="2635"/>
      <c r="Y467" s="2635"/>
      <c r="Z467" s="2544">
        <f t="shared" ref="Z467" si="530">AC467-AB467</f>
        <v>0</v>
      </c>
      <c r="AA467" s="2545">
        <f t="shared" ref="AA467" si="531">Z467-Y467</f>
        <v>0</v>
      </c>
      <c r="AB467" s="2463">
        <f t="shared" ref="AB467:AC467" si="532">SUM(AB465)</f>
        <v>0</v>
      </c>
      <c r="AC467" s="2463">
        <f t="shared" si="532"/>
        <v>0</v>
      </c>
      <c r="AD467" s="2537"/>
    </row>
    <row r="468" spans="1:30" ht="15" customHeight="1" x14ac:dyDescent="0.25">
      <c r="A468" s="960" t="s">
        <v>34</v>
      </c>
      <c r="B468" s="212"/>
      <c r="C468" s="179"/>
      <c r="D468" s="179"/>
      <c r="E468" s="1787"/>
      <c r="F468" s="179"/>
      <c r="G468" s="193"/>
      <c r="H468" s="193"/>
      <c r="I468" s="230"/>
      <c r="J468" s="230"/>
      <c r="K468" s="1120"/>
      <c r="L468" s="208"/>
      <c r="M468" s="928"/>
      <c r="N468" s="658"/>
      <c r="O468" s="959"/>
      <c r="P468" s="959"/>
      <c r="Q468" s="2246"/>
      <c r="R468" s="2307"/>
      <c r="S468" s="2307"/>
      <c r="T468" s="2307"/>
      <c r="U468" s="2307"/>
      <c r="V468" s="2307"/>
      <c r="W468" s="2307"/>
      <c r="X468" s="2962"/>
      <c r="Y468" s="2687"/>
      <c r="Z468" s="2440"/>
      <c r="AA468" s="719"/>
      <c r="AB468" s="959"/>
      <c r="AC468" s="958"/>
      <c r="AD468" s="478"/>
    </row>
    <row r="469" spans="1:30" ht="15" customHeight="1" x14ac:dyDescent="0.25">
      <c r="A469" s="260" t="s">
        <v>293</v>
      </c>
      <c r="B469" s="961"/>
      <c r="C469" s="231"/>
      <c r="D469" s="181"/>
      <c r="E469" s="1787"/>
      <c r="F469" s="179"/>
      <c r="G469" s="193"/>
      <c r="H469" s="193"/>
      <c r="I469" s="230"/>
      <c r="J469" s="230"/>
      <c r="K469" s="1120"/>
      <c r="L469" s="208"/>
      <c r="M469" s="229"/>
      <c r="N469" s="658"/>
      <c r="O469" s="788"/>
      <c r="P469" s="788"/>
      <c r="Q469" s="2217"/>
      <c r="R469" s="1917"/>
      <c r="S469" s="1917"/>
      <c r="T469" s="1917"/>
      <c r="U469" s="1917"/>
      <c r="V469" s="1917"/>
      <c r="W469" s="1917"/>
      <c r="X469" s="1937"/>
      <c r="Y469" s="1654"/>
      <c r="Z469" s="788"/>
      <c r="AA469" s="788"/>
      <c r="AB469" s="1216"/>
      <c r="AC469" s="788"/>
      <c r="AD469" s="478"/>
    </row>
    <row r="470" spans="1:30" ht="15" customHeight="1" x14ac:dyDescent="0.25">
      <c r="A470" s="720" t="s">
        <v>91</v>
      </c>
      <c r="B470" s="961">
        <v>240</v>
      </c>
      <c r="C470" s="231">
        <v>200</v>
      </c>
      <c r="D470" s="181">
        <f t="shared" ref="D470" si="533">ROUND(C470/12*$A$8,0)</f>
        <v>200</v>
      </c>
      <c r="E470" s="1787">
        <v>204</v>
      </c>
      <c r="F470" s="181">
        <f t="shared" ref="F470:F471" si="534">E470/D470*100</f>
        <v>102</v>
      </c>
      <c r="G470" s="193">
        <v>10</v>
      </c>
      <c r="H470" s="194">
        <f t="shared" ref="H470:H471" si="535">K470/E470</f>
        <v>11.740196078431373</v>
      </c>
      <c r="I470" s="208">
        <f>ROUND(C470*G470,0)</f>
        <v>2000</v>
      </c>
      <c r="J470" s="208">
        <f>ROUND(D470*G470,0)</f>
        <v>2000</v>
      </c>
      <c r="K470" s="736">
        <v>2395</v>
      </c>
      <c r="L470" s="208">
        <f>K470/J470*100</f>
        <v>119.75</v>
      </c>
      <c r="M470" s="887">
        <f t="shared" ref="M470" si="536">ROUND(I470/B470,0)</f>
        <v>8</v>
      </c>
      <c r="N470" s="208">
        <f t="shared" ref="N470:N471" si="537">K470/$A$8*12/M470</f>
        <v>299.375</v>
      </c>
      <c r="O470" s="789"/>
      <c r="P470" s="789"/>
      <c r="Q470" s="2239"/>
      <c r="R470" s="1958"/>
      <c r="S470" s="1958"/>
      <c r="T470" s="1958"/>
      <c r="U470" s="1958"/>
      <c r="V470" s="1958"/>
      <c r="W470" s="3000"/>
      <c r="X470" s="1963"/>
      <c r="Y470" s="1659"/>
      <c r="Z470" s="896"/>
      <c r="AA470" s="891"/>
      <c r="AB470" s="2438"/>
      <c r="AC470" s="789"/>
      <c r="AD470" s="478"/>
    </row>
    <row r="471" spans="1:30" ht="15" customHeight="1" x14ac:dyDescent="0.25">
      <c r="A471" s="366" t="s">
        <v>14</v>
      </c>
      <c r="B471" s="212"/>
      <c r="C471" s="179">
        <f>SUM(C470)</f>
        <v>200</v>
      </c>
      <c r="D471" s="179">
        <f>SUM(D470)</f>
        <v>200</v>
      </c>
      <c r="E471" s="1787">
        <f t="shared" ref="E471" si="538">SUM(E470:E470)</f>
        <v>204</v>
      </c>
      <c r="F471" s="179">
        <f t="shared" si="534"/>
        <v>102</v>
      </c>
      <c r="G471" s="193">
        <f>IF(C471=0,0,I471/C471)</f>
        <v>10</v>
      </c>
      <c r="H471" s="194">
        <f t="shared" si="535"/>
        <v>11.740196078431373</v>
      </c>
      <c r="I471" s="230">
        <f>SUM(I470:I470)</f>
        <v>2000</v>
      </c>
      <c r="J471" s="230">
        <f t="shared" ref="J471:K471" si="539">SUM(J470:J470)</f>
        <v>2000</v>
      </c>
      <c r="K471" s="1120">
        <f t="shared" si="539"/>
        <v>2395</v>
      </c>
      <c r="L471" s="208">
        <f>K471/J471*100</f>
        <v>119.75</v>
      </c>
      <c r="M471" s="928">
        <f>SUM(M470)</f>
        <v>8</v>
      </c>
      <c r="N471" s="208">
        <f t="shared" si="537"/>
        <v>299.375</v>
      </c>
      <c r="O471" s="176">
        <v>2622.4085700000001</v>
      </c>
      <c r="P471" s="176">
        <v>2622.4085700000001</v>
      </c>
      <c r="Q471" s="1438">
        <v>2604.1973957999999</v>
      </c>
      <c r="R471" s="1947">
        <v>2604.1974</v>
      </c>
      <c r="S471" s="1947">
        <v>2604.1974</v>
      </c>
      <c r="T471" s="1947">
        <v>2604.1974</v>
      </c>
      <c r="U471" s="1947">
        <v>2604.1974</v>
      </c>
      <c r="V471" s="1947">
        <v>2604.1974</v>
      </c>
      <c r="W471" s="1947">
        <v>2604.1974</v>
      </c>
      <c r="X471" s="2966">
        <v>2604.1974</v>
      </c>
      <c r="Y471" s="1641">
        <f>O471/12*$A$8+(P471-O471)/11*11+(Q471-P471)/9*9+(R471-Q471)/8*8+(S471-R471)/6*6+(T471-S471)/5*5+(U471-T471)/4*4+(V471-U471)/3*3+(W471-V471)/2*2</f>
        <v>2604.1974</v>
      </c>
      <c r="Z471" s="787">
        <f>AC471-AB471</f>
        <v>2608.4924699999997</v>
      </c>
      <c r="AA471" s="787">
        <f>Z471-Y471</f>
        <v>4.2950699999996687</v>
      </c>
      <c r="AB471" s="939">
        <v>-62.280739999999994</v>
      </c>
      <c r="AC471" s="939">
        <v>2546.2117299999995</v>
      </c>
      <c r="AD471" s="478"/>
    </row>
    <row r="472" spans="1:30" ht="15" customHeight="1" x14ac:dyDescent="0.25">
      <c r="A472" s="216" t="s">
        <v>15</v>
      </c>
      <c r="B472" s="216"/>
      <c r="C472" s="179"/>
      <c r="D472" s="179"/>
      <c r="E472" s="1787"/>
      <c r="F472" s="179"/>
      <c r="G472" s="193"/>
      <c r="H472" s="193"/>
      <c r="I472" s="230"/>
      <c r="J472" s="230"/>
      <c r="K472" s="1120"/>
      <c r="L472" s="230"/>
      <c r="M472" s="230"/>
      <c r="N472" s="230"/>
      <c r="O472" s="230"/>
      <c r="P472" s="230"/>
      <c r="Q472" s="1120"/>
      <c r="R472" s="2000"/>
      <c r="S472" s="2000"/>
      <c r="T472" s="2000"/>
      <c r="U472" s="2000"/>
      <c r="V472" s="2000"/>
      <c r="W472" s="2000"/>
      <c r="X472" s="2963"/>
      <c r="Y472" s="1672"/>
      <c r="Z472" s="953"/>
      <c r="AA472" s="230"/>
      <c r="AB472" s="953"/>
      <c r="AC472" s="953"/>
      <c r="AD472" s="478"/>
    </row>
    <row r="473" spans="1:30" ht="30" customHeight="1" x14ac:dyDescent="0.25">
      <c r="A473" s="441" t="s">
        <v>209</v>
      </c>
      <c r="B473" s="441"/>
      <c r="C473" s="231">
        <v>5000</v>
      </c>
      <c r="D473" s="181">
        <f t="shared" ref="D473" si="540">ROUND(C473/12*$A$8,0)</f>
        <v>5000</v>
      </c>
      <c r="E473" s="2148">
        <v>3894</v>
      </c>
      <c r="F473" s="231">
        <f t="shared" ref="F473" si="541">E473/D473*100</f>
        <v>77.88000000000001</v>
      </c>
      <c r="G473" s="193"/>
      <c r="H473" s="193"/>
      <c r="I473" s="230"/>
      <c r="J473" s="230"/>
      <c r="K473" s="1120"/>
      <c r="L473" s="230"/>
      <c r="M473" s="230"/>
      <c r="N473" s="2865"/>
      <c r="O473" s="488"/>
      <c r="P473" s="488"/>
      <c r="Q473" s="755"/>
      <c r="R473" s="1920"/>
      <c r="S473" s="1920"/>
      <c r="T473" s="1920"/>
      <c r="U473" s="1920"/>
      <c r="V473" s="1920"/>
      <c r="W473" s="1909"/>
      <c r="X473" s="1920"/>
      <c r="Y473" s="1645">
        <f t="shared" ref="Y473" si="542">O473/12</f>
        <v>0</v>
      </c>
      <c r="Z473" s="853">
        <f t="shared" ref="Z473" si="543">AC473-AB473</f>
        <v>0</v>
      </c>
      <c r="AA473" s="488">
        <f t="shared" ref="AA473" si="544">Z473-Y473</f>
        <v>0</v>
      </c>
      <c r="AB473" s="853"/>
      <c r="AC473" s="853"/>
      <c r="AD473" s="478"/>
    </row>
    <row r="474" spans="1:30" ht="15" hidden="1" customHeight="1" x14ac:dyDescent="0.25">
      <c r="A474" s="441" t="s">
        <v>213</v>
      </c>
      <c r="B474" s="441"/>
      <c r="C474" s="231"/>
      <c r="D474" s="231"/>
      <c r="E474" s="2148"/>
      <c r="F474" s="231"/>
      <c r="G474" s="193"/>
      <c r="H474" s="193"/>
      <c r="I474" s="230"/>
      <c r="J474" s="230"/>
      <c r="K474" s="1120"/>
      <c r="L474" s="230"/>
      <c r="M474" s="230"/>
      <c r="N474" s="2865"/>
      <c r="O474" s="488"/>
      <c r="P474" s="488"/>
      <c r="Q474" s="755"/>
      <c r="R474" s="1920"/>
      <c r="S474" s="1920"/>
      <c r="T474" s="1920"/>
      <c r="U474" s="1920"/>
      <c r="V474" s="1920"/>
      <c r="W474" s="1909"/>
      <c r="X474" s="1920"/>
      <c r="Y474" s="1645">
        <v>0</v>
      </c>
      <c r="Z474" s="488">
        <v>0</v>
      </c>
      <c r="AA474" s="488">
        <v>0</v>
      </c>
      <c r="AB474" s="488"/>
      <c r="AC474" s="488">
        <v>0</v>
      </c>
      <c r="AD474" s="478"/>
    </row>
    <row r="475" spans="1:30" ht="15" hidden="1" customHeight="1" x14ac:dyDescent="0.25">
      <c r="A475" s="441" t="s">
        <v>210</v>
      </c>
      <c r="B475" s="441"/>
      <c r="C475" s="231"/>
      <c r="D475" s="181"/>
      <c r="E475" s="2147"/>
      <c r="F475" s="181"/>
      <c r="G475" s="193"/>
      <c r="H475" s="193"/>
      <c r="I475" s="230"/>
      <c r="J475" s="230"/>
      <c r="K475" s="1120"/>
      <c r="L475" s="230"/>
      <c r="M475" s="230"/>
      <c r="N475" s="2865"/>
      <c r="O475" s="488"/>
      <c r="P475" s="488"/>
      <c r="Q475" s="755"/>
      <c r="R475" s="1920"/>
      <c r="S475" s="1920"/>
      <c r="T475" s="1920"/>
      <c r="U475" s="1920"/>
      <c r="V475" s="1920"/>
      <c r="W475" s="1909"/>
      <c r="X475" s="1920"/>
      <c r="Y475" s="1645">
        <f t="shared" ref="Y475" si="545">O475/12</f>
        <v>0</v>
      </c>
      <c r="Z475" s="488">
        <f t="shared" ref="Z475" si="546">AC475-AB475</f>
        <v>0</v>
      </c>
      <c r="AA475" s="488">
        <f t="shared" ref="AA475" si="547">Z475-Y475</f>
        <v>0</v>
      </c>
      <c r="AB475" s="488"/>
      <c r="AC475" s="488"/>
      <c r="AD475" s="478"/>
    </row>
    <row r="476" spans="1:30" ht="15" customHeight="1" x14ac:dyDescent="0.25">
      <c r="A476" s="441" t="s">
        <v>211</v>
      </c>
      <c r="B476" s="441"/>
      <c r="C476" s="231"/>
      <c r="D476" s="231"/>
      <c r="E476" s="2148"/>
      <c r="F476" s="231"/>
      <c r="G476" s="193"/>
      <c r="H476" s="193"/>
      <c r="I476" s="230"/>
      <c r="J476" s="230"/>
      <c r="K476" s="1120"/>
      <c r="L476" s="230"/>
      <c r="M476" s="230"/>
      <c r="N476" s="2865"/>
      <c r="O476" s="488"/>
      <c r="P476" s="488"/>
      <c r="Q476" s="755"/>
      <c r="R476" s="1920"/>
      <c r="S476" s="1920"/>
      <c r="T476" s="1920"/>
      <c r="U476" s="1920"/>
      <c r="V476" s="1920"/>
      <c r="W476" s="1909"/>
      <c r="X476" s="1920"/>
      <c r="Y476" s="1645"/>
      <c r="Z476" s="488"/>
      <c r="AA476" s="488"/>
      <c r="AB476" s="488"/>
      <c r="AC476" s="488"/>
      <c r="AD476" s="478"/>
    </row>
    <row r="477" spans="1:30" ht="30" customHeight="1" x14ac:dyDescent="0.25">
      <c r="A477" s="441" t="s">
        <v>212</v>
      </c>
      <c r="B477" s="441"/>
      <c r="C477" s="231"/>
      <c r="D477" s="231"/>
      <c r="E477" s="817"/>
      <c r="F477" s="231"/>
      <c r="G477" s="193"/>
      <c r="H477" s="193"/>
      <c r="I477" s="230"/>
      <c r="J477" s="230"/>
      <c r="K477" s="1120"/>
      <c r="L477" s="230"/>
      <c r="M477" s="230"/>
      <c r="N477" s="2866"/>
      <c r="O477" s="488"/>
      <c r="P477" s="488"/>
      <c r="Q477" s="755"/>
      <c r="R477" s="1920"/>
      <c r="S477" s="1920"/>
      <c r="T477" s="1920"/>
      <c r="U477" s="1920"/>
      <c r="V477" s="1920"/>
      <c r="W477" s="1909"/>
      <c r="X477" s="1920"/>
      <c r="Y477" s="1645"/>
      <c r="Z477" s="488"/>
      <c r="AA477" s="853"/>
      <c r="AB477" s="488"/>
      <c r="AC477" s="853"/>
      <c r="AD477" s="478"/>
    </row>
    <row r="478" spans="1:30" ht="15" customHeight="1" x14ac:dyDescent="0.25">
      <c r="A478" s="503" t="s">
        <v>107</v>
      </c>
      <c r="B478" s="503"/>
      <c r="C478" s="267">
        <f>C473</f>
        <v>5000</v>
      </c>
      <c r="D478" s="267">
        <f t="shared" ref="D478:E478" si="548">D473</f>
        <v>5000</v>
      </c>
      <c r="E478" s="1446">
        <f t="shared" si="548"/>
        <v>3894</v>
      </c>
      <c r="F478" s="267">
        <f t="shared" ref="F478" si="549">E478/D478*100</f>
        <v>77.88000000000001</v>
      </c>
      <c r="G478" s="504"/>
      <c r="H478" s="504"/>
      <c r="I478" s="505"/>
      <c r="J478" s="505"/>
      <c r="K478" s="2104"/>
      <c r="L478" s="505"/>
      <c r="M478" s="957"/>
      <c r="N478" s="505"/>
      <c r="O478" s="787">
        <v>2457</v>
      </c>
      <c r="P478" s="787">
        <v>2457</v>
      </c>
      <c r="Q478" s="2202">
        <v>2457</v>
      </c>
      <c r="R478" s="1979">
        <v>2457</v>
      </c>
      <c r="S478" s="1979">
        <v>2457</v>
      </c>
      <c r="T478" s="1979">
        <v>2457</v>
      </c>
      <c r="U478" s="1979">
        <v>2457</v>
      </c>
      <c r="V478" s="1979">
        <v>2457</v>
      </c>
      <c r="W478" s="1979">
        <v>2457</v>
      </c>
      <c r="X478" s="2973">
        <v>2457</v>
      </c>
      <c r="Y478" s="1641">
        <f>O478/12*$A$8+(P478-O478)/11*11+(Q478-P478)/9*9+(R478-Q478)/8*8+(S478-R478)/6*6+(T478-S478)/5*5+(U478-T478)/4*4+(V478-U478)/3*3+(W478-V478)/2*2</f>
        <v>2457</v>
      </c>
      <c r="Z478" s="787">
        <f t="shared" ref="Z478" si="550">AC478-AB478</f>
        <v>1908.0932000000003</v>
      </c>
      <c r="AA478" s="787">
        <f t="shared" ref="AA478" si="551">Z478-Y478</f>
        <v>-548.90679999999975</v>
      </c>
      <c r="AB478" s="894">
        <v>-5.0386699999999998</v>
      </c>
      <c r="AC478" s="894">
        <v>1903.0545300000003</v>
      </c>
      <c r="AD478" s="478"/>
    </row>
    <row r="479" spans="1:30" ht="15" customHeight="1" x14ac:dyDescent="0.25">
      <c r="A479" s="175" t="s">
        <v>19</v>
      </c>
      <c r="B479" s="175"/>
      <c r="C479" s="176"/>
      <c r="D479" s="176"/>
      <c r="E479" s="1438"/>
      <c r="F479" s="176"/>
      <c r="G479" s="403"/>
      <c r="H479" s="403"/>
      <c r="I479" s="176"/>
      <c r="J479" s="176"/>
      <c r="K479" s="1438"/>
      <c r="L479" s="176"/>
      <c r="M479" s="176"/>
      <c r="N479" s="176"/>
      <c r="O479" s="176">
        <f t="shared" ref="O479:T479" si="552">SUM(O478,O471,O466)</f>
        <v>12744.170389999999</v>
      </c>
      <c r="P479" s="176">
        <f t="shared" si="552"/>
        <v>12744.170389999999</v>
      </c>
      <c r="Q479" s="1438">
        <f t="shared" si="552"/>
        <v>12672.7316986725</v>
      </c>
      <c r="R479" s="1438">
        <f t="shared" si="552"/>
        <v>12672.7317</v>
      </c>
      <c r="S479" s="1438">
        <f t="shared" si="552"/>
        <v>12672.7317</v>
      </c>
      <c r="T479" s="1438">
        <f t="shared" si="552"/>
        <v>12672.7317</v>
      </c>
      <c r="U479" s="1438">
        <f t="shared" ref="U479:V479" si="553">SUM(U478,U471,U466)</f>
        <v>12672.7317</v>
      </c>
      <c r="V479" s="1438">
        <f t="shared" si="553"/>
        <v>12672.7317</v>
      </c>
      <c r="W479" s="1438">
        <f t="shared" ref="W479:X479" si="554">SUM(W478,W471,W466)</f>
        <v>12672.7317</v>
      </c>
      <c r="X479" s="2103">
        <f t="shared" si="554"/>
        <v>12672.7317</v>
      </c>
      <c r="Y479" s="2685">
        <f t="shared" ref="Y479:AC479" si="555">SUM(Y478,Y471,Y466)</f>
        <v>12672.7317</v>
      </c>
      <c r="Z479" s="176">
        <f t="shared" si="555"/>
        <v>11973.713830000001</v>
      </c>
      <c r="AA479" s="176">
        <f t="shared" si="555"/>
        <v>-699.01787000000195</v>
      </c>
      <c r="AB479" s="176">
        <f t="shared" si="555"/>
        <v>-109.92249999999999</v>
      </c>
      <c r="AC479" s="176">
        <f t="shared" si="555"/>
        <v>11863.79133</v>
      </c>
      <c r="AD479" s="478"/>
    </row>
    <row r="480" spans="1:30" s="46" customFormat="1" ht="15" customHeight="1" x14ac:dyDescent="0.25">
      <c r="A480" s="510"/>
      <c r="B480" s="510"/>
      <c r="C480" s="271"/>
      <c r="D480" s="271"/>
      <c r="E480" s="728"/>
      <c r="F480" s="271"/>
      <c r="G480" s="423"/>
      <c r="H480" s="423"/>
      <c r="I480" s="271"/>
      <c r="J480" s="271"/>
      <c r="K480" s="728"/>
      <c r="L480" s="271"/>
      <c r="M480" s="271"/>
      <c r="N480" s="271"/>
      <c r="O480" s="646"/>
      <c r="P480" s="646"/>
      <c r="Q480" s="2220"/>
      <c r="R480" s="1938"/>
      <c r="S480" s="1938"/>
      <c r="T480" s="1938"/>
      <c r="U480" s="1938"/>
      <c r="V480" s="1938"/>
      <c r="W480" s="1938"/>
      <c r="X480" s="1928"/>
      <c r="Y480" s="1661"/>
      <c r="Z480" s="646"/>
      <c r="AA480" s="646"/>
      <c r="AB480" s="646"/>
      <c r="AC480" s="646"/>
      <c r="AD480" s="478"/>
    </row>
    <row r="481" spans="1:30" ht="29.25" customHeight="1" x14ac:dyDescent="0.25">
      <c r="A481" s="462" t="s">
        <v>324</v>
      </c>
      <c r="B481" s="462"/>
      <c r="C481" s="61"/>
      <c r="D481" s="61"/>
      <c r="E481" s="1353"/>
      <c r="F481" s="61"/>
      <c r="G481" s="65"/>
      <c r="H481" s="65"/>
      <c r="I481" s="62"/>
      <c r="J481" s="62"/>
      <c r="K481" s="1026"/>
      <c r="L481" s="62"/>
      <c r="M481" s="62"/>
      <c r="N481" s="62"/>
      <c r="O481" s="62"/>
      <c r="P481" s="62"/>
      <c r="Q481" s="1026"/>
      <c r="R481" s="1962"/>
      <c r="S481" s="1962"/>
      <c r="T481" s="1962"/>
      <c r="U481" s="1962"/>
      <c r="V481" s="1962"/>
      <c r="W481" s="1959"/>
      <c r="X481" s="1962"/>
      <c r="Y481" s="1671"/>
      <c r="Z481" s="62"/>
      <c r="AA481" s="62"/>
      <c r="AB481" s="62"/>
      <c r="AC481" s="62"/>
      <c r="AD481" s="478"/>
    </row>
    <row r="482" spans="1:30" ht="15" customHeight="1" x14ac:dyDescent="0.25">
      <c r="A482" s="60" t="s">
        <v>6</v>
      </c>
      <c r="B482" s="60"/>
      <c r="C482" s="61"/>
      <c r="D482" s="61"/>
      <c r="E482" s="1353"/>
      <c r="F482" s="61"/>
      <c r="G482" s="65"/>
      <c r="H482" s="65"/>
      <c r="I482" s="62"/>
      <c r="J482" s="62"/>
      <c r="K482" s="1026"/>
      <c r="L482" s="62"/>
      <c r="M482" s="62"/>
      <c r="N482" s="62"/>
      <c r="O482" s="62"/>
      <c r="P482" s="62"/>
      <c r="Q482" s="1026"/>
      <c r="R482" s="1962"/>
      <c r="S482" s="1962"/>
      <c r="T482" s="1962"/>
      <c r="U482" s="1962"/>
      <c r="V482" s="1962"/>
      <c r="W482" s="1959"/>
      <c r="X482" s="1962"/>
      <c r="Y482" s="1671"/>
      <c r="Z482" s="62"/>
      <c r="AA482" s="62"/>
      <c r="AB482" s="62"/>
      <c r="AC482" s="62"/>
      <c r="AD482" s="478"/>
    </row>
    <row r="483" spans="1:30" ht="15" customHeight="1" x14ac:dyDescent="0.25">
      <c r="A483" s="185" t="s">
        <v>161</v>
      </c>
      <c r="B483" s="185">
        <v>340</v>
      </c>
      <c r="C483" s="61">
        <v>320</v>
      </c>
      <c r="D483" s="181">
        <f t="shared" ref="D483" si="556">ROUND(C483/12*$A$8,0)</f>
        <v>320</v>
      </c>
      <c r="E483" s="733">
        <v>332</v>
      </c>
      <c r="F483" s="181">
        <f>IF(D483=0,0,E483/D483*100)</f>
        <v>103.75000000000001</v>
      </c>
      <c r="G483" s="59">
        <v>6.5</v>
      </c>
      <c r="H483" s="194">
        <f>K483/E483</f>
        <v>6.9608433734939759</v>
      </c>
      <c r="I483" s="208">
        <f>ROUND(C483*G483,0)</f>
        <v>2080</v>
      </c>
      <c r="J483" s="208">
        <f>ROUND(D483*G483,0)</f>
        <v>2080</v>
      </c>
      <c r="K483" s="736">
        <v>2311</v>
      </c>
      <c r="L483" s="208">
        <f>K483/J483*100</f>
        <v>111.10576923076923</v>
      </c>
      <c r="M483" s="887">
        <f t="shared" ref="M483:M484" si="557">ROUND(I483/B483,0)</f>
        <v>6</v>
      </c>
      <c r="N483" s="208">
        <f t="shared" ref="N483:N486" si="558">K483/$A$8*12/M483</f>
        <v>385.16666666666669</v>
      </c>
      <c r="O483" s="488"/>
      <c r="P483" s="488"/>
      <c r="Q483" s="755"/>
      <c r="R483" s="1920"/>
      <c r="S483" s="1920"/>
      <c r="T483" s="1920"/>
      <c r="U483" s="1920"/>
      <c r="V483" s="1920"/>
      <c r="W483" s="1909"/>
      <c r="X483" s="1920"/>
      <c r="Y483" s="1645"/>
      <c r="Z483" s="853"/>
      <c r="AA483" s="853"/>
      <c r="AB483" s="853"/>
      <c r="AC483" s="853"/>
      <c r="AD483" s="478"/>
    </row>
    <row r="484" spans="1:30" ht="42" customHeight="1" x14ac:dyDescent="0.25">
      <c r="A484" s="2913" t="s">
        <v>505</v>
      </c>
      <c r="B484" s="185">
        <v>340</v>
      </c>
      <c r="C484" s="61">
        <v>11</v>
      </c>
      <c r="D484" s="1617">
        <f>C484</f>
        <v>11</v>
      </c>
      <c r="E484" s="747"/>
      <c r="F484" s="181">
        <f>IF(D484=0,0,E484/D484*100)</f>
        <v>0</v>
      </c>
      <c r="G484" s="59">
        <v>2</v>
      </c>
      <c r="H484" s="194" t="e">
        <f>K484/E484</f>
        <v>#DIV/0!</v>
      </c>
      <c r="I484" s="208">
        <f>ROUND(C484*G484,0)</f>
        <v>22</v>
      </c>
      <c r="J484" s="208">
        <f>ROUND(D484*G484,0)</f>
        <v>22</v>
      </c>
      <c r="K484" s="736">
        <v>0</v>
      </c>
      <c r="L484" s="208">
        <f>K484/J484*100</f>
        <v>0</v>
      </c>
      <c r="M484" s="919">
        <f t="shared" si="557"/>
        <v>0</v>
      </c>
      <c r="N484" s="208" t="e">
        <f t="shared" si="558"/>
        <v>#DIV/0!</v>
      </c>
      <c r="O484" s="829"/>
      <c r="P484" s="829"/>
      <c r="Q484" s="2222"/>
      <c r="R484" s="1920"/>
      <c r="S484" s="1920"/>
      <c r="T484" s="1920"/>
      <c r="U484" s="1920"/>
      <c r="V484" s="1920"/>
      <c r="W484" s="1909"/>
      <c r="X484" s="1920"/>
      <c r="Y484" s="1635"/>
      <c r="Z484" s="908"/>
      <c r="AA484" s="908"/>
      <c r="AB484" s="908"/>
      <c r="AC484" s="488"/>
      <c r="AD484" s="478"/>
    </row>
    <row r="485" spans="1:30" ht="28.5" customHeight="1" x14ac:dyDescent="0.25">
      <c r="A485" s="869" t="s">
        <v>506</v>
      </c>
      <c r="B485" s="185">
        <v>340</v>
      </c>
      <c r="C485" s="61">
        <v>89</v>
      </c>
      <c r="D485" s="269">
        <v>89</v>
      </c>
      <c r="E485" s="747">
        <v>80</v>
      </c>
      <c r="F485" s="181">
        <f>IF(D485=0,0,E485/D485*100)</f>
        <v>89.887640449438194</v>
      </c>
      <c r="G485" s="59">
        <v>6.5</v>
      </c>
      <c r="H485" s="194">
        <f>IF(E485=0,0,K485/E485)</f>
        <v>6.5875000000000004</v>
      </c>
      <c r="I485" s="208">
        <f>ROUND(C485*G485,0)</f>
        <v>579</v>
      </c>
      <c r="J485" s="208">
        <f>ROUND(D485*G485,0)</f>
        <v>579</v>
      </c>
      <c r="K485" s="736">
        <v>527</v>
      </c>
      <c r="L485" s="208">
        <f>K485/J485*100</f>
        <v>91.018998272884289</v>
      </c>
      <c r="M485" s="919">
        <v>2</v>
      </c>
      <c r="N485" s="208">
        <f t="shared" si="558"/>
        <v>263.5</v>
      </c>
      <c r="O485" s="829"/>
      <c r="P485" s="829"/>
      <c r="Q485" s="2222"/>
      <c r="R485" s="1920"/>
      <c r="S485" s="1920"/>
      <c r="T485" s="1920"/>
      <c r="U485" s="1920"/>
      <c r="V485" s="2919"/>
      <c r="W485" s="2994"/>
      <c r="X485" s="2919"/>
      <c r="Y485" s="1666"/>
      <c r="Z485" s="789">
        <f t="shared" ref="Z485" si="559">AC485-AB485</f>
        <v>0</v>
      </c>
      <c r="AA485" s="789">
        <f t="shared" ref="AA485" si="560">Z485-Y485</f>
        <v>0</v>
      </c>
      <c r="AB485" s="952"/>
      <c r="AC485" s="908"/>
      <c r="AD485" s="478"/>
    </row>
    <row r="486" spans="1:30" s="731" customFormat="1" ht="15" customHeight="1" x14ac:dyDescent="0.25">
      <c r="A486" s="2829" t="s">
        <v>8</v>
      </c>
      <c r="B486" s="1003"/>
      <c r="C486" s="1245">
        <f>SUM(C483:C485)</f>
        <v>420</v>
      </c>
      <c r="D486" s="1245">
        <f>SUM(D483:D485)</f>
        <v>420</v>
      </c>
      <c r="E486" s="1245">
        <f t="shared" ref="E486" si="561">SUM(E483:E485)</f>
        <v>412</v>
      </c>
      <c r="F486" s="1452">
        <f t="shared" ref="F486:F488" si="562">E486/D486*100</f>
        <v>98.095238095238088</v>
      </c>
      <c r="G486" s="734">
        <f>IF(C486=0,0,I486/C486)</f>
        <v>6.3833333333333337</v>
      </c>
      <c r="H486" s="742">
        <f t="shared" ref="H486" si="563">K486/E486</f>
        <v>6.8883495145631066</v>
      </c>
      <c r="I486" s="1245">
        <f>SUM(I483:I485)</f>
        <v>2681</v>
      </c>
      <c r="J486" s="1245">
        <f t="shared" ref="J486:K486" si="564">SUM(J483:J485)</f>
        <v>2681</v>
      </c>
      <c r="K486" s="1245">
        <f t="shared" si="564"/>
        <v>2838</v>
      </c>
      <c r="L486" s="743">
        <f>K486/J486*100</f>
        <v>105.85602387168966</v>
      </c>
      <c r="M486" s="2114">
        <f>SUM(M483:M485)</f>
        <v>8</v>
      </c>
      <c r="N486" s="736">
        <f t="shared" si="558"/>
        <v>354.75</v>
      </c>
      <c r="O486" s="2246">
        <v>14651.358920000001</v>
      </c>
      <c r="P486" s="2246">
        <v>14651.358920000001</v>
      </c>
      <c r="Q486" s="2246">
        <v>14651.358921290001</v>
      </c>
      <c r="R486" s="2217">
        <v>14651.358920000001</v>
      </c>
      <c r="S486" s="2217">
        <v>19113.928030000003</v>
      </c>
      <c r="T486" s="2217">
        <v>19113.928030000003</v>
      </c>
      <c r="U486" s="2217">
        <v>19113.928030000003</v>
      </c>
      <c r="V486" s="2217">
        <v>24230.466329999999</v>
      </c>
      <c r="W486" s="2217">
        <v>24599.266329999999</v>
      </c>
      <c r="X486" s="2264">
        <v>24599.266329999999</v>
      </c>
      <c r="Y486" s="2998">
        <f>O486/12*$A$8+(P486-O486)/11*11+(Q486-P486)/9*9+(R486-Q486)/8*8+(S486-R486)/6*6+(T486-S486)/5*5+(U486-T486)/4*4+(V486-U486)/3*3+(W486-V486)/2*2</f>
        <v>24599.266329999999</v>
      </c>
      <c r="Z486" s="2225">
        <f t="shared" ref="Z486" si="565">AC486-AB486</f>
        <v>18673.275540000002</v>
      </c>
      <c r="AA486" s="2812">
        <f t="shared" ref="AA486" si="566">Z486-Y486</f>
        <v>-5925.9907899999962</v>
      </c>
      <c r="AB486" s="2812">
        <v>-135.79504</v>
      </c>
      <c r="AC486" s="2812">
        <v>18537.480500000001</v>
      </c>
      <c r="AD486" s="730"/>
    </row>
    <row r="487" spans="1:30" s="2538" customFormat="1" ht="20.25" customHeight="1" x14ac:dyDescent="0.25">
      <c r="A487" s="2462" t="s">
        <v>486</v>
      </c>
      <c r="B487" s="2539"/>
      <c r="C487" s="2540">
        <f>SUM(C485)</f>
        <v>89</v>
      </c>
      <c r="D487" s="2540">
        <f t="shared" ref="D487:R487" si="567">SUM(D485)</f>
        <v>89</v>
      </c>
      <c r="E487" s="2540">
        <f t="shared" si="567"/>
        <v>80</v>
      </c>
      <c r="F487" s="2540">
        <f>IF(D487=0,0,E487/D487*100)</f>
        <v>89.887640449438194</v>
      </c>
      <c r="G487" s="2540">
        <f t="shared" si="567"/>
        <v>6.5</v>
      </c>
      <c r="H487" s="2540">
        <f t="shared" si="567"/>
        <v>6.5875000000000004</v>
      </c>
      <c r="I487" s="2540">
        <f t="shared" si="567"/>
        <v>579</v>
      </c>
      <c r="J487" s="2540">
        <f t="shared" si="567"/>
        <v>579</v>
      </c>
      <c r="K487" s="2540">
        <f t="shared" si="567"/>
        <v>527</v>
      </c>
      <c r="L487" s="2540">
        <f t="shared" si="567"/>
        <v>91.018998272884289</v>
      </c>
      <c r="M487" s="2540">
        <f t="shared" si="567"/>
        <v>2</v>
      </c>
      <c r="N487" s="2540">
        <f t="shared" si="567"/>
        <v>263.5</v>
      </c>
      <c r="O487" s="2540">
        <f t="shared" si="567"/>
        <v>0</v>
      </c>
      <c r="P487" s="2540">
        <f t="shared" si="567"/>
        <v>0</v>
      </c>
      <c r="Q487" s="2540">
        <f t="shared" si="567"/>
        <v>0</v>
      </c>
      <c r="R487" s="2540">
        <f t="shared" si="567"/>
        <v>0</v>
      </c>
      <c r="S487" s="2559">
        <v>4462.5691100000004</v>
      </c>
      <c r="T487" s="2559">
        <v>4462.5691100000004</v>
      </c>
      <c r="U487" s="2559">
        <v>4462.5690999999997</v>
      </c>
      <c r="V487" s="2559">
        <v>2889.9459999999999</v>
      </c>
      <c r="W487" s="2559">
        <v>2889.9459999999999</v>
      </c>
      <c r="X487" s="2964">
        <v>2889.9459999999999</v>
      </c>
      <c r="Y487" s="2929">
        <v>2889.9459999999999</v>
      </c>
      <c r="Z487" s="2535">
        <f t="shared" ref="Z487" si="568">AC487-AB487</f>
        <v>3135.4907699999999</v>
      </c>
      <c r="AA487" s="2536">
        <f t="shared" ref="AA487" si="569">Z487-Y487</f>
        <v>245.54476999999997</v>
      </c>
      <c r="AB487" s="2540">
        <v>0</v>
      </c>
      <c r="AC487" s="2540">
        <v>3135.4907699999999</v>
      </c>
      <c r="AD487" s="2537"/>
    </row>
    <row r="488" spans="1:30" s="1741" customFormat="1" ht="36" customHeight="1" thickBot="1" x14ac:dyDescent="0.3">
      <c r="A488" s="1726" t="s">
        <v>461</v>
      </c>
      <c r="B488" s="1756"/>
      <c r="C488" s="1757">
        <v>117</v>
      </c>
      <c r="D488" s="2925">
        <f t="shared" ref="D488" si="570">ROUND(C488/12*$A$8,0)</f>
        <v>117</v>
      </c>
      <c r="E488" s="1758">
        <v>105</v>
      </c>
      <c r="F488" s="1735">
        <f t="shared" si="562"/>
        <v>89.743589743589752</v>
      </c>
      <c r="G488" s="1759"/>
      <c r="H488" s="1760"/>
      <c r="I488" s="1757"/>
      <c r="J488" s="1757"/>
      <c r="K488" s="1757"/>
      <c r="L488" s="1761"/>
      <c r="M488" s="1762"/>
      <c r="N488" s="1763"/>
      <c r="O488" s="1764">
        <v>7652.7359999999999</v>
      </c>
      <c r="P488" s="1764">
        <v>7652.7359999999999</v>
      </c>
      <c r="Q488" s="2247">
        <v>7652.7359999999999</v>
      </c>
      <c r="R488" s="1917">
        <v>7652.7359999999999</v>
      </c>
      <c r="S488" s="1917">
        <v>7652.7359999999999</v>
      </c>
      <c r="T488" s="1917">
        <v>7652.7359999999999</v>
      </c>
      <c r="U488" s="1917">
        <v>7652.7359999999999</v>
      </c>
      <c r="V488" s="1917">
        <v>7652.7359999999999</v>
      </c>
      <c r="W488" s="1924">
        <f>7767.43+254.106</f>
        <v>8021.5360000000001</v>
      </c>
      <c r="X488" s="1924">
        <f>7767.43+254.106</f>
        <v>8021.5360000000001</v>
      </c>
      <c r="Y488" s="1660">
        <f>W488/12*$A$8</f>
        <v>8021.5360000000001</v>
      </c>
      <c r="Z488" s="1765">
        <f t="shared" ref="Z488" si="571">AC488-AB488</f>
        <v>7274.6719999999996</v>
      </c>
      <c r="AA488" s="1766">
        <f t="shared" ref="AA488" si="572">Z488-Y488</f>
        <v>-746.86400000000049</v>
      </c>
      <c r="AB488" s="2439">
        <v>0</v>
      </c>
      <c r="AC488" s="2439">
        <v>7274.6719999999996</v>
      </c>
      <c r="AD488" s="1751"/>
    </row>
    <row r="489" spans="1:30" ht="15.75" customHeight="1" thickBot="1" x14ac:dyDescent="0.3">
      <c r="A489" s="964" t="s">
        <v>19</v>
      </c>
      <c r="B489" s="964"/>
      <c r="C489" s="965"/>
      <c r="D489" s="965"/>
      <c r="E489" s="1453"/>
      <c r="F489" s="965"/>
      <c r="G489" s="966"/>
      <c r="H489" s="966"/>
      <c r="I489" s="965"/>
      <c r="J489" s="965"/>
      <c r="K489" s="1453"/>
      <c r="L489" s="971"/>
      <c r="M489" s="965"/>
      <c r="N489" s="971"/>
      <c r="O489" s="967">
        <f t="shared" ref="O489:T489" si="573">SUM(O486)</f>
        <v>14651.358920000001</v>
      </c>
      <c r="P489" s="967">
        <f t="shared" si="573"/>
        <v>14651.358920000001</v>
      </c>
      <c r="Q489" s="2248">
        <f t="shared" si="573"/>
        <v>14651.358921290001</v>
      </c>
      <c r="R489" s="2250">
        <f t="shared" si="573"/>
        <v>14651.358920000001</v>
      </c>
      <c r="S489" s="2250">
        <f t="shared" si="573"/>
        <v>19113.928030000003</v>
      </c>
      <c r="T489" s="2250">
        <f t="shared" si="573"/>
        <v>19113.928030000003</v>
      </c>
      <c r="U489" s="2250">
        <f t="shared" ref="U489:V489" si="574">SUM(U486)</f>
        <v>19113.928030000003</v>
      </c>
      <c r="V489" s="2250">
        <f t="shared" si="574"/>
        <v>24230.466329999999</v>
      </c>
      <c r="W489" s="2250">
        <f t="shared" ref="W489:X489" si="575">SUM(W486)</f>
        <v>24599.266329999999</v>
      </c>
      <c r="X489" s="2248">
        <f t="shared" si="575"/>
        <v>24599.266329999999</v>
      </c>
      <c r="Y489" s="1673">
        <f t="shared" ref="Y489:AC489" si="576">SUM(Y486)</f>
        <v>24599.266329999999</v>
      </c>
      <c r="Z489" s="967">
        <f t="shared" si="576"/>
        <v>18673.275540000002</v>
      </c>
      <c r="AA489" s="967">
        <f t="shared" si="576"/>
        <v>-5925.9907899999962</v>
      </c>
      <c r="AB489" s="967">
        <f>SUM(AB486)</f>
        <v>-135.79504</v>
      </c>
      <c r="AC489" s="967">
        <f t="shared" si="576"/>
        <v>18537.480500000001</v>
      </c>
      <c r="AD489" s="478"/>
    </row>
    <row r="490" spans="1:30" ht="34.5" customHeight="1" x14ac:dyDescent="0.25">
      <c r="A490" s="2921" t="s">
        <v>473</v>
      </c>
      <c r="B490" s="22"/>
      <c r="C490" s="12"/>
      <c r="D490" s="1754"/>
      <c r="E490" s="1753"/>
      <c r="F490" s="12"/>
      <c r="G490" s="962"/>
      <c r="H490" s="962"/>
      <c r="I490" s="1754"/>
      <c r="J490" s="12"/>
      <c r="K490" s="1454"/>
      <c r="L490" s="970"/>
      <c r="M490" s="1754"/>
      <c r="N490" s="970"/>
      <c r="O490" s="924"/>
      <c r="P490" s="924"/>
      <c r="Q490" s="2249"/>
      <c r="R490" s="1993"/>
      <c r="S490" s="1993"/>
      <c r="T490" s="1993"/>
      <c r="U490" s="1993"/>
      <c r="V490" s="1993"/>
      <c r="W490" s="1993"/>
      <c r="X490" s="1965"/>
      <c r="Y490" s="1674"/>
      <c r="Z490" s="924"/>
      <c r="AA490" s="924"/>
      <c r="AB490" s="924"/>
      <c r="AC490" s="924"/>
      <c r="AD490" s="478"/>
    </row>
    <row r="491" spans="1:30" ht="15.75" customHeight="1" x14ac:dyDescent="0.25">
      <c r="A491" s="368" t="s">
        <v>34</v>
      </c>
      <c r="B491" s="77"/>
      <c r="C491" s="64"/>
      <c r="D491" s="12"/>
      <c r="E491" s="1454"/>
      <c r="F491" s="64"/>
      <c r="G491" s="65"/>
      <c r="H491" s="73"/>
      <c r="I491" s="12"/>
      <c r="J491" s="64"/>
      <c r="K491" s="2105"/>
      <c r="L491" s="64"/>
      <c r="M491" s="970"/>
      <c r="N491" s="64"/>
      <c r="O491" s="924"/>
      <c r="P491" s="924"/>
      <c r="Q491" s="2249"/>
      <c r="R491" s="1965"/>
      <c r="S491" s="1965"/>
      <c r="T491" s="1965"/>
      <c r="U491" s="1965"/>
      <c r="V491" s="1965"/>
      <c r="W491" s="1993"/>
      <c r="X491" s="1965"/>
      <c r="Y491" s="1674"/>
      <c r="Z491" s="924"/>
      <c r="AA491" s="924"/>
      <c r="AB491" s="924"/>
      <c r="AC491" s="924"/>
      <c r="AD491" s="478"/>
    </row>
    <row r="492" spans="1:30" ht="15.75" customHeight="1" thickBot="1" x14ac:dyDescent="0.3">
      <c r="A492" s="963" t="s">
        <v>323</v>
      </c>
      <c r="B492" s="22"/>
      <c r="C492" s="12">
        <v>12480</v>
      </c>
      <c r="D492" s="181">
        <f t="shared" ref="D492" si="577">ROUND(C492/12*$A$8,0)</f>
        <v>12480</v>
      </c>
      <c r="E492" s="747">
        <v>12559</v>
      </c>
      <c r="F492" s="269">
        <f t="shared" ref="F492" si="578">E492/D492*100</f>
        <v>100.63301282051282</v>
      </c>
      <c r="G492" s="962"/>
      <c r="H492" s="1752"/>
      <c r="I492" s="1755"/>
      <c r="J492" s="12"/>
      <c r="K492" s="2106"/>
      <c r="L492" s="970"/>
      <c r="M492" s="1755"/>
      <c r="N492" s="970"/>
      <c r="O492" s="924"/>
      <c r="P492" s="924"/>
      <c r="Q492" s="2249"/>
      <c r="R492" s="1965"/>
      <c r="S492" s="1965"/>
      <c r="T492" s="1965"/>
      <c r="U492" s="1965"/>
      <c r="V492" s="1965"/>
      <c r="W492" s="1993"/>
      <c r="X492" s="1965"/>
      <c r="Y492" s="2688"/>
      <c r="Z492" s="924"/>
      <c r="AA492" s="924"/>
      <c r="AB492" s="924">
        <v>0</v>
      </c>
      <c r="AC492" s="924"/>
      <c r="AD492" s="478"/>
    </row>
    <row r="493" spans="1:30" ht="15.75" customHeight="1" thickBot="1" x14ac:dyDescent="0.3">
      <c r="A493" s="805" t="s">
        <v>19</v>
      </c>
      <c r="B493" s="964"/>
      <c r="C493" s="965">
        <f>SUM(C492)</f>
        <v>12480</v>
      </c>
      <c r="D493" s="965">
        <f>SUM(D492)</f>
        <v>12480</v>
      </c>
      <c r="E493" s="1453">
        <f>SUM(E492)</f>
        <v>12559</v>
      </c>
      <c r="F493" s="965">
        <f>SUM(F492)</f>
        <v>100.63301282051282</v>
      </c>
      <c r="G493" s="966"/>
      <c r="H493" s="966"/>
      <c r="I493" s="965"/>
      <c r="J493" s="965"/>
      <c r="K493" s="1453"/>
      <c r="L493" s="971"/>
      <c r="M493" s="971"/>
      <c r="N493" s="971"/>
      <c r="O493" s="967">
        <v>79723.556639999995</v>
      </c>
      <c r="P493" s="967">
        <v>79723.556639999995</v>
      </c>
      <c r="Q493" s="2250">
        <v>91416.344947200007</v>
      </c>
      <c r="R493" s="2043">
        <v>91416.344949999999</v>
      </c>
      <c r="S493" s="2043">
        <v>91416.344949999999</v>
      </c>
      <c r="T493" s="2043">
        <v>69650.54853</v>
      </c>
      <c r="U493" s="2043">
        <v>69650.54853</v>
      </c>
      <c r="V493" s="2043">
        <v>69650.54853</v>
      </c>
      <c r="W493" s="2043">
        <v>71612.967730000004</v>
      </c>
      <c r="X493" s="2988">
        <v>71612.967730000004</v>
      </c>
      <c r="Y493" s="3006">
        <f>W493/12*$A$8</f>
        <v>71612.967730000004</v>
      </c>
      <c r="Z493" s="786">
        <f t="shared" ref="Z493" si="579">AC493-AB493</f>
        <v>72662.459439999977</v>
      </c>
      <c r="AA493" s="786">
        <f t="shared" ref="AA493" si="580">Z493-Y493</f>
        <v>1049.491709999973</v>
      </c>
      <c r="AB493" s="3020">
        <v>0</v>
      </c>
      <c r="AC493" s="967">
        <v>72662.459439999977</v>
      </c>
      <c r="AD493" s="478"/>
    </row>
    <row r="494" spans="1:30" ht="56.25" customHeight="1" x14ac:dyDescent="0.25">
      <c r="A494" s="1153" t="s">
        <v>481</v>
      </c>
      <c r="B494" s="1154"/>
      <c r="C494" s="1155"/>
      <c r="D494" s="1155"/>
      <c r="E494" s="1455"/>
      <c r="F494" s="1155"/>
      <c r="G494" s="1155"/>
      <c r="H494" s="1155"/>
      <c r="I494" s="1155"/>
      <c r="J494" s="1155"/>
      <c r="K494" s="1455"/>
      <c r="L494" s="1155"/>
      <c r="M494" s="1155"/>
      <c r="N494" s="1155"/>
      <c r="O494" s="1155"/>
      <c r="P494" s="1155"/>
      <c r="Q494" s="1455"/>
      <c r="R494" s="1966"/>
      <c r="S494" s="1966"/>
      <c r="T494" s="1966"/>
      <c r="U494" s="1966"/>
      <c r="V494" s="1966"/>
      <c r="W494" s="1966"/>
      <c r="X494" s="2965"/>
      <c r="Y494" s="2689"/>
      <c r="Z494" s="1155"/>
      <c r="AA494" s="1155"/>
      <c r="AB494" s="1155"/>
      <c r="AC494" s="1155"/>
      <c r="AD494" s="478"/>
    </row>
    <row r="495" spans="1:30" ht="15.75" customHeight="1" x14ac:dyDescent="0.25">
      <c r="A495" s="960" t="s">
        <v>34</v>
      </c>
      <c r="B495" s="1154"/>
      <c r="C495" s="1155"/>
      <c r="D495" s="1155"/>
      <c r="E495" s="1455"/>
      <c r="F495" s="1155"/>
      <c r="G495" s="1155"/>
      <c r="H495" s="1155"/>
      <c r="I495" s="1155"/>
      <c r="J495" s="1155"/>
      <c r="K495" s="1455"/>
      <c r="L495" s="1155"/>
      <c r="M495" s="1155"/>
      <c r="N495" s="1155"/>
      <c r="O495" s="1155"/>
      <c r="P495" s="1155"/>
      <c r="Q495" s="1455"/>
      <c r="R495" s="1966"/>
      <c r="S495" s="1966"/>
      <c r="T495" s="1966"/>
      <c r="U495" s="1966"/>
      <c r="V495" s="1966"/>
      <c r="W495" s="1966"/>
      <c r="X495" s="2965"/>
      <c r="Y495" s="2689"/>
      <c r="Z495" s="1155"/>
      <c r="AA495" s="1155"/>
      <c r="AB495" s="1155"/>
      <c r="AC495" s="1155"/>
      <c r="AD495" s="478"/>
    </row>
    <row r="496" spans="1:30" ht="15.75" customHeight="1" x14ac:dyDescent="0.25">
      <c r="A496" s="716" t="s">
        <v>293</v>
      </c>
      <c r="B496" s="1154"/>
      <c r="C496" s="1155"/>
      <c r="D496" s="1155"/>
      <c r="E496" s="1455"/>
      <c r="F496" s="1155"/>
      <c r="G496" s="1155"/>
      <c r="H496" s="1155"/>
      <c r="I496" s="1155"/>
      <c r="J496" s="1155"/>
      <c r="K496" s="1455"/>
      <c r="L496" s="1155"/>
      <c r="M496" s="1155"/>
      <c r="N496" s="1155"/>
      <c r="O496" s="1155"/>
      <c r="P496" s="1155"/>
      <c r="Q496" s="1455"/>
      <c r="R496" s="1966"/>
      <c r="S496" s="1966"/>
      <c r="T496" s="1966"/>
      <c r="U496" s="1966"/>
      <c r="V496" s="1966"/>
      <c r="W496" s="1966"/>
      <c r="X496" s="2965"/>
      <c r="Y496" s="2689"/>
      <c r="Z496" s="1155"/>
      <c r="AA496" s="1155"/>
      <c r="AB496" s="1155"/>
      <c r="AC496" s="1155"/>
      <c r="AD496" s="478"/>
    </row>
    <row r="497" spans="1:30" ht="15.75" customHeight="1" x14ac:dyDescent="0.25">
      <c r="A497" s="1156" t="s">
        <v>347</v>
      </c>
      <c r="B497" s="1154"/>
      <c r="C497" s="1155">
        <v>5</v>
      </c>
      <c r="D497" s="181">
        <f t="shared" ref="D497" si="581">ROUND(C497/12*$A$8,0)</f>
        <v>5</v>
      </c>
      <c r="E497" s="1455">
        <v>0</v>
      </c>
      <c r="F497" s="269">
        <f t="shared" ref="F497" si="582">E497/D497*100</f>
        <v>0</v>
      </c>
      <c r="G497" s="1155">
        <v>7</v>
      </c>
      <c r="H497" s="1155"/>
      <c r="I497" s="208">
        <f>ROUND(C497*G497,0)</f>
        <v>35</v>
      </c>
      <c r="J497" s="208">
        <f>ROUND(D497*G497,0)</f>
        <v>35</v>
      </c>
      <c r="K497" s="1455"/>
      <c r="L497" s="208">
        <f>K497/J497*100</f>
        <v>0</v>
      </c>
      <c r="M497" s="1155"/>
      <c r="N497" s="1155"/>
      <c r="O497" s="1155"/>
      <c r="P497" s="1155"/>
      <c r="Q497" s="1455"/>
      <c r="R497" s="1966"/>
      <c r="S497" s="1966"/>
      <c r="T497" s="1966"/>
      <c r="U497" s="1966"/>
      <c r="V497" s="1966"/>
      <c r="W497" s="1966"/>
      <c r="X497" s="2965"/>
      <c r="Y497" s="2689"/>
      <c r="Z497" s="1155"/>
      <c r="AA497" s="1155"/>
      <c r="AB497" s="1155"/>
      <c r="AC497" s="1155"/>
      <c r="AD497" s="478"/>
    </row>
    <row r="498" spans="1:30" ht="15.75" customHeight="1" thickBot="1" x14ac:dyDescent="0.3">
      <c r="A498" s="1157" t="s">
        <v>14</v>
      </c>
      <c r="B498" s="1158"/>
      <c r="C498" s="1159">
        <v>5</v>
      </c>
      <c r="D498" s="1159">
        <f>SUM(D497)</f>
        <v>5</v>
      </c>
      <c r="E498" s="1456"/>
      <c r="F498" s="269"/>
      <c r="G498" s="1159"/>
      <c r="H498" s="1159"/>
      <c r="I498" s="1159"/>
      <c r="J498" s="1159"/>
      <c r="K498" s="1456"/>
      <c r="L498" s="1159"/>
      <c r="M498" s="1159">
        <f t="shared" ref="M498:AC498" si="583">SUM(M497)</f>
        <v>0</v>
      </c>
      <c r="N498" s="1159">
        <f t="shared" si="583"/>
        <v>0</v>
      </c>
      <c r="O498" s="1159">
        <f t="shared" si="583"/>
        <v>0</v>
      </c>
      <c r="P498" s="1159">
        <f t="shared" ref="P498" si="584">SUM(P497)</f>
        <v>0</v>
      </c>
      <c r="Q498" s="1456"/>
      <c r="R498" s="2308"/>
      <c r="S498" s="2772"/>
      <c r="T498" s="2308"/>
      <c r="U498" s="2308"/>
      <c r="V498" s="2308"/>
      <c r="W498" s="2308"/>
      <c r="X498" s="2772"/>
      <c r="Y498" s="2690">
        <f t="shared" si="583"/>
        <v>0</v>
      </c>
      <c r="Z498" s="1159">
        <f t="shared" si="583"/>
        <v>0</v>
      </c>
      <c r="AA498" s="1159">
        <f t="shared" si="583"/>
        <v>0</v>
      </c>
      <c r="AB498" s="1159">
        <f t="shared" si="583"/>
        <v>0</v>
      </c>
      <c r="AC498" s="1159">
        <f t="shared" si="583"/>
        <v>0</v>
      </c>
      <c r="AD498" s="478"/>
    </row>
    <row r="499" spans="1:30" ht="15.75" customHeight="1" thickBot="1" x14ac:dyDescent="0.3">
      <c r="A499" s="1160" t="s">
        <v>19</v>
      </c>
      <c r="B499" s="1217"/>
      <c r="C499" s="1218"/>
      <c r="D499" s="1218"/>
      <c r="E499" s="1457"/>
      <c r="F499" s="4"/>
      <c r="G499" s="1218"/>
      <c r="H499" s="1218"/>
      <c r="I499" s="1218"/>
      <c r="J499" s="1218"/>
      <c r="K499" s="1457"/>
      <c r="L499" s="1219"/>
      <c r="M499" s="1219"/>
      <c r="N499" s="1219"/>
      <c r="O499" s="1219">
        <v>461.79773999999998</v>
      </c>
      <c r="P499" s="1219">
        <v>461.79773999999998</v>
      </c>
      <c r="Q499" s="2309">
        <v>461.79773999999998</v>
      </c>
      <c r="R499" s="2773">
        <v>464.75278000000003</v>
      </c>
      <c r="S499" s="2655">
        <v>604.17899999999997</v>
      </c>
      <c r="T499" s="2655">
        <v>604.17899999999997</v>
      </c>
      <c r="U499" s="2655">
        <v>604.17899999999997</v>
      </c>
      <c r="V499" s="2655">
        <v>604.17899999999997</v>
      </c>
      <c r="W499" s="2773">
        <v>604.17899999999997</v>
      </c>
      <c r="X499" s="2655">
        <v>604.17862000000002</v>
      </c>
      <c r="Y499" s="1641">
        <f>X499</f>
        <v>604.17862000000002</v>
      </c>
      <c r="Z499" s="1190">
        <f t="shared" ref="Z499" si="585">AC499-AB499</f>
        <v>0</v>
      </c>
      <c r="AA499" s="1190">
        <f t="shared" ref="AA499" si="586">Z499-Y499</f>
        <v>-604.17862000000002</v>
      </c>
      <c r="AB499" s="1219"/>
      <c r="AC499" s="1219"/>
      <c r="AD499" s="478"/>
    </row>
    <row r="500" spans="1:30" s="46" customFormat="1" ht="15" customHeight="1" thickBot="1" x14ac:dyDescent="0.3">
      <c r="A500" s="1160"/>
      <c r="B500" s="1161"/>
      <c r="C500" s="1162"/>
      <c r="D500" s="708"/>
      <c r="E500" s="1436"/>
      <c r="F500" s="708"/>
      <c r="G500" s="709"/>
      <c r="H500" s="709"/>
      <c r="I500" s="710"/>
      <c r="J500" s="710"/>
      <c r="K500" s="2078"/>
      <c r="L500" s="807"/>
      <c r="M500" s="807"/>
      <c r="N500" s="807"/>
      <c r="O500" s="1163">
        <f t="shared" ref="O500:Y500" si="587">O501-O502-O515-O521</f>
        <v>0</v>
      </c>
      <c r="P500" s="1163">
        <f t="shared" si="587"/>
        <v>0</v>
      </c>
      <c r="Q500" s="2251"/>
      <c r="R500" s="2774"/>
      <c r="S500" s="1967"/>
      <c r="T500" s="1967"/>
      <c r="U500" s="1967"/>
      <c r="V500" s="1967"/>
      <c r="W500" s="2774"/>
      <c r="X500" s="1967"/>
      <c r="Y500" s="1163">
        <f t="shared" si="587"/>
        <v>0</v>
      </c>
      <c r="Z500" s="1163">
        <f>Z501-Z502-Z515-Z521</f>
        <v>0</v>
      </c>
      <c r="AA500" s="1163">
        <f t="shared" ref="AA500:AC500" si="588">AA501-AA502-AA515-AA521</f>
        <v>-8.276401786133647E-11</v>
      </c>
      <c r="AB500" s="1163">
        <f t="shared" si="588"/>
        <v>0</v>
      </c>
      <c r="AC500" s="1163">
        <f t="shared" si="588"/>
        <v>0</v>
      </c>
      <c r="AD500" s="478"/>
    </row>
    <row r="501" spans="1:30" s="46" customFormat="1" ht="15.75" customHeight="1" x14ac:dyDescent="0.25">
      <c r="A501" s="512" t="s">
        <v>75</v>
      </c>
      <c r="B501" s="512"/>
      <c r="C501" s="497"/>
      <c r="D501" s="497"/>
      <c r="E501" s="1447"/>
      <c r="F501" s="497"/>
      <c r="G501" s="498"/>
      <c r="H501" s="498"/>
      <c r="I501" s="513"/>
      <c r="J501" s="513"/>
      <c r="K501" s="2107"/>
      <c r="L501" s="972"/>
      <c r="M501" s="513"/>
      <c r="N501" s="972"/>
      <c r="O501" s="969">
        <f t="shared" ref="O501:T501" si="589">SUM(O379,O420,O479,O460,O454,O489,O391)+O499+O493</f>
        <v>690638.98109000002</v>
      </c>
      <c r="P501" s="969">
        <f t="shared" si="589"/>
        <v>690640.68308999995</v>
      </c>
      <c r="Q501" s="2252">
        <f t="shared" si="589"/>
        <v>701869.76703360723</v>
      </c>
      <c r="R501" s="2252">
        <f t="shared" si="589"/>
        <v>702619.28435000009</v>
      </c>
      <c r="S501" s="2252">
        <f t="shared" si="589"/>
        <v>762994.31276000012</v>
      </c>
      <c r="T501" s="2252">
        <f t="shared" si="589"/>
        <v>741843.01342999993</v>
      </c>
      <c r="U501" s="2252">
        <f t="shared" ref="U501:V501" si="590">SUM(U379,U420,U479,U460,U454,U489,U391)+U499+U493</f>
        <v>741948.35323999997</v>
      </c>
      <c r="V501" s="2252">
        <f t="shared" si="590"/>
        <v>755995.82398802007</v>
      </c>
      <c r="W501" s="1447">
        <f t="shared" ref="W501:X501" si="591">SUM(W379,W420,W479,W460,W454,W489,W391)+W499+W493</f>
        <v>760300.66112802015</v>
      </c>
      <c r="X501" s="2252">
        <f t="shared" si="591"/>
        <v>760300.66074802016</v>
      </c>
      <c r="Y501" s="1675">
        <f t="shared" ref="Y501:AC501" si="592">SUM(Y379,Y420,Y479,Y460,Y454,Y489,Y391)+Y499+Y493</f>
        <v>760300.66074802016</v>
      </c>
      <c r="Z501" s="969">
        <f t="shared" si="592"/>
        <v>945908.11206000007</v>
      </c>
      <c r="AA501" s="969">
        <f t="shared" si="592"/>
        <v>185607.45131197997</v>
      </c>
      <c r="AB501" s="969">
        <f t="shared" si="592"/>
        <v>-1337.18797</v>
      </c>
      <c r="AC501" s="969">
        <f t="shared" si="592"/>
        <v>944570.92408999987</v>
      </c>
      <c r="AD501" s="478"/>
    </row>
    <row r="502" spans="1:30" ht="16.5" customHeight="1" x14ac:dyDescent="0.25">
      <c r="A502" s="290" t="s">
        <v>46</v>
      </c>
      <c r="B502" s="290"/>
      <c r="C502" s="740">
        <f t="shared" ref="C502:D502" si="593">C360+C405+C426+C466+C486+C459</f>
        <v>15233</v>
      </c>
      <c r="D502" s="740">
        <f t="shared" si="593"/>
        <v>15233</v>
      </c>
      <c r="E502" s="740">
        <f>E360+E405+E426+E466+E486+E459</f>
        <v>19558</v>
      </c>
      <c r="F502" s="179">
        <f t="shared" ref="F502:F521" si="594">E502/D502*100</f>
        <v>128.39230617737806</v>
      </c>
      <c r="G502" s="193">
        <f>I502/C502</f>
        <v>4.3074246701240728</v>
      </c>
      <c r="H502" s="193">
        <f t="shared" ref="H502:H505" si="595">K502/E502</f>
        <v>4.1195418754473874</v>
      </c>
      <c r="I502" s="740">
        <f t="shared" ref="I502:AC502" si="596">I360+I405+I426+I466+I486+I459</f>
        <v>65615</v>
      </c>
      <c r="J502" s="740">
        <f t="shared" si="596"/>
        <v>65615</v>
      </c>
      <c r="K502" s="740">
        <f t="shared" si="596"/>
        <v>80570</v>
      </c>
      <c r="L502" s="874">
        <f t="shared" ref="L502:L503" si="597">K502/J502*100</f>
        <v>122.79204450201935</v>
      </c>
      <c r="M502" s="740">
        <f t="shared" si="596"/>
        <v>190.22647058823529</v>
      </c>
      <c r="N502" s="208">
        <f t="shared" ref="N502:N505" si="598">K502/$A$8*12/M502</f>
        <v>423.54778360158946</v>
      </c>
      <c r="O502" s="740">
        <f t="shared" si="596"/>
        <v>524249.66147000005</v>
      </c>
      <c r="P502" s="740">
        <f t="shared" si="596"/>
        <v>524249.66147000005</v>
      </c>
      <c r="Q502" s="740">
        <f t="shared" si="596"/>
        <v>524106.01374287042</v>
      </c>
      <c r="R502" s="740">
        <f t="shared" si="596"/>
        <v>524096.17342000006</v>
      </c>
      <c r="S502" s="740">
        <f t="shared" ref="S502:T502" si="599">S360+S405+S426+S466+S486+S459</f>
        <v>584331.77561000013</v>
      </c>
      <c r="T502" s="740">
        <f t="shared" si="599"/>
        <v>584331.77561000013</v>
      </c>
      <c r="U502" s="740">
        <f t="shared" ref="U502:V502" si="600">U360+U405+U426+U466+U486+U459</f>
        <v>584331.77561000013</v>
      </c>
      <c r="V502" s="740">
        <f t="shared" si="600"/>
        <v>598379.24656802008</v>
      </c>
      <c r="W502" s="740">
        <f t="shared" ref="W502:X502" si="601">W360+W405+W426+W466+W486+W459</f>
        <v>601580.17200802022</v>
      </c>
      <c r="X502" s="1787">
        <f t="shared" si="601"/>
        <v>601580.17200802022</v>
      </c>
      <c r="Y502" s="1787">
        <f t="shared" si="596"/>
        <v>601580.1720080201</v>
      </c>
      <c r="Z502" s="740">
        <f t="shared" si="596"/>
        <v>778252.46648000006</v>
      </c>
      <c r="AA502" s="740">
        <f t="shared" si="596"/>
        <v>176672.29447198007</v>
      </c>
      <c r="AB502" s="740">
        <f t="shared" si="596"/>
        <v>-1087.7997799999998</v>
      </c>
      <c r="AC502" s="740">
        <f t="shared" si="596"/>
        <v>777164.66669999994</v>
      </c>
      <c r="AD502" s="478"/>
    </row>
    <row r="503" spans="1:30" s="2538" customFormat="1" ht="16.5" customHeight="1" x14ac:dyDescent="0.25">
      <c r="A503" s="2462" t="s">
        <v>486</v>
      </c>
      <c r="B503" s="2546"/>
      <c r="C503" s="2463">
        <f>SUM(C487,C467,C427,C361)</f>
        <v>1607</v>
      </c>
      <c r="D503" s="2463">
        <f t="shared" ref="D503:E503" si="602">SUM(D487,D467,D427,D361)</f>
        <v>1607</v>
      </c>
      <c r="E503" s="2463">
        <f t="shared" si="602"/>
        <v>1572</v>
      </c>
      <c r="F503" s="2463">
        <f t="shared" ref="F503" si="603">E503/D503*100</f>
        <v>97.822028624766645</v>
      </c>
      <c r="G503" s="2464">
        <f>I503/C503</f>
        <v>3.953329184816428</v>
      </c>
      <c r="H503" s="2464">
        <f t="shared" ref="H503" si="604">K503/E503</f>
        <v>3.0559796437659035</v>
      </c>
      <c r="I503" s="2463">
        <f t="shared" ref="I503:K503" si="605">SUM(I487,I467,I427,I361)</f>
        <v>6353</v>
      </c>
      <c r="J503" s="2463">
        <f t="shared" si="605"/>
        <v>6353</v>
      </c>
      <c r="K503" s="2463">
        <f t="shared" si="605"/>
        <v>4804</v>
      </c>
      <c r="L503" s="2547">
        <f t="shared" si="597"/>
        <v>75.617818353533764</v>
      </c>
      <c r="M503" s="2463">
        <f>SUM(M487,M467,M427,M361)</f>
        <v>16</v>
      </c>
      <c r="N503" s="2534">
        <f t="shared" si="598"/>
        <v>300.25</v>
      </c>
      <c r="O503" s="2463"/>
      <c r="P503" s="2463"/>
      <c r="Q503" s="2463"/>
      <c r="R503" s="2463"/>
      <c r="S503" s="2463">
        <f t="shared" ref="S503:Y503" si="606">SUM(S487,S467,S427,S361)</f>
        <v>60235.602190000005</v>
      </c>
      <c r="T503" s="2463">
        <f t="shared" si="606"/>
        <v>60235.602190000005</v>
      </c>
      <c r="U503" s="2463">
        <f t="shared" si="606"/>
        <v>60235.539099999995</v>
      </c>
      <c r="V503" s="2463">
        <f t="shared" si="606"/>
        <v>67593.910999999993</v>
      </c>
      <c r="W503" s="2463">
        <f t="shared" si="606"/>
        <v>67593.910999999993</v>
      </c>
      <c r="X503" s="2635">
        <f t="shared" ref="X503" si="607">SUM(X487,X467,X427,X361)</f>
        <v>67593.910999999993</v>
      </c>
      <c r="Y503" s="2635">
        <f t="shared" si="606"/>
        <v>67593.910999999993</v>
      </c>
      <c r="Z503" s="2463">
        <f t="shared" ref="Z503:AC503" si="608">SUM(Z487,Z467,Z427,Z361)</f>
        <v>67230.931400000001</v>
      </c>
      <c r="AA503" s="2463">
        <f t="shared" si="608"/>
        <v>-362.97960000000285</v>
      </c>
      <c r="AB503" s="2463">
        <f t="shared" si="608"/>
        <v>0</v>
      </c>
      <c r="AC503" s="2463">
        <f t="shared" si="608"/>
        <v>67230.931400000001</v>
      </c>
      <c r="AD503" s="2537"/>
    </row>
    <row r="504" spans="1:30" ht="35.25" customHeight="1" x14ac:dyDescent="0.25">
      <c r="A504" s="1726" t="s">
        <v>461</v>
      </c>
      <c r="B504" s="290"/>
      <c r="C504" s="179">
        <f>SUM(C488,C428,C362)</f>
        <v>1579</v>
      </c>
      <c r="D504" s="179">
        <f t="shared" ref="D504:E504" si="609">SUM(D488,D428,D362)</f>
        <v>1579</v>
      </c>
      <c r="E504" s="179">
        <f t="shared" si="609"/>
        <v>1568</v>
      </c>
      <c r="F504" s="179">
        <f t="shared" si="594"/>
        <v>99.303356554781502</v>
      </c>
      <c r="G504" s="193"/>
      <c r="H504" s="193"/>
      <c r="I504" s="179"/>
      <c r="J504" s="179"/>
      <c r="K504" s="740"/>
      <c r="L504" s="874"/>
      <c r="M504" s="179"/>
      <c r="N504" s="208"/>
      <c r="O504" s="179">
        <f t="shared" ref="O504:AC504" si="610">SUM(O488,O428,O362)</f>
        <v>83488.986000000004</v>
      </c>
      <c r="P504" s="179">
        <f t="shared" si="610"/>
        <v>83488.986000000004</v>
      </c>
      <c r="Q504" s="740">
        <f t="shared" si="610"/>
        <v>83488.986000000004</v>
      </c>
      <c r="R504" s="179">
        <f t="shared" si="610"/>
        <v>83488.986000000004</v>
      </c>
      <c r="S504" s="179">
        <f t="shared" ref="S504:T504" si="611">SUM(S488,S428,S362)</f>
        <v>83488.986000000004</v>
      </c>
      <c r="T504" s="179">
        <f t="shared" si="611"/>
        <v>83488.986000000004</v>
      </c>
      <c r="U504" s="179">
        <f t="shared" ref="U504:V504" si="612">SUM(U488,U428,U362)</f>
        <v>83488.986000000004</v>
      </c>
      <c r="V504" s="179">
        <f t="shared" si="612"/>
        <v>83488.986000000004</v>
      </c>
      <c r="W504" s="179">
        <f t="shared" ref="W504:X504" si="613">SUM(W488,W428,W362)</f>
        <v>86441.138000000006</v>
      </c>
      <c r="X504" s="884">
        <f t="shared" si="613"/>
        <v>86441.138000000006</v>
      </c>
      <c r="Y504" s="884">
        <f t="shared" si="610"/>
        <v>86441.138000000006</v>
      </c>
      <c r="Z504" s="179">
        <f t="shared" si="610"/>
        <v>85742.004000000001</v>
      </c>
      <c r="AA504" s="179">
        <f t="shared" si="610"/>
        <v>-699.13400000000456</v>
      </c>
      <c r="AB504" s="179">
        <f t="shared" si="610"/>
        <v>0</v>
      </c>
      <c r="AC504" s="179">
        <f t="shared" si="610"/>
        <v>85742.004000000001</v>
      </c>
      <c r="AD504" s="478"/>
    </row>
    <row r="505" spans="1:30" ht="16.5" customHeight="1" x14ac:dyDescent="0.25">
      <c r="A505" s="290" t="s">
        <v>465</v>
      </c>
      <c r="B505" s="290"/>
      <c r="C505" s="179">
        <f>SUM(C459)</f>
        <v>1365</v>
      </c>
      <c r="D505" s="179">
        <f>SUM(D459)</f>
        <v>1365</v>
      </c>
      <c r="E505" s="740">
        <f>SUM(E459)</f>
        <v>1356</v>
      </c>
      <c r="F505" s="179">
        <f>SUM(F459)</f>
        <v>99.340659340659343</v>
      </c>
      <c r="G505" s="193">
        <f>J505/D505</f>
        <v>12.5003663003663</v>
      </c>
      <c r="H505" s="193">
        <f t="shared" si="595"/>
        <v>11.982300884955752</v>
      </c>
      <c r="I505" s="179">
        <f t="shared" ref="I505:AC505" si="614">SUM(I459)</f>
        <v>17063</v>
      </c>
      <c r="J505" s="179">
        <f t="shared" si="614"/>
        <v>17063</v>
      </c>
      <c r="K505" s="740">
        <f t="shared" si="614"/>
        <v>16248</v>
      </c>
      <c r="L505" s="179">
        <f t="shared" si="614"/>
        <v>95.223583191701351</v>
      </c>
      <c r="M505" s="179">
        <f t="shared" si="614"/>
        <v>47</v>
      </c>
      <c r="N505" s="208">
        <f t="shared" si="598"/>
        <v>345.70212765957444</v>
      </c>
      <c r="O505" s="179">
        <f t="shared" si="614"/>
        <v>43181.829600000005</v>
      </c>
      <c r="P505" s="179">
        <f t="shared" ref="P505:R505" si="615">SUM(P459)</f>
        <v>43181.829600000005</v>
      </c>
      <c r="Q505" s="740">
        <f t="shared" si="615"/>
        <v>43181.829599999997</v>
      </c>
      <c r="R505" s="740">
        <f t="shared" si="615"/>
        <v>43181.829600000005</v>
      </c>
      <c r="S505" s="740">
        <f t="shared" ref="S505:T505" si="616">SUM(S459)</f>
        <v>43181.829600000005</v>
      </c>
      <c r="T505" s="740">
        <f t="shared" si="616"/>
        <v>43181.829600000005</v>
      </c>
      <c r="U505" s="740">
        <f t="shared" ref="U505:V505" si="617">SUM(U459)</f>
        <v>43181.829600000005</v>
      </c>
      <c r="V505" s="740">
        <f t="shared" si="617"/>
        <v>43181.829600000005</v>
      </c>
      <c r="W505" s="740">
        <f t="shared" ref="W505:X505" si="618">SUM(W459)</f>
        <v>43181.829600000005</v>
      </c>
      <c r="X505" s="1787">
        <f t="shared" si="618"/>
        <v>43181.829600000005</v>
      </c>
      <c r="Y505" s="2670">
        <f t="shared" si="614"/>
        <v>43181.829600000005</v>
      </c>
      <c r="Z505" s="179">
        <f t="shared" si="614"/>
        <v>42928.749279999996</v>
      </c>
      <c r="AA505" s="179">
        <f t="shared" si="614"/>
        <v>-253.08032000000821</v>
      </c>
      <c r="AB505" s="179">
        <f t="shared" si="614"/>
        <v>-289.56698999999998</v>
      </c>
      <c r="AC505" s="179">
        <f t="shared" si="614"/>
        <v>42639.182289999997</v>
      </c>
      <c r="AD505" s="478"/>
    </row>
    <row r="506" spans="1:30" ht="30" customHeight="1" x14ac:dyDescent="0.25">
      <c r="A506" s="441" t="s">
        <v>209</v>
      </c>
      <c r="B506" s="441"/>
      <c r="C506" s="179">
        <f>C473+C407+C431+C364</f>
        <v>22330</v>
      </c>
      <c r="D506" s="179">
        <f t="shared" ref="D506:E506" si="619">D473+D407+D431+D364</f>
        <v>22330</v>
      </c>
      <c r="E506" s="179">
        <f t="shared" si="619"/>
        <v>28656</v>
      </c>
      <c r="F506" s="179">
        <f t="shared" si="594"/>
        <v>128.3296014330497</v>
      </c>
      <c r="G506" s="193"/>
      <c r="H506" s="193"/>
      <c r="I506" s="217"/>
      <c r="J506" s="217"/>
      <c r="K506" s="744"/>
      <c r="L506" s="217"/>
      <c r="M506" s="217"/>
      <c r="N506" s="217"/>
      <c r="O506" s="179">
        <f t="shared" ref="O506:AC506" si="620">O473+O407+O431</f>
        <v>0</v>
      </c>
      <c r="P506" s="179">
        <f t="shared" ref="P506" si="621">P473+P407+P431</f>
        <v>0</v>
      </c>
      <c r="Q506" s="740"/>
      <c r="R506" s="1952"/>
      <c r="S506" s="1952"/>
      <c r="T506" s="1952"/>
      <c r="U506" s="1952"/>
      <c r="V506" s="1952"/>
      <c r="W506" s="1952"/>
      <c r="X506" s="2947"/>
      <c r="Y506" s="2670">
        <f t="shared" si="620"/>
        <v>0</v>
      </c>
      <c r="Z506" s="179">
        <f t="shared" si="620"/>
        <v>0</v>
      </c>
      <c r="AA506" s="179">
        <f t="shared" si="620"/>
        <v>0</v>
      </c>
      <c r="AB506" s="179">
        <f t="shared" si="620"/>
        <v>0</v>
      </c>
      <c r="AC506" s="179">
        <f t="shared" si="620"/>
        <v>0</v>
      </c>
      <c r="AD506" s="478"/>
    </row>
    <row r="507" spans="1:30" ht="15" hidden="1" customHeight="1" x14ac:dyDescent="0.25">
      <c r="A507" s="441" t="s">
        <v>213</v>
      </c>
      <c r="B507" s="441"/>
      <c r="C507" s="179"/>
      <c r="D507" s="179"/>
      <c r="E507" s="740"/>
      <c r="F507" s="179"/>
      <c r="G507" s="193"/>
      <c r="H507" s="193"/>
      <c r="I507" s="217"/>
      <c r="J507" s="217"/>
      <c r="K507" s="744"/>
      <c r="L507" s="217"/>
      <c r="M507" s="217"/>
      <c r="N507" s="217"/>
      <c r="O507" s="179">
        <f>O474+O408</f>
        <v>0</v>
      </c>
      <c r="P507" s="179">
        <f t="shared" ref="P507" si="622">P474+P408</f>
        <v>0</v>
      </c>
      <c r="Q507" s="740"/>
      <c r="R507" s="1952"/>
      <c r="S507" s="1952"/>
      <c r="T507" s="1952"/>
      <c r="U507" s="1952"/>
      <c r="V507" s="1952"/>
      <c r="W507" s="1952"/>
      <c r="X507" s="2947"/>
      <c r="Y507" s="2670">
        <f t="shared" ref="Y507:AC509" si="623">Y474+Y408</f>
        <v>0</v>
      </c>
      <c r="Z507" s="179">
        <f t="shared" si="623"/>
        <v>0</v>
      </c>
      <c r="AA507" s="179">
        <f t="shared" si="623"/>
        <v>0</v>
      </c>
      <c r="AB507" s="179">
        <f t="shared" si="623"/>
        <v>0</v>
      </c>
      <c r="AC507" s="179">
        <f t="shared" si="623"/>
        <v>0</v>
      </c>
      <c r="AD507" s="478"/>
    </row>
    <row r="508" spans="1:30" ht="15" hidden="1" customHeight="1" x14ac:dyDescent="0.25">
      <c r="A508" s="441" t="s">
        <v>214</v>
      </c>
      <c r="B508" s="441"/>
      <c r="C508" s="179"/>
      <c r="D508" s="179"/>
      <c r="E508" s="740"/>
      <c r="F508" s="179"/>
      <c r="G508" s="193"/>
      <c r="H508" s="193"/>
      <c r="I508" s="217"/>
      <c r="J508" s="217"/>
      <c r="K508" s="744"/>
      <c r="L508" s="217"/>
      <c r="M508" s="217"/>
      <c r="N508" s="217"/>
      <c r="O508" s="179">
        <f>O475+O409</f>
        <v>0</v>
      </c>
      <c r="P508" s="179">
        <f t="shared" ref="P508" si="624">P475+P409</f>
        <v>0</v>
      </c>
      <c r="Q508" s="740"/>
      <c r="R508" s="1952"/>
      <c r="S508" s="1952"/>
      <c r="T508" s="1952"/>
      <c r="U508" s="1952"/>
      <c r="V508" s="1952"/>
      <c r="W508" s="1952"/>
      <c r="X508" s="2947"/>
      <c r="Y508" s="2670">
        <f t="shared" si="623"/>
        <v>0</v>
      </c>
      <c r="Z508" s="179">
        <f t="shared" si="623"/>
        <v>0</v>
      </c>
      <c r="AA508" s="179">
        <f t="shared" si="623"/>
        <v>0</v>
      </c>
      <c r="AB508" s="179">
        <f t="shared" si="623"/>
        <v>0</v>
      </c>
      <c r="AC508" s="179">
        <f t="shared" si="623"/>
        <v>0</v>
      </c>
      <c r="AD508" s="478"/>
    </row>
    <row r="509" spans="1:30" ht="15" hidden="1" customHeight="1" x14ac:dyDescent="0.25">
      <c r="A509" s="441" t="s">
        <v>210</v>
      </c>
      <c r="B509" s="441"/>
      <c r="C509" s="179">
        <f t="shared" ref="C509:E510" si="625">C475+C409</f>
        <v>0</v>
      </c>
      <c r="D509" s="179">
        <f t="shared" si="625"/>
        <v>0</v>
      </c>
      <c r="E509" s="740">
        <f t="shared" si="625"/>
        <v>0</v>
      </c>
      <c r="F509" s="179" t="e">
        <f t="shared" si="594"/>
        <v>#DIV/0!</v>
      </c>
      <c r="G509" s="193"/>
      <c r="H509" s="193"/>
      <c r="I509" s="217"/>
      <c r="J509" s="217"/>
      <c r="K509" s="744"/>
      <c r="L509" s="217"/>
      <c r="M509" s="217"/>
      <c r="N509" s="217"/>
      <c r="O509" s="179">
        <f>O476+O410</f>
        <v>0</v>
      </c>
      <c r="P509" s="179">
        <f t="shared" ref="P509" si="626">P476+P410</f>
        <v>0</v>
      </c>
      <c r="Q509" s="740"/>
      <c r="R509" s="1952"/>
      <c r="S509" s="1952"/>
      <c r="T509" s="1952"/>
      <c r="U509" s="1952"/>
      <c r="V509" s="1952"/>
      <c r="W509" s="1952"/>
      <c r="X509" s="2947"/>
      <c r="Y509" s="2670">
        <f t="shared" si="623"/>
        <v>0</v>
      </c>
      <c r="Z509" s="179">
        <f t="shared" si="623"/>
        <v>0</v>
      </c>
      <c r="AA509" s="179">
        <f t="shared" si="623"/>
        <v>0</v>
      </c>
      <c r="AB509" s="179">
        <f t="shared" si="623"/>
        <v>0</v>
      </c>
      <c r="AC509" s="179">
        <f t="shared" si="623"/>
        <v>0</v>
      </c>
      <c r="AD509" s="478"/>
    </row>
    <row r="510" spans="1:30" ht="15" customHeight="1" x14ac:dyDescent="0.25">
      <c r="A510" s="441" t="s">
        <v>211</v>
      </c>
      <c r="B510" s="441"/>
      <c r="C510" s="179">
        <f t="shared" si="625"/>
        <v>7019</v>
      </c>
      <c r="D510" s="179">
        <f t="shared" si="625"/>
        <v>7019</v>
      </c>
      <c r="E510" s="740">
        <f t="shared" si="625"/>
        <v>2912.2421875</v>
      </c>
      <c r="F510" s="179">
        <f t="shared" si="594"/>
        <v>41.490841822196892</v>
      </c>
      <c r="G510" s="193"/>
      <c r="H510" s="193"/>
      <c r="I510" s="217"/>
      <c r="J510" s="217"/>
      <c r="K510" s="744"/>
      <c r="L510" s="217"/>
      <c r="M510" s="217"/>
      <c r="N510" s="217"/>
      <c r="O510" s="179">
        <f t="shared" ref="O510:AC510" si="627">O477+O413</f>
        <v>0</v>
      </c>
      <c r="P510" s="179">
        <f t="shared" ref="P510" si="628">P477+P413</f>
        <v>0</v>
      </c>
      <c r="Q510" s="740"/>
      <c r="R510" s="1952"/>
      <c r="S510" s="1952"/>
      <c r="T510" s="1952"/>
      <c r="U510" s="1952"/>
      <c r="V510" s="1952"/>
      <c r="W510" s="1952"/>
      <c r="X510" s="2947"/>
      <c r="Y510" s="2670">
        <f t="shared" si="627"/>
        <v>0</v>
      </c>
      <c r="Z510" s="179">
        <f t="shared" si="627"/>
        <v>0</v>
      </c>
      <c r="AA510" s="179">
        <f t="shared" si="627"/>
        <v>0</v>
      </c>
      <c r="AB510" s="179">
        <f t="shared" si="627"/>
        <v>0</v>
      </c>
      <c r="AC510" s="179">
        <f t="shared" si="627"/>
        <v>0</v>
      </c>
      <c r="AD510" s="478"/>
    </row>
    <row r="511" spans="1:30" ht="15" customHeight="1" x14ac:dyDescent="0.25">
      <c r="A511" s="441" t="s">
        <v>220</v>
      </c>
      <c r="B511" s="441"/>
      <c r="C511" s="179"/>
      <c r="D511" s="179"/>
      <c r="E511" s="740"/>
      <c r="F511" s="179"/>
      <c r="G511" s="193"/>
      <c r="H511" s="193"/>
      <c r="I511" s="217"/>
      <c r="J511" s="217"/>
      <c r="K511" s="744"/>
      <c r="L511" s="217"/>
      <c r="M511" s="217"/>
      <c r="N511" s="217"/>
      <c r="O511" s="179"/>
      <c r="P511" s="179"/>
      <c r="Q511" s="740"/>
      <c r="R511" s="1952"/>
      <c r="S511" s="1952"/>
      <c r="T511" s="1952"/>
      <c r="U511" s="1952"/>
      <c r="V511" s="1952"/>
      <c r="W511" s="1952"/>
      <c r="X511" s="2947"/>
      <c r="Y511" s="2670"/>
      <c r="Z511" s="179"/>
      <c r="AA511" s="179"/>
      <c r="AB511" s="179"/>
      <c r="AC511" s="179"/>
      <c r="AD511" s="478"/>
    </row>
    <row r="512" spans="1:30" ht="15" customHeight="1" x14ac:dyDescent="0.25">
      <c r="A512" s="877" t="s">
        <v>0</v>
      </c>
      <c r="B512" s="441"/>
      <c r="C512" s="179">
        <f>SUM(C412)</f>
        <v>18560</v>
      </c>
      <c r="D512" s="179">
        <f t="shared" ref="D512:F512" si="629">SUM(D412)</f>
        <v>18560</v>
      </c>
      <c r="E512" s="179">
        <f t="shared" si="629"/>
        <v>19881.5</v>
      </c>
      <c r="F512" s="179">
        <f t="shared" si="629"/>
        <v>107.12015086206897</v>
      </c>
      <c r="G512" s="193"/>
      <c r="H512" s="193"/>
      <c r="I512" s="217"/>
      <c r="J512" s="217"/>
      <c r="K512" s="744"/>
      <c r="L512" s="217"/>
      <c r="M512" s="217"/>
      <c r="N512" s="217"/>
      <c r="O512" s="179"/>
      <c r="P512" s="179"/>
      <c r="Q512" s="740"/>
      <c r="R512" s="1952"/>
      <c r="S512" s="1952"/>
      <c r="T512" s="1952"/>
      <c r="U512" s="1952"/>
      <c r="V512" s="1952"/>
      <c r="W512" s="1952"/>
      <c r="X512" s="2947"/>
      <c r="Y512" s="2670"/>
      <c r="Z512" s="179"/>
      <c r="AA512" s="179"/>
      <c r="AB512" s="179"/>
      <c r="AC512" s="179"/>
      <c r="AD512" s="478"/>
    </row>
    <row r="513" spans="1:30" ht="30" customHeight="1" x14ac:dyDescent="0.25">
      <c r="A513" s="441" t="s">
        <v>212</v>
      </c>
      <c r="B513" s="441"/>
      <c r="C513" s="179">
        <f>C477+C413</f>
        <v>1861</v>
      </c>
      <c r="D513" s="179">
        <f>D477+D413</f>
        <v>1861</v>
      </c>
      <c r="E513" s="740">
        <f>E477+E413</f>
        <v>131</v>
      </c>
      <c r="F513" s="179">
        <f t="shared" si="594"/>
        <v>7.0392262224610427</v>
      </c>
      <c r="G513" s="193"/>
      <c r="H513" s="193"/>
      <c r="I513" s="217"/>
      <c r="J513" s="217"/>
      <c r="K513" s="744"/>
      <c r="L513" s="217"/>
      <c r="M513" s="217"/>
      <c r="N513" s="217"/>
      <c r="O513" s="179"/>
      <c r="P513" s="179"/>
      <c r="Q513" s="740"/>
      <c r="R513" s="1952"/>
      <c r="S513" s="1952"/>
      <c r="T513" s="1952"/>
      <c r="U513" s="1952"/>
      <c r="V513" s="1952"/>
      <c r="W513" s="1952"/>
      <c r="X513" s="2947"/>
      <c r="Y513" s="2670"/>
      <c r="Z513" s="179"/>
      <c r="AA513" s="179"/>
      <c r="AB513" s="179"/>
      <c r="AC513" s="179"/>
      <c r="AD513" s="478"/>
    </row>
    <row r="514" spans="1:30" ht="15" customHeight="1" x14ac:dyDescent="0.25">
      <c r="A514" s="975" t="s">
        <v>47</v>
      </c>
      <c r="B514" s="973"/>
      <c r="C514" s="974">
        <f>SUM(C436:C453,C389,C387,C369,C368)+C388</f>
        <v>44782</v>
      </c>
      <c r="D514" s="974">
        <f t="shared" ref="D514:E514" si="630">SUM(D436:D453,D389,D387,D369,D368)+D388</f>
        <v>44782</v>
      </c>
      <c r="E514" s="974">
        <f t="shared" si="630"/>
        <v>45711</v>
      </c>
      <c r="F514" s="179">
        <f t="shared" si="594"/>
        <v>102.07449421642625</v>
      </c>
      <c r="G514" s="193"/>
      <c r="H514" s="193"/>
      <c r="I514" s="217"/>
      <c r="J514" s="217"/>
      <c r="K514" s="744"/>
      <c r="L514" s="217"/>
      <c r="M514" s="217"/>
      <c r="N514" s="217"/>
      <c r="O514" s="974">
        <f t="shared" ref="O514:AC514" si="631">SUM(O436:O453,O389,O387,O369,O368)</f>
        <v>0</v>
      </c>
      <c r="P514" s="974">
        <f t="shared" ref="P514" si="632">SUM(P436:P453,P389,P387,P369,P368)</f>
        <v>0</v>
      </c>
      <c r="Q514" s="740"/>
      <c r="R514" s="1952"/>
      <c r="S514" s="1952"/>
      <c r="T514" s="1952"/>
      <c r="U514" s="1952"/>
      <c r="V514" s="1952"/>
      <c r="W514" s="1952"/>
      <c r="X514" s="2947"/>
      <c r="Y514" s="2670">
        <f t="shared" si="631"/>
        <v>0</v>
      </c>
      <c r="Z514" s="974">
        <f t="shared" si="631"/>
        <v>0</v>
      </c>
      <c r="AA514" s="974">
        <f t="shared" si="631"/>
        <v>0</v>
      </c>
      <c r="AB514" s="974">
        <f t="shared" si="631"/>
        <v>0</v>
      </c>
      <c r="AC514" s="974">
        <f t="shared" si="631"/>
        <v>0</v>
      </c>
      <c r="AD514" s="478"/>
    </row>
    <row r="515" spans="1:30" ht="15" customHeight="1" x14ac:dyDescent="0.25">
      <c r="A515" s="357" t="s">
        <v>107</v>
      </c>
      <c r="B515" s="357"/>
      <c r="C515" s="179">
        <f>SUM(C370,C414,C478)+C434</f>
        <v>46651.8</v>
      </c>
      <c r="D515" s="179">
        <f>SUM(D370,D414,D478)+D434</f>
        <v>46651.8</v>
      </c>
      <c r="E515" s="740">
        <f>SUM(E370,E414,E478)+E434</f>
        <v>38106.175000000003</v>
      </c>
      <c r="F515" s="179">
        <f t="shared" si="594"/>
        <v>81.682110872463653</v>
      </c>
      <c r="G515" s="194"/>
      <c r="H515" s="194"/>
      <c r="I515" s="208"/>
      <c r="J515" s="208"/>
      <c r="K515" s="736"/>
      <c r="L515" s="208"/>
      <c r="M515" s="208"/>
      <c r="N515" s="208"/>
      <c r="O515" s="179">
        <f t="shared" ref="O515:T515" si="633">SUM(O370,O414,O478)+O434+O390</f>
        <v>44479.455919999993</v>
      </c>
      <c r="P515" s="179">
        <f t="shared" si="633"/>
        <v>44481.157919999998</v>
      </c>
      <c r="Q515" s="740">
        <f t="shared" si="633"/>
        <v>44179.312449736841</v>
      </c>
      <c r="R515" s="740">
        <f t="shared" si="633"/>
        <v>44935.715049999999</v>
      </c>
      <c r="S515" s="740">
        <f t="shared" si="633"/>
        <v>44935.715049999999</v>
      </c>
      <c r="T515" s="740">
        <f t="shared" si="633"/>
        <v>45550.212139999996</v>
      </c>
      <c r="U515" s="740">
        <f t="shared" ref="U515:V515" si="634">SUM(U370,U414,U478)+U434+U390</f>
        <v>45655.551949999994</v>
      </c>
      <c r="V515" s="740">
        <f t="shared" si="634"/>
        <v>45655.551739999995</v>
      </c>
      <c r="W515" s="740">
        <f t="shared" ref="W515:X515" si="635">SUM(W370,W414,W478)+W434+W390</f>
        <v>45655.551739999995</v>
      </c>
      <c r="X515" s="1787">
        <f t="shared" si="635"/>
        <v>45655.551739999995</v>
      </c>
      <c r="Y515" s="2670">
        <f t="shared" ref="Y515:AC515" si="636">SUM(Y370,Y414,Y478)+Y434+Y390</f>
        <v>45655.551739999995</v>
      </c>
      <c r="Z515" s="179">
        <f t="shared" si="636"/>
        <v>48480.336739999992</v>
      </c>
      <c r="AA515" s="179">
        <f t="shared" si="636"/>
        <v>2824.784999999998</v>
      </c>
      <c r="AB515" s="179">
        <f t="shared" si="636"/>
        <v>-121.02480999999999</v>
      </c>
      <c r="AC515" s="179">
        <f t="shared" si="636"/>
        <v>48359.311930000003</v>
      </c>
      <c r="AD515" s="478"/>
    </row>
    <row r="516" spans="1:30" ht="15" customHeight="1" x14ac:dyDescent="0.25">
      <c r="A516" s="977" t="s">
        <v>34</v>
      </c>
      <c r="B516" s="978"/>
      <c r="C516" s="252"/>
      <c r="D516" s="252"/>
      <c r="E516" s="741"/>
      <c r="F516" s="252"/>
      <c r="G516" s="718"/>
      <c r="H516" s="718"/>
      <c r="I516" s="130"/>
      <c r="J516" s="130"/>
      <c r="K516" s="743"/>
      <c r="L516" s="658"/>
      <c r="M516" s="658"/>
      <c r="N516" s="658"/>
      <c r="O516" s="252"/>
      <c r="P516" s="252"/>
      <c r="Q516" s="741"/>
      <c r="R516" s="1968"/>
      <c r="S516" s="1968"/>
      <c r="T516" s="1968"/>
      <c r="U516" s="1968"/>
      <c r="V516" s="1968"/>
      <c r="W516" s="1968"/>
      <c r="X516" s="1927"/>
      <c r="Y516" s="2691"/>
      <c r="Z516" s="252"/>
      <c r="AA516" s="252"/>
      <c r="AB516" s="252"/>
      <c r="AC516" s="252"/>
      <c r="AD516" s="478"/>
    </row>
    <row r="517" spans="1:30" ht="15" customHeight="1" x14ac:dyDescent="0.25">
      <c r="A517" s="979" t="s">
        <v>323</v>
      </c>
      <c r="B517" s="980"/>
      <c r="C517" s="271">
        <f>SUM(C492)</f>
        <v>12480</v>
      </c>
      <c r="D517" s="271">
        <f>SUM(D492)</f>
        <v>12480</v>
      </c>
      <c r="E517" s="728">
        <f>SUM(E492)</f>
        <v>12559</v>
      </c>
      <c r="F517" s="271">
        <f t="shared" si="594"/>
        <v>100.63301282051282</v>
      </c>
      <c r="G517" s="621"/>
      <c r="H517" s="621"/>
      <c r="I517" s="511"/>
      <c r="J517" s="511"/>
      <c r="K517" s="2074"/>
      <c r="L517" s="511"/>
      <c r="M517" s="511"/>
      <c r="N517" s="511"/>
      <c r="O517" s="271"/>
      <c r="P517" s="271"/>
      <c r="Q517" s="728"/>
      <c r="R517" s="1969"/>
      <c r="S517" s="1969"/>
      <c r="T517" s="1969"/>
      <c r="U517" s="1969"/>
      <c r="V517" s="1969"/>
      <c r="W517" s="1969"/>
      <c r="X517" s="2960"/>
      <c r="Y517" s="2684"/>
      <c r="Z517" s="271"/>
      <c r="AA517" s="271"/>
      <c r="AB517" s="271"/>
      <c r="AC517" s="271"/>
      <c r="AD517" s="478"/>
    </row>
    <row r="518" spans="1:30" ht="15" customHeight="1" x14ac:dyDescent="0.25">
      <c r="A518" s="1168" t="s">
        <v>325</v>
      </c>
      <c r="B518" s="1169"/>
      <c r="C518" s="176">
        <f>SUM(C471,C374)</f>
        <v>400</v>
      </c>
      <c r="D518" s="176">
        <f>SUM(D471,D374)</f>
        <v>400</v>
      </c>
      <c r="E518" s="1438">
        <f>SUM(E471,E374)</f>
        <v>321</v>
      </c>
      <c r="F518" s="176">
        <f t="shared" ref="F518:F520" si="637">E518/D518*100</f>
        <v>80.25</v>
      </c>
      <c r="G518" s="193">
        <f>J518/D518</f>
        <v>9</v>
      </c>
      <c r="H518" s="176">
        <f>SUM(H473,H376)</f>
        <v>1.673913043478261</v>
      </c>
      <c r="I518" s="176">
        <f>SUM(I471,I374)</f>
        <v>3600</v>
      </c>
      <c r="J518" s="176">
        <f>SUM(J471,J374)</f>
        <v>3600</v>
      </c>
      <c r="K518" s="1438">
        <f>SUM(K471,K374)</f>
        <v>3293</v>
      </c>
      <c r="L518" s="913">
        <f t="shared" ref="L518:L520" si="638">K518/J518*100</f>
        <v>91.472222222222229</v>
      </c>
      <c r="M518" s="176">
        <f>SUM(M471,M374)</f>
        <v>13</v>
      </c>
      <c r="N518" s="208">
        <f t="shared" ref="N518:N521" si="639">K518/$A$8*12/M518</f>
        <v>253.30769230769232</v>
      </c>
      <c r="O518" s="176"/>
      <c r="P518" s="176"/>
      <c r="Q518" s="1438"/>
      <c r="R518" s="1964"/>
      <c r="S518" s="1964"/>
      <c r="T518" s="1964"/>
      <c r="U518" s="1964"/>
      <c r="V518" s="1964"/>
      <c r="W518" s="1964"/>
      <c r="X518" s="1942"/>
      <c r="Y518" s="2685"/>
      <c r="Z518" s="176"/>
      <c r="AA518" s="176"/>
      <c r="AB518" s="176"/>
      <c r="AC518" s="176">
        <f>AC374+AC499+AC492</f>
        <v>0</v>
      </c>
      <c r="AD518" s="478"/>
    </row>
    <row r="519" spans="1:30" ht="15" customHeight="1" x14ac:dyDescent="0.25">
      <c r="A519" s="1544" t="s">
        <v>193</v>
      </c>
      <c r="B519" s="1545"/>
      <c r="C519" s="1">
        <f>SUM(C497)</f>
        <v>5</v>
      </c>
      <c r="D519" s="1">
        <f t="shared" ref="D519:H519" si="640">SUM(D497)</f>
        <v>5</v>
      </c>
      <c r="E519" s="1">
        <f t="shared" si="640"/>
        <v>0</v>
      </c>
      <c r="F519" s="1">
        <f t="shared" si="640"/>
        <v>0</v>
      </c>
      <c r="G519" s="1">
        <f t="shared" si="640"/>
        <v>7</v>
      </c>
      <c r="H519" s="1">
        <f t="shared" si="640"/>
        <v>0</v>
      </c>
      <c r="I519" s="1">
        <f t="shared" ref="I519:K519" si="641">SUM(I497)</f>
        <v>35</v>
      </c>
      <c r="J519" s="1">
        <f t="shared" si="641"/>
        <v>35</v>
      </c>
      <c r="K519" s="1444">
        <f t="shared" si="641"/>
        <v>0</v>
      </c>
      <c r="L519" s="919"/>
      <c r="M519" s="1">
        <f t="shared" ref="M519" si="642">SUM(M497)</f>
        <v>0</v>
      </c>
      <c r="N519" s="208"/>
      <c r="O519" s="1"/>
      <c r="P519" s="1"/>
      <c r="Q519" s="1444"/>
      <c r="R519" s="1947"/>
      <c r="S519" s="1947"/>
      <c r="T519" s="1947"/>
      <c r="U519" s="1947"/>
      <c r="V519" s="1947"/>
      <c r="W519" s="1947"/>
      <c r="X519" s="2966"/>
      <c r="Y519" s="2692"/>
      <c r="Z519" s="1"/>
      <c r="AA519" s="1"/>
      <c r="AB519" s="1"/>
      <c r="AC519" s="1"/>
      <c r="AD519" s="478"/>
    </row>
    <row r="520" spans="1:30" ht="15" customHeight="1" x14ac:dyDescent="0.25">
      <c r="A520" s="976" t="s">
        <v>17</v>
      </c>
      <c r="B520" s="357"/>
      <c r="C520" s="179">
        <f>SUM(C418,C384,C377)</f>
        <v>2350</v>
      </c>
      <c r="D520" s="179">
        <f t="shared" ref="D520:E520" si="643">SUM(D418,D384,D377)</f>
        <v>2350</v>
      </c>
      <c r="E520" s="179">
        <f t="shared" si="643"/>
        <v>3651</v>
      </c>
      <c r="F520" s="176">
        <f t="shared" si="637"/>
        <v>155.36170212765958</v>
      </c>
      <c r="G520" s="193">
        <f>J520/D520</f>
        <v>3.9148936170212765</v>
      </c>
      <c r="H520" s="176">
        <f>SUM(H474,H378)</f>
        <v>1.8786818314377369</v>
      </c>
      <c r="I520" s="179">
        <f t="shared" ref="I520:K520" si="644">SUM(I418,I384,I377)</f>
        <v>9200</v>
      </c>
      <c r="J520" s="179">
        <f t="shared" si="644"/>
        <v>9200</v>
      </c>
      <c r="K520" s="740">
        <f t="shared" si="644"/>
        <v>8892</v>
      </c>
      <c r="L520" s="913">
        <f t="shared" si="638"/>
        <v>96.652173913043484</v>
      </c>
      <c r="M520" s="179">
        <f>SUM(M419,M385,M376)</f>
        <v>40</v>
      </c>
      <c r="N520" s="208">
        <f t="shared" si="639"/>
        <v>222.3</v>
      </c>
      <c r="O520" s="179"/>
      <c r="P520" s="179"/>
      <c r="Q520" s="740"/>
      <c r="R520" s="1952"/>
      <c r="S520" s="1952"/>
      <c r="T520" s="1952"/>
      <c r="U520" s="1952"/>
      <c r="V520" s="1952"/>
      <c r="W520" s="1952"/>
      <c r="X520" s="2947"/>
      <c r="Y520" s="2670"/>
      <c r="Z520" s="179"/>
      <c r="AA520" s="179"/>
      <c r="AB520" s="179"/>
      <c r="AC520" s="179"/>
      <c r="AD520" s="478"/>
    </row>
    <row r="521" spans="1:30" ht="29.25" customHeight="1" x14ac:dyDescent="0.25">
      <c r="A521" s="265" t="s">
        <v>250</v>
      </c>
      <c r="B521" s="265"/>
      <c r="C521" s="228">
        <f>C419+C378+C471+C385+C497</f>
        <v>2755</v>
      </c>
      <c r="D521" s="228">
        <f>D419+D378+D471+D385+D497</f>
        <v>2755</v>
      </c>
      <c r="E521" s="1448">
        <f>E419+E378+E471+E385</f>
        <v>3972</v>
      </c>
      <c r="F521" s="228">
        <f t="shared" si="594"/>
        <v>144.17422867513611</v>
      </c>
      <c r="G521" s="491">
        <f>IF(C521=0,0,I521/C521)</f>
        <v>4.6588021778584396</v>
      </c>
      <c r="H521" s="194">
        <f>K521/E521</f>
        <v>3.0677240684793556</v>
      </c>
      <c r="I521" s="228">
        <f>I419+I378+I471+I385+I497</f>
        <v>12835</v>
      </c>
      <c r="J521" s="228">
        <f t="shared" ref="J521:K521" si="645">J419+J378+J471+J385+J497</f>
        <v>12835</v>
      </c>
      <c r="K521" s="1448">
        <f t="shared" si="645"/>
        <v>12185</v>
      </c>
      <c r="L521" s="208">
        <f t="shared" ref="L521" si="646">K521/J521*100</f>
        <v>94.935722633424234</v>
      </c>
      <c r="M521" s="228">
        <f>M419+M378+M471+M385</f>
        <v>53</v>
      </c>
      <c r="N521" s="208">
        <f t="shared" si="639"/>
        <v>229.90566037735849</v>
      </c>
      <c r="O521" s="228">
        <f t="shared" ref="O521:AC521" si="647">O419+O378+O471+O385+O499+O493</f>
        <v>121909.86369999999</v>
      </c>
      <c r="P521" s="228">
        <f t="shared" ref="P521:R521" si="648">P419+P378+P471+P385+P499+P493</f>
        <v>121909.86369999999</v>
      </c>
      <c r="Q521" s="1448">
        <f t="shared" si="648"/>
        <v>133584.440841</v>
      </c>
      <c r="R521" s="1448">
        <f t="shared" si="648"/>
        <v>133587.39588</v>
      </c>
      <c r="S521" s="1448">
        <f t="shared" ref="S521:T521" si="649">S419+S378+S471+S385+S499+S493</f>
        <v>133726.82209999999</v>
      </c>
      <c r="T521" s="1448">
        <f t="shared" si="649"/>
        <v>111961.02567999999</v>
      </c>
      <c r="U521" s="1448">
        <f t="shared" ref="U521:V521" si="650">U419+U378+U471+U385+U499+U493</f>
        <v>111961.02567999999</v>
      </c>
      <c r="V521" s="1448">
        <f t="shared" si="650"/>
        <v>111961.02567999999</v>
      </c>
      <c r="W521" s="1448">
        <f t="shared" ref="W521:X521" si="651">W419+W378+W471+W385+W499+W493</f>
        <v>113064.93737999999</v>
      </c>
      <c r="X521" s="2967">
        <f t="shared" si="651"/>
        <v>113064.93700000001</v>
      </c>
      <c r="Y521" s="2671">
        <f t="shared" si="647"/>
        <v>113064.93700000001</v>
      </c>
      <c r="Z521" s="228">
        <f t="shared" si="647"/>
        <v>119175.30883999998</v>
      </c>
      <c r="AA521" s="228">
        <f t="shared" si="647"/>
        <v>6110.3718399999789</v>
      </c>
      <c r="AB521" s="228">
        <f t="shared" si="647"/>
        <v>-128.36337999999998</v>
      </c>
      <c r="AC521" s="228">
        <f t="shared" si="647"/>
        <v>119046.94545999999</v>
      </c>
      <c r="AD521" s="478"/>
    </row>
    <row r="522" spans="1:30" ht="15.75" customHeight="1" thickBot="1" x14ac:dyDescent="0.3">
      <c r="A522" s="501" t="s">
        <v>45</v>
      </c>
      <c r="B522" s="501"/>
      <c r="C522" s="238"/>
      <c r="D522" s="238"/>
      <c r="E522" s="1449"/>
      <c r="F522" s="238"/>
      <c r="G522" s="419"/>
      <c r="H522" s="419"/>
      <c r="I522" s="239"/>
      <c r="J522" s="239"/>
      <c r="K522" s="2108"/>
      <c r="L522" s="239"/>
      <c r="M522" s="239"/>
      <c r="N522" s="239"/>
      <c r="O522" s="301"/>
      <c r="P522" s="301"/>
      <c r="Q522" s="2253"/>
      <c r="R522" s="1970"/>
      <c r="S522" s="1970"/>
      <c r="T522" s="1970"/>
      <c r="U522" s="1970"/>
      <c r="V522" s="1970"/>
      <c r="W522" s="1970"/>
      <c r="X522" s="2968"/>
      <c r="Y522" s="2693"/>
      <c r="Z522" s="301"/>
      <c r="AA522" s="301"/>
      <c r="AB522" s="301"/>
      <c r="AC522" s="301"/>
      <c r="AD522" s="478"/>
    </row>
    <row r="523" spans="1:30" ht="15" customHeight="1" x14ac:dyDescent="0.25">
      <c r="A523" s="496"/>
      <c r="B523" s="496"/>
      <c r="C523" s="497"/>
      <c r="D523" s="497"/>
      <c r="E523" s="1447"/>
      <c r="F523" s="497"/>
      <c r="G523" s="498"/>
      <c r="H523" s="498"/>
      <c r="I523" s="513">
        <f>O524-O525-O528-O547-O543-O548</f>
        <v>-43181.829600000521</v>
      </c>
      <c r="J523" s="513"/>
      <c r="K523" s="2107"/>
      <c r="L523" s="513"/>
      <c r="M523" s="513"/>
      <c r="N523" s="513"/>
      <c r="O523" s="649">
        <f>O524-O525-O547-O543-O548</f>
        <v>-4.6566128730773926E-10</v>
      </c>
      <c r="P523" s="649">
        <f>P524-P525-P547-P543-P548</f>
        <v>0</v>
      </c>
      <c r="Q523" s="2254">
        <f t="shared" ref="Q523:Y523" si="652">Q524-Q525-Q547-Q543-Q548</f>
        <v>4.6566128730773926E-10</v>
      </c>
      <c r="R523" s="649"/>
      <c r="S523" s="649"/>
      <c r="T523" s="649"/>
      <c r="U523" s="649"/>
      <c r="V523" s="649"/>
      <c r="W523" s="649"/>
      <c r="X523" s="2637"/>
      <c r="Y523" s="2637">
        <f t="shared" si="652"/>
        <v>4.6566128730773926E-10</v>
      </c>
      <c r="Z523" s="649">
        <f t="shared" ref="Z523" si="653">Z524-Z525-Z547-Z543-Z548</f>
        <v>5.8207660913467407E-10</v>
      </c>
      <c r="AA523" s="649">
        <f t="shared" ref="AA523" si="654">AA524-AA525-AA547-AA543-AA548</f>
        <v>-8.0035533756017685E-11</v>
      </c>
      <c r="AB523" s="649">
        <f t="shared" ref="AB523" si="655">AB524-AB525-AB547-AB543-AB548</f>
        <v>6.4801497501321137E-12</v>
      </c>
      <c r="AC523" s="649">
        <f t="shared" ref="AC523" si="656">AC524-AC525-AC547-AC543-AC548</f>
        <v>6.9849193096160889E-10</v>
      </c>
      <c r="AD523" s="478"/>
    </row>
    <row r="524" spans="1:30" ht="15" customHeight="1" x14ac:dyDescent="0.25">
      <c r="A524" s="290" t="s">
        <v>162</v>
      </c>
      <c r="B524" s="290"/>
      <c r="C524" s="179"/>
      <c r="D524" s="179"/>
      <c r="E524" s="740"/>
      <c r="F524" s="179"/>
      <c r="G524" s="193"/>
      <c r="H524" s="193"/>
      <c r="I524" s="179"/>
      <c r="J524" s="179"/>
      <c r="K524" s="740"/>
      <c r="L524" s="179"/>
      <c r="M524" s="179"/>
      <c r="N524" s="179"/>
      <c r="O524" s="199">
        <f t="shared" ref="O524:AC524" si="657">SUM(O332,O501)</f>
        <v>5332705.4808299998</v>
      </c>
      <c r="P524" s="199">
        <f t="shared" ref="P524:R524" si="658">SUM(P332,P501)</f>
        <v>5332707.1828300003</v>
      </c>
      <c r="Q524" s="764">
        <f t="shared" si="658"/>
        <v>5275803.0482414179</v>
      </c>
      <c r="R524" s="764">
        <f t="shared" si="658"/>
        <v>5280516.1367600001</v>
      </c>
      <c r="S524" s="764">
        <f t="shared" ref="S524:T524" si="659">SUM(S332,S501)</f>
        <v>5359106.5789399995</v>
      </c>
      <c r="T524" s="764">
        <f t="shared" si="659"/>
        <v>5361974.7820300004</v>
      </c>
      <c r="U524" s="764">
        <f t="shared" ref="U524:V524" si="660">SUM(U332,U501)</f>
        <v>5362080.1218400002</v>
      </c>
      <c r="V524" s="764">
        <f t="shared" si="660"/>
        <v>5330599.281808421</v>
      </c>
      <c r="W524" s="764">
        <f t="shared" ref="W524:X524" si="661">SUM(W332,W501)</f>
        <v>5405486.517298419</v>
      </c>
      <c r="X524" s="2207">
        <f t="shared" si="661"/>
        <v>5405486.5169184189</v>
      </c>
      <c r="Y524" s="1646">
        <f t="shared" si="657"/>
        <v>5405486.5169184208</v>
      </c>
      <c r="Z524" s="199">
        <f t="shared" si="657"/>
        <v>5626587.0320000006</v>
      </c>
      <c r="AA524" s="199">
        <f t="shared" si="657"/>
        <v>221100.51508157971</v>
      </c>
      <c r="AB524" s="199">
        <f t="shared" si="657"/>
        <v>-29152.813029999994</v>
      </c>
      <c r="AC524" s="199">
        <f t="shared" si="657"/>
        <v>5597434.2189700007</v>
      </c>
      <c r="AD524" s="478"/>
    </row>
    <row r="525" spans="1:30" ht="15" customHeight="1" x14ac:dyDescent="0.25">
      <c r="A525" s="290" t="s">
        <v>116</v>
      </c>
      <c r="B525" s="290"/>
      <c r="C525" s="179">
        <f>C333+C502</f>
        <v>76606</v>
      </c>
      <c r="D525" s="179">
        <f>D333+D502</f>
        <v>76606</v>
      </c>
      <c r="E525" s="740">
        <f>E333+E502</f>
        <v>84038</v>
      </c>
      <c r="F525" s="179">
        <f t="shared" ref="F525:F548" si="662">E525/D525*100</f>
        <v>109.70158995378951</v>
      </c>
      <c r="G525" s="193">
        <f>I525/C525</f>
        <v>10.050035245281048</v>
      </c>
      <c r="H525" s="193">
        <f t="shared" ref="H525:H528" si="663">K525/E525</f>
        <v>9.0882338941907239</v>
      </c>
      <c r="I525" s="179">
        <f>I333+I502</f>
        <v>769893</v>
      </c>
      <c r="J525" s="179">
        <f>J333+J502</f>
        <v>769893</v>
      </c>
      <c r="K525" s="740">
        <f>K333+K502</f>
        <v>763757</v>
      </c>
      <c r="L525" s="208">
        <f t="shared" ref="L525" si="664">K525/J525*100</f>
        <v>99.203006132020946</v>
      </c>
      <c r="M525" s="179">
        <f>M333+M502</f>
        <v>2299.2264705882353</v>
      </c>
      <c r="N525" s="208">
        <f t="shared" ref="N525:N528" si="665">K525/$A$8*12/M525</f>
        <v>332.17997868848477</v>
      </c>
      <c r="O525" s="179">
        <f t="shared" ref="O525:AC525" si="666">O333+O502</f>
        <v>3775918.8173800004</v>
      </c>
      <c r="P525" s="179">
        <f t="shared" ref="P525:R525" si="667">P333+P502</f>
        <v>3775918.8173800004</v>
      </c>
      <c r="Q525" s="740">
        <f t="shared" si="667"/>
        <v>3688030.8533604806</v>
      </c>
      <c r="R525" s="740">
        <f t="shared" si="667"/>
        <v>3689935.5688999998</v>
      </c>
      <c r="S525" s="740">
        <f t="shared" ref="S525:T525" si="668">S333+S502</f>
        <v>3765261.2274599997</v>
      </c>
      <c r="T525" s="740">
        <f t="shared" si="668"/>
        <v>3765261.2274599997</v>
      </c>
      <c r="U525" s="740">
        <f t="shared" ref="U525:V525" si="669">U333+U502</f>
        <v>3765261.2274599997</v>
      </c>
      <c r="V525" s="740">
        <f t="shared" si="669"/>
        <v>3778759.7484180201</v>
      </c>
      <c r="W525" s="740">
        <f t="shared" ref="W525:X525" si="670">W333+W502</f>
        <v>3845763.4701280207</v>
      </c>
      <c r="X525" s="1787">
        <f t="shared" si="670"/>
        <v>3845763.4701280207</v>
      </c>
      <c r="Y525" s="2670">
        <f t="shared" si="666"/>
        <v>3845763.4701280203</v>
      </c>
      <c r="Z525" s="179">
        <f t="shared" si="666"/>
        <v>4046336.9684799998</v>
      </c>
      <c r="AA525" s="179">
        <f t="shared" si="666"/>
        <v>200573.49835197983</v>
      </c>
      <c r="AB525" s="179">
        <f t="shared" si="666"/>
        <v>-27806.67726</v>
      </c>
      <c r="AC525" s="179">
        <f t="shared" si="666"/>
        <v>4018530.29122</v>
      </c>
      <c r="AD525" s="478"/>
    </row>
    <row r="526" spans="1:30" s="2538" customFormat="1" ht="15" customHeight="1" x14ac:dyDescent="0.25">
      <c r="A526" s="2462" t="s">
        <v>486</v>
      </c>
      <c r="B526" s="2546"/>
      <c r="C526" s="2463">
        <f>SUM(C503)</f>
        <v>1607</v>
      </c>
      <c r="D526" s="2463">
        <f t="shared" ref="D526:E526" si="671">SUM(D503)</f>
        <v>1607</v>
      </c>
      <c r="E526" s="2463">
        <f t="shared" si="671"/>
        <v>1572</v>
      </c>
      <c r="F526" s="2463">
        <f t="shared" ref="F526" si="672">E526/D526*100</f>
        <v>97.822028624766645</v>
      </c>
      <c r="G526" s="2464">
        <f>I526/C526</f>
        <v>3.953329184816428</v>
      </c>
      <c r="H526" s="2464">
        <f t="shared" ref="H526" si="673">K526/E526</f>
        <v>3.0559796437659035</v>
      </c>
      <c r="I526" s="2463">
        <f t="shared" ref="I526:K526" si="674">SUM(I503)</f>
        <v>6353</v>
      </c>
      <c r="J526" s="2463">
        <f t="shared" si="674"/>
        <v>6353</v>
      </c>
      <c r="K526" s="2463">
        <f t="shared" si="674"/>
        <v>4804</v>
      </c>
      <c r="L526" s="2534">
        <f t="shared" ref="L526" si="675">K526/J526*100</f>
        <v>75.617818353533764</v>
      </c>
      <c r="M526" s="2463">
        <f>M334+M503</f>
        <v>16</v>
      </c>
      <c r="N526" s="2534">
        <f t="shared" ref="N526" si="676">K526/$A$8*12/M526</f>
        <v>300.25</v>
      </c>
      <c r="O526" s="2463"/>
      <c r="P526" s="2463"/>
      <c r="Q526" s="2463"/>
      <c r="R526" s="2463"/>
      <c r="S526" s="2463">
        <f t="shared" ref="S526:AC526" si="677">SUM(S503)</f>
        <v>60235.602190000005</v>
      </c>
      <c r="T526" s="2463">
        <f t="shared" ref="T526:U526" si="678">SUM(T503)</f>
        <v>60235.602190000005</v>
      </c>
      <c r="U526" s="2463">
        <f t="shared" si="678"/>
        <v>60235.539099999995</v>
      </c>
      <c r="V526" s="2463">
        <f t="shared" ref="V526:W526" si="679">SUM(V503)</f>
        <v>67593.910999999993</v>
      </c>
      <c r="W526" s="2463">
        <f t="shared" si="679"/>
        <v>67593.910999999993</v>
      </c>
      <c r="X526" s="2635">
        <f t="shared" ref="X526" si="680">SUM(X503)</f>
        <v>67593.910999999993</v>
      </c>
      <c r="Y526" s="2635">
        <f t="shared" si="677"/>
        <v>67593.910999999993</v>
      </c>
      <c r="Z526" s="2463">
        <f t="shared" si="677"/>
        <v>67230.931400000001</v>
      </c>
      <c r="AA526" s="2463">
        <f t="shared" si="677"/>
        <v>-362.97960000000285</v>
      </c>
      <c r="AB526" s="2463">
        <f t="shared" si="677"/>
        <v>0</v>
      </c>
      <c r="AC526" s="2463">
        <f t="shared" si="677"/>
        <v>67230.931400000001</v>
      </c>
      <c r="AD526" s="2537"/>
    </row>
    <row r="527" spans="1:30" s="1741" customFormat="1" ht="32.25" customHeight="1" x14ac:dyDescent="0.25">
      <c r="A527" s="1726" t="s">
        <v>461</v>
      </c>
      <c r="B527" s="1767"/>
      <c r="C527" s="1727">
        <f>SUM(C504,C334)</f>
        <v>4302</v>
      </c>
      <c r="D527" s="1727">
        <f t="shared" ref="D527:AC527" si="681">SUM(D504,D334)</f>
        <v>4302</v>
      </c>
      <c r="E527" s="1727">
        <f t="shared" si="681"/>
        <v>4210</v>
      </c>
      <c r="F527" s="1727">
        <f t="shared" si="681"/>
        <v>99.303356554781502</v>
      </c>
      <c r="G527" s="1727">
        <f t="shared" si="681"/>
        <v>0</v>
      </c>
      <c r="H527" s="1727">
        <f t="shared" si="681"/>
        <v>0</v>
      </c>
      <c r="I527" s="1727">
        <f t="shared" si="681"/>
        <v>0</v>
      </c>
      <c r="J527" s="1727">
        <f t="shared" si="681"/>
        <v>0</v>
      </c>
      <c r="K527" s="740">
        <f t="shared" si="681"/>
        <v>0</v>
      </c>
      <c r="L527" s="1727">
        <f t="shared" si="681"/>
        <v>0</v>
      </c>
      <c r="M527" s="1727">
        <f t="shared" si="681"/>
        <v>0</v>
      </c>
      <c r="N527" s="1727">
        <f t="shared" si="681"/>
        <v>0</v>
      </c>
      <c r="O527" s="1727">
        <f t="shared" si="681"/>
        <v>504215.13300000003</v>
      </c>
      <c r="P527" s="1727">
        <f t="shared" si="681"/>
        <v>504215.13300000003</v>
      </c>
      <c r="Q527" s="740">
        <f t="shared" si="681"/>
        <v>452606.19400000002</v>
      </c>
      <c r="R527" s="1727">
        <f t="shared" si="681"/>
        <v>456288.84400000004</v>
      </c>
      <c r="S527" s="1727">
        <f t="shared" ref="S527:T527" si="682">SUM(S504,S334)</f>
        <v>456288.84400000004</v>
      </c>
      <c r="T527" s="1727">
        <f t="shared" si="682"/>
        <v>456288.84400000004</v>
      </c>
      <c r="U527" s="1727">
        <f t="shared" ref="U527:V527" si="683">SUM(U504,U334)</f>
        <v>456288.84400000004</v>
      </c>
      <c r="V527" s="1727">
        <f t="shared" si="683"/>
        <v>455739.89399999997</v>
      </c>
      <c r="W527" s="1727">
        <f t="shared" ref="W527:X527" si="684">SUM(W504,W334)</f>
        <v>518966.18299999996</v>
      </c>
      <c r="X527" s="2149">
        <f t="shared" si="684"/>
        <v>518966.18299999996</v>
      </c>
      <c r="Y527" s="2149">
        <f t="shared" si="681"/>
        <v>518966.18299999996</v>
      </c>
      <c r="Z527" s="1727">
        <f t="shared" si="681"/>
        <v>504516.18400000001</v>
      </c>
      <c r="AA527" s="1727">
        <f t="shared" si="681"/>
        <v>-14449.999000000022</v>
      </c>
      <c r="AB527" s="1727">
        <f t="shared" si="681"/>
        <v>0</v>
      </c>
      <c r="AC527" s="1727">
        <f t="shared" si="681"/>
        <v>504516.18400000001</v>
      </c>
      <c r="AD527" s="1751"/>
    </row>
    <row r="528" spans="1:30" ht="15" customHeight="1" x14ac:dyDescent="0.25">
      <c r="A528" s="290" t="s">
        <v>207</v>
      </c>
      <c r="B528" s="290"/>
      <c r="C528" s="179">
        <f>SUM(C505)</f>
        <v>1365</v>
      </c>
      <c r="D528" s="179">
        <f>SUM(D505)</f>
        <v>1365</v>
      </c>
      <c r="E528" s="740">
        <f>SUM(E505)</f>
        <v>1356</v>
      </c>
      <c r="F528" s="179">
        <f>SUM(F459)</f>
        <v>99.340659340659343</v>
      </c>
      <c r="G528" s="193">
        <f>I528/C528</f>
        <v>12.5003663003663</v>
      </c>
      <c r="H528" s="193">
        <f t="shared" si="663"/>
        <v>11.982300884955752</v>
      </c>
      <c r="I528" s="179">
        <f>SUM(I505)</f>
        <v>17063</v>
      </c>
      <c r="J528" s="179">
        <f>SUM(J505)</f>
        <v>17063</v>
      </c>
      <c r="K528" s="740">
        <f>SUM(K505)</f>
        <v>16248</v>
      </c>
      <c r="L528" s="179">
        <f>SUM(L459)</f>
        <v>95.223583191701351</v>
      </c>
      <c r="M528" s="179">
        <f>SUM(M459)</f>
        <v>47</v>
      </c>
      <c r="N528" s="208">
        <f t="shared" si="665"/>
        <v>345.70212765957444</v>
      </c>
      <c r="O528" s="179">
        <f t="shared" ref="O528:AC528" si="685">SUM(O505)</f>
        <v>43181.829600000005</v>
      </c>
      <c r="P528" s="179">
        <f t="shared" ref="P528:R528" si="686">SUM(P505)</f>
        <v>43181.829600000005</v>
      </c>
      <c r="Q528" s="740">
        <f t="shared" si="686"/>
        <v>43181.829599999997</v>
      </c>
      <c r="R528" s="740">
        <f t="shared" si="686"/>
        <v>43181.829600000005</v>
      </c>
      <c r="S528" s="740">
        <f t="shared" ref="S528:T528" si="687">SUM(S505)</f>
        <v>43181.829600000005</v>
      </c>
      <c r="T528" s="740">
        <f t="shared" si="687"/>
        <v>43181.829600000005</v>
      </c>
      <c r="U528" s="740">
        <f t="shared" ref="U528:V528" si="688">SUM(U505)</f>
        <v>43181.829600000005</v>
      </c>
      <c r="V528" s="740">
        <f t="shared" si="688"/>
        <v>43181.829600000005</v>
      </c>
      <c r="W528" s="740">
        <f t="shared" ref="W528:X528" si="689">SUM(W505)</f>
        <v>43181.829600000005</v>
      </c>
      <c r="X528" s="1787">
        <f t="shared" si="689"/>
        <v>43181.829600000005</v>
      </c>
      <c r="Y528" s="2670">
        <f t="shared" si="685"/>
        <v>43181.829600000005</v>
      </c>
      <c r="Z528" s="179">
        <f t="shared" si="685"/>
        <v>42928.749279999996</v>
      </c>
      <c r="AA528" s="179">
        <f t="shared" si="685"/>
        <v>-253.08032000000821</v>
      </c>
      <c r="AB528" s="179">
        <f t="shared" si="685"/>
        <v>-289.56698999999998</v>
      </c>
      <c r="AC528" s="179">
        <f t="shared" si="685"/>
        <v>42639.182289999997</v>
      </c>
      <c r="AD528" s="478"/>
    </row>
    <row r="529" spans="1:30" ht="30" customHeight="1" x14ac:dyDescent="0.25">
      <c r="A529" s="441" t="s">
        <v>209</v>
      </c>
      <c r="B529" s="441"/>
      <c r="C529" s="181">
        <f t="shared" ref="C529:E530" si="690">C506+C337</f>
        <v>591126</v>
      </c>
      <c r="D529" s="181">
        <f t="shared" si="690"/>
        <v>591126</v>
      </c>
      <c r="E529" s="733">
        <f t="shared" si="690"/>
        <v>569435</v>
      </c>
      <c r="F529" s="181">
        <f t="shared" si="662"/>
        <v>96.330562350497189</v>
      </c>
      <c r="G529" s="193"/>
      <c r="H529" s="193"/>
      <c r="I529" s="179"/>
      <c r="J529" s="179"/>
      <c r="K529" s="740"/>
      <c r="L529" s="179"/>
      <c r="M529" s="179"/>
      <c r="N529" s="179"/>
      <c r="O529" s="181">
        <f>O506+O337</f>
        <v>0</v>
      </c>
      <c r="P529" s="181">
        <f t="shared" ref="P529" si="691">P506+P337</f>
        <v>0</v>
      </c>
      <c r="Q529" s="733"/>
      <c r="R529" s="1971"/>
      <c r="S529" s="1971"/>
      <c r="T529" s="1971"/>
      <c r="U529" s="1971"/>
      <c r="V529" s="1971"/>
      <c r="W529" s="1971"/>
      <c r="X529" s="2969"/>
      <c r="Y529" s="2694">
        <f t="shared" ref="Y529:Z531" si="692">Y506+Y337</f>
        <v>0</v>
      </c>
      <c r="Z529" s="181">
        <f t="shared" si="692"/>
        <v>0</v>
      </c>
      <c r="AA529" s="181"/>
      <c r="AB529" s="181">
        <f t="shared" ref="AB529:AC531" si="693">AB506+AB337</f>
        <v>0</v>
      </c>
      <c r="AC529" s="181">
        <f t="shared" si="693"/>
        <v>0</v>
      </c>
      <c r="AD529" s="478"/>
    </row>
    <row r="530" spans="1:30" ht="15" hidden="1" customHeight="1" x14ac:dyDescent="0.25">
      <c r="A530" s="441"/>
      <c r="B530" s="441"/>
      <c r="C530" s="181">
        <f t="shared" si="690"/>
        <v>0</v>
      </c>
      <c r="D530" s="181">
        <f t="shared" si="690"/>
        <v>0</v>
      </c>
      <c r="E530" s="733">
        <f t="shared" si="690"/>
        <v>0</v>
      </c>
      <c r="F530" s="181"/>
      <c r="G530" s="193"/>
      <c r="H530" s="193"/>
      <c r="I530" s="179"/>
      <c r="J530" s="179"/>
      <c r="K530" s="740"/>
      <c r="L530" s="179"/>
      <c r="M530" s="179"/>
      <c r="N530" s="179"/>
      <c r="O530" s="181">
        <f>O507+O338</f>
        <v>0</v>
      </c>
      <c r="P530" s="181">
        <f t="shared" ref="P530" si="694">P507+P338</f>
        <v>0</v>
      </c>
      <c r="Q530" s="733"/>
      <c r="R530" s="1971"/>
      <c r="S530" s="1971"/>
      <c r="T530" s="1971"/>
      <c r="U530" s="1971"/>
      <c r="V530" s="1971"/>
      <c r="W530" s="1971"/>
      <c r="X530" s="2969"/>
      <c r="Y530" s="2694">
        <f t="shared" si="692"/>
        <v>0</v>
      </c>
      <c r="Z530" s="181">
        <f t="shared" si="692"/>
        <v>0</v>
      </c>
      <c r="AA530" s="181">
        <f>AA507+AA338</f>
        <v>0</v>
      </c>
      <c r="AB530" s="181">
        <f t="shared" si="693"/>
        <v>0</v>
      </c>
      <c r="AC530" s="181">
        <f t="shared" si="693"/>
        <v>0</v>
      </c>
      <c r="AD530" s="478"/>
    </row>
    <row r="531" spans="1:30" ht="15" hidden="1" customHeight="1" x14ac:dyDescent="0.25">
      <c r="A531" s="441" t="s">
        <v>214</v>
      </c>
      <c r="B531" s="441"/>
      <c r="C531" s="181"/>
      <c r="D531" s="181"/>
      <c r="E531" s="733"/>
      <c r="F531" s="181"/>
      <c r="G531" s="193"/>
      <c r="H531" s="193"/>
      <c r="I531" s="179"/>
      <c r="J531" s="179"/>
      <c r="K531" s="740"/>
      <c r="L531" s="179"/>
      <c r="M531" s="179"/>
      <c r="N531" s="179"/>
      <c r="O531" s="181">
        <f>O508+O339</f>
        <v>0</v>
      </c>
      <c r="P531" s="181">
        <f t="shared" ref="P531" si="695">P508+P339</f>
        <v>0</v>
      </c>
      <c r="Q531" s="733"/>
      <c r="R531" s="1971"/>
      <c r="S531" s="1971"/>
      <c r="T531" s="1971"/>
      <c r="U531" s="1971"/>
      <c r="V531" s="1971"/>
      <c r="W531" s="1971"/>
      <c r="X531" s="2969"/>
      <c r="Y531" s="2694">
        <f t="shared" si="692"/>
        <v>0</v>
      </c>
      <c r="Z531" s="181">
        <f t="shared" si="692"/>
        <v>0</v>
      </c>
      <c r="AA531" s="181"/>
      <c r="AB531" s="181">
        <f t="shared" si="693"/>
        <v>0</v>
      </c>
      <c r="AC531" s="181">
        <f t="shared" si="693"/>
        <v>0</v>
      </c>
      <c r="AD531" s="478"/>
    </row>
    <row r="532" spans="1:30" ht="15" hidden="1" customHeight="1" x14ac:dyDescent="0.25">
      <c r="A532" s="441" t="s">
        <v>210</v>
      </c>
      <c r="B532" s="441"/>
      <c r="C532" s="181"/>
      <c r="D532" s="181"/>
      <c r="E532" s="733"/>
      <c r="F532" s="181"/>
      <c r="G532" s="193"/>
      <c r="H532" s="193"/>
      <c r="I532" s="179"/>
      <c r="J532" s="179"/>
      <c r="K532" s="740"/>
      <c r="L532" s="179"/>
      <c r="M532" s="179"/>
      <c r="N532" s="179"/>
      <c r="O532" s="181"/>
      <c r="P532" s="181"/>
      <c r="Q532" s="733"/>
      <c r="R532" s="1971"/>
      <c r="S532" s="1971"/>
      <c r="T532" s="1971"/>
      <c r="U532" s="1971"/>
      <c r="V532" s="1971"/>
      <c r="W532" s="1971"/>
      <c r="X532" s="2969"/>
      <c r="Y532" s="2694"/>
      <c r="Z532" s="181"/>
      <c r="AA532" s="181"/>
      <c r="AB532" s="181"/>
      <c r="AC532" s="181"/>
      <c r="AD532" s="478"/>
    </row>
    <row r="533" spans="1:30" ht="15" customHeight="1" x14ac:dyDescent="0.25">
      <c r="A533" s="441" t="s">
        <v>211</v>
      </c>
      <c r="B533" s="441"/>
      <c r="C533" s="181">
        <f>C510+C341</f>
        <v>89631</v>
      </c>
      <c r="D533" s="181">
        <f>D510+D341</f>
        <v>89631</v>
      </c>
      <c r="E533" s="733">
        <f>E510+E341</f>
        <v>83282.2421875</v>
      </c>
      <c r="F533" s="181">
        <f t="shared" si="662"/>
        <v>92.916783464984206</v>
      </c>
      <c r="G533" s="193"/>
      <c r="H533" s="193"/>
      <c r="I533" s="179"/>
      <c r="J533" s="179"/>
      <c r="K533" s="740"/>
      <c r="L533" s="179"/>
      <c r="M533" s="179"/>
      <c r="N533" s="179"/>
      <c r="O533" s="181">
        <f>O510+O341</f>
        <v>0</v>
      </c>
      <c r="P533" s="181">
        <f>P510+P341</f>
        <v>0</v>
      </c>
      <c r="Q533" s="733"/>
      <c r="R533" s="1971"/>
      <c r="S533" s="1971"/>
      <c r="T533" s="1971"/>
      <c r="U533" s="1971"/>
      <c r="V533" s="1971"/>
      <c r="W533" s="1971"/>
      <c r="X533" s="2969"/>
      <c r="Y533" s="2694">
        <f>Y510+Y341</f>
        <v>0</v>
      </c>
      <c r="Z533" s="181">
        <f>Z510+Z341</f>
        <v>0</v>
      </c>
      <c r="AA533" s="181"/>
      <c r="AB533" s="181">
        <f>AB510+AB341</f>
        <v>0</v>
      </c>
      <c r="AC533" s="181">
        <f>AC510+AC341</f>
        <v>0</v>
      </c>
      <c r="AD533" s="478"/>
    </row>
    <row r="534" spans="1:30" ht="17.25" customHeight="1" x14ac:dyDescent="0.25">
      <c r="A534" s="459" t="s">
        <v>220</v>
      </c>
      <c r="B534" s="459"/>
      <c r="C534" s="62"/>
      <c r="D534" s="62"/>
      <c r="E534" s="1026"/>
      <c r="F534" s="62"/>
      <c r="G534" s="65"/>
      <c r="H534" s="65"/>
      <c r="I534" s="64"/>
      <c r="J534" s="64"/>
      <c r="K534" s="1080"/>
      <c r="L534" s="64"/>
      <c r="M534" s="64"/>
      <c r="N534" s="64"/>
      <c r="O534" s="488"/>
      <c r="P534" s="488"/>
      <c r="Q534" s="755"/>
      <c r="R534" s="1909"/>
      <c r="S534" s="1909"/>
      <c r="T534" s="1909"/>
      <c r="U534" s="1909"/>
      <c r="V534" s="1909"/>
      <c r="W534" s="1909"/>
      <c r="X534" s="1920"/>
      <c r="Y534" s="1645"/>
      <c r="Z534" s="488"/>
      <c r="AA534" s="488"/>
      <c r="AB534" s="488"/>
      <c r="AC534" s="488"/>
      <c r="AD534" s="478"/>
    </row>
    <row r="535" spans="1:30" ht="15" customHeight="1" x14ac:dyDescent="0.25">
      <c r="A535" s="1023" t="s">
        <v>0</v>
      </c>
      <c r="B535" s="1023"/>
      <c r="C535" s="62">
        <f>SUM(C512)</f>
        <v>18560</v>
      </c>
      <c r="D535" s="62">
        <f t="shared" ref="D535:F535" si="696">SUM(D512)</f>
        <v>18560</v>
      </c>
      <c r="E535" s="62">
        <f t="shared" si="696"/>
        <v>19881.5</v>
      </c>
      <c r="F535" s="62">
        <f t="shared" si="696"/>
        <v>107.12015086206897</v>
      </c>
      <c r="G535" s="65"/>
      <c r="H535" s="65"/>
      <c r="I535" s="64"/>
      <c r="J535" s="64"/>
      <c r="K535" s="1080"/>
      <c r="L535" s="64"/>
      <c r="M535" s="64"/>
      <c r="N535" s="64"/>
      <c r="O535" s="62">
        <f t="shared" ref="O535:AC535" si="697">SUM(O412)</f>
        <v>0</v>
      </c>
      <c r="P535" s="62">
        <f t="shared" ref="P535" si="698">SUM(P412)</f>
        <v>0</v>
      </c>
      <c r="Q535" s="1026"/>
      <c r="R535" s="1959"/>
      <c r="S535" s="1959"/>
      <c r="T535" s="1959"/>
      <c r="U535" s="1959"/>
      <c r="V535" s="1959"/>
      <c r="W535" s="1959"/>
      <c r="X535" s="1962"/>
      <c r="Y535" s="1671">
        <f t="shared" si="697"/>
        <v>0</v>
      </c>
      <c r="Z535" s="62">
        <f t="shared" si="697"/>
        <v>0</v>
      </c>
      <c r="AA535" s="62">
        <f t="shared" si="697"/>
        <v>0</v>
      </c>
      <c r="AB535" s="62">
        <f t="shared" si="697"/>
        <v>0</v>
      </c>
      <c r="AC535" s="62">
        <f t="shared" si="697"/>
        <v>0</v>
      </c>
      <c r="AD535" s="478"/>
    </row>
    <row r="536" spans="1:30" ht="30" customHeight="1" x14ac:dyDescent="0.25">
      <c r="A536" s="441" t="s">
        <v>212</v>
      </c>
      <c r="B536" s="441"/>
      <c r="C536" s="181">
        <f>C513+C342</f>
        <v>85535</v>
      </c>
      <c r="D536" s="181">
        <f>D513+D342</f>
        <v>85535</v>
      </c>
      <c r="E536" s="733">
        <f>E513+E342</f>
        <v>96768</v>
      </c>
      <c r="F536" s="181">
        <f t="shared" si="662"/>
        <v>113.1326357631379</v>
      </c>
      <c r="G536" s="193"/>
      <c r="H536" s="193"/>
      <c r="I536" s="179"/>
      <c r="J536" s="179"/>
      <c r="K536" s="740"/>
      <c r="L536" s="179"/>
      <c r="M536" s="179"/>
      <c r="N536" s="179"/>
      <c r="O536" s="181">
        <f t="shared" ref="O536:AC536" si="699">O513+O342</f>
        <v>0</v>
      </c>
      <c r="P536" s="181">
        <f t="shared" ref="P536" si="700">P513+P342</f>
        <v>0</v>
      </c>
      <c r="Q536" s="733"/>
      <c r="R536" s="1971"/>
      <c r="S536" s="1971"/>
      <c r="T536" s="1971"/>
      <c r="U536" s="1971"/>
      <c r="V536" s="1971"/>
      <c r="W536" s="1971"/>
      <c r="X536" s="2969"/>
      <c r="Y536" s="2694">
        <f t="shared" si="699"/>
        <v>0</v>
      </c>
      <c r="Z536" s="181">
        <f t="shared" si="699"/>
        <v>0</v>
      </c>
      <c r="AA536" s="181">
        <f t="shared" si="699"/>
        <v>0</v>
      </c>
      <c r="AB536" s="181">
        <f t="shared" si="699"/>
        <v>0</v>
      </c>
      <c r="AC536" s="181">
        <f t="shared" si="699"/>
        <v>0</v>
      </c>
      <c r="AD536" s="478"/>
    </row>
    <row r="537" spans="1:30" ht="15" customHeight="1" x14ac:dyDescent="0.25">
      <c r="A537" s="357" t="s">
        <v>107</v>
      </c>
      <c r="B537" s="357"/>
      <c r="C537" s="179">
        <f>SUM(C343,C515)</f>
        <v>963480.20000000007</v>
      </c>
      <c r="D537" s="179">
        <f>SUM(D343,D515)</f>
        <v>963480.20000000007</v>
      </c>
      <c r="E537" s="740">
        <f>SUM(E343,E515)</f>
        <v>932706.17500000005</v>
      </c>
      <c r="F537" s="179">
        <f t="shared" si="662"/>
        <v>96.805951487119302</v>
      </c>
      <c r="G537" s="180"/>
      <c r="H537" s="180"/>
      <c r="I537" s="180"/>
      <c r="J537" s="180"/>
      <c r="K537" s="2109"/>
      <c r="L537" s="180"/>
      <c r="M537" s="180"/>
      <c r="N537" s="180"/>
      <c r="O537" s="179"/>
      <c r="P537" s="179"/>
      <c r="Q537" s="740"/>
      <c r="R537" s="1952"/>
      <c r="S537" s="1952"/>
      <c r="T537" s="1952"/>
      <c r="U537" s="1952"/>
      <c r="V537" s="1952"/>
      <c r="W537" s="1952"/>
      <c r="X537" s="2947"/>
      <c r="Y537" s="2670"/>
      <c r="Z537" s="179"/>
      <c r="AA537" s="179"/>
      <c r="AB537" s="179"/>
      <c r="AC537" s="179"/>
      <c r="AD537" s="478"/>
    </row>
    <row r="538" spans="1:30" ht="15" customHeight="1" x14ac:dyDescent="0.25">
      <c r="A538" s="437" t="s">
        <v>18</v>
      </c>
      <c r="B538" s="437"/>
      <c r="C538" s="179"/>
      <c r="D538" s="179"/>
      <c r="E538" s="740"/>
      <c r="F538" s="179"/>
      <c r="G538" s="193"/>
      <c r="H538" s="193"/>
      <c r="I538" s="217"/>
      <c r="J538" s="217"/>
      <c r="K538" s="744"/>
      <c r="L538" s="217"/>
      <c r="M538" s="217"/>
      <c r="N538" s="217"/>
      <c r="O538" s="199"/>
      <c r="P538" s="199"/>
      <c r="Q538" s="764"/>
      <c r="R538" s="1934"/>
      <c r="S538" s="1934"/>
      <c r="T538" s="1934"/>
      <c r="U538" s="1934"/>
      <c r="V538" s="1934"/>
      <c r="W538" s="1934"/>
      <c r="X538" s="1921"/>
      <c r="Y538" s="1646"/>
      <c r="Z538" s="199"/>
      <c r="AA538" s="199"/>
      <c r="AB538" s="199"/>
      <c r="AC538" s="199"/>
      <c r="AD538" s="478"/>
    </row>
    <row r="539" spans="1:30" ht="15" customHeight="1" x14ac:dyDescent="0.25">
      <c r="A539" s="441" t="s">
        <v>231</v>
      </c>
      <c r="B539" s="441"/>
      <c r="C539" s="231">
        <f t="shared" ref="C539:E541" si="701">C345</f>
        <v>498380</v>
      </c>
      <c r="D539" s="231">
        <f t="shared" si="701"/>
        <v>498380</v>
      </c>
      <c r="E539" s="817">
        <f t="shared" si="701"/>
        <v>495788</v>
      </c>
      <c r="F539" s="231">
        <f t="shared" si="662"/>
        <v>99.479914924354901</v>
      </c>
      <c r="G539" s="193"/>
      <c r="H539" s="193"/>
      <c r="I539" s="217"/>
      <c r="J539" s="217"/>
      <c r="K539" s="744"/>
      <c r="L539" s="217"/>
      <c r="M539" s="217"/>
      <c r="N539" s="217"/>
      <c r="O539" s="231">
        <f>O345</f>
        <v>0</v>
      </c>
      <c r="P539" s="231">
        <f t="shared" ref="P539" si="702">P345</f>
        <v>0</v>
      </c>
      <c r="Q539" s="817"/>
      <c r="R539" s="1954"/>
      <c r="S539" s="1954"/>
      <c r="T539" s="1954"/>
      <c r="U539" s="1954"/>
      <c r="V539" s="1954"/>
      <c r="W539" s="1954"/>
      <c r="X539" s="2949"/>
      <c r="Y539" s="2672">
        <f t="shared" ref="Y539:AC541" si="703">Y345</f>
        <v>0</v>
      </c>
      <c r="Z539" s="231">
        <f t="shared" si="703"/>
        <v>0</v>
      </c>
      <c r="AA539" s="231">
        <f t="shared" si="703"/>
        <v>0</v>
      </c>
      <c r="AB539" s="231">
        <f t="shared" si="703"/>
        <v>0</v>
      </c>
      <c r="AC539" s="231">
        <f t="shared" si="703"/>
        <v>0</v>
      </c>
      <c r="AD539" s="478"/>
    </row>
    <row r="540" spans="1:30" ht="15" customHeight="1" x14ac:dyDescent="0.25">
      <c r="A540" s="441" t="s">
        <v>227</v>
      </c>
      <c r="B540" s="441"/>
      <c r="C540" s="231">
        <f t="shared" si="701"/>
        <v>0</v>
      </c>
      <c r="D540" s="231">
        <f t="shared" si="701"/>
        <v>0</v>
      </c>
      <c r="E540" s="817">
        <f t="shared" si="701"/>
        <v>0</v>
      </c>
      <c r="F540" s="231"/>
      <c r="G540" s="193"/>
      <c r="H540" s="193"/>
      <c r="I540" s="217"/>
      <c r="J540" s="217"/>
      <c r="K540" s="744"/>
      <c r="L540" s="217"/>
      <c r="M540" s="217"/>
      <c r="N540" s="217"/>
      <c r="O540" s="231">
        <f>O346</f>
        <v>0</v>
      </c>
      <c r="P540" s="231">
        <f t="shared" ref="P540" si="704">P346</f>
        <v>0</v>
      </c>
      <c r="Q540" s="817"/>
      <c r="R540" s="1954"/>
      <c r="S540" s="1954"/>
      <c r="T540" s="1954"/>
      <c r="U540" s="1954"/>
      <c r="V540" s="1954"/>
      <c r="W540" s="1954"/>
      <c r="X540" s="2949"/>
      <c r="Y540" s="2672">
        <f t="shared" si="703"/>
        <v>0</v>
      </c>
      <c r="Z540" s="231">
        <f t="shared" si="703"/>
        <v>0</v>
      </c>
      <c r="AA540" s="231">
        <f t="shared" si="703"/>
        <v>0</v>
      </c>
      <c r="AB540" s="231">
        <f t="shared" si="703"/>
        <v>0</v>
      </c>
      <c r="AC540" s="231">
        <f t="shared" si="703"/>
        <v>0</v>
      </c>
      <c r="AD540" s="478"/>
    </row>
    <row r="541" spans="1:30" ht="15" customHeight="1" x14ac:dyDescent="0.25">
      <c r="A541" s="437" t="s">
        <v>228</v>
      </c>
      <c r="B541" s="437"/>
      <c r="C541" s="231">
        <f t="shared" si="701"/>
        <v>124595</v>
      </c>
      <c r="D541" s="231">
        <f t="shared" si="701"/>
        <v>124595</v>
      </c>
      <c r="E541" s="817">
        <f t="shared" si="701"/>
        <v>123947</v>
      </c>
      <c r="F541" s="231">
        <f t="shared" si="662"/>
        <v>99.479914924354901</v>
      </c>
      <c r="G541" s="193"/>
      <c r="H541" s="193"/>
      <c r="I541" s="217"/>
      <c r="J541" s="217"/>
      <c r="K541" s="744"/>
      <c r="L541" s="217"/>
      <c r="M541" s="217"/>
      <c r="N541" s="217"/>
      <c r="O541" s="231">
        <f>O347</f>
        <v>0</v>
      </c>
      <c r="P541" s="231">
        <f t="shared" ref="P541" si="705">P347</f>
        <v>0</v>
      </c>
      <c r="Q541" s="817"/>
      <c r="R541" s="1954"/>
      <c r="S541" s="1954"/>
      <c r="T541" s="1954"/>
      <c r="U541" s="1954"/>
      <c r="V541" s="1954"/>
      <c r="W541" s="1954"/>
      <c r="X541" s="2949"/>
      <c r="Y541" s="2672">
        <f t="shared" si="703"/>
        <v>0</v>
      </c>
      <c r="Z541" s="231">
        <f t="shared" si="703"/>
        <v>0</v>
      </c>
      <c r="AA541" s="231">
        <f t="shared" si="703"/>
        <v>0</v>
      </c>
      <c r="AB541" s="231">
        <f t="shared" si="703"/>
        <v>0</v>
      </c>
      <c r="AC541" s="231">
        <f t="shared" si="703"/>
        <v>0</v>
      </c>
      <c r="AD541" s="478"/>
    </row>
    <row r="542" spans="1:30" ht="15" customHeight="1" x14ac:dyDescent="0.25">
      <c r="A542" s="437" t="s">
        <v>47</v>
      </c>
      <c r="B542" s="437"/>
      <c r="C542" s="231">
        <f>SUM(C514,C348)</f>
        <v>659741</v>
      </c>
      <c r="D542" s="231">
        <f>SUM(D514,D348)</f>
        <v>659741</v>
      </c>
      <c r="E542" s="817">
        <f>SUM(E514,E348)</f>
        <v>670819</v>
      </c>
      <c r="F542" s="231">
        <f t="shared" si="662"/>
        <v>101.67914378521267</v>
      </c>
      <c r="G542" s="193"/>
      <c r="H542" s="193"/>
      <c r="I542" s="217"/>
      <c r="J542" s="217"/>
      <c r="K542" s="744"/>
      <c r="L542" s="217"/>
      <c r="M542" s="217"/>
      <c r="N542" s="217"/>
      <c r="O542" s="231">
        <f t="shared" ref="O542:AC542" si="706">SUM(O514,O348)</f>
        <v>0</v>
      </c>
      <c r="P542" s="231">
        <f t="shared" ref="P542" si="707">SUM(P514,P348)</f>
        <v>0</v>
      </c>
      <c r="Q542" s="817"/>
      <c r="R542" s="1954"/>
      <c r="S542" s="1954"/>
      <c r="T542" s="1954"/>
      <c r="U542" s="1954"/>
      <c r="V542" s="1954"/>
      <c r="W542" s="1954"/>
      <c r="X542" s="2949"/>
      <c r="Y542" s="2672">
        <f t="shared" si="706"/>
        <v>0</v>
      </c>
      <c r="Z542" s="231">
        <f t="shared" si="706"/>
        <v>0</v>
      </c>
      <c r="AA542" s="231">
        <f t="shared" si="706"/>
        <v>0</v>
      </c>
      <c r="AB542" s="231">
        <f t="shared" si="706"/>
        <v>0</v>
      </c>
      <c r="AC542" s="231">
        <f t="shared" si="706"/>
        <v>0</v>
      </c>
      <c r="AD542" s="478"/>
    </row>
    <row r="543" spans="1:30" s="120" customFormat="1" ht="15" customHeight="1" x14ac:dyDescent="0.25">
      <c r="A543" s="437" t="s">
        <v>230</v>
      </c>
      <c r="B543" s="437"/>
      <c r="C543" s="228">
        <f>C349+C515</f>
        <v>1088075.2</v>
      </c>
      <c r="D543" s="228">
        <f>D349+D515</f>
        <v>1088075.2</v>
      </c>
      <c r="E543" s="1448">
        <f>E349+E515</f>
        <v>1056653.175</v>
      </c>
      <c r="F543" s="228">
        <f t="shared" si="662"/>
        <v>97.112145833302705</v>
      </c>
      <c r="G543" s="193"/>
      <c r="H543" s="193"/>
      <c r="I543" s="217"/>
      <c r="J543" s="217"/>
      <c r="K543" s="744"/>
      <c r="L543" s="217"/>
      <c r="M543" s="217"/>
      <c r="N543" s="217"/>
      <c r="O543" s="228">
        <f t="shared" ref="O543:AC543" si="708">O515+O349</f>
        <v>1082993.9772699999</v>
      </c>
      <c r="P543" s="228">
        <f t="shared" ref="P543:R543" si="709">P515+P349</f>
        <v>1082995.67927</v>
      </c>
      <c r="Q543" s="1448">
        <f t="shared" si="709"/>
        <v>1083060.1452197367</v>
      </c>
      <c r="R543" s="1448">
        <f t="shared" si="709"/>
        <v>1086052.28782</v>
      </c>
      <c r="S543" s="1448">
        <f t="shared" ref="S543:T543" si="710">S515+S349</f>
        <v>1089177.6452199998</v>
      </c>
      <c r="T543" s="1448">
        <f t="shared" si="710"/>
        <v>1092045.84831</v>
      </c>
      <c r="U543" s="1448">
        <f t="shared" ref="U543:V543" si="711">U515+U349</f>
        <v>1092151.1881200001</v>
      </c>
      <c r="V543" s="1448">
        <f t="shared" si="711"/>
        <v>1061127.8299600002</v>
      </c>
      <c r="W543" s="1448">
        <f t="shared" ref="W543:X543" si="712">W515+W349</f>
        <v>1060686.36592</v>
      </c>
      <c r="X543" s="2967">
        <f t="shared" si="712"/>
        <v>1060686.36592</v>
      </c>
      <c r="Y543" s="2671">
        <f t="shared" si="708"/>
        <v>1060686.36592</v>
      </c>
      <c r="Z543" s="228">
        <f t="shared" si="708"/>
        <v>1079684.7277900001</v>
      </c>
      <c r="AA543" s="228">
        <f t="shared" si="708"/>
        <v>18998.361870000015</v>
      </c>
      <c r="AB543" s="228">
        <f t="shared" si="708"/>
        <v>-844.81374000000005</v>
      </c>
      <c r="AC543" s="228">
        <f t="shared" si="708"/>
        <v>1078839.91405</v>
      </c>
      <c r="AD543" s="478"/>
    </row>
    <row r="544" spans="1:30" ht="15" customHeight="1" x14ac:dyDescent="0.25">
      <c r="A544" s="290" t="s">
        <v>326</v>
      </c>
      <c r="B544" s="290"/>
      <c r="C544" s="179">
        <f>SUM(C518,C350)</f>
        <v>2389</v>
      </c>
      <c r="D544" s="179">
        <f>SUM(D518,D350)</f>
        <v>2389</v>
      </c>
      <c r="E544" s="740">
        <f>SUM(E518,E350)</f>
        <v>2294</v>
      </c>
      <c r="F544" s="179">
        <f t="shared" si="662"/>
        <v>96.023440770196729</v>
      </c>
      <c r="G544" s="193">
        <f>I544/C544</f>
        <v>9.8827961490163254</v>
      </c>
      <c r="H544" s="193">
        <f t="shared" ref="H544:H545" si="713">K544/E544</f>
        <v>10.307323452484743</v>
      </c>
      <c r="I544" s="179">
        <f>SUM(I518,I350)</f>
        <v>23610</v>
      </c>
      <c r="J544" s="179">
        <f>SUM(J518,J350)</f>
        <v>23610</v>
      </c>
      <c r="K544" s="740">
        <f>SUM(K518,K350)</f>
        <v>23645</v>
      </c>
      <c r="L544" s="208">
        <f t="shared" ref="L544:L548" si="714">K544/J544*100</f>
        <v>100.14824227022447</v>
      </c>
      <c r="M544" s="179">
        <f>SUM(M518,M350)</f>
        <v>76.47</v>
      </c>
      <c r="N544" s="208">
        <f t="shared" ref="N544:N545" si="715">K544/$A$8*12/M544</f>
        <v>309.20622466326665</v>
      </c>
      <c r="O544" s="179">
        <f t="shared" ref="O544:AC544" si="716">SUM(O518,O350)</f>
        <v>0</v>
      </c>
      <c r="P544" s="179">
        <f t="shared" ref="P544" si="717">SUM(P518,P350)</f>
        <v>0</v>
      </c>
      <c r="Q544" s="740"/>
      <c r="R544" s="1952"/>
      <c r="S544" s="1952"/>
      <c r="T544" s="1952"/>
      <c r="U544" s="1952"/>
      <c r="V544" s="1952"/>
      <c r="W544" s="1952"/>
      <c r="X544" s="2947"/>
      <c r="Y544" s="2670">
        <f t="shared" si="716"/>
        <v>0</v>
      </c>
      <c r="Z544" s="179">
        <f t="shared" si="716"/>
        <v>0</v>
      </c>
      <c r="AA544" s="179">
        <f t="shared" si="716"/>
        <v>0</v>
      </c>
      <c r="AB544" s="179"/>
      <c r="AC544" s="179">
        <f t="shared" si="716"/>
        <v>0</v>
      </c>
      <c r="AD544" s="478"/>
    </row>
    <row r="545" spans="1:30" s="991" customFormat="1" ht="15" customHeight="1" x14ac:dyDescent="0.25">
      <c r="A545" s="976" t="s">
        <v>17</v>
      </c>
      <c r="B545" s="987"/>
      <c r="C545" s="179">
        <f>SUM(C520,C352)</f>
        <v>9890</v>
      </c>
      <c r="D545" s="179">
        <f>SUM(D520,D352)</f>
        <v>9890</v>
      </c>
      <c r="E545" s="740">
        <f>SUM(E520,E352)</f>
        <v>11166</v>
      </c>
      <c r="F545" s="179">
        <f t="shared" si="662"/>
        <v>112.90192113245703</v>
      </c>
      <c r="G545" s="193">
        <f>I545/C545</f>
        <v>5.8437815975733063</v>
      </c>
      <c r="H545" s="193">
        <f t="shared" si="713"/>
        <v>5.3362887336557403</v>
      </c>
      <c r="I545" s="179">
        <f>SUM(I520,I352)</f>
        <v>57795</v>
      </c>
      <c r="J545" s="179">
        <f>SUM(J520,J352)</f>
        <v>57795</v>
      </c>
      <c r="K545" s="740">
        <f>SUM(K520,K352)</f>
        <v>59585</v>
      </c>
      <c r="L545" s="736"/>
      <c r="M545" s="179">
        <f>SUM(M520,M352)</f>
        <v>243</v>
      </c>
      <c r="N545" s="208">
        <f t="shared" si="715"/>
        <v>245.20576131687244</v>
      </c>
      <c r="O545" s="179">
        <f t="shared" ref="O545:AA545" si="718">SUM(O520,O352)</f>
        <v>0</v>
      </c>
      <c r="P545" s="179">
        <f t="shared" ref="P545" si="719">SUM(P520,P352)</f>
        <v>0</v>
      </c>
      <c r="Q545" s="740"/>
      <c r="R545" s="1952"/>
      <c r="S545" s="1952"/>
      <c r="T545" s="1952"/>
      <c r="U545" s="1952"/>
      <c r="V545" s="1952"/>
      <c r="W545" s="1952"/>
      <c r="X545" s="2947"/>
      <c r="Y545" s="2670">
        <f t="shared" si="718"/>
        <v>0</v>
      </c>
      <c r="Z545" s="179">
        <f t="shared" si="718"/>
        <v>0</v>
      </c>
      <c r="AA545" s="179">
        <f t="shared" si="718"/>
        <v>0</v>
      </c>
      <c r="AB545" s="179"/>
      <c r="AC545" s="179"/>
      <c r="AD545" s="990"/>
    </row>
    <row r="546" spans="1:30" ht="15" customHeight="1" x14ac:dyDescent="0.25">
      <c r="A546" s="985" t="s">
        <v>217</v>
      </c>
      <c r="B546" s="249"/>
      <c r="C546" s="200">
        <f>C145+C497</f>
        <v>405</v>
      </c>
      <c r="D546" s="200">
        <f>D145+D497</f>
        <v>405</v>
      </c>
      <c r="E546" s="1458">
        <f>E145+E497</f>
        <v>427</v>
      </c>
      <c r="F546" s="179">
        <f t="shared" si="662"/>
        <v>105.43209876543209</v>
      </c>
      <c r="G546" s="194">
        <f>SUM(G145)</f>
        <v>18</v>
      </c>
      <c r="H546" s="194">
        <f>SUM(H145)</f>
        <v>19.950819672131146</v>
      </c>
      <c r="I546" s="200">
        <f>I145+I497</f>
        <v>7235</v>
      </c>
      <c r="J546" s="200">
        <f>J145+J497</f>
        <v>7235</v>
      </c>
      <c r="K546" s="1458">
        <f>K145+K497</f>
        <v>8519</v>
      </c>
      <c r="L546" s="208">
        <f t="shared" si="714"/>
        <v>117.74706288873531</v>
      </c>
      <c r="M546" s="200">
        <f>M145+M497</f>
        <v>24</v>
      </c>
      <c r="N546" s="208"/>
      <c r="O546" s="200">
        <f t="shared" ref="O546:AC546" si="720">O145+O497</f>
        <v>0</v>
      </c>
      <c r="P546" s="200">
        <f t="shared" ref="P546" si="721">P145+P497</f>
        <v>0</v>
      </c>
      <c r="Q546" s="1458"/>
      <c r="R546" s="1908"/>
      <c r="S546" s="1908"/>
      <c r="T546" s="1908"/>
      <c r="U546" s="1908"/>
      <c r="V546" s="1908"/>
      <c r="W546" s="1908"/>
      <c r="X546" s="1919"/>
      <c r="Y546" s="1644">
        <f t="shared" si="720"/>
        <v>0</v>
      </c>
      <c r="Z546" s="200">
        <f t="shared" si="720"/>
        <v>0</v>
      </c>
      <c r="AA546" s="200">
        <f t="shared" si="720"/>
        <v>0</v>
      </c>
      <c r="AB546" s="200">
        <f t="shared" si="720"/>
        <v>0</v>
      </c>
      <c r="AC546" s="200">
        <f t="shared" si="720"/>
        <v>0</v>
      </c>
      <c r="AD546" s="478"/>
    </row>
    <row r="547" spans="1:30" ht="29.25" customHeight="1" x14ac:dyDescent="0.25">
      <c r="A547" s="986" t="s">
        <v>163</v>
      </c>
      <c r="B547" s="372"/>
      <c r="C547" s="179">
        <f>C336+C517</f>
        <v>48900</v>
      </c>
      <c r="D547" s="179">
        <f>D336+D517</f>
        <v>48900</v>
      </c>
      <c r="E547" s="740">
        <f>E336+E517</f>
        <v>46578</v>
      </c>
      <c r="F547" s="179">
        <f>E547/D547*100</f>
        <v>95.25153374233129</v>
      </c>
      <c r="G547" s="193"/>
      <c r="H547" s="193"/>
      <c r="I547" s="179"/>
      <c r="J547" s="179"/>
      <c r="K547" s="740"/>
      <c r="L547" s="179"/>
      <c r="M547" s="179"/>
      <c r="N547" s="179"/>
      <c r="O547" s="179">
        <f t="shared" ref="O547:AC547" si="722">O336+O517</f>
        <v>0</v>
      </c>
      <c r="P547" s="179">
        <f t="shared" ref="P547" si="723">P336+P517</f>
        <v>0</v>
      </c>
      <c r="Q547" s="740"/>
      <c r="R547" s="1952"/>
      <c r="S547" s="1952"/>
      <c r="T547" s="1952"/>
      <c r="U547" s="1952"/>
      <c r="V547" s="1952"/>
      <c r="W547" s="1952"/>
      <c r="X547" s="2947"/>
      <c r="Y547" s="2670">
        <f t="shared" si="722"/>
        <v>0</v>
      </c>
      <c r="Z547" s="179">
        <f t="shared" si="722"/>
        <v>0</v>
      </c>
      <c r="AA547" s="179">
        <f t="shared" si="722"/>
        <v>0</v>
      </c>
      <c r="AB547" s="179">
        <f t="shared" si="722"/>
        <v>0</v>
      </c>
      <c r="AC547" s="179">
        <f t="shared" si="722"/>
        <v>0</v>
      </c>
      <c r="AD547" s="478"/>
    </row>
    <row r="548" spans="1:30" ht="29.25" customHeight="1" x14ac:dyDescent="0.25">
      <c r="A548" s="265" t="s">
        <v>250</v>
      </c>
      <c r="B548" s="265"/>
      <c r="C548" s="179">
        <f>SUM(C353,C521)</f>
        <v>12684</v>
      </c>
      <c r="D548" s="179">
        <f>SUM(D353,D521)</f>
        <v>12684</v>
      </c>
      <c r="E548" s="740">
        <f>SUM(E353,E521)</f>
        <v>13887</v>
      </c>
      <c r="F548" s="179">
        <f t="shared" si="662"/>
        <v>109.48438978240303</v>
      </c>
      <c r="G548" s="180"/>
      <c r="H548" s="180"/>
      <c r="I548" s="179">
        <f>SUM(I353,I521)</f>
        <v>88640</v>
      </c>
      <c r="J548" s="179">
        <f>SUM(J353,J521)</f>
        <v>88640</v>
      </c>
      <c r="K548" s="740">
        <f>SUM(K353,K521)</f>
        <v>91749</v>
      </c>
      <c r="L548" s="208">
        <f t="shared" si="714"/>
        <v>103.50744584837545</v>
      </c>
      <c r="M548" s="179">
        <f>SUM(M353,M521)</f>
        <v>343.47</v>
      </c>
      <c r="N548" s="208">
        <f t="shared" ref="N548" si="724">K548/$A$8*12/M548</f>
        <v>267.12376626779627</v>
      </c>
      <c r="O548" s="179">
        <f t="shared" ref="O548:AC548" si="725">SUM(O353,O521)</f>
        <v>473792.68617999996</v>
      </c>
      <c r="P548" s="179">
        <f t="shared" ref="P548:R548" si="726">SUM(P353,P521)</f>
        <v>473792.68617999996</v>
      </c>
      <c r="Q548" s="740">
        <f t="shared" si="726"/>
        <v>504712.04966120003</v>
      </c>
      <c r="R548" s="740">
        <f t="shared" si="726"/>
        <v>504528.28003999998</v>
      </c>
      <c r="S548" s="740">
        <f t="shared" ref="S548:T548" si="727">SUM(S353,S521)</f>
        <v>504667.70625999995</v>
      </c>
      <c r="T548" s="740">
        <f t="shared" si="727"/>
        <v>504667.70626000001</v>
      </c>
      <c r="U548" s="740">
        <f t="shared" ref="U548:V548" si="728">SUM(U353,U521)</f>
        <v>504667.70626000001</v>
      </c>
      <c r="V548" s="740">
        <f t="shared" si="728"/>
        <v>490711.70343040011</v>
      </c>
      <c r="W548" s="740">
        <f t="shared" ref="W548:X548" si="729">SUM(W353,W521)</f>
        <v>499036.68125040003</v>
      </c>
      <c r="X548" s="1787">
        <f t="shared" si="729"/>
        <v>499036.68087040004</v>
      </c>
      <c r="Y548" s="2670">
        <f t="shared" si="725"/>
        <v>499036.68087040004</v>
      </c>
      <c r="Z548" s="179">
        <f t="shared" si="725"/>
        <v>500565.33573000005</v>
      </c>
      <c r="AA548" s="179">
        <f t="shared" si="725"/>
        <v>1528.6548595999484</v>
      </c>
      <c r="AB548" s="179">
        <f t="shared" si="725"/>
        <v>-501.32202999999993</v>
      </c>
      <c r="AC548" s="179">
        <f t="shared" si="725"/>
        <v>500064.01370000001</v>
      </c>
      <c r="AD548" s="478"/>
    </row>
    <row r="549" spans="1:30" ht="15.75" customHeight="1" thickBot="1" x14ac:dyDescent="0.3">
      <c r="A549" s="501" t="s">
        <v>45</v>
      </c>
      <c r="B549" s="501"/>
      <c r="C549" s="238">
        <f>C354</f>
        <v>0</v>
      </c>
      <c r="D549" s="238">
        <f>D354</f>
        <v>0</v>
      </c>
      <c r="E549" s="1449">
        <f>E354</f>
        <v>0</v>
      </c>
      <c r="F549" s="238"/>
      <c r="G549" s="291"/>
      <c r="H549" s="291"/>
      <c r="I549" s="291"/>
      <c r="J549" s="291"/>
      <c r="K549" s="2110"/>
      <c r="L549" s="291"/>
      <c r="M549" s="291"/>
      <c r="N549" s="291"/>
      <c r="O549" s="301"/>
      <c r="P549" s="301"/>
      <c r="Q549" s="2253"/>
      <c r="R549" s="1970"/>
      <c r="S549" s="1970"/>
      <c r="T549" s="1970"/>
      <c r="U549" s="1970"/>
      <c r="V549" s="1970"/>
      <c r="W549" s="1970"/>
      <c r="X549" s="2968"/>
      <c r="Y549" s="3001"/>
      <c r="Z549" s="301"/>
      <c r="AA549" s="301"/>
      <c r="AB549" s="301"/>
      <c r="AC549" s="301"/>
      <c r="AD549" s="478"/>
    </row>
    <row r="550" spans="1:30" ht="15" customHeight="1" x14ac:dyDescent="0.25">
      <c r="A550" s="515" t="s">
        <v>12</v>
      </c>
      <c r="B550" s="515"/>
      <c r="C550" s="7"/>
      <c r="D550" s="7"/>
      <c r="E550" s="1459"/>
      <c r="F550" s="7"/>
      <c r="G550" s="516"/>
      <c r="H550" s="516"/>
      <c r="I550" s="5"/>
      <c r="J550" s="5"/>
      <c r="K550" s="1462"/>
      <c r="L550" s="5"/>
      <c r="M550" s="5"/>
      <c r="N550" s="5"/>
      <c r="O550" s="5"/>
      <c r="P550" s="5"/>
      <c r="Q550" s="1462"/>
      <c r="R550" s="1972"/>
      <c r="S550" s="1972"/>
      <c r="T550" s="1972"/>
      <c r="U550" s="1972"/>
      <c r="V550" s="1972"/>
      <c r="W550" s="1972"/>
      <c r="X550" s="2970"/>
      <c r="Y550" s="2695"/>
      <c r="Z550" s="5"/>
      <c r="AA550" s="5"/>
      <c r="AB550" s="5"/>
      <c r="AC550" s="5"/>
      <c r="AD550" s="478"/>
    </row>
    <row r="551" spans="1:30" ht="15" customHeight="1" x14ac:dyDescent="0.25">
      <c r="A551" s="40"/>
      <c r="B551" s="40"/>
      <c r="C551" s="61"/>
      <c r="D551" s="61"/>
      <c r="E551" s="1353"/>
      <c r="F551" s="61"/>
      <c r="G551" s="65"/>
      <c r="H551" s="65"/>
      <c r="I551" s="62"/>
      <c r="J551" s="62"/>
      <c r="K551" s="1026"/>
      <c r="L551" s="62"/>
      <c r="M551" s="62"/>
      <c r="N551" s="62"/>
      <c r="O551" s="62"/>
      <c r="P551" s="62"/>
      <c r="Q551" s="1026"/>
      <c r="R551" s="1959"/>
      <c r="S551" s="1959"/>
      <c r="T551" s="1959"/>
      <c r="U551" s="1959"/>
      <c r="V551" s="1959"/>
      <c r="W551" s="1959"/>
      <c r="X551" s="1962"/>
      <c r="Y551" s="1671"/>
      <c r="Z551" s="62"/>
      <c r="AA551" s="62"/>
      <c r="AB551" s="62"/>
      <c r="AC551" s="62"/>
      <c r="AD551" s="478"/>
    </row>
    <row r="552" spans="1:30" ht="39.75" customHeight="1" x14ac:dyDescent="0.25">
      <c r="A552" s="992" t="s">
        <v>415</v>
      </c>
      <c r="B552" s="40"/>
      <c r="C552" s="61"/>
      <c r="D552" s="61"/>
      <c r="E552" s="1353"/>
      <c r="F552" s="61"/>
      <c r="G552" s="65"/>
      <c r="H552" s="65"/>
      <c r="I552" s="62"/>
      <c r="J552" s="62"/>
      <c r="K552" s="1026"/>
      <c r="L552" s="62"/>
      <c r="M552" s="62"/>
      <c r="N552" s="62"/>
      <c r="O552" s="62"/>
      <c r="P552" s="62"/>
      <c r="Q552" s="1026"/>
      <c r="R552" s="1959"/>
      <c r="S552" s="1959"/>
      <c r="T552" s="1959"/>
      <c r="U552" s="1959"/>
      <c r="V552" s="1959"/>
      <c r="W552" s="1959"/>
      <c r="X552" s="1962"/>
      <c r="Y552" s="1671"/>
      <c r="Z552" s="62"/>
      <c r="AA552" s="62"/>
      <c r="AB552" s="62"/>
      <c r="AC552" s="62"/>
      <c r="AD552" s="478"/>
    </row>
    <row r="553" spans="1:30" ht="15" customHeight="1" x14ac:dyDescent="0.25">
      <c r="A553" s="60" t="s">
        <v>6</v>
      </c>
      <c r="B553" s="60"/>
      <c r="C553" s="61"/>
      <c r="D553" s="61"/>
      <c r="E553" s="1353"/>
      <c r="F553" s="61"/>
      <c r="G553" s="65"/>
      <c r="H553" s="65"/>
      <c r="I553" s="62"/>
      <c r="J553" s="62"/>
      <c r="K553" s="1026"/>
      <c r="L553" s="62"/>
      <c r="M553" s="62"/>
      <c r="N553" s="62"/>
      <c r="O553" s="62"/>
      <c r="P553" s="62"/>
      <c r="Q553" s="1026"/>
      <c r="R553" s="1959"/>
      <c r="S553" s="1959"/>
      <c r="T553" s="1959"/>
      <c r="U553" s="1959"/>
      <c r="V553" s="1959"/>
      <c r="W553" s="1959"/>
      <c r="X553" s="1962"/>
      <c r="Y553" s="1671"/>
      <c r="Z553" s="62"/>
      <c r="AA553" s="62"/>
      <c r="AB553" s="62"/>
      <c r="AC553" s="62"/>
      <c r="AD553" s="478"/>
    </row>
    <row r="554" spans="1:30" ht="15" customHeight="1" x14ac:dyDescent="0.25">
      <c r="A554" s="56" t="s">
        <v>20</v>
      </c>
      <c r="B554" s="42">
        <v>340</v>
      </c>
      <c r="C554" s="61">
        <v>3300</v>
      </c>
      <c r="D554" s="181">
        <f t="shared" ref="D554:D555" si="730">ROUND(C554/12*$A$8,0)</f>
        <v>3300</v>
      </c>
      <c r="E554" s="733">
        <v>3297</v>
      </c>
      <c r="F554" s="181">
        <f t="shared" ref="F554:F556" si="731">E554/D554*100</f>
        <v>99.909090909090921</v>
      </c>
      <c r="G554" s="59">
        <v>7</v>
      </c>
      <c r="H554" s="194">
        <f t="shared" ref="H554:H556" si="732">K554/E554</f>
        <v>6.9250834091598419</v>
      </c>
      <c r="I554" s="208">
        <f>ROUND(C554*G554,0)</f>
        <v>23100</v>
      </c>
      <c r="J554" s="208">
        <f t="shared" ref="J554:J555" si="733">ROUND(D554*G554,0)</f>
        <v>23100</v>
      </c>
      <c r="K554" s="736">
        <v>22832</v>
      </c>
      <c r="L554" s="208">
        <f t="shared" ref="L554:L556" si="734">K554/J554*100</f>
        <v>98.839826839826841</v>
      </c>
      <c r="M554" s="887">
        <f t="shared" ref="M554:M555" si="735">ROUND(I554/B554,0)</f>
        <v>68</v>
      </c>
      <c r="N554" s="208">
        <f t="shared" ref="N554:N561" si="736">K554/$A$8*12/M554</f>
        <v>335.76470588235293</v>
      </c>
      <c r="O554" s="488"/>
      <c r="P554" s="488"/>
      <c r="Q554" s="755"/>
      <c r="R554" s="1909"/>
      <c r="S554" s="1909"/>
      <c r="T554" s="1909"/>
      <c r="U554" s="1909"/>
      <c r="V554" s="1909"/>
      <c r="W554" s="1909"/>
      <c r="X554" s="1920"/>
      <c r="Y554" s="1645"/>
      <c r="Z554" s="853"/>
      <c r="AA554" s="488"/>
      <c r="AB554" s="488"/>
      <c r="AC554" s="488"/>
      <c r="AD554" s="478"/>
    </row>
    <row r="555" spans="1:30" ht="15" customHeight="1" x14ac:dyDescent="0.25">
      <c r="A555" s="70" t="s">
        <v>327</v>
      </c>
      <c r="B555" s="42">
        <v>340</v>
      </c>
      <c r="C555" s="61">
        <v>1645</v>
      </c>
      <c r="D555" s="181">
        <f t="shared" si="730"/>
        <v>1645</v>
      </c>
      <c r="E555" s="733">
        <v>1649</v>
      </c>
      <c r="F555" s="181">
        <f t="shared" si="731"/>
        <v>100.24316109422493</v>
      </c>
      <c r="G555" s="59">
        <v>7</v>
      </c>
      <c r="H555" s="194">
        <f t="shared" si="732"/>
        <v>6.954517889630079</v>
      </c>
      <c r="I555" s="208">
        <f>ROUND(C555*G555,0)</f>
        <v>11515</v>
      </c>
      <c r="J555" s="208">
        <f t="shared" si="733"/>
        <v>11515</v>
      </c>
      <c r="K555" s="736">
        <v>11468</v>
      </c>
      <c r="L555" s="208">
        <f t="shared" si="734"/>
        <v>99.591836734693871</v>
      </c>
      <c r="M555" s="887">
        <f t="shared" si="735"/>
        <v>34</v>
      </c>
      <c r="N555" s="208">
        <f t="shared" si="736"/>
        <v>337.29411764705884</v>
      </c>
      <c r="O555" s="488"/>
      <c r="P555" s="488"/>
      <c r="Q555" s="755"/>
      <c r="R555" s="1909"/>
      <c r="S555" s="1909"/>
      <c r="T555" s="1909"/>
      <c r="U555" s="1909"/>
      <c r="V555" s="1909"/>
      <c r="W555" s="1909"/>
      <c r="X555" s="1920"/>
      <c r="Y555" s="1645"/>
      <c r="Z555" s="853"/>
      <c r="AA555" s="488"/>
      <c r="AB555" s="853"/>
      <c r="AC555" s="488"/>
      <c r="AD555" s="478"/>
    </row>
    <row r="556" spans="1:30" s="746" customFormat="1" ht="15" customHeight="1" x14ac:dyDescent="0.25">
      <c r="A556" s="1003" t="s">
        <v>8</v>
      </c>
      <c r="B556" s="1003"/>
      <c r="C556" s="1245">
        <f>SUM(C554:C555)</f>
        <v>4945</v>
      </c>
      <c r="D556" s="1245">
        <f t="shared" ref="D556:E556" si="737">SUM(D554:D555)</f>
        <v>4945</v>
      </c>
      <c r="E556" s="1245">
        <f t="shared" si="737"/>
        <v>4946</v>
      </c>
      <c r="F556" s="1245">
        <f t="shared" si="731"/>
        <v>100.02022244691608</v>
      </c>
      <c r="G556" s="734">
        <f>IF(C556=0,0,I556/C556)</f>
        <v>7</v>
      </c>
      <c r="H556" s="734">
        <f t="shared" si="732"/>
        <v>6.9348968863728269</v>
      </c>
      <c r="I556" s="1245">
        <f>SUM(I554:I555)</f>
        <v>34615</v>
      </c>
      <c r="J556" s="1245">
        <f t="shared" ref="J556:K556" si="738">SUM(J554:J555)</f>
        <v>34615</v>
      </c>
      <c r="K556" s="1245">
        <f t="shared" si="738"/>
        <v>34300</v>
      </c>
      <c r="L556" s="744">
        <f t="shared" si="734"/>
        <v>99.089989888776543</v>
      </c>
      <c r="M556" s="2789">
        <f>SUM(M554:M555)</f>
        <v>102</v>
      </c>
      <c r="N556" s="744">
        <f t="shared" si="736"/>
        <v>336.27450980392155</v>
      </c>
      <c r="O556" s="2830">
        <v>124544.04511000001</v>
      </c>
      <c r="P556" s="2216">
        <v>124544.04511000001</v>
      </c>
      <c r="Q556" s="2216">
        <v>123679.155912687</v>
      </c>
      <c r="R556" s="2831">
        <v>123330.67290999999</v>
      </c>
      <c r="S556" s="2214">
        <v>123330.67290999999</v>
      </c>
      <c r="T556" s="2214">
        <v>123330.67290999999</v>
      </c>
      <c r="U556" s="2214">
        <v>123330.67290999999</v>
      </c>
      <c r="V556" s="2214">
        <v>123330.67290999999</v>
      </c>
      <c r="W556" s="2214">
        <v>124515.74794</v>
      </c>
      <c r="X556" s="2952">
        <v>124515.74794</v>
      </c>
      <c r="Y556" s="2202">
        <f>O556/12*$A$8+(P556-O556)/11*11+(Q556-P556)/9*9+(R556-Q556)/8*8+(S556-R556)/6*6+(T556-S556)/5*5+(U556-T556)/4*4+(V556-U556)/3*3+(W556-V556)/2*2</f>
        <v>124515.74794</v>
      </c>
      <c r="Z556" s="2236">
        <f t="shared" ref="Z556" si="739">AC556-AB556</f>
        <v>119053.93757000001</v>
      </c>
      <c r="AA556" s="2201">
        <f t="shared" ref="AA556" si="740">Z556-Y556</f>
        <v>-5461.810369999992</v>
      </c>
      <c r="AB556" s="2236">
        <v>-430.16631999999998</v>
      </c>
      <c r="AC556" s="2201">
        <v>118623.77125000001</v>
      </c>
      <c r="AD556" s="745"/>
    </row>
    <row r="557" spans="1:30" ht="15" customHeight="1" x14ac:dyDescent="0.25">
      <c r="A557" s="368" t="s">
        <v>34</v>
      </c>
      <c r="B557" s="260"/>
      <c r="C557" s="42"/>
      <c r="D557" s="42"/>
      <c r="E557" s="1233"/>
      <c r="F557" s="42"/>
      <c r="G557" s="65"/>
      <c r="H557" s="65"/>
      <c r="I557" s="62"/>
      <c r="J557" s="62"/>
      <c r="K557" s="1026"/>
      <c r="L557" s="62"/>
      <c r="M557" s="62"/>
      <c r="N557" s="208"/>
      <c r="O557" s="62"/>
      <c r="P557" s="62"/>
      <c r="Q557" s="1026"/>
      <c r="R557" s="1959"/>
      <c r="S557" s="1959"/>
      <c r="T557" s="1959"/>
      <c r="U557" s="1959"/>
      <c r="V557" s="1959"/>
      <c r="W557" s="1959"/>
      <c r="X557" s="1962"/>
      <c r="Y557" s="1671"/>
      <c r="Z557" s="907"/>
      <c r="AA557" s="62"/>
      <c r="AB557" s="907"/>
      <c r="AC557" s="62"/>
      <c r="AD557" s="478"/>
    </row>
    <row r="558" spans="1:30" ht="15" customHeight="1" x14ac:dyDescent="0.25">
      <c r="A558" s="56" t="s">
        <v>20</v>
      </c>
      <c r="B558" s="56">
        <v>300</v>
      </c>
      <c r="C558" s="42">
        <v>810</v>
      </c>
      <c r="D558" s="181">
        <f t="shared" ref="D558:D559" si="741">ROUND(C558/12*$A$8,0)</f>
        <v>810</v>
      </c>
      <c r="E558" s="733">
        <v>813</v>
      </c>
      <c r="F558" s="181">
        <f t="shared" ref="F558:F560" si="742">E558/D558*100</f>
        <v>100.37037037037038</v>
      </c>
      <c r="G558" s="59">
        <v>6.7</v>
      </c>
      <c r="H558" s="194">
        <f t="shared" ref="H558:H560" si="743">K558/E558</f>
        <v>7.1107011070110699</v>
      </c>
      <c r="I558" s="208">
        <f>ROUND(C558*G558,0)</f>
        <v>5427</v>
      </c>
      <c r="J558" s="208">
        <f t="shared" ref="J558:J559" si="744">ROUND(D558*G558,0)</f>
        <v>5427</v>
      </c>
      <c r="K558" s="736">
        <v>5781</v>
      </c>
      <c r="L558" s="208">
        <f t="shared" ref="L558:L560" si="745">K558/J558*100</f>
        <v>106.52294085129905</v>
      </c>
      <c r="M558" s="887">
        <f t="shared" ref="M558:M559" si="746">ROUND(I558/B558,0)</f>
        <v>18</v>
      </c>
      <c r="N558" s="208">
        <f t="shared" si="736"/>
        <v>321.16666666666669</v>
      </c>
      <c r="O558" s="488"/>
      <c r="P558" s="488"/>
      <c r="Q558" s="755"/>
      <c r="R558" s="1909"/>
      <c r="S558" s="1909"/>
      <c r="T558" s="1909"/>
      <c r="U558" s="1909"/>
      <c r="V558" s="1909"/>
      <c r="W558" s="1909"/>
      <c r="X558" s="1920"/>
      <c r="Y558" s="1645"/>
      <c r="Z558" s="853"/>
      <c r="AA558" s="488"/>
      <c r="AB558" s="853"/>
      <c r="AC558" s="488"/>
      <c r="AD558" s="478"/>
    </row>
    <row r="559" spans="1:30" ht="15" customHeight="1" x14ac:dyDescent="0.25">
      <c r="A559" s="56" t="s">
        <v>21</v>
      </c>
      <c r="B559" s="56">
        <v>300</v>
      </c>
      <c r="C559" s="42">
        <v>470</v>
      </c>
      <c r="D559" s="181">
        <f t="shared" si="741"/>
        <v>470</v>
      </c>
      <c r="E559" s="733">
        <v>509</v>
      </c>
      <c r="F559" s="181">
        <f t="shared" si="742"/>
        <v>108.29787234042554</v>
      </c>
      <c r="G559" s="59">
        <v>8</v>
      </c>
      <c r="H559" s="194">
        <f t="shared" si="743"/>
        <v>7.6974459724950881</v>
      </c>
      <c r="I559" s="208">
        <f>ROUND(C559*G559,0)</f>
        <v>3760</v>
      </c>
      <c r="J559" s="208">
        <f t="shared" si="744"/>
        <v>3760</v>
      </c>
      <c r="K559" s="736">
        <v>3918</v>
      </c>
      <c r="L559" s="208">
        <f t="shared" si="745"/>
        <v>104.20212765957446</v>
      </c>
      <c r="M559" s="887">
        <f t="shared" si="746"/>
        <v>13</v>
      </c>
      <c r="N559" s="208">
        <f t="shared" si="736"/>
        <v>301.38461538461536</v>
      </c>
      <c r="O559" s="488"/>
      <c r="P559" s="488"/>
      <c r="Q559" s="755"/>
      <c r="R559" s="1909"/>
      <c r="S559" s="1909"/>
      <c r="T559" s="1909"/>
      <c r="U559" s="1909"/>
      <c r="V559" s="1909"/>
      <c r="W559" s="1909"/>
      <c r="X559" s="1920"/>
      <c r="Y559" s="1645"/>
      <c r="Z559" s="853"/>
      <c r="AA559" s="488"/>
      <c r="AB559" s="853"/>
      <c r="AC559" s="488"/>
      <c r="AD559" s="478"/>
    </row>
    <row r="560" spans="1:30" ht="15" customHeight="1" x14ac:dyDescent="0.25">
      <c r="A560" s="68" t="s">
        <v>14</v>
      </c>
      <c r="B560" s="68"/>
      <c r="C560" s="64">
        <f>SUM(C558:C559)</f>
        <v>1280</v>
      </c>
      <c r="D560" s="64">
        <f t="shared" ref="D560:E560" si="747">SUM(D558:D559)</f>
        <v>1280</v>
      </c>
      <c r="E560" s="1080">
        <f t="shared" si="747"/>
        <v>1322</v>
      </c>
      <c r="F560" s="64">
        <f t="shared" si="742"/>
        <v>103.28124999999999</v>
      </c>
      <c r="G560" s="193">
        <f>IF(C560=0,0,I560/C560)</f>
        <v>7.1773437500000004</v>
      </c>
      <c r="H560" s="193">
        <f t="shared" si="743"/>
        <v>7.3366111951588504</v>
      </c>
      <c r="I560" s="64">
        <f>SUM(I558:I559)</f>
        <v>9187</v>
      </c>
      <c r="J560" s="64">
        <f t="shared" ref="J560:K560" si="748">SUM(J558:J559)</f>
        <v>9187</v>
      </c>
      <c r="K560" s="1080">
        <f t="shared" si="748"/>
        <v>9699</v>
      </c>
      <c r="L560" s="208">
        <f t="shared" si="745"/>
        <v>105.57309241319255</v>
      </c>
      <c r="M560" s="956">
        <f>SUM(M558:M559)</f>
        <v>31</v>
      </c>
      <c r="N560" s="208">
        <f t="shared" si="736"/>
        <v>312.87096774193549</v>
      </c>
      <c r="O560" s="1804"/>
      <c r="P560" s="1723"/>
      <c r="Q560" s="2193"/>
      <c r="R560" s="1910"/>
      <c r="S560" s="1916"/>
      <c r="T560" s="1916"/>
      <c r="U560" s="1916"/>
      <c r="V560" s="1916"/>
      <c r="W560" s="1916"/>
      <c r="X560" s="1926"/>
      <c r="Y560" s="1660"/>
      <c r="Z560" s="894"/>
      <c r="AA560" s="787"/>
      <c r="AB560" s="894"/>
      <c r="AC560" s="787"/>
      <c r="AD560" s="478"/>
    </row>
    <row r="561" spans="1:30" ht="23.25" customHeight="1" x14ac:dyDescent="0.25">
      <c r="A561" s="259" t="s">
        <v>250</v>
      </c>
      <c r="B561" s="259"/>
      <c r="C561" s="156">
        <f>C560</f>
        <v>1280</v>
      </c>
      <c r="D561" s="156">
        <f t="shared" ref="D561:E561" si="749">D560</f>
        <v>1280</v>
      </c>
      <c r="E561" s="1460">
        <f t="shared" si="749"/>
        <v>1322</v>
      </c>
      <c r="F561" s="156">
        <f t="shared" ref="F561" si="750">E561/D561*100</f>
        <v>103.28124999999999</v>
      </c>
      <c r="G561" s="257"/>
      <c r="H561" s="257"/>
      <c r="I561" s="107">
        <f>I560</f>
        <v>9187</v>
      </c>
      <c r="J561" s="107">
        <f t="shared" ref="J561:K561" si="751">J560</f>
        <v>9187</v>
      </c>
      <c r="K561" s="1452">
        <f t="shared" si="751"/>
        <v>9699</v>
      </c>
      <c r="L561" s="217">
        <f t="shared" ref="L561" si="752">K561/J561*100</f>
        <v>105.57309241319255</v>
      </c>
      <c r="M561" s="253">
        <v>31</v>
      </c>
      <c r="N561" s="208">
        <f t="shared" si="736"/>
        <v>312.87096774193549</v>
      </c>
      <c r="O561" s="156">
        <v>15405.044179999999</v>
      </c>
      <c r="P561" s="156">
        <v>15405.044179999999</v>
      </c>
      <c r="Q561" s="2255">
        <v>15298.064701919999</v>
      </c>
      <c r="R561" s="1973">
        <v>15298.064699999999</v>
      </c>
      <c r="S561" s="1973">
        <v>15298.064699999999</v>
      </c>
      <c r="T561" s="1973">
        <v>15298.064699999999</v>
      </c>
      <c r="U561" s="1973">
        <v>15298.064699999999</v>
      </c>
      <c r="V561" s="1973">
        <v>15298.064699999999</v>
      </c>
      <c r="W561" s="1986">
        <v>15438.799279999999</v>
      </c>
      <c r="X561" s="1973">
        <v>15438.799279999999</v>
      </c>
      <c r="Y561" s="1641">
        <f>O561/12*$A$8+(P561-O561)/11*11+(Q561-P561)/9*9+(R561-Q561)/8*8+(S561-R561)/6*6+(T561-S561)/5*5+(U561-T561)/4*4+(V561-U561)/3*3+(W561-V561)/2*2</f>
        <v>15438.799279999999</v>
      </c>
      <c r="Z561" s="894">
        <f t="shared" ref="Z561" si="753">AC561-AB561</f>
        <v>14967.682790000003</v>
      </c>
      <c r="AA561" s="787">
        <f t="shared" ref="AA561" si="754">Z561-Y561</f>
        <v>-471.1164899999967</v>
      </c>
      <c r="AB561" s="1802">
        <v>-36.111650000000004</v>
      </c>
      <c r="AC561" s="156">
        <v>14931.571140000002</v>
      </c>
      <c r="AD561" s="478"/>
    </row>
    <row r="562" spans="1:30" ht="15.75" customHeight="1" x14ac:dyDescent="0.25">
      <c r="A562" s="32" t="s">
        <v>19</v>
      </c>
      <c r="B562" s="32"/>
      <c r="C562" s="16"/>
      <c r="D562" s="16"/>
      <c r="E562" s="1461"/>
      <c r="F562" s="16"/>
      <c r="G562" s="417"/>
      <c r="H562" s="417"/>
      <c r="I562" s="16"/>
      <c r="J562" s="16"/>
      <c r="K562" s="1461"/>
      <c r="L562" s="16"/>
      <c r="M562" s="16"/>
      <c r="N562" s="16"/>
      <c r="O562" s="19">
        <f t="shared" ref="O562:T562" si="755">SUM(O556,O561)</f>
        <v>139949.08929</v>
      </c>
      <c r="P562" s="19">
        <f t="shared" si="755"/>
        <v>139949.08929</v>
      </c>
      <c r="Q562" s="1072">
        <f t="shared" si="755"/>
        <v>138977.22061460701</v>
      </c>
      <c r="R562" s="1072">
        <f t="shared" si="755"/>
        <v>138628.73760999998</v>
      </c>
      <c r="S562" s="1072">
        <f t="shared" si="755"/>
        <v>138628.73760999998</v>
      </c>
      <c r="T562" s="1072">
        <f t="shared" si="755"/>
        <v>138628.73760999998</v>
      </c>
      <c r="U562" s="1072">
        <f t="shared" ref="U562:V562" si="756">SUM(U556,U561)</f>
        <v>138628.73760999998</v>
      </c>
      <c r="V562" s="1072">
        <f t="shared" si="756"/>
        <v>138628.73760999998</v>
      </c>
      <c r="W562" s="1072">
        <f t="shared" ref="W562:X562" si="757">SUM(W556,W561)</f>
        <v>139954.54722000001</v>
      </c>
      <c r="X562" s="2319">
        <f t="shared" si="757"/>
        <v>139954.54722000001</v>
      </c>
      <c r="Y562" s="2696">
        <f t="shared" ref="Y562:AC562" si="758">SUM(Y556,Y561)</f>
        <v>139954.54722000001</v>
      </c>
      <c r="Z562" s="968">
        <f t="shared" si="758"/>
        <v>134021.62036</v>
      </c>
      <c r="AA562" s="19">
        <f t="shared" si="758"/>
        <v>-5932.9268599999887</v>
      </c>
      <c r="AB562" s="968">
        <f t="shared" si="758"/>
        <v>-466.27796999999998</v>
      </c>
      <c r="AC562" s="19">
        <f t="shared" si="758"/>
        <v>133555.34239000001</v>
      </c>
      <c r="AD562" s="478"/>
    </row>
    <row r="563" spans="1:30" ht="15" customHeight="1" x14ac:dyDescent="0.25">
      <c r="A563" s="22"/>
      <c r="B563" s="22"/>
      <c r="C563" s="5"/>
      <c r="D563" s="5"/>
      <c r="E563" s="1462"/>
      <c r="F563" s="5"/>
      <c r="G563" s="420"/>
      <c r="H563" s="420"/>
      <c r="I563" s="10"/>
      <c r="J563" s="10"/>
      <c r="K563" s="1865"/>
      <c r="L563" s="10"/>
      <c r="M563" s="10"/>
      <c r="N563" s="10"/>
      <c r="O563" s="489"/>
      <c r="P563" s="489"/>
      <c r="Q563" s="2205"/>
      <c r="R563" s="1918"/>
      <c r="S563" s="1918"/>
      <c r="T563" s="1918"/>
      <c r="U563" s="1918"/>
      <c r="V563" s="1918"/>
      <c r="W563" s="1918"/>
      <c r="X563" s="2971"/>
      <c r="Y563" s="2697"/>
      <c r="Z563" s="489"/>
      <c r="AA563" s="489"/>
      <c r="AB563" s="489"/>
      <c r="AC563" s="489"/>
      <c r="AD563" s="478"/>
    </row>
    <row r="564" spans="1:30" ht="33.75" customHeight="1" x14ac:dyDescent="0.25">
      <c r="A564" s="462" t="s">
        <v>416</v>
      </c>
      <c r="B564" s="40"/>
      <c r="C564" s="42"/>
      <c r="D564" s="42"/>
      <c r="E564" s="1233"/>
      <c r="F564" s="42"/>
      <c r="G564" s="65"/>
      <c r="H564" s="65"/>
      <c r="I564" s="62"/>
      <c r="J564" s="62"/>
      <c r="K564" s="1026"/>
      <c r="L564" s="62"/>
      <c r="M564" s="62"/>
      <c r="N564" s="62"/>
      <c r="O564" s="62"/>
      <c r="P564" s="62"/>
      <c r="Q564" s="1026"/>
      <c r="R564" s="1959"/>
      <c r="S564" s="1959"/>
      <c r="T564" s="1959"/>
      <c r="U564" s="1959"/>
      <c r="V564" s="1959"/>
      <c r="W564" s="1959"/>
      <c r="X564" s="1962"/>
      <c r="Y564" s="1671"/>
      <c r="Z564" s="62"/>
      <c r="AA564" s="62"/>
      <c r="AB564" s="62"/>
      <c r="AC564" s="62"/>
      <c r="AD564" s="478"/>
    </row>
    <row r="565" spans="1:30" ht="15" customHeight="1" x14ac:dyDescent="0.25">
      <c r="A565" s="60" t="s">
        <v>6</v>
      </c>
      <c r="B565" s="60"/>
      <c r="C565" s="42"/>
      <c r="D565" s="42"/>
      <c r="E565" s="1233"/>
      <c r="F565" s="42"/>
      <c r="G565" s="59"/>
      <c r="H565" s="59"/>
      <c r="I565" s="62"/>
      <c r="J565" s="62"/>
      <c r="K565" s="1026"/>
      <c r="L565" s="62"/>
      <c r="M565" s="62"/>
      <c r="N565" s="62"/>
      <c r="O565" s="62"/>
      <c r="P565" s="62"/>
      <c r="Q565" s="1026"/>
      <c r="R565" s="1959"/>
      <c r="S565" s="1959"/>
      <c r="T565" s="1959"/>
      <c r="U565" s="1959"/>
      <c r="V565" s="1959"/>
      <c r="W565" s="1959"/>
      <c r="X565" s="1962"/>
      <c r="Y565" s="1671"/>
      <c r="Z565" s="62"/>
      <c r="AA565" s="62"/>
      <c r="AB565" s="62"/>
      <c r="AC565" s="62"/>
      <c r="AD565" s="478"/>
    </row>
    <row r="566" spans="1:30" ht="15" customHeight="1" x14ac:dyDescent="0.25">
      <c r="A566" s="56" t="s">
        <v>22</v>
      </c>
      <c r="B566" s="42">
        <v>340</v>
      </c>
      <c r="C566" s="42">
        <v>1770</v>
      </c>
      <c r="D566" s="181">
        <f t="shared" ref="D566:D574" si="759">ROUND(C566/12*$A$8,0)</f>
        <v>1770</v>
      </c>
      <c r="E566" s="733">
        <v>1829</v>
      </c>
      <c r="F566" s="181">
        <f t="shared" ref="F566:F575" si="760">E566/D566*100</f>
        <v>103.33333333333334</v>
      </c>
      <c r="G566" s="59">
        <v>11</v>
      </c>
      <c r="H566" s="194">
        <f t="shared" ref="H566:H575" si="761">K566/E566</f>
        <v>10.905412793876435</v>
      </c>
      <c r="I566" s="208">
        <f t="shared" ref="I566:I574" si="762">ROUND(C566*G566,0)</f>
        <v>19470</v>
      </c>
      <c r="J566" s="208">
        <f t="shared" ref="J566:J574" si="763">ROUND(D566*G566,0)</f>
        <v>19470</v>
      </c>
      <c r="K566" s="736">
        <v>19946</v>
      </c>
      <c r="L566" s="208">
        <f t="shared" ref="L566:L575" si="764">K566/J566*100</f>
        <v>102.4447868515665</v>
      </c>
      <c r="M566" s="887">
        <f t="shared" ref="M566:M574" si="765">ROUND(I566/B566,0)</f>
        <v>57</v>
      </c>
      <c r="N566" s="208">
        <f t="shared" ref="N566:N575" si="766">K566/$A$8*12/M566</f>
        <v>349.92982456140351</v>
      </c>
      <c r="O566" s="488"/>
      <c r="P566" s="488"/>
      <c r="Q566" s="755"/>
      <c r="R566" s="1909"/>
      <c r="S566" s="1909"/>
      <c r="T566" s="1909"/>
      <c r="U566" s="1909"/>
      <c r="V566" s="1909"/>
      <c r="W566" s="1909"/>
      <c r="X566" s="1920"/>
      <c r="Y566" s="1645"/>
      <c r="Z566" s="488"/>
      <c r="AA566" s="488"/>
      <c r="AB566" s="488"/>
      <c r="AC566" s="488"/>
      <c r="AD566" s="478"/>
    </row>
    <row r="567" spans="1:30" ht="15" customHeight="1" x14ac:dyDescent="0.25">
      <c r="A567" s="56" t="s">
        <v>7</v>
      </c>
      <c r="B567" s="42">
        <v>340</v>
      </c>
      <c r="C567" s="42">
        <v>1416</v>
      </c>
      <c r="D567" s="181">
        <f t="shared" si="759"/>
        <v>1416</v>
      </c>
      <c r="E567" s="733">
        <v>1403</v>
      </c>
      <c r="F567" s="181">
        <f t="shared" si="760"/>
        <v>99.081920903954796</v>
      </c>
      <c r="G567" s="59">
        <v>9.5</v>
      </c>
      <c r="H567" s="194">
        <f t="shared" si="761"/>
        <v>9.4526015680684257</v>
      </c>
      <c r="I567" s="208">
        <f t="shared" si="762"/>
        <v>13452</v>
      </c>
      <c r="J567" s="208">
        <f t="shared" si="763"/>
        <v>13452</v>
      </c>
      <c r="K567" s="736">
        <v>13262</v>
      </c>
      <c r="L567" s="208">
        <f t="shared" si="764"/>
        <v>98.587570621468927</v>
      </c>
      <c r="M567" s="887">
        <f t="shared" si="765"/>
        <v>40</v>
      </c>
      <c r="N567" s="208">
        <f t="shared" si="766"/>
        <v>331.55</v>
      </c>
      <c r="O567" s="488"/>
      <c r="P567" s="488"/>
      <c r="Q567" s="755"/>
      <c r="R567" s="1909"/>
      <c r="S567" s="1909"/>
      <c r="T567" s="1909"/>
      <c r="U567" s="1909"/>
      <c r="V567" s="1909"/>
      <c r="W567" s="1909"/>
      <c r="X567" s="1920"/>
      <c r="Y567" s="1645"/>
      <c r="Z567" s="488"/>
      <c r="AA567" s="488"/>
      <c r="AB567" s="488"/>
      <c r="AC567" s="488"/>
      <c r="AD567" s="478"/>
    </row>
    <row r="568" spans="1:30" ht="15" customHeight="1" x14ac:dyDescent="0.25">
      <c r="A568" s="56" t="s">
        <v>28</v>
      </c>
      <c r="B568" s="42">
        <v>270</v>
      </c>
      <c r="C568" s="42">
        <v>2025</v>
      </c>
      <c r="D568" s="181">
        <f t="shared" si="759"/>
        <v>2025</v>
      </c>
      <c r="E568" s="733">
        <v>2084</v>
      </c>
      <c r="F568" s="181">
        <f t="shared" si="760"/>
        <v>102.91358024691357</v>
      </c>
      <c r="G568" s="59">
        <v>8</v>
      </c>
      <c r="H568" s="194">
        <f t="shared" si="761"/>
        <v>7.2571976967370437</v>
      </c>
      <c r="I568" s="208">
        <f t="shared" si="762"/>
        <v>16200</v>
      </c>
      <c r="J568" s="208">
        <f t="shared" si="763"/>
        <v>16200</v>
      </c>
      <c r="K568" s="736">
        <v>15124</v>
      </c>
      <c r="L568" s="208">
        <f t="shared" si="764"/>
        <v>93.358024691358025</v>
      </c>
      <c r="M568" s="887">
        <f t="shared" si="765"/>
        <v>60</v>
      </c>
      <c r="N568" s="208">
        <f t="shared" si="766"/>
        <v>252.06666666666666</v>
      </c>
      <c r="O568" s="488"/>
      <c r="P568" s="488"/>
      <c r="Q568" s="755"/>
      <c r="R568" s="1909"/>
      <c r="S568" s="1909"/>
      <c r="T568" s="1909"/>
      <c r="U568" s="1909"/>
      <c r="V568" s="1909"/>
      <c r="W568" s="1909"/>
      <c r="X568" s="1920"/>
      <c r="Y568" s="1645"/>
      <c r="Z568" s="488"/>
      <c r="AA568" s="488"/>
      <c r="AB568" s="488"/>
      <c r="AC568" s="488"/>
      <c r="AD568" s="478"/>
    </row>
    <row r="569" spans="1:30" ht="15" customHeight="1" x14ac:dyDescent="0.25">
      <c r="A569" s="56" t="s">
        <v>23</v>
      </c>
      <c r="B569" s="42">
        <v>340</v>
      </c>
      <c r="C569" s="42">
        <v>1900</v>
      </c>
      <c r="D569" s="181">
        <f t="shared" si="759"/>
        <v>1900</v>
      </c>
      <c r="E569" s="733">
        <v>1885</v>
      </c>
      <c r="F569" s="181">
        <f t="shared" si="760"/>
        <v>99.210526315789465</v>
      </c>
      <c r="G569" s="59">
        <v>9.5</v>
      </c>
      <c r="H569" s="194">
        <f t="shared" si="761"/>
        <v>9.2721485411140581</v>
      </c>
      <c r="I569" s="208">
        <f t="shared" si="762"/>
        <v>18050</v>
      </c>
      <c r="J569" s="208">
        <f t="shared" si="763"/>
        <v>18050</v>
      </c>
      <c r="K569" s="736">
        <v>17478</v>
      </c>
      <c r="L569" s="208">
        <f t="shared" si="764"/>
        <v>96.831024930747915</v>
      </c>
      <c r="M569" s="887">
        <f t="shared" si="765"/>
        <v>53</v>
      </c>
      <c r="N569" s="208">
        <f t="shared" si="766"/>
        <v>329.77358490566036</v>
      </c>
      <c r="O569" s="488"/>
      <c r="P569" s="488"/>
      <c r="Q569" s="755"/>
      <c r="R569" s="1909"/>
      <c r="S569" s="1909"/>
      <c r="T569" s="1909"/>
      <c r="U569" s="1909"/>
      <c r="V569" s="1909"/>
      <c r="W569" s="1909"/>
      <c r="X569" s="1920"/>
      <c r="Y569" s="1645"/>
      <c r="Z569" s="488"/>
      <c r="AA569" s="488"/>
      <c r="AB569" s="488"/>
      <c r="AC569" s="488"/>
      <c r="AD569" s="478"/>
    </row>
    <row r="570" spans="1:30" ht="15" customHeight="1" x14ac:dyDescent="0.25">
      <c r="A570" s="56" t="s">
        <v>29</v>
      </c>
      <c r="B570" s="42">
        <v>340</v>
      </c>
      <c r="C570" s="42">
        <v>2750</v>
      </c>
      <c r="D570" s="181">
        <f t="shared" si="759"/>
        <v>2750</v>
      </c>
      <c r="E570" s="733">
        <v>2731</v>
      </c>
      <c r="F570" s="181">
        <f t="shared" si="760"/>
        <v>99.309090909090912</v>
      </c>
      <c r="G570" s="59">
        <v>6.1</v>
      </c>
      <c r="H570" s="194">
        <f t="shared" si="761"/>
        <v>6.2680336872940314</v>
      </c>
      <c r="I570" s="208">
        <f t="shared" si="762"/>
        <v>16775</v>
      </c>
      <c r="J570" s="208">
        <f t="shared" si="763"/>
        <v>16775</v>
      </c>
      <c r="K570" s="736">
        <v>17118</v>
      </c>
      <c r="L570" s="208">
        <f t="shared" si="764"/>
        <v>102.04470938897168</v>
      </c>
      <c r="M570" s="887">
        <f t="shared" si="765"/>
        <v>49</v>
      </c>
      <c r="N570" s="208">
        <f t="shared" si="766"/>
        <v>349.34693877551018</v>
      </c>
      <c r="O570" s="488"/>
      <c r="P570" s="488"/>
      <c r="Q570" s="755"/>
      <c r="R570" s="1909"/>
      <c r="S570" s="1909"/>
      <c r="T570" s="1909"/>
      <c r="U570" s="1909"/>
      <c r="V570" s="1909"/>
      <c r="W570" s="1909"/>
      <c r="X570" s="1920"/>
      <c r="Y570" s="1645"/>
      <c r="Z570" s="488"/>
      <c r="AA570" s="488"/>
      <c r="AB570" s="488"/>
      <c r="AC570" s="488"/>
      <c r="AD570" s="478"/>
    </row>
    <row r="571" spans="1:30" ht="15" customHeight="1" x14ac:dyDescent="0.25">
      <c r="A571" s="56" t="s">
        <v>328</v>
      </c>
      <c r="B571" s="42">
        <v>340</v>
      </c>
      <c r="C571" s="42">
        <v>2515</v>
      </c>
      <c r="D571" s="181">
        <f t="shared" si="759"/>
        <v>2515</v>
      </c>
      <c r="E571" s="733">
        <v>2483</v>
      </c>
      <c r="F571" s="181">
        <f t="shared" si="760"/>
        <v>98.727634194831012</v>
      </c>
      <c r="G571" s="59">
        <v>10.5</v>
      </c>
      <c r="H571" s="194">
        <f t="shared" si="761"/>
        <v>11.086991542488924</v>
      </c>
      <c r="I571" s="208">
        <f t="shared" si="762"/>
        <v>26408</v>
      </c>
      <c r="J571" s="208">
        <f t="shared" si="763"/>
        <v>26408</v>
      </c>
      <c r="K571" s="736">
        <v>27529</v>
      </c>
      <c r="L571" s="208">
        <f t="shared" si="764"/>
        <v>104.24492578006665</v>
      </c>
      <c r="M571" s="887">
        <f t="shared" si="765"/>
        <v>78</v>
      </c>
      <c r="N571" s="208">
        <f t="shared" si="766"/>
        <v>352.93589743589746</v>
      </c>
      <c r="O571" s="488"/>
      <c r="P571" s="488"/>
      <c r="Q571" s="755"/>
      <c r="R571" s="1909"/>
      <c r="S571" s="1909"/>
      <c r="T571" s="1909"/>
      <c r="U571" s="1909"/>
      <c r="V571" s="1909"/>
      <c r="W571" s="1909"/>
      <c r="X571" s="1920"/>
      <c r="Y571" s="1645"/>
      <c r="Z571" s="488"/>
      <c r="AA571" s="488"/>
      <c r="AB571" s="488"/>
      <c r="AC571" s="488"/>
      <c r="AD571" s="478"/>
    </row>
    <row r="572" spans="1:30" ht="15" customHeight="1" x14ac:dyDescent="0.25">
      <c r="A572" s="56" t="s">
        <v>25</v>
      </c>
      <c r="B572" s="42">
        <v>340</v>
      </c>
      <c r="C572" s="42">
        <v>980</v>
      </c>
      <c r="D572" s="181">
        <f t="shared" si="759"/>
        <v>980</v>
      </c>
      <c r="E572" s="733">
        <v>999</v>
      </c>
      <c r="F572" s="181">
        <f t="shared" si="760"/>
        <v>101.93877551020407</v>
      </c>
      <c r="G572" s="59">
        <v>9.8000000000000007</v>
      </c>
      <c r="H572" s="194">
        <f t="shared" si="761"/>
        <v>10.491491491491491</v>
      </c>
      <c r="I572" s="208">
        <f t="shared" si="762"/>
        <v>9604</v>
      </c>
      <c r="J572" s="208">
        <f t="shared" si="763"/>
        <v>9604</v>
      </c>
      <c r="K572" s="736">
        <v>10481</v>
      </c>
      <c r="L572" s="208">
        <f t="shared" si="764"/>
        <v>109.13161182840483</v>
      </c>
      <c r="M572" s="887">
        <f t="shared" si="765"/>
        <v>28</v>
      </c>
      <c r="N572" s="208">
        <f t="shared" si="766"/>
        <v>374.32142857142856</v>
      </c>
      <c r="O572" s="488"/>
      <c r="P572" s="488"/>
      <c r="Q572" s="755"/>
      <c r="R572" s="1909"/>
      <c r="S572" s="1909"/>
      <c r="T572" s="1909"/>
      <c r="U572" s="1909"/>
      <c r="V572" s="1909"/>
      <c r="W572" s="1909"/>
      <c r="X572" s="1920"/>
      <c r="Y572" s="1645"/>
      <c r="Z572" s="488"/>
      <c r="AA572" s="488"/>
      <c r="AB572" s="488"/>
      <c r="AC572" s="488"/>
      <c r="AD572" s="478"/>
    </row>
    <row r="573" spans="1:30" ht="15" customHeight="1" x14ac:dyDescent="0.25">
      <c r="A573" s="56" t="s">
        <v>26</v>
      </c>
      <c r="B573" s="42">
        <v>340</v>
      </c>
      <c r="C573" s="42">
        <v>760</v>
      </c>
      <c r="D573" s="181">
        <f t="shared" si="759"/>
        <v>760</v>
      </c>
      <c r="E573" s="733">
        <v>746</v>
      </c>
      <c r="F573" s="181">
        <f t="shared" si="760"/>
        <v>98.15789473684211</v>
      </c>
      <c r="G573" s="59">
        <v>13</v>
      </c>
      <c r="H573" s="194">
        <f t="shared" si="761"/>
        <v>12.9343163538874</v>
      </c>
      <c r="I573" s="208">
        <f t="shared" si="762"/>
        <v>9880</v>
      </c>
      <c r="J573" s="208">
        <f t="shared" si="763"/>
        <v>9880</v>
      </c>
      <c r="K573" s="736">
        <v>9649</v>
      </c>
      <c r="L573" s="208">
        <f t="shared" si="764"/>
        <v>97.661943319838045</v>
      </c>
      <c r="M573" s="887">
        <f t="shared" si="765"/>
        <v>29</v>
      </c>
      <c r="N573" s="208">
        <f t="shared" si="766"/>
        <v>332.72413793103448</v>
      </c>
      <c r="O573" s="488"/>
      <c r="P573" s="488"/>
      <c r="Q573" s="755"/>
      <c r="R573" s="1909"/>
      <c r="S573" s="1909"/>
      <c r="T573" s="1909"/>
      <c r="U573" s="1909"/>
      <c r="V573" s="1909"/>
      <c r="W573" s="1909"/>
      <c r="X573" s="1920"/>
      <c r="Y573" s="1645"/>
      <c r="Z573" s="488"/>
      <c r="AA573" s="488"/>
      <c r="AB573" s="488"/>
      <c r="AC573" s="488"/>
      <c r="AD573" s="478"/>
    </row>
    <row r="574" spans="1:30" ht="15" customHeight="1" x14ac:dyDescent="0.25">
      <c r="A574" s="56" t="s">
        <v>27</v>
      </c>
      <c r="B574" s="42">
        <v>340</v>
      </c>
      <c r="C574" s="42">
        <v>1050</v>
      </c>
      <c r="D574" s="181">
        <f t="shared" si="759"/>
        <v>1050</v>
      </c>
      <c r="E574" s="733">
        <v>1233</v>
      </c>
      <c r="F574" s="181">
        <f t="shared" si="760"/>
        <v>117.42857142857144</v>
      </c>
      <c r="G574" s="59">
        <v>7.3</v>
      </c>
      <c r="H574" s="194">
        <f t="shared" si="761"/>
        <v>6.2027575020275751</v>
      </c>
      <c r="I574" s="208">
        <f t="shared" si="762"/>
        <v>7665</v>
      </c>
      <c r="J574" s="208">
        <f t="shared" si="763"/>
        <v>7665</v>
      </c>
      <c r="K574" s="736">
        <v>7648</v>
      </c>
      <c r="L574" s="208">
        <f t="shared" si="764"/>
        <v>99.778212654924985</v>
      </c>
      <c r="M574" s="887">
        <f t="shared" si="765"/>
        <v>23</v>
      </c>
      <c r="N574" s="208">
        <f t="shared" si="766"/>
        <v>332.52173913043481</v>
      </c>
      <c r="O574" s="488"/>
      <c r="P574" s="488"/>
      <c r="Q574" s="755"/>
      <c r="R574" s="1939"/>
      <c r="S574" s="1939"/>
      <c r="T574" s="1939"/>
      <c r="U574" s="1939"/>
      <c r="V574" s="1939"/>
      <c r="W574" s="1939"/>
      <c r="X574" s="1923"/>
      <c r="Y574" s="1648"/>
      <c r="Z574" s="488"/>
      <c r="AA574" s="488"/>
      <c r="AB574" s="488"/>
      <c r="AC574" s="488"/>
      <c r="AD574" s="478"/>
    </row>
    <row r="575" spans="1:30" s="746" customFormat="1" ht="15" customHeight="1" x14ac:dyDescent="0.25">
      <c r="A575" s="1003" t="s">
        <v>8</v>
      </c>
      <c r="B575" s="1003"/>
      <c r="C575" s="1080">
        <f>SUM(C566:C574)</f>
        <v>15166</v>
      </c>
      <c r="D575" s="1080">
        <f t="shared" ref="D575:E575" si="767">SUM(D566:D574)</f>
        <v>15166</v>
      </c>
      <c r="E575" s="1080">
        <f t="shared" si="767"/>
        <v>15393</v>
      </c>
      <c r="F575" s="1080">
        <f t="shared" si="760"/>
        <v>101.49676908875117</v>
      </c>
      <c r="G575" s="734">
        <f>IF(C575=0,0,I575/C575)</f>
        <v>9.066596333904787</v>
      </c>
      <c r="H575" s="734">
        <f t="shared" si="761"/>
        <v>8.9803806925225746</v>
      </c>
      <c r="I575" s="1080">
        <f>SUM(I566:I574)</f>
        <v>137504</v>
      </c>
      <c r="J575" s="1080">
        <f t="shared" ref="J575:K575" si="768">SUM(J566:J574)</f>
        <v>137504</v>
      </c>
      <c r="K575" s="1080">
        <f t="shared" si="768"/>
        <v>138235</v>
      </c>
      <c r="L575" s="744">
        <f t="shared" si="764"/>
        <v>100.53162089830114</v>
      </c>
      <c r="M575" s="2789">
        <f>SUM(M566:M574)</f>
        <v>417</v>
      </c>
      <c r="N575" s="744">
        <f t="shared" si="766"/>
        <v>331.4988009592326</v>
      </c>
      <c r="O575" s="2830">
        <v>352032.12093999999</v>
      </c>
      <c r="P575" s="2201">
        <v>352032.12093999999</v>
      </c>
      <c r="Q575" s="2832">
        <v>349587.45343438198</v>
      </c>
      <c r="R575" s="2201">
        <v>349576.79307999997</v>
      </c>
      <c r="S575" s="2201">
        <v>349576.79307999997</v>
      </c>
      <c r="T575" s="2201">
        <v>349576.79307999997</v>
      </c>
      <c r="U575" s="2201">
        <v>349576.79307999997</v>
      </c>
      <c r="V575" s="2201">
        <v>349576.79307999997</v>
      </c>
      <c r="W575" s="2201">
        <v>352900.28625</v>
      </c>
      <c r="X575" s="2236">
        <v>352900.28625</v>
      </c>
      <c r="Y575" s="2202">
        <f>O575/12*$A$8+(P575-O575)/11*11+(Q575-P575)/9*9+(R575-Q575)/8*8+(S575-R575)/6*6+(T575-S575)/5*5+(U575-T575)/4*4+(V575-U575)/3*3+(W575-V575)/2*2</f>
        <v>352900.28625</v>
      </c>
      <c r="Z575" s="2201">
        <f t="shared" ref="Z575" si="769">AC575-AB575</f>
        <v>350942.74924000003</v>
      </c>
      <c r="AA575" s="2832">
        <f t="shared" ref="AA575" si="770">Z575-Y575</f>
        <v>-1957.5370099999709</v>
      </c>
      <c r="AB575" s="2216">
        <v>-7193.3069400000013</v>
      </c>
      <c r="AC575" s="2201">
        <v>343749.44230000005</v>
      </c>
      <c r="AD575" s="745"/>
    </row>
    <row r="576" spans="1:30" ht="15" customHeight="1" x14ac:dyDescent="0.25">
      <c r="A576" s="69" t="s">
        <v>15</v>
      </c>
      <c r="B576" s="69"/>
      <c r="C576" s="42"/>
      <c r="D576" s="42"/>
      <c r="E576" s="1233"/>
      <c r="F576" s="42"/>
      <c r="G576" s="65"/>
      <c r="H576" s="65"/>
      <c r="I576" s="62"/>
      <c r="J576" s="62"/>
      <c r="K576" s="1026"/>
      <c r="L576" s="62"/>
      <c r="M576" s="62"/>
      <c r="N576" s="62"/>
      <c r="O576" s="43"/>
      <c r="P576" s="43"/>
      <c r="Q576" s="1483"/>
      <c r="R576" s="1990"/>
      <c r="S576" s="1990"/>
      <c r="T576" s="1990"/>
      <c r="U576" s="1990"/>
      <c r="V576" s="1990"/>
      <c r="W576" s="1990"/>
      <c r="X576" s="2972"/>
      <c r="Y576" s="2698"/>
      <c r="Z576" s="43"/>
      <c r="AA576" s="43"/>
      <c r="AB576" s="43"/>
      <c r="AC576" s="43"/>
      <c r="AD576" s="478"/>
    </row>
    <row r="577" spans="1:30" ht="15" customHeight="1" x14ac:dyDescent="0.25">
      <c r="A577" s="68" t="s">
        <v>233</v>
      </c>
      <c r="B577" s="68"/>
      <c r="C577" s="42"/>
      <c r="D577" s="42"/>
      <c r="E577" s="1233"/>
      <c r="F577" s="42"/>
      <c r="G577" s="65"/>
      <c r="H577" s="65"/>
      <c r="I577" s="62"/>
      <c r="J577" s="62"/>
      <c r="K577" s="1026"/>
      <c r="L577" s="62"/>
      <c r="M577" s="62"/>
      <c r="N577" s="62"/>
      <c r="O577" s="43"/>
      <c r="P577" s="43"/>
      <c r="Q577" s="1483"/>
      <c r="R577" s="1974"/>
      <c r="S577" s="1974"/>
      <c r="T577" s="1974"/>
      <c r="U577" s="1974"/>
      <c r="V577" s="1974"/>
      <c r="W577" s="1974"/>
      <c r="X577" s="2957"/>
      <c r="Y577" s="2681"/>
      <c r="Z577" s="43"/>
      <c r="AA577" s="43"/>
      <c r="AB577" s="43"/>
      <c r="AC577" s="43"/>
      <c r="AD577" s="478"/>
    </row>
    <row r="578" spans="1:30" ht="15" customHeight="1" x14ac:dyDescent="0.25">
      <c r="A578" s="443" t="s">
        <v>218</v>
      </c>
      <c r="B578" s="443"/>
      <c r="C578" s="62">
        <v>60444</v>
      </c>
      <c r="D578" s="181">
        <f>C578</f>
        <v>60444</v>
      </c>
      <c r="E578" s="1026">
        <v>54146</v>
      </c>
      <c r="F578" s="62">
        <f t="shared" ref="F578" si="771">E578/D578*100</f>
        <v>89.580438091456557</v>
      </c>
      <c r="G578" s="65"/>
      <c r="H578" s="65"/>
      <c r="I578" s="62"/>
      <c r="J578" s="62"/>
      <c r="K578" s="1026"/>
      <c r="L578" s="62"/>
      <c r="M578" s="62"/>
      <c r="N578" s="62"/>
      <c r="O578" s="488"/>
      <c r="P578" s="488"/>
      <c r="Q578" s="755"/>
      <c r="R578" s="1909"/>
      <c r="S578" s="1909"/>
      <c r="T578" s="1909"/>
      <c r="U578" s="1909"/>
      <c r="V578" s="1909"/>
      <c r="W578" s="1909"/>
      <c r="X578" s="1920"/>
      <c r="Y578" s="1645"/>
      <c r="Z578" s="488"/>
      <c r="AA578" s="488"/>
      <c r="AB578" s="488"/>
      <c r="AC578" s="488"/>
      <c r="AD578" s="478"/>
    </row>
    <row r="579" spans="1:30" ht="15" hidden="1" customHeight="1" x14ac:dyDescent="0.25">
      <c r="A579" s="443"/>
      <c r="B579" s="443"/>
      <c r="C579" s="62"/>
      <c r="D579" s="181">
        <f t="shared" ref="D579:D591" si="772">ROUND(C579/12*$A$8,0)</f>
        <v>0</v>
      </c>
      <c r="E579" s="1026"/>
      <c r="F579" s="62"/>
      <c r="G579" s="65"/>
      <c r="H579" s="65"/>
      <c r="I579" s="62"/>
      <c r="J579" s="62"/>
      <c r="K579" s="1026"/>
      <c r="L579" s="62"/>
      <c r="M579" s="62"/>
      <c r="N579" s="62"/>
      <c r="O579" s="488"/>
      <c r="P579" s="488"/>
      <c r="Q579" s="755"/>
      <c r="R579" s="1909"/>
      <c r="S579" s="1909"/>
      <c r="T579" s="1909"/>
      <c r="U579" s="1909"/>
      <c r="V579" s="1909"/>
      <c r="W579" s="1909"/>
      <c r="X579" s="1920"/>
      <c r="Y579" s="1645"/>
      <c r="Z579" s="488"/>
      <c r="AA579" s="488"/>
      <c r="AB579" s="488"/>
      <c r="AC579" s="488"/>
      <c r="AD579" s="478"/>
    </row>
    <row r="580" spans="1:30" ht="15" hidden="1" customHeight="1" x14ac:dyDescent="0.25">
      <c r="A580" s="443" t="s">
        <v>214</v>
      </c>
      <c r="B580" s="443"/>
      <c r="C580" s="62"/>
      <c r="D580" s="181">
        <f t="shared" si="772"/>
        <v>0</v>
      </c>
      <c r="E580" s="1026"/>
      <c r="F580" s="62"/>
      <c r="G580" s="65"/>
      <c r="H580" s="65"/>
      <c r="I580" s="62"/>
      <c r="J580" s="62"/>
      <c r="K580" s="1026"/>
      <c r="L580" s="62"/>
      <c r="M580" s="62"/>
      <c r="N580" s="62"/>
      <c r="O580" s="488"/>
      <c r="P580" s="488"/>
      <c r="Q580" s="755"/>
      <c r="R580" s="1909"/>
      <c r="S580" s="1909"/>
      <c r="T580" s="1909"/>
      <c r="U580" s="1909"/>
      <c r="V580" s="1909"/>
      <c r="W580" s="1909"/>
      <c r="X580" s="1920"/>
      <c r="Y580" s="1645"/>
      <c r="Z580" s="488"/>
      <c r="AA580" s="488"/>
      <c r="AB580" s="488"/>
      <c r="AC580" s="488"/>
      <c r="AD580" s="478"/>
    </row>
    <row r="581" spans="1:30" ht="30" hidden="1" customHeight="1" x14ac:dyDescent="0.25">
      <c r="A581" s="443" t="s">
        <v>219</v>
      </c>
      <c r="B581" s="443"/>
      <c r="C581" s="62"/>
      <c r="D581" s="181">
        <f t="shared" si="772"/>
        <v>0</v>
      </c>
      <c r="E581" s="733"/>
      <c r="F581" s="181"/>
      <c r="G581" s="65"/>
      <c r="H581" s="65"/>
      <c r="I581" s="62"/>
      <c r="J581" s="62"/>
      <c r="K581" s="1026"/>
      <c r="L581" s="62"/>
      <c r="M581" s="62"/>
      <c r="N581" s="62"/>
      <c r="O581" s="488"/>
      <c r="P581" s="488"/>
      <c r="Q581" s="755"/>
      <c r="R581" s="1909"/>
      <c r="S581" s="1909"/>
      <c r="T581" s="1909"/>
      <c r="U581" s="1909"/>
      <c r="V581" s="1909"/>
      <c r="W581" s="1909"/>
      <c r="X581" s="1920"/>
      <c r="Y581" s="1645"/>
      <c r="Z581" s="488"/>
      <c r="AA581" s="488"/>
      <c r="AB581" s="488"/>
      <c r="AC581" s="488"/>
      <c r="AD581" s="478"/>
    </row>
    <row r="582" spans="1:30" ht="15" hidden="1" customHeight="1" x14ac:dyDescent="0.25">
      <c r="A582" s="443" t="s">
        <v>220</v>
      </c>
      <c r="B582" s="443"/>
      <c r="C582" s="62"/>
      <c r="D582" s="181">
        <f t="shared" si="772"/>
        <v>0</v>
      </c>
      <c r="E582" s="1026"/>
      <c r="F582" s="62"/>
      <c r="G582" s="65"/>
      <c r="H582" s="65"/>
      <c r="I582" s="62"/>
      <c r="J582" s="62"/>
      <c r="K582" s="1026"/>
      <c r="L582" s="62"/>
      <c r="M582" s="62"/>
      <c r="N582" s="62"/>
      <c r="O582" s="488"/>
      <c r="P582" s="488"/>
      <c r="Q582" s="755"/>
      <c r="R582" s="1909"/>
      <c r="S582" s="1909"/>
      <c r="T582" s="1909"/>
      <c r="U582" s="1909"/>
      <c r="V582" s="1909"/>
      <c r="W582" s="1909"/>
      <c r="X582" s="1920"/>
      <c r="Y582" s="1645"/>
      <c r="Z582" s="488"/>
      <c r="AA582" s="488"/>
      <c r="AB582" s="488"/>
      <c r="AC582" s="488"/>
      <c r="AD582" s="478"/>
    </row>
    <row r="583" spans="1:30" ht="30" hidden="1" customHeight="1" x14ac:dyDescent="0.25">
      <c r="A583" s="443" t="s">
        <v>221</v>
      </c>
      <c r="B583" s="443"/>
      <c r="C583" s="62"/>
      <c r="D583" s="181">
        <f t="shared" si="772"/>
        <v>0</v>
      </c>
      <c r="E583" s="733"/>
      <c r="F583" s="181"/>
      <c r="G583" s="65"/>
      <c r="H583" s="65"/>
      <c r="I583" s="62"/>
      <c r="J583" s="62"/>
      <c r="K583" s="1026"/>
      <c r="L583" s="62"/>
      <c r="M583" s="62"/>
      <c r="N583" s="62"/>
      <c r="O583" s="488"/>
      <c r="P583" s="488"/>
      <c r="Q583" s="755"/>
      <c r="R583" s="1909"/>
      <c r="S583" s="1909"/>
      <c r="T583" s="1909"/>
      <c r="U583" s="1909"/>
      <c r="V583" s="1909"/>
      <c r="W583" s="1909"/>
      <c r="X583" s="1920"/>
      <c r="Y583" s="1645"/>
      <c r="Z583" s="488"/>
      <c r="AA583" s="488"/>
      <c r="AB583" s="488"/>
      <c r="AC583" s="488"/>
      <c r="AD583" s="478"/>
    </row>
    <row r="584" spans="1:30" ht="45" hidden="1" customHeight="1" x14ac:dyDescent="0.25">
      <c r="A584" s="443" t="s">
        <v>222</v>
      </c>
      <c r="B584" s="443"/>
      <c r="C584" s="62"/>
      <c r="D584" s="181">
        <f t="shared" si="772"/>
        <v>0</v>
      </c>
      <c r="E584" s="1026"/>
      <c r="F584" s="62"/>
      <c r="G584" s="65"/>
      <c r="H584" s="65"/>
      <c r="I584" s="62"/>
      <c r="J584" s="62"/>
      <c r="K584" s="1026"/>
      <c r="L584" s="62"/>
      <c r="M584" s="62"/>
      <c r="N584" s="62"/>
      <c r="O584" s="488"/>
      <c r="P584" s="488"/>
      <c r="Q584" s="755"/>
      <c r="R584" s="1909"/>
      <c r="S584" s="1909"/>
      <c r="T584" s="1909"/>
      <c r="U584" s="1909"/>
      <c r="V584" s="1909"/>
      <c r="W584" s="1909"/>
      <c r="X584" s="1920"/>
      <c r="Y584" s="1645"/>
      <c r="Z584" s="488"/>
      <c r="AA584" s="488"/>
      <c r="AB584" s="488"/>
      <c r="AC584" s="488"/>
      <c r="AD584" s="478"/>
    </row>
    <row r="585" spans="1:30" ht="30" hidden="1" customHeight="1" x14ac:dyDescent="0.25">
      <c r="A585" s="443" t="s">
        <v>223</v>
      </c>
      <c r="B585" s="443"/>
      <c r="C585" s="62"/>
      <c r="D585" s="181">
        <f t="shared" si="772"/>
        <v>0</v>
      </c>
      <c r="E585" s="1026"/>
      <c r="F585" s="62"/>
      <c r="G585" s="65"/>
      <c r="H585" s="65"/>
      <c r="I585" s="62"/>
      <c r="J585" s="62"/>
      <c r="K585" s="1026"/>
      <c r="L585" s="62"/>
      <c r="M585" s="62"/>
      <c r="N585" s="62"/>
      <c r="O585" s="488"/>
      <c r="P585" s="488"/>
      <c r="Q585" s="755"/>
      <c r="R585" s="1909"/>
      <c r="S585" s="1909"/>
      <c r="T585" s="1909"/>
      <c r="U585" s="1909"/>
      <c r="V585" s="1909"/>
      <c r="W585" s="1909"/>
      <c r="X585" s="1920"/>
      <c r="Y585" s="1645"/>
      <c r="Z585" s="488"/>
      <c r="AA585" s="488"/>
      <c r="AB585" s="488"/>
      <c r="AC585" s="488"/>
      <c r="AD585" s="478"/>
    </row>
    <row r="586" spans="1:30" ht="15" hidden="1" customHeight="1" x14ac:dyDescent="0.25">
      <c r="A586" s="443" t="s">
        <v>210</v>
      </c>
      <c r="B586" s="443"/>
      <c r="C586" s="62"/>
      <c r="D586" s="181">
        <f t="shared" si="772"/>
        <v>0</v>
      </c>
      <c r="E586" s="733"/>
      <c r="F586" s="181"/>
      <c r="G586" s="65"/>
      <c r="H586" s="65"/>
      <c r="I586" s="62"/>
      <c r="J586" s="62"/>
      <c r="K586" s="1026"/>
      <c r="L586" s="62"/>
      <c r="M586" s="62"/>
      <c r="N586" s="62"/>
      <c r="O586" s="488"/>
      <c r="P586" s="488"/>
      <c r="Q586" s="755"/>
      <c r="R586" s="1909"/>
      <c r="S586" s="1909"/>
      <c r="T586" s="1909"/>
      <c r="U586" s="1909"/>
      <c r="V586" s="1909"/>
      <c r="W586" s="1909"/>
      <c r="X586" s="1920"/>
      <c r="Y586" s="1645"/>
      <c r="Z586" s="488"/>
      <c r="AA586" s="488"/>
      <c r="AB586" s="488"/>
      <c r="AC586" s="488"/>
      <c r="AD586" s="478"/>
    </row>
    <row r="587" spans="1:30" ht="15" customHeight="1" x14ac:dyDescent="0.25">
      <c r="A587" s="443" t="s">
        <v>224</v>
      </c>
      <c r="B587" s="443"/>
      <c r="C587" s="62">
        <v>63473</v>
      </c>
      <c r="D587" s="181">
        <f t="shared" si="772"/>
        <v>63473</v>
      </c>
      <c r="E587" s="733">
        <v>68234</v>
      </c>
      <c r="F587" s="181">
        <f t="shared" ref="F587:F588" si="773">E587/D587*100</f>
        <v>107.50082712334378</v>
      </c>
      <c r="G587" s="65"/>
      <c r="H587" s="65"/>
      <c r="I587" s="62"/>
      <c r="J587" s="62"/>
      <c r="K587" s="1026"/>
      <c r="L587" s="62"/>
      <c r="M587" s="62"/>
      <c r="N587" s="62"/>
      <c r="O587" s="488"/>
      <c r="P587" s="488"/>
      <c r="Q587" s="755"/>
      <c r="R587" s="1909"/>
      <c r="S587" s="1909"/>
      <c r="T587" s="1909"/>
      <c r="U587" s="1909"/>
      <c r="V587" s="1909"/>
      <c r="W587" s="1909"/>
      <c r="X587" s="1920"/>
      <c r="Y587" s="1645"/>
      <c r="Z587" s="488"/>
      <c r="AA587" s="488"/>
      <c r="AB587" s="488"/>
      <c r="AC587" s="488"/>
      <c r="AD587" s="478"/>
    </row>
    <row r="588" spans="1:30" ht="30" customHeight="1" x14ac:dyDescent="0.25">
      <c r="A588" s="443" t="s">
        <v>199</v>
      </c>
      <c r="B588" s="443"/>
      <c r="C588" s="62">
        <v>20000</v>
      </c>
      <c r="D588" s="181">
        <f t="shared" si="772"/>
        <v>20000</v>
      </c>
      <c r="E588" s="733">
        <v>16647</v>
      </c>
      <c r="F588" s="181">
        <f t="shared" si="773"/>
        <v>83.234999999999999</v>
      </c>
      <c r="G588" s="65"/>
      <c r="H588" s="65"/>
      <c r="I588" s="62"/>
      <c r="J588" s="62"/>
      <c r="K588" s="1026"/>
      <c r="L588" s="62"/>
      <c r="M588" s="62"/>
      <c r="N588" s="62"/>
      <c r="O588" s="488"/>
      <c r="P588" s="488"/>
      <c r="Q588" s="755"/>
      <c r="R588" s="1909"/>
      <c r="S588" s="1909"/>
      <c r="T588" s="1909"/>
      <c r="U588" s="1909"/>
      <c r="V588" s="1909"/>
      <c r="W588" s="1909"/>
      <c r="X588" s="1920"/>
      <c r="Y588" s="1645"/>
      <c r="Z588" s="488"/>
      <c r="AA588" s="488"/>
      <c r="AB588" s="488"/>
      <c r="AC588" s="488"/>
      <c r="AD588" s="478"/>
    </row>
    <row r="589" spans="1:30" ht="15" customHeight="1" x14ac:dyDescent="0.25">
      <c r="A589" s="384" t="s">
        <v>216</v>
      </c>
      <c r="B589" s="384"/>
      <c r="C589" s="62"/>
      <c r="D589" s="181">
        <f t="shared" si="772"/>
        <v>0</v>
      </c>
      <c r="E589" s="1026"/>
      <c r="F589" s="62"/>
      <c r="G589" s="65"/>
      <c r="H589" s="65"/>
      <c r="I589" s="62"/>
      <c r="J589" s="62"/>
      <c r="K589" s="1026"/>
      <c r="L589" s="62"/>
      <c r="M589" s="62"/>
      <c r="N589" s="62"/>
      <c r="O589" s="488"/>
      <c r="P589" s="488"/>
      <c r="Q589" s="755"/>
      <c r="R589" s="1909"/>
      <c r="S589" s="1909"/>
      <c r="T589" s="1909"/>
      <c r="U589" s="1909"/>
      <c r="V589" s="1909"/>
      <c r="W589" s="1909"/>
      <c r="X589" s="1920"/>
      <c r="Y589" s="1645"/>
      <c r="Z589" s="488"/>
      <c r="AA589" s="488"/>
      <c r="AB589" s="488"/>
      <c r="AC589" s="488"/>
      <c r="AD589" s="478"/>
    </row>
    <row r="590" spans="1:30" x14ac:dyDescent="0.25">
      <c r="A590" s="186" t="s">
        <v>92</v>
      </c>
      <c r="B590" s="186"/>
      <c r="C590" s="181">
        <v>1100</v>
      </c>
      <c r="D590" s="181">
        <f t="shared" si="772"/>
        <v>1100</v>
      </c>
      <c r="E590" s="733">
        <v>1269</v>
      </c>
      <c r="F590" s="181">
        <f t="shared" ref="F590:F592" si="774">E590/D590*100</f>
        <v>115.36363636363636</v>
      </c>
      <c r="G590" s="193"/>
      <c r="H590" s="193"/>
      <c r="I590" s="217"/>
      <c r="J590" s="217"/>
      <c r="K590" s="744"/>
      <c r="L590" s="217"/>
      <c r="M590" s="217"/>
      <c r="N590" s="217"/>
      <c r="O590" s="488"/>
      <c r="P590" s="488"/>
      <c r="Q590" s="755"/>
      <c r="R590" s="1909"/>
      <c r="S590" s="1909"/>
      <c r="T590" s="1909"/>
      <c r="U590" s="1909"/>
      <c r="V590" s="1909"/>
      <c r="W590" s="1909"/>
      <c r="X590" s="1920"/>
      <c r="Y590" s="1645">
        <f t="shared" ref="Y590:Y591" si="775">O590/12</f>
        <v>0</v>
      </c>
      <c r="Z590" s="488">
        <f t="shared" ref="Z590:Z592" si="776">AC590-AB590</f>
        <v>0</v>
      </c>
      <c r="AA590" s="488">
        <f t="shared" ref="AA590:AA592" si="777">Z590-Y590</f>
        <v>0</v>
      </c>
      <c r="AB590" s="488"/>
      <c r="AC590" s="488"/>
      <c r="AD590" s="478"/>
    </row>
    <row r="591" spans="1:30" ht="30" x14ac:dyDescent="0.25">
      <c r="A591" s="202" t="s">
        <v>183</v>
      </c>
      <c r="B591" s="202"/>
      <c r="C591" s="181">
        <v>500</v>
      </c>
      <c r="D591" s="181">
        <f t="shared" si="772"/>
        <v>500</v>
      </c>
      <c r="E591" s="733">
        <v>470</v>
      </c>
      <c r="F591" s="181">
        <f t="shared" si="774"/>
        <v>94</v>
      </c>
      <c r="G591" s="193"/>
      <c r="H591" s="193"/>
      <c r="I591" s="217"/>
      <c r="J591" s="217"/>
      <c r="K591" s="744"/>
      <c r="L591" s="217"/>
      <c r="M591" s="217"/>
      <c r="N591" s="217"/>
      <c r="O591" s="488"/>
      <c r="P591" s="488"/>
      <c r="Q591" s="755"/>
      <c r="R591" s="2447"/>
      <c r="S591" s="2447"/>
      <c r="T591" s="2447"/>
      <c r="U591" s="2447"/>
      <c r="V591" s="2447"/>
      <c r="W591" s="2447"/>
      <c r="X591" s="2989"/>
      <c r="Y591" s="1645">
        <f t="shared" si="775"/>
        <v>0</v>
      </c>
      <c r="Z591" s="488">
        <f t="shared" si="776"/>
        <v>0</v>
      </c>
      <c r="AA591" s="853">
        <f t="shared" si="777"/>
        <v>0</v>
      </c>
      <c r="AB591" s="853"/>
      <c r="AC591" s="488"/>
      <c r="AD591" s="478"/>
    </row>
    <row r="592" spans="1:30" ht="15.75" customHeight="1" x14ac:dyDescent="0.25">
      <c r="A592" s="63" t="s">
        <v>234</v>
      </c>
      <c r="B592" s="63"/>
      <c r="C592" s="114">
        <f>C588+C587*3.2+C578</f>
        <v>283557.59999999998</v>
      </c>
      <c r="D592" s="114">
        <f t="shared" ref="D592:E592" si="778">D588+D587*3.2+D578</f>
        <v>283557.59999999998</v>
      </c>
      <c r="E592" s="1249">
        <f t="shared" si="778"/>
        <v>289141.80000000005</v>
      </c>
      <c r="F592" s="114">
        <f t="shared" si="774"/>
        <v>101.96933533081112</v>
      </c>
      <c r="G592" s="59"/>
      <c r="H592" s="59"/>
      <c r="I592" s="62"/>
      <c r="J592" s="217"/>
      <c r="K592" s="744"/>
      <c r="L592" s="217"/>
      <c r="M592" s="217"/>
      <c r="N592" s="800"/>
      <c r="O592" s="787">
        <v>145541.51784000001</v>
      </c>
      <c r="P592" s="787">
        <v>145631.70371</v>
      </c>
      <c r="Q592" s="2202">
        <v>117443.69053348685</v>
      </c>
      <c r="R592" s="1916">
        <v>117443.69053000001</v>
      </c>
      <c r="S592" s="1916">
        <v>116501.62303</v>
      </c>
      <c r="T592" s="1916">
        <v>116657.40978</v>
      </c>
      <c r="U592" s="1916">
        <v>116657.40978</v>
      </c>
      <c r="V592" s="1916">
        <v>116657.40978</v>
      </c>
      <c r="W592" s="1916">
        <v>117805.92279473686</v>
      </c>
      <c r="X592" s="1926">
        <v>117805.92279473686</v>
      </c>
      <c r="Y592" s="1641">
        <f>O592/12*$A$8+(P592-O592)/11*11+(Q592-P592)/9*9+(R592-Q592)/8*8+(S592-R592)/6*6+(T592-S592)/5*5+(U592-T592)/4*4+(V592-U592)/3*3+(W592-V592)/2*2</f>
        <v>117805.92279473686</v>
      </c>
      <c r="Z592" s="787">
        <f t="shared" si="776"/>
        <v>119838.41317999997</v>
      </c>
      <c r="AA592" s="894">
        <f t="shared" si="777"/>
        <v>2032.4903852631105</v>
      </c>
      <c r="AB592" s="894">
        <v>-1038.8507400000001</v>
      </c>
      <c r="AC592" s="787">
        <v>118799.56243999998</v>
      </c>
      <c r="AD592" s="478"/>
    </row>
    <row r="593" spans="1:30" ht="15" customHeight="1" x14ac:dyDescent="0.25">
      <c r="A593" s="260" t="s">
        <v>34</v>
      </c>
      <c r="B593" s="260"/>
      <c r="C593" s="42"/>
      <c r="D593" s="42"/>
      <c r="E593" s="1233"/>
      <c r="F593" s="42"/>
      <c r="G593" s="65"/>
      <c r="H593" s="65"/>
      <c r="I593" s="62"/>
      <c r="J593" s="62"/>
      <c r="K593" s="1026"/>
      <c r="L593" s="62"/>
      <c r="M593" s="62"/>
      <c r="N593" s="62"/>
      <c r="O593" s="62"/>
      <c r="P593" s="62"/>
      <c r="Q593" s="1026"/>
      <c r="R593" s="1987"/>
      <c r="S593" s="1987"/>
      <c r="T593" s="1987"/>
      <c r="U593" s="1987"/>
      <c r="V593" s="1987"/>
      <c r="W593" s="1987"/>
      <c r="X593" s="1961"/>
      <c r="Y593" s="1671"/>
      <c r="Z593" s="62"/>
      <c r="AA593" s="907"/>
      <c r="AB593" s="907"/>
      <c r="AC593" s="62"/>
      <c r="AD593" s="478"/>
    </row>
    <row r="594" spans="1:30" ht="15" customHeight="1" x14ac:dyDescent="0.25">
      <c r="A594" s="56" t="s">
        <v>26</v>
      </c>
      <c r="B594" s="42">
        <v>300</v>
      </c>
      <c r="C594" s="61">
        <v>86</v>
      </c>
      <c r="D594" s="181">
        <f t="shared" ref="D594:D601" si="779">ROUND(C594/12*$A$8,0)</f>
        <v>86</v>
      </c>
      <c r="E594" s="733">
        <v>78</v>
      </c>
      <c r="F594" s="181">
        <f t="shared" ref="F594:F602" si="780">E594/D594*100</f>
        <v>90.697674418604649</v>
      </c>
      <c r="G594" s="59">
        <v>9.8000000000000007</v>
      </c>
      <c r="H594" s="194">
        <f t="shared" ref="H594:H602" si="781">K594/E594</f>
        <v>10.371794871794872</v>
      </c>
      <c r="I594" s="208">
        <f t="shared" ref="I594:I601" si="782">ROUND(C594*G594,0)</f>
        <v>843</v>
      </c>
      <c r="J594" s="208">
        <f t="shared" ref="J594:J601" si="783">ROUND(D594*G594,0)</f>
        <v>843</v>
      </c>
      <c r="K594" s="736">
        <v>809</v>
      </c>
      <c r="L594" s="208">
        <f t="shared" ref="L594:L606" si="784">K594/J594*100</f>
        <v>95.966785290628707</v>
      </c>
      <c r="M594" s="887">
        <f t="shared" ref="M594:M601" si="785">ROUND(I594/B594,0)</f>
        <v>3</v>
      </c>
      <c r="N594" s="208">
        <f t="shared" ref="N594:N606" si="786">K594/$A$8*12/M594</f>
        <v>269.66666666666669</v>
      </c>
      <c r="O594" s="488"/>
      <c r="P594" s="488"/>
      <c r="Q594" s="755"/>
      <c r="R594" s="1909"/>
      <c r="S594" s="1909"/>
      <c r="T594" s="1909"/>
      <c r="U594" s="1909"/>
      <c r="V594" s="1909"/>
      <c r="W594" s="1909"/>
      <c r="X594" s="1920"/>
      <c r="Y594" s="1645"/>
      <c r="Z594" s="488"/>
      <c r="AA594" s="853"/>
      <c r="AB594" s="853"/>
      <c r="AC594" s="488"/>
      <c r="AD594" s="478"/>
    </row>
    <row r="595" spans="1:30" ht="15" customHeight="1" x14ac:dyDescent="0.25">
      <c r="A595" s="56" t="s">
        <v>23</v>
      </c>
      <c r="B595" s="42">
        <v>300</v>
      </c>
      <c r="C595" s="61">
        <v>141</v>
      </c>
      <c r="D595" s="181">
        <f t="shared" si="779"/>
        <v>141</v>
      </c>
      <c r="E595" s="733">
        <v>123</v>
      </c>
      <c r="F595" s="181">
        <f t="shared" si="780"/>
        <v>87.2340425531915</v>
      </c>
      <c r="G595" s="59">
        <v>8.3000000000000007</v>
      </c>
      <c r="H595" s="194">
        <f t="shared" si="781"/>
        <v>7.9837398373983737</v>
      </c>
      <c r="I595" s="208">
        <f t="shared" si="782"/>
        <v>1170</v>
      </c>
      <c r="J595" s="208">
        <f t="shared" si="783"/>
        <v>1170</v>
      </c>
      <c r="K595" s="736">
        <v>982</v>
      </c>
      <c r="L595" s="208">
        <f t="shared" si="784"/>
        <v>83.931623931623932</v>
      </c>
      <c r="M595" s="887">
        <f t="shared" si="785"/>
        <v>4</v>
      </c>
      <c r="N595" s="208">
        <f t="shared" si="786"/>
        <v>245.5</v>
      </c>
      <c r="O595" s="488"/>
      <c r="P595" s="488"/>
      <c r="Q595" s="755"/>
      <c r="R595" s="1909"/>
      <c r="S595" s="1909"/>
      <c r="T595" s="1909"/>
      <c r="U595" s="1909"/>
      <c r="V595" s="1909"/>
      <c r="W595" s="1909"/>
      <c r="X595" s="1920"/>
      <c r="Y595" s="1645"/>
      <c r="Z595" s="488"/>
      <c r="AA595" s="853"/>
      <c r="AB595" s="853"/>
      <c r="AC595" s="488"/>
      <c r="AD595" s="478"/>
    </row>
    <row r="596" spans="1:30" ht="15" customHeight="1" x14ac:dyDescent="0.25">
      <c r="A596" s="56" t="s">
        <v>24</v>
      </c>
      <c r="B596" s="42">
        <v>300</v>
      </c>
      <c r="C596" s="61">
        <v>44</v>
      </c>
      <c r="D596" s="181">
        <f t="shared" si="779"/>
        <v>44</v>
      </c>
      <c r="E596" s="733">
        <v>42</v>
      </c>
      <c r="F596" s="181">
        <f t="shared" si="780"/>
        <v>95.454545454545453</v>
      </c>
      <c r="G596" s="59">
        <v>6.9</v>
      </c>
      <c r="H596" s="194">
        <f t="shared" si="781"/>
        <v>8.1428571428571423</v>
      </c>
      <c r="I596" s="208">
        <f t="shared" si="782"/>
        <v>304</v>
      </c>
      <c r="J596" s="208">
        <f t="shared" si="783"/>
        <v>304</v>
      </c>
      <c r="K596" s="736">
        <v>342</v>
      </c>
      <c r="L596" s="208">
        <f t="shared" si="784"/>
        <v>112.5</v>
      </c>
      <c r="M596" s="887">
        <f t="shared" si="785"/>
        <v>1</v>
      </c>
      <c r="N596" s="208">
        <f t="shared" si="786"/>
        <v>342</v>
      </c>
      <c r="O596" s="488"/>
      <c r="P596" s="488"/>
      <c r="Q596" s="755"/>
      <c r="R596" s="1909"/>
      <c r="S596" s="1909"/>
      <c r="T596" s="1909"/>
      <c r="U596" s="1909"/>
      <c r="V596" s="1909"/>
      <c r="W596" s="1909"/>
      <c r="X596" s="1920"/>
      <c r="Y596" s="1645"/>
      <c r="Z596" s="488"/>
      <c r="AA596" s="488"/>
      <c r="AB596" s="488"/>
      <c r="AC596" s="488"/>
      <c r="AD596" s="478"/>
    </row>
    <row r="597" spans="1:30" ht="16.899999999999999" customHeight="1" x14ac:dyDescent="0.25">
      <c r="A597" s="56" t="s">
        <v>328</v>
      </c>
      <c r="B597" s="42">
        <v>300</v>
      </c>
      <c r="C597" s="61">
        <v>800</v>
      </c>
      <c r="D597" s="181">
        <f t="shared" si="779"/>
        <v>800</v>
      </c>
      <c r="E597" s="733">
        <v>724</v>
      </c>
      <c r="F597" s="181">
        <f t="shared" si="780"/>
        <v>90.5</v>
      </c>
      <c r="G597" s="59">
        <v>8</v>
      </c>
      <c r="H597" s="194">
        <f t="shared" si="781"/>
        <v>8.9212707182320443</v>
      </c>
      <c r="I597" s="208">
        <f t="shared" si="782"/>
        <v>6400</v>
      </c>
      <c r="J597" s="208">
        <f t="shared" si="783"/>
        <v>6400</v>
      </c>
      <c r="K597" s="736">
        <v>6459</v>
      </c>
      <c r="L597" s="208">
        <f t="shared" si="784"/>
        <v>100.921875</v>
      </c>
      <c r="M597" s="887">
        <f t="shared" si="785"/>
        <v>21</v>
      </c>
      <c r="N597" s="208">
        <f t="shared" si="786"/>
        <v>307.57142857142856</v>
      </c>
      <c r="O597" s="488"/>
      <c r="P597" s="488"/>
      <c r="Q597" s="755"/>
      <c r="R597" s="1909"/>
      <c r="S597" s="1909"/>
      <c r="T597" s="1909"/>
      <c r="U597" s="1909"/>
      <c r="V597" s="1909"/>
      <c r="W597" s="1909"/>
      <c r="X597" s="1920"/>
      <c r="Y597" s="1645"/>
      <c r="Z597" s="488"/>
      <c r="AA597" s="488"/>
      <c r="AB597" s="488"/>
      <c r="AC597" s="488"/>
      <c r="AD597" s="478"/>
    </row>
    <row r="598" spans="1:30" ht="15" customHeight="1" x14ac:dyDescent="0.25">
      <c r="A598" s="56" t="s">
        <v>25</v>
      </c>
      <c r="B598" s="42">
        <v>300</v>
      </c>
      <c r="C598" s="61">
        <v>74</v>
      </c>
      <c r="D598" s="181">
        <f t="shared" si="779"/>
        <v>74</v>
      </c>
      <c r="E598" s="733">
        <v>72</v>
      </c>
      <c r="F598" s="181">
        <f t="shared" si="780"/>
        <v>97.297297297297305</v>
      </c>
      <c r="G598" s="59">
        <v>9.1</v>
      </c>
      <c r="H598" s="194">
        <f t="shared" si="781"/>
        <v>7.083333333333333</v>
      </c>
      <c r="I598" s="208">
        <f t="shared" si="782"/>
        <v>673</v>
      </c>
      <c r="J598" s="208">
        <f t="shared" si="783"/>
        <v>673</v>
      </c>
      <c r="K598" s="736">
        <v>510</v>
      </c>
      <c r="L598" s="208">
        <f t="shared" si="784"/>
        <v>75.780089153046063</v>
      </c>
      <c r="M598" s="887">
        <f t="shared" si="785"/>
        <v>2</v>
      </c>
      <c r="N598" s="208">
        <f t="shared" si="786"/>
        <v>255</v>
      </c>
      <c r="O598" s="488"/>
      <c r="P598" s="488"/>
      <c r="Q598" s="755"/>
      <c r="R598" s="1909"/>
      <c r="S598" s="1909"/>
      <c r="T598" s="1909"/>
      <c r="U598" s="1909"/>
      <c r="V598" s="1909"/>
      <c r="W598" s="1909"/>
      <c r="X598" s="1920"/>
      <c r="Y598" s="1645"/>
      <c r="Z598" s="488"/>
      <c r="AA598" s="488"/>
      <c r="AB598" s="488"/>
      <c r="AC598" s="488"/>
      <c r="AD598" s="478"/>
    </row>
    <row r="599" spans="1:30" ht="15" customHeight="1" x14ac:dyDescent="0.25">
      <c r="A599" s="56" t="s">
        <v>27</v>
      </c>
      <c r="B599" s="42">
        <v>300</v>
      </c>
      <c r="C599" s="61">
        <v>56</v>
      </c>
      <c r="D599" s="181">
        <f t="shared" si="779"/>
        <v>56</v>
      </c>
      <c r="E599" s="733">
        <v>69</v>
      </c>
      <c r="F599" s="181">
        <f t="shared" si="780"/>
        <v>123.21428571428572</v>
      </c>
      <c r="G599" s="59">
        <v>10.7</v>
      </c>
      <c r="H599" s="194">
        <f t="shared" si="781"/>
        <v>9.7101449275362324</v>
      </c>
      <c r="I599" s="208">
        <f t="shared" si="782"/>
        <v>599</v>
      </c>
      <c r="J599" s="208">
        <f t="shared" si="783"/>
        <v>599</v>
      </c>
      <c r="K599" s="736">
        <v>670</v>
      </c>
      <c r="L599" s="208">
        <f t="shared" si="784"/>
        <v>111.85308848080133</v>
      </c>
      <c r="M599" s="887">
        <f t="shared" si="785"/>
        <v>2</v>
      </c>
      <c r="N599" s="208">
        <f t="shared" si="786"/>
        <v>335</v>
      </c>
      <c r="O599" s="488"/>
      <c r="P599" s="488"/>
      <c r="Q599" s="755"/>
      <c r="R599" s="1909"/>
      <c r="S599" s="1909"/>
      <c r="T599" s="1909"/>
      <c r="U599" s="1909"/>
      <c r="V599" s="1909"/>
      <c r="W599" s="1909"/>
      <c r="X599" s="1920"/>
      <c r="Y599" s="1645"/>
      <c r="Z599" s="488"/>
      <c r="AA599" s="488"/>
      <c r="AB599" s="488"/>
      <c r="AC599" s="488"/>
      <c r="AD599" s="478"/>
    </row>
    <row r="600" spans="1:30" ht="15" customHeight="1" x14ac:dyDescent="0.25">
      <c r="A600" s="56" t="s">
        <v>7</v>
      </c>
      <c r="B600" s="42">
        <v>300</v>
      </c>
      <c r="C600" s="42">
        <v>130</v>
      </c>
      <c r="D600" s="181">
        <f t="shared" si="779"/>
        <v>130</v>
      </c>
      <c r="E600" s="733">
        <v>144</v>
      </c>
      <c r="F600" s="181">
        <f t="shared" si="780"/>
        <v>110.76923076923077</v>
      </c>
      <c r="G600" s="59">
        <v>10.4</v>
      </c>
      <c r="H600" s="194">
        <f t="shared" si="781"/>
        <v>10.298611111111111</v>
      </c>
      <c r="I600" s="208">
        <f t="shared" si="782"/>
        <v>1352</v>
      </c>
      <c r="J600" s="208">
        <f t="shared" si="783"/>
        <v>1352</v>
      </c>
      <c r="K600" s="736">
        <v>1483</v>
      </c>
      <c r="L600" s="208">
        <f t="shared" si="784"/>
        <v>109.68934911242603</v>
      </c>
      <c r="M600" s="887">
        <f t="shared" si="785"/>
        <v>5</v>
      </c>
      <c r="N600" s="208">
        <f t="shared" si="786"/>
        <v>296.60000000000002</v>
      </c>
      <c r="O600" s="488"/>
      <c r="P600" s="488"/>
      <c r="Q600" s="755"/>
      <c r="R600" s="1909"/>
      <c r="S600" s="1909"/>
      <c r="T600" s="1909"/>
      <c r="U600" s="1909"/>
      <c r="V600" s="1909"/>
      <c r="W600" s="1909"/>
      <c r="X600" s="1920"/>
      <c r="Y600" s="1645"/>
      <c r="Z600" s="488"/>
      <c r="AA600" s="488"/>
      <c r="AB600" s="488"/>
      <c r="AC600" s="488"/>
      <c r="AD600" s="478"/>
    </row>
    <row r="601" spans="1:30" ht="15" customHeight="1" x14ac:dyDescent="0.25">
      <c r="A601" s="56" t="s">
        <v>11</v>
      </c>
      <c r="B601" s="42">
        <v>300</v>
      </c>
      <c r="C601" s="42">
        <v>146</v>
      </c>
      <c r="D601" s="181">
        <f t="shared" si="779"/>
        <v>146</v>
      </c>
      <c r="E601" s="733">
        <v>208</v>
      </c>
      <c r="F601" s="181">
        <f t="shared" si="780"/>
        <v>142.46575342465752</v>
      </c>
      <c r="G601" s="59">
        <v>8.1999999999999993</v>
      </c>
      <c r="H601" s="194">
        <f t="shared" si="781"/>
        <v>8.2644230769230766</v>
      </c>
      <c r="I601" s="208">
        <f t="shared" si="782"/>
        <v>1197</v>
      </c>
      <c r="J601" s="208">
        <f t="shared" si="783"/>
        <v>1197</v>
      </c>
      <c r="K601" s="736">
        <v>1719</v>
      </c>
      <c r="L601" s="208">
        <f t="shared" si="784"/>
        <v>143.60902255639098</v>
      </c>
      <c r="M601" s="208">
        <f t="shared" si="785"/>
        <v>4</v>
      </c>
      <c r="N601" s="208">
        <f t="shared" si="786"/>
        <v>429.75</v>
      </c>
      <c r="O601" s="853"/>
      <c r="P601" s="853"/>
      <c r="Q601" s="881"/>
      <c r="R601" s="1920"/>
      <c r="S601" s="1920"/>
      <c r="T601" s="1920"/>
      <c r="U601" s="1920"/>
      <c r="V601" s="1920"/>
      <c r="W601" s="2447"/>
      <c r="X601" s="1920"/>
      <c r="Y601" s="1645"/>
      <c r="Z601" s="488"/>
      <c r="AA601" s="488"/>
      <c r="AB601" s="488"/>
      <c r="AC601" s="488"/>
      <c r="AD601" s="478"/>
    </row>
    <row r="602" spans="1:30" ht="15" customHeight="1" x14ac:dyDescent="0.25">
      <c r="A602" s="68" t="s">
        <v>14</v>
      </c>
      <c r="B602" s="68"/>
      <c r="C602" s="38">
        <f>SUM(C594:C601)</f>
        <v>1477</v>
      </c>
      <c r="D602" s="38">
        <f t="shared" ref="D602:E602" si="787">SUM(D594:D601)</f>
        <v>1477</v>
      </c>
      <c r="E602" s="1463">
        <f t="shared" si="787"/>
        <v>1460</v>
      </c>
      <c r="F602" s="38">
        <f t="shared" si="780"/>
        <v>98.849018280297898</v>
      </c>
      <c r="G602" s="193">
        <f>IF(C602=0,0,I602/C602)</f>
        <v>8.488828706838186</v>
      </c>
      <c r="H602" s="193">
        <f t="shared" si="781"/>
        <v>8.8863013698630144</v>
      </c>
      <c r="I602" s="38">
        <f>SUM(I594:I601)</f>
        <v>12538</v>
      </c>
      <c r="J602" s="38">
        <f t="shared" ref="J602:K602" si="788">SUM(J594:J601)</f>
        <v>12538</v>
      </c>
      <c r="K602" s="1463">
        <f t="shared" si="788"/>
        <v>12974</v>
      </c>
      <c r="L602" s="208">
        <f t="shared" si="784"/>
        <v>103.47742861700431</v>
      </c>
      <c r="M602" s="996">
        <f>SUM(M594:M601)</f>
        <v>42</v>
      </c>
      <c r="N602" s="208">
        <f t="shared" si="786"/>
        <v>308.90476190476193</v>
      </c>
      <c r="O602" s="894"/>
      <c r="P602" s="894"/>
      <c r="Q602" s="1178"/>
      <c r="R602" s="1926"/>
      <c r="S602" s="1926"/>
      <c r="T602" s="1926"/>
      <c r="U602" s="1926"/>
      <c r="V602" s="1926"/>
      <c r="W602" s="1926"/>
      <c r="X602" s="1926"/>
      <c r="Y602" s="1660"/>
      <c r="Z602" s="787"/>
      <c r="AA602" s="787"/>
      <c r="AB602" s="787"/>
      <c r="AC602" s="787"/>
      <c r="AD602" s="478"/>
    </row>
    <row r="603" spans="1:30" ht="15" customHeight="1" x14ac:dyDescent="0.25">
      <c r="A603" s="368" t="s">
        <v>17</v>
      </c>
      <c r="B603" s="68"/>
      <c r="C603" s="38"/>
      <c r="D603" s="38"/>
      <c r="E603" s="1463"/>
      <c r="F603" s="38"/>
      <c r="G603" s="193"/>
      <c r="H603" s="193"/>
      <c r="I603" s="38"/>
      <c r="J603" s="38"/>
      <c r="K603" s="1463"/>
      <c r="L603" s="208"/>
      <c r="M603" s="172"/>
      <c r="N603" s="208"/>
      <c r="O603" s="894"/>
      <c r="P603" s="894"/>
      <c r="Q603" s="1178"/>
      <c r="R603" s="1926"/>
      <c r="S603" s="1926"/>
      <c r="T603" s="1926"/>
      <c r="U603" s="1926"/>
      <c r="V603" s="1926"/>
      <c r="W603" s="1926"/>
      <c r="X603" s="1926"/>
      <c r="Y603" s="1660"/>
      <c r="Z603" s="894"/>
      <c r="AA603" s="787"/>
      <c r="AB603" s="787"/>
      <c r="AC603" s="787"/>
      <c r="AD603" s="478"/>
    </row>
    <row r="604" spans="1:30" ht="15" customHeight="1" x14ac:dyDescent="0.25">
      <c r="A604" s="720" t="s">
        <v>294</v>
      </c>
      <c r="B604" s="56">
        <v>240</v>
      </c>
      <c r="C604" s="112">
        <v>300</v>
      </c>
      <c r="D604" s="181">
        <f t="shared" ref="D604" si="789">ROUND(C604/12*$A$8,0)</f>
        <v>300</v>
      </c>
      <c r="E604" s="733">
        <v>326</v>
      </c>
      <c r="F604" s="181">
        <f t="shared" ref="F604:F606" si="790">E604/D604*100</f>
        <v>108.66666666666667</v>
      </c>
      <c r="G604" s="65">
        <v>8</v>
      </c>
      <c r="H604" s="194">
        <f>K604/E604</f>
        <v>9.3803680981595097</v>
      </c>
      <c r="I604" s="208">
        <f>ROUND(C604*G604,0)</f>
        <v>2400</v>
      </c>
      <c r="J604" s="208">
        <f>ROUND(D604*G604,0)</f>
        <v>2400</v>
      </c>
      <c r="K604" s="736">
        <v>3058</v>
      </c>
      <c r="L604" s="208">
        <f t="shared" si="784"/>
        <v>127.41666666666667</v>
      </c>
      <c r="M604" s="511">
        <f t="shared" ref="M604" si="791">ROUND(I604/B604,0)</f>
        <v>10</v>
      </c>
      <c r="N604" s="208">
        <f t="shared" si="786"/>
        <v>305.8</v>
      </c>
      <c r="O604" s="894"/>
      <c r="P604" s="894"/>
      <c r="Q604" s="1178"/>
      <c r="R604" s="1926"/>
      <c r="S604" s="1926"/>
      <c r="T604" s="1926"/>
      <c r="U604" s="1926"/>
      <c r="V604" s="1926"/>
      <c r="W604" s="1926"/>
      <c r="X604" s="1926"/>
      <c r="Y604" s="1660"/>
      <c r="Z604" s="894"/>
      <c r="AA604" s="894"/>
      <c r="AB604" s="787"/>
      <c r="AC604" s="787"/>
      <c r="AD604" s="478"/>
    </row>
    <row r="605" spans="1:30" s="120" customFormat="1" ht="15" customHeight="1" x14ac:dyDescent="0.25">
      <c r="A605" s="1620" t="s">
        <v>399</v>
      </c>
      <c r="B605" s="1625"/>
      <c r="C605" s="1627">
        <f>SUM(C604)</f>
        <v>300</v>
      </c>
      <c r="D605" s="1627">
        <f t="shared" ref="D605:E605" si="792">SUM(D604)</f>
        <v>300</v>
      </c>
      <c r="E605" s="1627">
        <f t="shared" si="792"/>
        <v>326</v>
      </c>
      <c r="F605" s="181">
        <f t="shared" ref="F605" si="793">E605/D605*100</f>
        <v>108.66666666666667</v>
      </c>
      <c r="G605" s="65">
        <v>8</v>
      </c>
      <c r="H605" s="194">
        <f>K605/E605</f>
        <v>9.3803680981595097</v>
      </c>
      <c r="I605" s="1627">
        <f t="shared" ref="I605:K605" si="794">SUM(I604)</f>
        <v>2400</v>
      </c>
      <c r="J605" s="1627">
        <f t="shared" si="794"/>
        <v>2400</v>
      </c>
      <c r="K605" s="2111">
        <f t="shared" si="794"/>
        <v>3058</v>
      </c>
      <c r="L605" s="208">
        <f t="shared" ref="L605" si="795">K605/J605*100</f>
        <v>127.41666666666667</v>
      </c>
      <c r="M605" s="511">
        <f>SUM(M604)</f>
        <v>10</v>
      </c>
      <c r="N605" s="208">
        <f t="shared" si="786"/>
        <v>305.8</v>
      </c>
      <c r="O605" s="1417"/>
      <c r="P605" s="1417"/>
      <c r="Q605" s="2256"/>
      <c r="R605" s="1975"/>
      <c r="S605" s="1975"/>
      <c r="T605" s="1975"/>
      <c r="U605" s="1975"/>
      <c r="V605" s="1975"/>
      <c r="W605" s="1975"/>
      <c r="X605" s="1975"/>
      <c r="Y605" s="2680"/>
      <c r="Z605" s="1190"/>
      <c r="AA605" s="1626"/>
      <c r="AB605" s="1622"/>
      <c r="AC605" s="1416"/>
      <c r="AD605" s="715"/>
    </row>
    <row r="606" spans="1:30" ht="29.25" customHeight="1" x14ac:dyDescent="0.25">
      <c r="A606" s="259" t="s">
        <v>250</v>
      </c>
      <c r="B606" s="259"/>
      <c r="C606" s="156">
        <f>SUM(C605,C602)</f>
        <v>1777</v>
      </c>
      <c r="D606" s="156">
        <f t="shared" ref="D606:E606" si="796">SUM(D605,D602)</f>
        <v>1777</v>
      </c>
      <c r="E606" s="156">
        <f t="shared" si="796"/>
        <v>1786</v>
      </c>
      <c r="F606" s="156">
        <f t="shared" si="790"/>
        <v>100.50647158131683</v>
      </c>
      <c r="G606" s="193">
        <f>IF(C606=0,0,I606/C606)</f>
        <v>8.4063027574563876</v>
      </c>
      <c r="H606" s="257"/>
      <c r="I606" s="156">
        <f t="shared" ref="I606:K606" si="797">SUM(I605,I602)</f>
        <v>14938</v>
      </c>
      <c r="J606" s="156">
        <f t="shared" si="797"/>
        <v>14938</v>
      </c>
      <c r="K606" s="1460">
        <f t="shared" si="797"/>
        <v>16032</v>
      </c>
      <c r="L606" s="208">
        <f t="shared" si="784"/>
        <v>107.32360423082072</v>
      </c>
      <c r="M606" s="579">
        <f>SUM(M604,M602)</f>
        <v>52</v>
      </c>
      <c r="N606" s="208">
        <f t="shared" si="786"/>
        <v>308.30769230769232</v>
      </c>
      <c r="O606" s="994">
        <v>19073.414769999999</v>
      </c>
      <c r="P606" s="994">
        <v>19073.414769999999</v>
      </c>
      <c r="Q606" s="2257">
        <v>18965.239810965002</v>
      </c>
      <c r="R606" s="1973">
        <v>18965.239809999999</v>
      </c>
      <c r="S606" s="1973">
        <v>18965.239809999999</v>
      </c>
      <c r="T606" s="1973">
        <v>18965.239809999999</v>
      </c>
      <c r="U606" s="1973">
        <v>18965.239809999999</v>
      </c>
      <c r="V606" s="1973">
        <v>18965.239809999999</v>
      </c>
      <c r="W606" s="1973">
        <v>19124.149859999994</v>
      </c>
      <c r="X606" s="1973">
        <v>19124.149859999994</v>
      </c>
      <c r="Y606" s="1641">
        <f>O606/12*$A$8+(P606-O606)/11*11+(Q606-P606)/9*9+(R606-Q606)/8*8+(S606-R606)/6*6+(T606-S606)/5*5+(U606-T606)/4*4+(V606-U606)/3*3+(W606-V606)/2*2</f>
        <v>19124.149859999994</v>
      </c>
      <c r="Z606" s="894">
        <f t="shared" ref="Z606" si="798">AC606-AB606</f>
        <v>19123.113709999998</v>
      </c>
      <c r="AA606" s="856">
        <f t="shared" ref="AA606" si="799">Z606-Y606</f>
        <v>-1.0361499999962689</v>
      </c>
      <c r="AB606" s="156">
        <v>-88.002350000000007</v>
      </c>
      <c r="AC606" s="258">
        <v>19035.111359999999</v>
      </c>
      <c r="AD606" s="478"/>
    </row>
    <row r="607" spans="1:30" ht="15" customHeight="1" x14ac:dyDescent="0.25">
      <c r="A607" s="50" t="s">
        <v>19</v>
      </c>
      <c r="B607" s="50"/>
      <c r="C607" s="16"/>
      <c r="D607" s="16"/>
      <c r="E607" s="1461"/>
      <c r="F607" s="16"/>
      <c r="G607" s="417"/>
      <c r="H607" s="417"/>
      <c r="I607" s="16"/>
      <c r="J607" s="16"/>
      <c r="K607" s="1461"/>
      <c r="L607" s="16"/>
      <c r="M607" s="16"/>
      <c r="N607" s="16"/>
      <c r="O607" s="19">
        <f t="shared" ref="O607:T607" si="800">SUM(O575,O592,O606)</f>
        <v>516647.05355000001</v>
      </c>
      <c r="P607" s="19">
        <f t="shared" si="800"/>
        <v>516737.23941999994</v>
      </c>
      <c r="Q607" s="1072">
        <f t="shared" si="800"/>
        <v>485996.38377883384</v>
      </c>
      <c r="R607" s="1072">
        <f t="shared" si="800"/>
        <v>485985.72341999999</v>
      </c>
      <c r="S607" s="1072">
        <f t="shared" si="800"/>
        <v>485043.65591999999</v>
      </c>
      <c r="T607" s="1072">
        <f t="shared" si="800"/>
        <v>485199.44266999996</v>
      </c>
      <c r="U607" s="1072">
        <f t="shared" ref="U607:V607" si="801">SUM(U575,U592,U606)</f>
        <v>485199.44266999996</v>
      </c>
      <c r="V607" s="1072">
        <f t="shared" si="801"/>
        <v>485199.44266999996</v>
      </c>
      <c r="W607" s="1072">
        <f t="shared" ref="W607:X607" si="802">SUM(W575,W592,W606)</f>
        <v>489830.35890473687</v>
      </c>
      <c r="X607" s="1072">
        <f t="shared" si="802"/>
        <v>489830.35890473687</v>
      </c>
      <c r="Y607" s="2696">
        <f t="shared" ref="Y607:AC607" si="803">SUM(Y575,Y592,Y606)</f>
        <v>489830.35890473687</v>
      </c>
      <c r="Z607" s="968">
        <f t="shared" si="803"/>
        <v>489904.27613000001</v>
      </c>
      <c r="AA607" s="968">
        <f t="shared" si="803"/>
        <v>73.917225263143337</v>
      </c>
      <c r="AB607" s="19">
        <f>SUM(AB575,AB592,AB606)</f>
        <v>-8320.1600300000027</v>
      </c>
      <c r="AC607" s="968">
        <f t="shared" si="803"/>
        <v>481584.11609999998</v>
      </c>
      <c r="AD607" s="478"/>
    </row>
    <row r="608" spans="1:30" ht="15" customHeight="1" x14ac:dyDescent="0.25">
      <c r="A608" s="96"/>
      <c r="B608" s="96"/>
      <c r="C608" s="446"/>
      <c r="D608" s="446"/>
      <c r="E608" s="1464"/>
      <c r="F608" s="446"/>
      <c r="G608" s="526"/>
      <c r="H608" s="526"/>
      <c r="I608" s="527"/>
      <c r="J608" s="527"/>
      <c r="K608" s="1171"/>
      <c r="L608" s="527"/>
      <c r="M608" s="527"/>
      <c r="N608" s="527"/>
      <c r="O608" s="650"/>
      <c r="P608" s="650"/>
      <c r="Q608" s="2258"/>
      <c r="R608" s="1976"/>
      <c r="S608" s="1976"/>
      <c r="T608" s="1976"/>
      <c r="U608" s="1976"/>
      <c r="V608" s="1976"/>
      <c r="W608" s="1976"/>
      <c r="X608" s="1976"/>
      <c r="Y608" s="2699"/>
      <c r="Z608" s="995"/>
      <c r="AA608" s="995"/>
      <c r="AB608" s="650"/>
      <c r="AC608" s="650"/>
      <c r="AD608" s="478"/>
    </row>
    <row r="609" spans="1:30" ht="43.5" customHeight="1" x14ac:dyDescent="0.25">
      <c r="A609" s="462" t="s">
        <v>417</v>
      </c>
      <c r="B609" s="462"/>
      <c r="C609" s="45"/>
      <c r="D609" s="45"/>
      <c r="E609" s="1245"/>
      <c r="F609" s="45"/>
      <c r="G609" s="65"/>
      <c r="H609" s="65"/>
      <c r="I609" s="64"/>
      <c r="J609" s="64"/>
      <c r="K609" s="1080"/>
      <c r="L609" s="64"/>
      <c r="M609" s="64"/>
      <c r="N609" s="64"/>
      <c r="O609" s="62"/>
      <c r="P609" s="62"/>
      <c r="Q609" s="1026"/>
      <c r="R609" s="1959"/>
      <c r="S609" s="1959"/>
      <c r="T609" s="1959"/>
      <c r="U609" s="1959"/>
      <c r="V609" s="1959"/>
      <c r="W609" s="1959"/>
      <c r="X609" s="1959"/>
      <c r="Y609" s="1671"/>
      <c r="Z609" s="907"/>
      <c r="AA609" s="62"/>
      <c r="AB609" s="62"/>
      <c r="AC609" s="62"/>
      <c r="AD609" s="478"/>
    </row>
    <row r="610" spans="1:30" ht="15" customHeight="1" x14ac:dyDescent="0.25">
      <c r="A610" s="60" t="s">
        <v>6</v>
      </c>
      <c r="B610" s="60"/>
      <c r="C610" s="64"/>
      <c r="D610" s="64"/>
      <c r="E610" s="1080"/>
      <c r="F610" s="64"/>
      <c r="G610" s="65"/>
      <c r="H610" s="65"/>
      <c r="I610" s="45"/>
      <c r="J610" s="45"/>
      <c r="K610" s="1245"/>
      <c r="L610" s="45"/>
      <c r="M610" s="45"/>
      <c r="N610" s="45"/>
      <c r="O610" s="62"/>
      <c r="P610" s="62"/>
      <c r="Q610" s="1026"/>
      <c r="R610" s="1959"/>
      <c r="S610" s="1959"/>
      <c r="T610" s="1959"/>
      <c r="U610" s="1959"/>
      <c r="V610" s="1959"/>
      <c r="W610" s="1959"/>
      <c r="X610" s="1959"/>
      <c r="Y610" s="1671"/>
      <c r="Z610" s="62"/>
      <c r="AA610" s="62"/>
      <c r="AB610" s="62"/>
      <c r="AC610" s="62"/>
      <c r="AD610" s="478"/>
    </row>
    <row r="611" spans="1:30" ht="15" customHeight="1" x14ac:dyDescent="0.25">
      <c r="A611" s="56" t="s">
        <v>11</v>
      </c>
      <c r="B611" s="44">
        <v>340</v>
      </c>
      <c r="C611" s="61">
        <v>1500</v>
      </c>
      <c r="D611" s="181">
        <f t="shared" ref="D611:D617" si="804">ROUND(C611/12*$A$8,0)</f>
        <v>1500</v>
      </c>
      <c r="E611" s="733">
        <v>1425</v>
      </c>
      <c r="F611" s="181">
        <f t="shared" ref="F611:F618" si="805">E611/D611*100</f>
        <v>95</v>
      </c>
      <c r="G611" s="59">
        <v>11</v>
      </c>
      <c r="H611" s="194">
        <f t="shared" ref="H611:H618" si="806">K611/E611</f>
        <v>10.980350877192983</v>
      </c>
      <c r="I611" s="208">
        <f t="shared" ref="I611:I617" si="807">ROUND(C611*G611,0)</f>
        <v>16500</v>
      </c>
      <c r="J611" s="208">
        <f t="shared" ref="J611:J617" si="808">ROUND(D611*G611,0)</f>
        <v>16500</v>
      </c>
      <c r="K611" s="736">
        <v>15647</v>
      </c>
      <c r="L611" s="208">
        <f t="shared" ref="L611:L618" si="809">K611/J611*100</f>
        <v>94.830303030303028</v>
      </c>
      <c r="M611" s="887">
        <f t="shared" ref="M611:M617" si="810">ROUND(I611/B611,0)</f>
        <v>49</v>
      </c>
      <c r="N611" s="208">
        <f t="shared" ref="N611:N618" si="811">K611/$A$8*12/M611</f>
        <v>319.32653061224488</v>
      </c>
      <c r="O611" s="488"/>
      <c r="P611" s="488"/>
      <c r="Q611" s="755"/>
      <c r="R611" s="1909"/>
      <c r="S611" s="1909"/>
      <c r="T611" s="1909"/>
      <c r="U611" s="1909"/>
      <c r="V611" s="1909"/>
      <c r="W611" s="1909"/>
      <c r="X611" s="1909"/>
      <c r="Y611" s="1645"/>
      <c r="Z611" s="488"/>
      <c r="AA611" s="488"/>
      <c r="AB611" s="488"/>
      <c r="AC611" s="488"/>
      <c r="AD611" s="478"/>
    </row>
    <row r="612" spans="1:30" ht="15" customHeight="1" x14ac:dyDescent="0.25">
      <c r="A612" s="70" t="s">
        <v>9</v>
      </c>
      <c r="B612" s="44">
        <v>340</v>
      </c>
      <c r="C612" s="61">
        <v>1400</v>
      </c>
      <c r="D612" s="181">
        <f t="shared" si="804"/>
        <v>1400</v>
      </c>
      <c r="E612" s="733">
        <v>1485</v>
      </c>
      <c r="F612" s="181">
        <f t="shared" si="805"/>
        <v>106.07142857142857</v>
      </c>
      <c r="G612" s="59">
        <v>11</v>
      </c>
      <c r="H612" s="194">
        <f t="shared" si="806"/>
        <v>10.644444444444444</v>
      </c>
      <c r="I612" s="208">
        <f t="shared" si="807"/>
        <v>15400</v>
      </c>
      <c r="J612" s="208">
        <f t="shared" si="808"/>
        <v>15400</v>
      </c>
      <c r="K612" s="736">
        <v>15807</v>
      </c>
      <c r="L612" s="208">
        <f t="shared" si="809"/>
        <v>102.64285714285715</v>
      </c>
      <c r="M612" s="887">
        <f t="shared" si="810"/>
        <v>45</v>
      </c>
      <c r="N612" s="208">
        <f t="shared" si="811"/>
        <v>351.26666666666665</v>
      </c>
      <c r="O612" s="488"/>
      <c r="P612" s="488"/>
      <c r="Q612" s="755"/>
      <c r="R612" s="1909"/>
      <c r="S612" s="1909"/>
      <c r="T612" s="1909"/>
      <c r="U612" s="1909"/>
      <c r="V612" s="1909"/>
      <c r="W612" s="1909"/>
      <c r="X612" s="1909"/>
      <c r="Y612" s="1645"/>
      <c r="Z612" s="488"/>
      <c r="AA612" s="488">
        <f>Z609-Z612</f>
        <v>0</v>
      </c>
      <c r="AB612" s="488"/>
      <c r="AC612" s="488"/>
      <c r="AD612" s="478"/>
    </row>
    <row r="613" spans="1:30" ht="15" customHeight="1" x14ac:dyDescent="0.25">
      <c r="A613" s="70" t="s">
        <v>7</v>
      </c>
      <c r="B613" s="44">
        <v>340</v>
      </c>
      <c r="C613" s="61">
        <v>1910</v>
      </c>
      <c r="D613" s="181">
        <f t="shared" si="804"/>
        <v>1910</v>
      </c>
      <c r="E613" s="733">
        <v>1817</v>
      </c>
      <c r="F613" s="181">
        <f t="shared" si="805"/>
        <v>95.130890052356023</v>
      </c>
      <c r="G613" s="59">
        <v>8.9</v>
      </c>
      <c r="H613" s="194">
        <f t="shared" si="806"/>
        <v>7.8811227297743534</v>
      </c>
      <c r="I613" s="208">
        <f t="shared" si="807"/>
        <v>16999</v>
      </c>
      <c r="J613" s="208">
        <f t="shared" si="808"/>
        <v>16999</v>
      </c>
      <c r="K613" s="736">
        <v>14320</v>
      </c>
      <c r="L613" s="208">
        <f t="shared" si="809"/>
        <v>84.240249426436847</v>
      </c>
      <c r="M613" s="887">
        <f t="shared" si="810"/>
        <v>50</v>
      </c>
      <c r="N613" s="208">
        <f t="shared" si="811"/>
        <v>286.39999999999998</v>
      </c>
      <c r="O613" s="488"/>
      <c r="P613" s="488"/>
      <c r="Q613" s="755"/>
      <c r="R613" s="1909"/>
      <c r="S613" s="1909"/>
      <c r="T613" s="1909"/>
      <c r="U613" s="1909"/>
      <c r="V613" s="1909"/>
      <c r="W613" s="1909"/>
      <c r="X613" s="1909"/>
      <c r="Y613" s="1645"/>
      <c r="Z613" s="488"/>
      <c r="AA613" s="488"/>
      <c r="AB613" s="488"/>
      <c r="AC613" s="488"/>
      <c r="AD613" s="478"/>
    </row>
    <row r="614" spans="1:30" ht="15" customHeight="1" x14ac:dyDescent="0.25">
      <c r="A614" s="70" t="s">
        <v>329</v>
      </c>
      <c r="B614" s="44">
        <v>340</v>
      </c>
      <c r="C614" s="61">
        <v>1050</v>
      </c>
      <c r="D614" s="181">
        <f t="shared" si="804"/>
        <v>1050</v>
      </c>
      <c r="E614" s="733">
        <v>1122</v>
      </c>
      <c r="F614" s="181">
        <f t="shared" si="805"/>
        <v>106.85714285714285</v>
      </c>
      <c r="G614" s="59">
        <v>8.9</v>
      </c>
      <c r="H614" s="194">
        <f t="shared" si="806"/>
        <v>9.9108734402852043</v>
      </c>
      <c r="I614" s="208">
        <f t="shared" si="807"/>
        <v>9345</v>
      </c>
      <c r="J614" s="208">
        <f t="shared" si="808"/>
        <v>9345</v>
      </c>
      <c r="K614" s="736">
        <v>11120</v>
      </c>
      <c r="L614" s="208">
        <f t="shared" si="809"/>
        <v>118.99411449973248</v>
      </c>
      <c r="M614" s="887">
        <f t="shared" si="810"/>
        <v>27</v>
      </c>
      <c r="N614" s="208">
        <f t="shared" si="811"/>
        <v>411.85185185185185</v>
      </c>
      <c r="O614" s="488"/>
      <c r="P614" s="488"/>
      <c r="Q614" s="755"/>
      <c r="R614" s="1909"/>
      <c r="S614" s="1909"/>
      <c r="T614" s="1909"/>
      <c r="U614" s="1909"/>
      <c r="V614" s="1909"/>
      <c r="W614" s="1909"/>
      <c r="X614" s="1909"/>
      <c r="Y614" s="1645"/>
      <c r="Z614" s="488"/>
      <c r="AA614" s="488"/>
      <c r="AB614" s="488"/>
      <c r="AC614" s="488"/>
      <c r="AD614" s="478"/>
    </row>
    <row r="615" spans="1:30" ht="15" customHeight="1" x14ac:dyDescent="0.25">
      <c r="A615" s="56" t="s">
        <v>29</v>
      </c>
      <c r="B615" s="42">
        <v>340</v>
      </c>
      <c r="C615" s="61">
        <v>3900</v>
      </c>
      <c r="D615" s="181">
        <f t="shared" si="804"/>
        <v>3900</v>
      </c>
      <c r="E615" s="733">
        <v>3765</v>
      </c>
      <c r="F615" s="181">
        <f t="shared" si="805"/>
        <v>96.538461538461533</v>
      </c>
      <c r="G615" s="59">
        <v>4.7</v>
      </c>
      <c r="H615" s="194">
        <f t="shared" si="806"/>
        <v>4.5208499335989378</v>
      </c>
      <c r="I615" s="208">
        <f t="shared" si="807"/>
        <v>18330</v>
      </c>
      <c r="J615" s="208">
        <f t="shared" si="808"/>
        <v>18330</v>
      </c>
      <c r="K615" s="736">
        <v>17021</v>
      </c>
      <c r="L615" s="208">
        <f t="shared" si="809"/>
        <v>92.858701582105837</v>
      </c>
      <c r="M615" s="887">
        <f t="shared" si="810"/>
        <v>54</v>
      </c>
      <c r="N615" s="208">
        <f t="shared" si="811"/>
        <v>315.2037037037037</v>
      </c>
      <c r="O615" s="488"/>
      <c r="P615" s="488"/>
      <c r="Q615" s="755"/>
      <c r="R615" s="1909"/>
      <c r="S615" s="1909"/>
      <c r="T615" s="1909"/>
      <c r="U615" s="1909"/>
      <c r="V615" s="1909"/>
      <c r="W615" s="1909"/>
      <c r="X615" s="1909"/>
      <c r="Y615" s="1645"/>
      <c r="Z615" s="488"/>
      <c r="AA615" s="488"/>
      <c r="AB615" s="488"/>
      <c r="AC615" s="488"/>
      <c r="AD615" s="478"/>
    </row>
    <row r="616" spans="1:30" ht="15" customHeight="1" x14ac:dyDescent="0.25">
      <c r="A616" s="57" t="s">
        <v>68</v>
      </c>
      <c r="B616" s="42">
        <v>280</v>
      </c>
      <c r="C616" s="61">
        <v>1850</v>
      </c>
      <c r="D616" s="181">
        <f t="shared" si="804"/>
        <v>1850</v>
      </c>
      <c r="E616" s="733">
        <v>1917</v>
      </c>
      <c r="F616" s="181">
        <f t="shared" si="805"/>
        <v>103.62162162162163</v>
      </c>
      <c r="G616" s="59">
        <v>5.7</v>
      </c>
      <c r="H616" s="194">
        <f t="shared" si="806"/>
        <v>5.286384976525822</v>
      </c>
      <c r="I616" s="208">
        <f t="shared" si="807"/>
        <v>10545</v>
      </c>
      <c r="J616" s="208">
        <f t="shared" si="808"/>
        <v>10545</v>
      </c>
      <c r="K616" s="736">
        <v>10134</v>
      </c>
      <c r="L616" s="208">
        <f t="shared" si="809"/>
        <v>96.102418207681367</v>
      </c>
      <c r="M616" s="887">
        <f t="shared" si="810"/>
        <v>38</v>
      </c>
      <c r="N616" s="208">
        <f t="shared" si="811"/>
        <v>266.68421052631578</v>
      </c>
      <c r="O616" s="488"/>
      <c r="P616" s="488"/>
      <c r="Q616" s="755"/>
      <c r="R616" s="1909"/>
      <c r="S616" s="1909"/>
      <c r="T616" s="1909"/>
      <c r="U616" s="1909"/>
      <c r="V616" s="1909"/>
      <c r="W616" s="1909"/>
      <c r="X616" s="1909"/>
      <c r="Y616" s="1645"/>
      <c r="Z616" s="488"/>
      <c r="AA616" s="488"/>
      <c r="AB616" s="853"/>
      <c r="AC616" s="488"/>
      <c r="AD616" s="478"/>
    </row>
    <row r="617" spans="1:30" ht="15" customHeight="1" x14ac:dyDescent="0.25">
      <c r="A617" s="56" t="s">
        <v>31</v>
      </c>
      <c r="B617" s="42">
        <v>340</v>
      </c>
      <c r="C617" s="61">
        <v>750</v>
      </c>
      <c r="D617" s="181">
        <f t="shared" si="804"/>
        <v>750</v>
      </c>
      <c r="E617" s="733">
        <v>866</v>
      </c>
      <c r="F617" s="181">
        <f t="shared" si="805"/>
        <v>115.46666666666667</v>
      </c>
      <c r="G617" s="59">
        <v>8</v>
      </c>
      <c r="H617" s="194">
        <f t="shared" si="806"/>
        <v>4.9595842956120091</v>
      </c>
      <c r="I617" s="208">
        <f t="shared" si="807"/>
        <v>6000</v>
      </c>
      <c r="J617" s="208">
        <f t="shared" si="808"/>
        <v>6000</v>
      </c>
      <c r="K617" s="736">
        <v>4295</v>
      </c>
      <c r="L617" s="208">
        <f t="shared" si="809"/>
        <v>71.583333333333329</v>
      </c>
      <c r="M617" s="887">
        <f t="shared" si="810"/>
        <v>18</v>
      </c>
      <c r="N617" s="208">
        <f t="shared" si="811"/>
        <v>238.61111111111111</v>
      </c>
      <c r="O617" s="955"/>
      <c r="P617" s="955"/>
      <c r="Q617" s="1742"/>
      <c r="R617" s="1909"/>
      <c r="S617" s="1909"/>
      <c r="T617" s="1909"/>
      <c r="U617" s="1909"/>
      <c r="V617" s="1909"/>
      <c r="W617" s="1909"/>
      <c r="X617" s="1909"/>
      <c r="Y617" s="1648"/>
      <c r="Z617" s="520"/>
      <c r="AA617" s="520"/>
      <c r="AB617" s="520"/>
      <c r="AC617" s="520"/>
      <c r="AD617" s="478"/>
    </row>
    <row r="618" spans="1:30" s="731" customFormat="1" ht="15" customHeight="1" x14ac:dyDescent="0.25">
      <c r="A618" s="1003" t="s">
        <v>8</v>
      </c>
      <c r="B618" s="1003"/>
      <c r="C618" s="1245">
        <f>SUM(C611:C617)</f>
        <v>12360</v>
      </c>
      <c r="D618" s="1245">
        <f t="shared" ref="D618:E618" si="812">SUM(D611:D617)</f>
        <v>12360</v>
      </c>
      <c r="E618" s="1245">
        <f t="shared" si="812"/>
        <v>12397</v>
      </c>
      <c r="F618" s="1245">
        <f t="shared" si="805"/>
        <v>100.29935275080905</v>
      </c>
      <c r="G618" s="734">
        <f>IF(C618=0,0,I618/C618)</f>
        <v>7.5338996763754045</v>
      </c>
      <c r="H618" s="734">
        <f t="shared" si="806"/>
        <v>7.1262402194079213</v>
      </c>
      <c r="I618" s="1245">
        <f>SUM(I611:I617)</f>
        <v>93119</v>
      </c>
      <c r="J618" s="1245">
        <f t="shared" ref="J618:K618" si="813">SUM(J611:J617)</f>
        <v>93119</v>
      </c>
      <c r="K618" s="1245">
        <f t="shared" si="813"/>
        <v>88344</v>
      </c>
      <c r="L618" s="736">
        <f t="shared" si="809"/>
        <v>94.872152836692834</v>
      </c>
      <c r="M618" s="2833">
        <f>SUM(M611:M617)</f>
        <v>281</v>
      </c>
      <c r="N618" s="736">
        <f t="shared" si="811"/>
        <v>314.39145907473312</v>
      </c>
      <c r="O618" s="1178">
        <v>297116.51662999997</v>
      </c>
      <c r="P618" s="1178">
        <v>297116.51662999997</v>
      </c>
      <c r="Q618" s="1173">
        <v>310227.75862718601</v>
      </c>
      <c r="R618" s="2239">
        <v>310161.63256</v>
      </c>
      <c r="S618" s="2239">
        <v>311142.85574999999</v>
      </c>
      <c r="T618" s="2239">
        <v>309618.83650999999</v>
      </c>
      <c r="U618" s="2239">
        <v>309618.83650999999</v>
      </c>
      <c r="V618" s="2239">
        <v>309618.83650999999</v>
      </c>
      <c r="W618" s="2239">
        <v>312571.51555000001</v>
      </c>
      <c r="X618" s="2239">
        <v>312571.51555000001</v>
      </c>
      <c r="Y618" s="2202">
        <f>O618/12*$A$8+(P618-O618)/11*11+(Q618-P618)/9*9+(R618-Q618)/8*8+(S618-R618)/6*6+(T618-S618)/5*5+(U618-T618)/4*4+(V618-U618)/3*3+(W618-V618)/2*2</f>
        <v>312571.51555000001</v>
      </c>
      <c r="Z618" s="2202">
        <f t="shared" ref="Z618" si="814">AC618-AB618</f>
        <v>308542.94284000009</v>
      </c>
      <c r="AA618" s="2202">
        <f t="shared" ref="AA618" si="815">Z618-Y618</f>
        <v>-4028.5727099999203</v>
      </c>
      <c r="AB618" s="2201">
        <v>-4950.2031699999998</v>
      </c>
      <c r="AC618" s="2201">
        <v>303592.7396700001</v>
      </c>
      <c r="AD618" s="730"/>
    </row>
    <row r="619" spans="1:30" ht="15" customHeight="1" x14ac:dyDescent="0.25">
      <c r="A619" s="368" t="s">
        <v>34</v>
      </c>
      <c r="B619" s="63"/>
      <c r="C619" s="45"/>
      <c r="D619" s="45"/>
      <c r="E619" s="1245"/>
      <c r="F619" s="45"/>
      <c r="G619" s="193"/>
      <c r="H619" s="193"/>
      <c r="I619" s="45"/>
      <c r="J619" s="45"/>
      <c r="K619" s="1245"/>
      <c r="L619" s="208"/>
      <c r="M619" s="1000"/>
      <c r="N619" s="913"/>
      <c r="O619" s="894"/>
      <c r="P619" s="894"/>
      <c r="Q619" s="1178"/>
      <c r="R619" s="1926"/>
      <c r="S619" s="1926"/>
      <c r="T619" s="1926"/>
      <c r="U619" s="1926"/>
      <c r="V619" s="1926"/>
      <c r="W619" s="1926"/>
      <c r="X619" s="1926"/>
      <c r="Y619" s="1660"/>
      <c r="Z619" s="787"/>
      <c r="AA619" s="787"/>
      <c r="AB619" s="787"/>
      <c r="AC619" s="787"/>
      <c r="AD619" s="478"/>
    </row>
    <row r="620" spans="1:30" ht="15" customHeight="1" x14ac:dyDescent="0.25">
      <c r="A620" s="260" t="s">
        <v>293</v>
      </c>
      <c r="B620" s="63"/>
      <c r="C620" s="45"/>
      <c r="D620" s="45"/>
      <c r="E620" s="1245"/>
      <c r="F620" s="45"/>
      <c r="G620" s="193"/>
      <c r="H620" s="193"/>
      <c r="I620" s="45"/>
      <c r="J620" s="45"/>
      <c r="K620" s="1245"/>
      <c r="L620" s="208"/>
      <c r="M620" s="1000"/>
      <c r="N620" s="913"/>
      <c r="O620" s="894"/>
      <c r="P620" s="894"/>
      <c r="Q620" s="1178"/>
      <c r="R620" s="1926"/>
      <c r="S620" s="1926"/>
      <c r="T620" s="1926"/>
      <c r="U620" s="1926"/>
      <c r="V620" s="1926"/>
      <c r="W620" s="1926"/>
      <c r="X620" s="1926"/>
      <c r="Y620" s="1660"/>
      <c r="Z620" s="787"/>
      <c r="AA620" s="787"/>
      <c r="AB620" s="787"/>
      <c r="AC620" s="787"/>
      <c r="AD620" s="478"/>
    </row>
    <row r="621" spans="1:30" ht="15" customHeight="1" x14ac:dyDescent="0.25">
      <c r="A621" s="56" t="s">
        <v>22</v>
      </c>
      <c r="B621" s="42">
        <v>300</v>
      </c>
      <c r="C621" s="42">
        <v>90</v>
      </c>
      <c r="D621" s="181">
        <f t="shared" ref="D621:D623" si="816">ROUND(C621/12*$A$8,0)</f>
        <v>90</v>
      </c>
      <c r="E621" s="1233">
        <v>87</v>
      </c>
      <c r="F621" s="181">
        <f t="shared" ref="F621:F624" si="817">E621/D621*100</f>
        <v>96.666666666666671</v>
      </c>
      <c r="G621" s="413">
        <v>8.1999999999999993</v>
      </c>
      <c r="H621" s="194">
        <f t="shared" ref="H621" si="818">K621/E621</f>
        <v>9.7011494252873565</v>
      </c>
      <c r="I621" s="208">
        <f t="shared" ref="I621:I623" si="819">ROUND(C621*G621,0)</f>
        <v>738</v>
      </c>
      <c r="J621" s="208">
        <f t="shared" ref="J621:J623" si="820">ROUND(D621*G621,0)</f>
        <v>738</v>
      </c>
      <c r="K621" s="1233">
        <v>844</v>
      </c>
      <c r="L621" s="208">
        <f t="shared" ref="L621:L624" si="821">K621/J621*100</f>
        <v>114.36314363143632</v>
      </c>
      <c r="M621" s="887">
        <f t="shared" ref="M621:M623" si="822">ROUND(I621/B621,0)</f>
        <v>2</v>
      </c>
      <c r="N621" s="208">
        <f t="shared" ref="N621:N624" si="823">K621/$A$8*12/M621</f>
        <v>422</v>
      </c>
      <c r="O621" s="894"/>
      <c r="P621" s="894"/>
      <c r="Q621" s="1178"/>
      <c r="R621" s="1926"/>
      <c r="S621" s="1926"/>
      <c r="T621" s="1926"/>
      <c r="U621" s="1926"/>
      <c r="V621" s="1926"/>
      <c r="W621" s="1926"/>
      <c r="X621" s="1926"/>
      <c r="Y621" s="1660"/>
      <c r="Z621" s="787"/>
      <c r="AA621" s="787"/>
      <c r="AB621" s="787"/>
      <c r="AC621" s="787"/>
      <c r="AD621" s="478"/>
    </row>
    <row r="622" spans="1:30" ht="15" hidden="1" customHeight="1" x14ac:dyDescent="0.25">
      <c r="A622" s="70" t="s">
        <v>7</v>
      </c>
      <c r="B622" s="42">
        <v>300</v>
      </c>
      <c r="C622" s="42"/>
      <c r="D622" s="181">
        <f t="shared" si="816"/>
        <v>0</v>
      </c>
      <c r="E622" s="1245">
        <v>0</v>
      </c>
      <c r="F622" s="181"/>
      <c r="G622" s="413"/>
      <c r="H622" s="194"/>
      <c r="I622" s="208">
        <f t="shared" si="819"/>
        <v>0</v>
      </c>
      <c r="J622" s="208">
        <f t="shared" si="820"/>
        <v>0</v>
      </c>
      <c r="K622" s="1245"/>
      <c r="L622" s="208"/>
      <c r="M622" s="887">
        <f t="shared" si="822"/>
        <v>0</v>
      </c>
      <c r="N622" s="208"/>
      <c r="O622" s="894"/>
      <c r="P622" s="894"/>
      <c r="Q622" s="1178"/>
      <c r="R622" s="1926"/>
      <c r="S622" s="1926"/>
      <c r="T622" s="1926"/>
      <c r="U622" s="1926"/>
      <c r="V622" s="1926"/>
      <c r="W622" s="1926"/>
      <c r="X622" s="1926"/>
      <c r="Y622" s="1660"/>
      <c r="Z622" s="787"/>
      <c r="AA622" s="787"/>
      <c r="AB622" s="787"/>
      <c r="AC622" s="787"/>
      <c r="AD622" s="478"/>
    </row>
    <row r="623" spans="1:30" ht="15" hidden="1" customHeight="1" x14ac:dyDescent="0.25">
      <c r="A623" s="56" t="s">
        <v>29</v>
      </c>
      <c r="B623" s="42">
        <v>300</v>
      </c>
      <c r="C623" s="42"/>
      <c r="D623" s="181">
        <f t="shared" si="816"/>
        <v>0</v>
      </c>
      <c r="E623" s="1245">
        <v>0</v>
      </c>
      <c r="F623" s="181"/>
      <c r="G623" s="413"/>
      <c r="H623" s="194"/>
      <c r="I623" s="208">
        <f t="shared" si="819"/>
        <v>0</v>
      </c>
      <c r="J623" s="208">
        <f t="shared" si="820"/>
        <v>0</v>
      </c>
      <c r="K623" s="1245"/>
      <c r="L623" s="208"/>
      <c r="M623" s="887">
        <f t="shared" si="822"/>
        <v>0</v>
      </c>
      <c r="N623" s="208"/>
      <c r="O623" s="894"/>
      <c r="P623" s="894"/>
      <c r="Q623" s="1178"/>
      <c r="R623" s="1916"/>
      <c r="S623" s="1926"/>
      <c r="T623" s="1926"/>
      <c r="U623" s="1926"/>
      <c r="V623" s="1926"/>
      <c r="W623" s="1926"/>
      <c r="X623" s="1926"/>
      <c r="Y623" s="1660"/>
      <c r="Z623" s="787"/>
      <c r="AA623" s="787"/>
      <c r="AB623" s="787"/>
      <c r="AC623" s="787"/>
      <c r="AD623" s="478"/>
    </row>
    <row r="624" spans="1:30" ht="15" customHeight="1" x14ac:dyDescent="0.25">
      <c r="A624" s="997" t="s">
        <v>14</v>
      </c>
      <c r="B624" s="63"/>
      <c r="C624" s="45">
        <f>SUM(C621:C623)</f>
        <v>90</v>
      </c>
      <c r="D624" s="45">
        <f t="shared" ref="D624:E624" si="824">SUM(D621:D623)</f>
        <v>90</v>
      </c>
      <c r="E624" s="1245">
        <f t="shared" si="824"/>
        <v>87</v>
      </c>
      <c r="F624" s="181">
        <f t="shared" si="817"/>
        <v>96.666666666666671</v>
      </c>
      <c r="G624" s="193">
        <f>IF(C624=0,0,I624/C624)</f>
        <v>8.1999999999999993</v>
      </c>
      <c r="H624" s="45">
        <f t="shared" ref="H624" si="825">SUM(H621:H623)</f>
        <v>9.7011494252873565</v>
      </c>
      <c r="I624" s="45">
        <f t="shared" ref="I624" si="826">SUM(I621:I623)</f>
        <v>738</v>
      </c>
      <c r="J624" s="45">
        <f t="shared" ref="J624:K624" si="827">SUM(J621:J623)</f>
        <v>738</v>
      </c>
      <c r="K624" s="1245">
        <f t="shared" si="827"/>
        <v>844</v>
      </c>
      <c r="L624" s="208">
        <f t="shared" si="821"/>
        <v>114.36314363143632</v>
      </c>
      <c r="M624" s="1000">
        <f>SUM(M621:M623)</f>
        <v>2</v>
      </c>
      <c r="N624" s="208">
        <f t="shared" si="823"/>
        <v>422</v>
      </c>
      <c r="O624" s="1000">
        <v>1536.0656000000001</v>
      </c>
      <c r="P624" s="1000">
        <v>1536.0656000000001</v>
      </c>
      <c r="Q624" s="2310">
        <v>1525.3984745999999</v>
      </c>
      <c r="R624" s="2560">
        <v>1525.3984699999999</v>
      </c>
      <c r="S624" s="2656">
        <v>1525.3984699999999</v>
      </c>
      <c r="T624" s="2656">
        <v>1525.3984699999999</v>
      </c>
      <c r="U624" s="2656">
        <v>1074.88392</v>
      </c>
      <c r="V624" s="2656">
        <v>1074.88392</v>
      </c>
      <c r="W624" s="2656">
        <v>1089.0393899999999</v>
      </c>
      <c r="X624" s="2656">
        <v>1089.0393899999999</v>
      </c>
      <c r="Y624" s="1641">
        <f>O624/12*$A$8+(P624-O624)/11*11+(Q624-P624)/9*9+(R624-Q624)/8*8+(S624-R624)/6*6+(T624-S624)/5*5+(U624-T624)/4*4+(V624-U624)/3*3+(W624-V624)/2*2</f>
        <v>1089.0393899999999</v>
      </c>
      <c r="Z624" s="787">
        <f t="shared" ref="Z624" si="828">AC624-AB624</f>
        <v>1037.84662</v>
      </c>
      <c r="AA624" s="787">
        <f t="shared" ref="AA624" si="829">Z624-Y624</f>
        <v>-51.192769999999882</v>
      </c>
      <c r="AB624" s="1002">
        <v>-23.182059999999996</v>
      </c>
      <c r="AC624" s="1002">
        <v>1014.6645600000001</v>
      </c>
      <c r="AD624" s="478"/>
    </row>
    <row r="625" spans="1:30" ht="15" customHeight="1" x14ac:dyDescent="0.25">
      <c r="A625" s="259" t="s">
        <v>250</v>
      </c>
      <c r="B625" s="63"/>
      <c r="C625" s="45"/>
      <c r="D625" s="45"/>
      <c r="E625" s="1245"/>
      <c r="F625" s="45"/>
      <c r="G625" s="193"/>
      <c r="H625" s="193"/>
      <c r="I625" s="45"/>
      <c r="J625" s="45"/>
      <c r="K625" s="1245"/>
      <c r="L625" s="208"/>
      <c r="M625" s="1000"/>
      <c r="N625" s="913"/>
      <c r="O625" s="894"/>
      <c r="P625" s="894"/>
      <c r="Q625" s="1178"/>
      <c r="R625" s="1916"/>
      <c r="S625" s="1926"/>
      <c r="T625" s="1926"/>
      <c r="U625" s="1926"/>
      <c r="V625" s="1926"/>
      <c r="W625" s="1926"/>
      <c r="X625" s="1926"/>
      <c r="Y625" s="1660"/>
      <c r="Z625" s="787"/>
      <c r="AA625" s="787"/>
      <c r="AB625" s="787"/>
      <c r="AC625" s="787"/>
      <c r="AD625" s="478"/>
    </row>
    <row r="626" spans="1:30" ht="15" customHeight="1" x14ac:dyDescent="0.25">
      <c r="A626" s="69" t="s">
        <v>15</v>
      </c>
      <c r="B626" s="69"/>
      <c r="C626" s="45"/>
      <c r="D626" s="45"/>
      <c r="E626" s="1245"/>
      <c r="F626" s="45"/>
      <c r="G626" s="65"/>
      <c r="H626" s="65"/>
      <c r="I626" s="45"/>
      <c r="J626" s="45"/>
      <c r="K626" s="1245"/>
      <c r="L626" s="45"/>
      <c r="M626" s="1001"/>
      <c r="N626" s="169"/>
      <c r="O626" s="999"/>
      <c r="P626" s="999"/>
      <c r="Q626" s="2259"/>
      <c r="R626" s="1977"/>
      <c r="S626" s="1977"/>
      <c r="T626" s="1977"/>
      <c r="U626" s="1977"/>
      <c r="V626" s="1977"/>
      <c r="W626" s="1977"/>
      <c r="X626" s="1977"/>
      <c r="Y626" s="1679"/>
      <c r="Z626" s="998"/>
      <c r="AA626" s="998"/>
      <c r="AB626" s="998"/>
      <c r="AC626" s="998"/>
      <c r="AD626" s="478"/>
    </row>
    <row r="627" spans="1:30" x14ac:dyDescent="0.25">
      <c r="A627" s="186" t="s">
        <v>92</v>
      </c>
      <c r="B627" s="186"/>
      <c r="C627" s="181">
        <v>2150</v>
      </c>
      <c r="D627" s="181">
        <f t="shared" ref="D627:D628" si="830">ROUND(C627/12*$A$8,0)</f>
        <v>2150</v>
      </c>
      <c r="E627" s="733">
        <v>2017</v>
      </c>
      <c r="F627" s="181">
        <f t="shared" ref="F627:F628" si="831">E627/D627*100</f>
        <v>93.813953488372093</v>
      </c>
      <c r="G627" s="193"/>
      <c r="H627" s="193"/>
      <c r="I627" s="217"/>
      <c r="J627" s="217"/>
      <c r="K627" s="744"/>
      <c r="L627" s="217"/>
      <c r="M627" s="217"/>
      <c r="N627" s="217"/>
      <c r="O627" s="853"/>
      <c r="P627" s="853"/>
      <c r="Q627" s="881"/>
      <c r="R627" s="1920"/>
      <c r="S627" s="1920"/>
      <c r="T627" s="1920"/>
      <c r="U627" s="1920"/>
      <c r="V627" s="1920"/>
      <c r="W627" s="1920"/>
      <c r="X627" s="1920"/>
      <c r="Y627" s="1645">
        <f t="shared" ref="Y627:Y628" si="832">O627/12</f>
        <v>0</v>
      </c>
      <c r="Z627" s="488">
        <f t="shared" ref="Z627:Z629" si="833">AC627-AB627</f>
        <v>0</v>
      </c>
      <c r="AA627" s="488">
        <f t="shared" ref="AA627:AA629" si="834">Z627-Y627</f>
        <v>0</v>
      </c>
      <c r="AB627" s="488"/>
      <c r="AC627" s="853"/>
      <c r="AD627" s="478"/>
    </row>
    <row r="628" spans="1:30" ht="30" x14ac:dyDescent="0.25">
      <c r="A628" s="202" t="s">
        <v>183</v>
      </c>
      <c r="B628" s="202"/>
      <c r="C628" s="181">
        <v>100</v>
      </c>
      <c r="D628" s="181">
        <f t="shared" si="830"/>
        <v>100</v>
      </c>
      <c r="E628" s="733">
        <v>91</v>
      </c>
      <c r="F628" s="181">
        <f t="shared" si="831"/>
        <v>91</v>
      </c>
      <c r="G628" s="193"/>
      <c r="H628" s="193"/>
      <c r="I628" s="217"/>
      <c r="J628" s="217"/>
      <c r="K628" s="744"/>
      <c r="L628" s="217"/>
      <c r="M628" s="217"/>
      <c r="N628" s="217"/>
      <c r="O628" s="488"/>
      <c r="P628" s="488"/>
      <c r="Q628" s="881"/>
      <c r="R628" s="1920"/>
      <c r="S628" s="1920"/>
      <c r="T628" s="1920"/>
      <c r="U628" s="1920"/>
      <c r="V628" s="1920"/>
      <c r="W628" s="1920"/>
      <c r="X628" s="1920"/>
      <c r="Y628" s="1645">
        <f t="shared" si="832"/>
        <v>0</v>
      </c>
      <c r="Z628" s="952">
        <f t="shared" si="833"/>
        <v>0</v>
      </c>
      <c r="AA628" s="853">
        <f t="shared" si="834"/>
        <v>0</v>
      </c>
      <c r="AB628" s="488"/>
      <c r="AC628" s="853"/>
      <c r="AD628" s="478"/>
    </row>
    <row r="629" spans="1:30" ht="15" customHeight="1" x14ac:dyDescent="0.25">
      <c r="A629" s="503" t="s">
        <v>252</v>
      </c>
      <c r="B629" s="503"/>
      <c r="C629" s="258"/>
      <c r="D629" s="258"/>
      <c r="E629" s="1450"/>
      <c r="F629" s="258"/>
      <c r="G629" s="504"/>
      <c r="H629" s="504"/>
      <c r="I629" s="508"/>
      <c r="J629" s="508"/>
      <c r="K629" s="1071"/>
      <c r="L629" s="508"/>
      <c r="M629" s="508"/>
      <c r="N629" s="508"/>
      <c r="O629" s="509">
        <v>3457.2749999999996</v>
      </c>
      <c r="P629" s="509">
        <v>3457.2749999999996</v>
      </c>
      <c r="Q629" s="2260">
        <v>3457.2749999999996</v>
      </c>
      <c r="R629" s="2006">
        <v>3457.2749999999996</v>
      </c>
      <c r="S629" s="2006">
        <v>3457.2749999999996</v>
      </c>
      <c r="T629" s="2006">
        <v>3457.2749999999996</v>
      </c>
      <c r="U629" s="2006">
        <v>3457.2749999999996</v>
      </c>
      <c r="V629" s="2006">
        <v>3457.2749999999996</v>
      </c>
      <c r="W629" s="2006">
        <v>3177.8074999999994</v>
      </c>
      <c r="X629" s="2006">
        <v>3177.8074999999994</v>
      </c>
      <c r="Y629" s="1641">
        <f>O629/12*$A$8+(P629-O629)/11*11+(Q629-P629)/9*9+(R629-Q629)/8*8+(S629-R629)/6*6+(T629-S629)/5*5+(U629-T629)/4*4+(V629-U629)/3*3+(W629-V629)/2*2</f>
        <v>3177.8074999999994</v>
      </c>
      <c r="Z629" s="787">
        <f t="shared" si="833"/>
        <v>2959.4359599999998</v>
      </c>
      <c r="AA629" s="787">
        <f t="shared" si="834"/>
        <v>-218.37153999999964</v>
      </c>
      <c r="AB629" s="509">
        <v>0</v>
      </c>
      <c r="AC629" s="509">
        <v>2959.4359599999998</v>
      </c>
      <c r="AD629" s="478"/>
    </row>
    <row r="630" spans="1:30" ht="15" customHeight="1" x14ac:dyDescent="0.25">
      <c r="A630" s="51" t="s">
        <v>19</v>
      </c>
      <c r="B630" s="51"/>
      <c r="C630" s="18"/>
      <c r="D630" s="18"/>
      <c r="E630" s="1465"/>
      <c r="F630" s="18"/>
      <c r="G630" s="417"/>
      <c r="H630" s="417"/>
      <c r="I630" s="18"/>
      <c r="J630" s="18"/>
      <c r="K630" s="1465"/>
      <c r="L630" s="18"/>
      <c r="M630" s="18"/>
      <c r="N630" s="18"/>
      <c r="O630" s="19">
        <f t="shared" ref="O630:T630" si="835">O629+O618+O624</f>
        <v>302109.85722999997</v>
      </c>
      <c r="P630" s="19">
        <f t="shared" si="835"/>
        <v>302109.85722999997</v>
      </c>
      <c r="Q630" s="1072">
        <f t="shared" si="835"/>
        <v>315210.43210178602</v>
      </c>
      <c r="R630" s="1072">
        <f t="shared" si="835"/>
        <v>315144.30603000004</v>
      </c>
      <c r="S630" s="1072">
        <f t="shared" si="835"/>
        <v>316125.52922000003</v>
      </c>
      <c r="T630" s="1072">
        <f t="shared" si="835"/>
        <v>314601.50998000003</v>
      </c>
      <c r="U630" s="1072">
        <f t="shared" ref="U630:V630" si="836">U629+U618+U624</f>
        <v>314150.99543000001</v>
      </c>
      <c r="V630" s="1072">
        <f t="shared" si="836"/>
        <v>314150.99543000001</v>
      </c>
      <c r="W630" s="1072">
        <f t="shared" ref="W630:X630" si="837">W629+W618+W624</f>
        <v>316838.36244</v>
      </c>
      <c r="X630" s="1072">
        <f t="shared" si="837"/>
        <v>316838.36244</v>
      </c>
      <c r="Y630" s="2696">
        <f t="shared" ref="Y630:AC630" si="838">Y629+Y618+Y624</f>
        <v>316838.36244</v>
      </c>
      <c r="Z630" s="19">
        <f t="shared" si="838"/>
        <v>312540.22542000009</v>
      </c>
      <c r="AA630" s="19">
        <f t="shared" si="838"/>
        <v>-4298.1370199999201</v>
      </c>
      <c r="AB630" s="19">
        <f t="shared" si="838"/>
        <v>-4973.3852299999999</v>
      </c>
      <c r="AC630" s="19">
        <f t="shared" si="838"/>
        <v>307566.84019000008</v>
      </c>
      <c r="AD630" s="478"/>
    </row>
    <row r="631" spans="1:30" ht="15" customHeight="1" x14ac:dyDescent="0.25">
      <c r="A631" s="517"/>
      <c r="B631" s="517"/>
      <c r="C631" s="110"/>
      <c r="D631" s="110"/>
      <c r="E631" s="1466"/>
      <c r="F631" s="110"/>
      <c r="G631" s="423"/>
      <c r="H631" s="423"/>
      <c r="I631" s="110"/>
      <c r="J631" s="110"/>
      <c r="K631" s="1466"/>
      <c r="L631" s="110"/>
      <c r="M631" s="110"/>
      <c r="N631" s="110"/>
      <c r="O631" s="646"/>
      <c r="P631" s="646"/>
      <c r="Q631" s="2220"/>
      <c r="R631" s="1938"/>
      <c r="S631" s="1938"/>
      <c r="T631" s="1938"/>
      <c r="U631" s="1938"/>
      <c r="V631" s="1938"/>
      <c r="W631" s="1938"/>
      <c r="X631" s="1938"/>
      <c r="Y631" s="1661"/>
      <c r="Z631" s="646"/>
      <c r="AA631" s="646"/>
      <c r="AB631" s="646"/>
      <c r="AC631" s="646"/>
      <c r="AD631" s="478"/>
    </row>
    <row r="632" spans="1:30" ht="43.5" customHeight="1" x14ac:dyDescent="0.25">
      <c r="A632" s="462" t="s">
        <v>418</v>
      </c>
      <c r="B632" s="462"/>
      <c r="C632" s="42"/>
      <c r="D632" s="42"/>
      <c r="E632" s="1233"/>
      <c r="F632" s="42"/>
      <c r="G632" s="59"/>
      <c r="H632" s="59"/>
      <c r="I632" s="42"/>
      <c r="J632" s="42"/>
      <c r="K632" s="1233"/>
      <c r="L632" s="42"/>
      <c r="M632" s="42"/>
      <c r="N632" s="42"/>
      <c r="O632" s="62" t="s">
        <v>104</v>
      </c>
      <c r="P632" s="62" t="s">
        <v>104</v>
      </c>
      <c r="Q632" s="1026"/>
      <c r="R632" s="1959"/>
      <c r="S632" s="1959"/>
      <c r="T632" s="1959"/>
      <c r="U632" s="1959"/>
      <c r="V632" s="1959"/>
      <c r="W632" s="1959"/>
      <c r="X632" s="1959"/>
      <c r="Y632" s="1671" t="s">
        <v>104</v>
      </c>
      <c r="Z632" s="62" t="s">
        <v>104</v>
      </c>
      <c r="AA632" s="62" t="s">
        <v>104</v>
      </c>
      <c r="AB632" s="62"/>
      <c r="AC632" s="62" t="s">
        <v>104</v>
      </c>
      <c r="AD632" s="478"/>
    </row>
    <row r="633" spans="1:30" ht="15" customHeight="1" x14ac:dyDescent="0.25">
      <c r="A633" s="60" t="s">
        <v>6</v>
      </c>
      <c r="B633" s="60"/>
      <c r="C633" s="42"/>
      <c r="D633" s="42"/>
      <c r="E633" s="1233"/>
      <c r="F633" s="42"/>
      <c r="G633" s="59"/>
      <c r="H633" s="59"/>
      <c r="I633" s="42"/>
      <c r="J633" s="42"/>
      <c r="K633" s="1233"/>
      <c r="L633" s="42"/>
      <c r="M633" s="42"/>
      <c r="N633" s="42"/>
      <c r="O633" s="62"/>
      <c r="P633" s="62"/>
      <c r="Q633" s="1026"/>
      <c r="R633" s="1959"/>
      <c r="S633" s="1959"/>
      <c r="T633" s="1959"/>
      <c r="U633" s="1959"/>
      <c r="V633" s="1959"/>
      <c r="W633" s="1959"/>
      <c r="X633" s="1959"/>
      <c r="Y633" s="1671"/>
      <c r="Z633" s="62"/>
      <c r="AA633" s="62"/>
      <c r="AB633" s="62"/>
      <c r="AC633" s="62"/>
      <c r="AD633" s="478"/>
    </row>
    <row r="634" spans="1:30" ht="15" customHeight="1" x14ac:dyDescent="0.25">
      <c r="A634" s="56" t="s">
        <v>26</v>
      </c>
      <c r="B634" s="42">
        <v>320</v>
      </c>
      <c r="C634" s="42">
        <v>900</v>
      </c>
      <c r="D634" s="181">
        <f t="shared" ref="D634:D636" si="839">ROUND(C634/12*$A$8,0)</f>
        <v>900</v>
      </c>
      <c r="E634" s="733">
        <v>920</v>
      </c>
      <c r="F634" s="181">
        <f t="shared" ref="F634:F637" si="840">E634/D634*100</f>
        <v>102.22222222222221</v>
      </c>
      <c r="G634" s="59">
        <v>12.8</v>
      </c>
      <c r="H634" s="194">
        <f t="shared" ref="H634:H637" si="841">K634/E634</f>
        <v>12.135869565217391</v>
      </c>
      <c r="I634" s="208">
        <f>ROUND(C634*G634,0)</f>
        <v>11520</v>
      </c>
      <c r="J634" s="208">
        <f t="shared" ref="J634:J636" si="842">ROUND(D634*G634,0)</f>
        <v>11520</v>
      </c>
      <c r="K634" s="736">
        <v>11165</v>
      </c>
      <c r="L634" s="208">
        <f t="shared" ref="L634:L637" si="843">K634/J634*100</f>
        <v>96.918402777777786</v>
      </c>
      <c r="M634" s="887">
        <f t="shared" ref="M634:M636" si="844">ROUND(I634/B634,0)</f>
        <v>36</v>
      </c>
      <c r="N634" s="208">
        <f t="shared" ref="N634:N637" si="845">K634/$A$8*12/M634</f>
        <v>310.13888888888891</v>
      </c>
      <c r="O634" s="488"/>
      <c r="P634" s="488"/>
      <c r="Q634" s="755"/>
      <c r="R634" s="1909"/>
      <c r="S634" s="1909"/>
      <c r="T634" s="1909"/>
      <c r="U634" s="1909"/>
      <c r="V634" s="1909"/>
      <c r="W634" s="1909"/>
      <c r="X634" s="1909"/>
      <c r="Y634" s="1645"/>
      <c r="Z634" s="488"/>
      <c r="AA634" s="488"/>
      <c r="AB634" s="488"/>
      <c r="AC634" s="488"/>
      <c r="AD634" s="478"/>
    </row>
    <row r="635" spans="1:30" ht="15" customHeight="1" x14ac:dyDescent="0.25">
      <c r="A635" s="56" t="s">
        <v>35</v>
      </c>
      <c r="B635" s="42">
        <v>320</v>
      </c>
      <c r="C635" s="42">
        <v>250</v>
      </c>
      <c r="D635" s="181">
        <f t="shared" si="839"/>
        <v>250</v>
      </c>
      <c r="E635" s="733">
        <v>269</v>
      </c>
      <c r="F635" s="181">
        <f t="shared" si="840"/>
        <v>107.60000000000001</v>
      </c>
      <c r="G635" s="59">
        <v>11</v>
      </c>
      <c r="H635" s="194">
        <f t="shared" si="841"/>
        <v>10.397769516728625</v>
      </c>
      <c r="I635" s="208">
        <f>ROUND(C635*G635,0)</f>
        <v>2750</v>
      </c>
      <c r="J635" s="208">
        <f t="shared" si="842"/>
        <v>2750</v>
      </c>
      <c r="K635" s="736">
        <v>2797</v>
      </c>
      <c r="L635" s="208">
        <f t="shared" si="843"/>
        <v>101.7090909090909</v>
      </c>
      <c r="M635" s="887">
        <f t="shared" si="844"/>
        <v>9</v>
      </c>
      <c r="N635" s="208">
        <f t="shared" si="845"/>
        <v>310.77777777777777</v>
      </c>
      <c r="O635" s="488"/>
      <c r="P635" s="488"/>
      <c r="Q635" s="755"/>
      <c r="R635" s="1909"/>
      <c r="S635" s="1909"/>
      <c r="T635" s="1909"/>
      <c r="U635" s="1909"/>
      <c r="V635" s="1909"/>
      <c r="W635" s="1909"/>
      <c r="X635" s="1909"/>
      <c r="Y635" s="1645"/>
      <c r="Z635" s="488"/>
      <c r="AA635" s="488"/>
      <c r="AB635" s="488"/>
      <c r="AC635" s="488"/>
      <c r="AD635" s="478"/>
    </row>
    <row r="636" spans="1:30" ht="15" customHeight="1" x14ac:dyDescent="0.25">
      <c r="A636" s="56" t="s">
        <v>36</v>
      </c>
      <c r="B636" s="42">
        <v>320</v>
      </c>
      <c r="C636" s="42">
        <v>620</v>
      </c>
      <c r="D636" s="181">
        <f t="shared" si="839"/>
        <v>620</v>
      </c>
      <c r="E636" s="733">
        <v>638</v>
      </c>
      <c r="F636" s="181">
        <f t="shared" si="840"/>
        <v>102.90322580645162</v>
      </c>
      <c r="G636" s="59">
        <v>11.4</v>
      </c>
      <c r="H636" s="194">
        <f t="shared" si="841"/>
        <v>11.431034482758621</v>
      </c>
      <c r="I636" s="208">
        <f>ROUND(C636*G636,0)</f>
        <v>7068</v>
      </c>
      <c r="J636" s="208">
        <f t="shared" si="842"/>
        <v>7068</v>
      </c>
      <c r="K636" s="736">
        <v>7293</v>
      </c>
      <c r="L636" s="208">
        <f t="shared" si="843"/>
        <v>103.18336162988115</v>
      </c>
      <c r="M636" s="887">
        <f t="shared" si="844"/>
        <v>22</v>
      </c>
      <c r="N636" s="208">
        <f t="shared" si="845"/>
        <v>331.5</v>
      </c>
      <c r="O636" s="488"/>
      <c r="P636" s="488"/>
      <c r="Q636" s="822"/>
      <c r="R636" s="1939"/>
      <c r="S636" s="1939"/>
      <c r="T636" s="1939"/>
      <c r="U636" s="1939"/>
      <c r="V636" s="1939"/>
      <c r="W636" s="1939"/>
      <c r="X636" s="1939"/>
      <c r="Y636" s="1648"/>
      <c r="Z636" s="488"/>
      <c r="AA636" s="488"/>
      <c r="AB636" s="488"/>
      <c r="AC636" s="488"/>
      <c r="AD636" s="478"/>
    </row>
    <row r="637" spans="1:30" ht="15" customHeight="1" x14ac:dyDescent="0.25">
      <c r="A637" s="63" t="s">
        <v>8</v>
      </c>
      <c r="B637" s="63"/>
      <c r="C637" s="64">
        <f>SUM(C634:C636)</f>
        <v>1770</v>
      </c>
      <c r="D637" s="64">
        <f t="shared" ref="D637:E637" si="846">SUM(D634:D636)</f>
        <v>1770</v>
      </c>
      <c r="E637" s="1080">
        <f t="shared" si="846"/>
        <v>1827</v>
      </c>
      <c r="F637" s="64">
        <f t="shared" si="840"/>
        <v>103.22033898305085</v>
      </c>
      <c r="G637" s="193">
        <f>IF(C637=0,0,I637/C637)</f>
        <v>12.055367231638417</v>
      </c>
      <c r="H637" s="193">
        <f t="shared" si="841"/>
        <v>11.633825944170772</v>
      </c>
      <c r="I637" s="64">
        <f>SUM(I634:I636)</f>
        <v>21338</v>
      </c>
      <c r="J637" s="64">
        <f t="shared" ref="J637:K637" si="847">SUM(J634:J636)</f>
        <v>21338</v>
      </c>
      <c r="K637" s="1080">
        <f t="shared" si="847"/>
        <v>21255</v>
      </c>
      <c r="L637" s="208">
        <f t="shared" si="843"/>
        <v>99.611022588808694</v>
      </c>
      <c r="M637" s="229">
        <v>67</v>
      </c>
      <c r="N637" s="208">
        <f t="shared" si="845"/>
        <v>317.23880597014926</v>
      </c>
      <c r="O637" s="66">
        <v>44854.280030000002</v>
      </c>
      <c r="P637" s="66">
        <v>44854.280030000002</v>
      </c>
      <c r="Q637" s="2116">
        <v>42451.372167261798</v>
      </c>
      <c r="R637" s="1978">
        <v>42451.372170000002</v>
      </c>
      <c r="S637" s="1978">
        <v>42451.372170000002</v>
      </c>
      <c r="T637" s="1978">
        <v>42451.372170000002</v>
      </c>
      <c r="U637" s="1978">
        <v>42451.372170000002</v>
      </c>
      <c r="V637" s="1978">
        <v>42451.372170000002</v>
      </c>
      <c r="W637" s="1978">
        <v>42797.775560000002</v>
      </c>
      <c r="X637" s="1978">
        <v>42797.775560000002</v>
      </c>
      <c r="Y637" s="1641">
        <f>O637/12*$A$8+(P637-O637)/11*11+(Q637-P637)/9*9+(R637-Q637)/8*8+(S637-R637)/6*6+(T637-S637)/5*5+(U637-T637)/4*4+(V637-U637)/3*3+(W637-V637)/2*2</f>
        <v>42797.775560000002</v>
      </c>
      <c r="Z637" s="66">
        <f t="shared" ref="Z637" si="848">AC637-AB637</f>
        <v>44396.217149999989</v>
      </c>
      <c r="AA637" s="66">
        <f t="shared" ref="AA637" si="849">Z637-Y637</f>
        <v>1598.4415899999876</v>
      </c>
      <c r="AB637" s="66">
        <v>-131.40353000000002</v>
      </c>
      <c r="AC637" s="66">
        <v>44264.813619999986</v>
      </c>
      <c r="AD637" s="478"/>
    </row>
    <row r="638" spans="1:30" ht="15" customHeight="1" x14ac:dyDescent="0.25">
      <c r="A638" s="69" t="s">
        <v>15</v>
      </c>
      <c r="B638" s="69"/>
      <c r="C638" s="61"/>
      <c r="D638" s="61"/>
      <c r="E638" s="1353"/>
      <c r="F638" s="61"/>
      <c r="G638" s="65"/>
      <c r="H638" s="65"/>
      <c r="I638" s="64"/>
      <c r="J638" s="64"/>
      <c r="K638" s="1080"/>
      <c r="L638" s="64"/>
      <c r="M638" s="64"/>
      <c r="N638" s="64"/>
      <c r="O638" s="62"/>
      <c r="P638" s="62"/>
      <c r="Q638" s="1026"/>
      <c r="R638" s="1959"/>
      <c r="S638" s="1959"/>
      <c r="T638" s="1959"/>
      <c r="U638" s="1959"/>
      <c r="V638" s="1959"/>
      <c r="W638" s="1959"/>
      <c r="X638" s="1959"/>
      <c r="Y638" s="1671"/>
      <c r="Z638" s="62"/>
      <c r="AA638" s="62"/>
      <c r="AB638" s="62"/>
      <c r="AC638" s="62"/>
      <c r="AD638" s="478"/>
    </row>
    <row r="639" spans="1:30" ht="15" customHeight="1" x14ac:dyDescent="0.25">
      <c r="A639" s="68" t="s">
        <v>233</v>
      </c>
      <c r="B639" s="68"/>
      <c r="C639" s="61"/>
      <c r="D639" s="61"/>
      <c r="E639" s="1353"/>
      <c r="F639" s="61"/>
      <c r="G639" s="65"/>
      <c r="H639" s="65"/>
      <c r="I639" s="64"/>
      <c r="J639" s="64"/>
      <c r="K639" s="1080"/>
      <c r="L639" s="64"/>
      <c r="M639" s="64"/>
      <c r="N639" s="64"/>
      <c r="O639" s="62"/>
      <c r="P639" s="62"/>
      <c r="Q639" s="1026"/>
      <c r="R639" s="1959"/>
      <c r="S639" s="1959"/>
      <c r="T639" s="1959"/>
      <c r="U639" s="1959"/>
      <c r="V639" s="1959"/>
      <c r="W639" s="1959"/>
      <c r="X639" s="1959"/>
      <c r="Y639" s="1671"/>
      <c r="Z639" s="62"/>
      <c r="AA639" s="62"/>
      <c r="AB639" s="62"/>
      <c r="AC639" s="62"/>
      <c r="AD639" s="478"/>
    </row>
    <row r="640" spans="1:30" ht="15" customHeight="1" x14ac:dyDescent="0.25">
      <c r="A640" s="443" t="s">
        <v>218</v>
      </c>
      <c r="B640" s="443"/>
      <c r="C640" s="62">
        <v>39431</v>
      </c>
      <c r="D640" s="181">
        <f t="shared" ref="D640:D650" si="850">ROUND(C640/12*$A$8,0)</f>
        <v>39431</v>
      </c>
      <c r="E640" s="1026">
        <v>58090</v>
      </c>
      <c r="F640" s="62">
        <f t="shared" ref="F640" si="851">E640/D640*100</f>
        <v>147.32063604777969</v>
      </c>
      <c r="G640" s="65"/>
      <c r="H640" s="65"/>
      <c r="I640" s="64"/>
      <c r="J640" s="64"/>
      <c r="K640" s="1080"/>
      <c r="L640" s="64"/>
      <c r="M640" s="64"/>
      <c r="N640" s="64"/>
      <c r="O640" s="488"/>
      <c r="P640" s="488"/>
      <c r="Q640" s="755"/>
      <c r="R640" s="1909"/>
      <c r="S640" s="1909"/>
      <c r="T640" s="1909"/>
      <c r="U640" s="1909"/>
      <c r="V640" s="1909"/>
      <c r="W640" s="1909"/>
      <c r="X640" s="1909"/>
      <c r="Y640" s="1645"/>
      <c r="Z640" s="488"/>
      <c r="AA640" s="488"/>
      <c r="AB640" s="488"/>
      <c r="AC640" s="488"/>
      <c r="AD640" s="478"/>
    </row>
    <row r="641" spans="1:30" ht="15" hidden="1" customHeight="1" x14ac:dyDescent="0.25">
      <c r="A641" s="443" t="s">
        <v>213</v>
      </c>
      <c r="B641" s="443"/>
      <c r="C641" s="62"/>
      <c r="D641" s="181">
        <f t="shared" si="850"/>
        <v>0</v>
      </c>
      <c r="E641" s="1026">
        <v>32241</v>
      </c>
      <c r="F641" s="62"/>
      <c r="G641" s="65"/>
      <c r="H641" s="65"/>
      <c r="I641" s="64"/>
      <c r="J641" s="64"/>
      <c r="K641" s="1080"/>
      <c r="L641" s="64"/>
      <c r="M641" s="64"/>
      <c r="N641" s="64"/>
      <c r="O641" s="488"/>
      <c r="P641" s="488"/>
      <c r="Q641" s="755"/>
      <c r="R641" s="1909"/>
      <c r="S641" s="1909"/>
      <c r="T641" s="1909"/>
      <c r="U641" s="1909"/>
      <c r="V641" s="1909"/>
      <c r="W641" s="1909"/>
      <c r="X641" s="1909"/>
      <c r="Y641" s="1645"/>
      <c r="Z641" s="488"/>
      <c r="AA641" s="488"/>
      <c r="AB641" s="488"/>
      <c r="AC641" s="488"/>
      <c r="AD641" s="478"/>
    </row>
    <row r="642" spans="1:30" ht="15" hidden="1" customHeight="1" x14ac:dyDescent="0.25">
      <c r="A642" s="443" t="s">
        <v>214</v>
      </c>
      <c r="B642" s="443"/>
      <c r="C642" s="62"/>
      <c r="D642" s="181">
        <f t="shared" si="850"/>
        <v>0</v>
      </c>
      <c r="E642" s="1026"/>
      <c r="F642" s="62"/>
      <c r="G642" s="65"/>
      <c r="H642" s="65"/>
      <c r="I642" s="64"/>
      <c r="J642" s="64"/>
      <c r="K642" s="1080"/>
      <c r="L642" s="64"/>
      <c r="M642" s="64"/>
      <c r="N642" s="64"/>
      <c r="O642" s="488"/>
      <c r="P642" s="488"/>
      <c r="Q642" s="755"/>
      <c r="R642" s="1909"/>
      <c r="S642" s="1909"/>
      <c r="T642" s="1909"/>
      <c r="U642" s="1909"/>
      <c r="V642" s="1909"/>
      <c r="W642" s="1909"/>
      <c r="X642" s="1909"/>
      <c r="Y642" s="1645"/>
      <c r="Z642" s="488"/>
      <c r="AA642" s="488"/>
      <c r="AB642" s="488"/>
      <c r="AC642" s="488"/>
      <c r="AD642" s="478"/>
    </row>
    <row r="643" spans="1:30" ht="30" hidden="1" customHeight="1" x14ac:dyDescent="0.25">
      <c r="A643" s="443" t="s">
        <v>219</v>
      </c>
      <c r="B643" s="443"/>
      <c r="C643" s="62"/>
      <c r="D643" s="181">
        <f t="shared" si="850"/>
        <v>0</v>
      </c>
      <c r="E643" s="733"/>
      <c r="F643" s="181"/>
      <c r="G643" s="65"/>
      <c r="H643" s="65"/>
      <c r="I643" s="64"/>
      <c r="J643" s="64"/>
      <c r="K643" s="1080"/>
      <c r="L643" s="64"/>
      <c r="M643" s="64"/>
      <c r="N643" s="64"/>
      <c r="O643" s="488"/>
      <c r="P643" s="488"/>
      <c r="Q643" s="755"/>
      <c r="R643" s="1909"/>
      <c r="S643" s="1909"/>
      <c r="T643" s="1909"/>
      <c r="U643" s="1909"/>
      <c r="V643" s="1909"/>
      <c r="W643" s="1909"/>
      <c r="X643" s="1909"/>
      <c r="Y643" s="1645"/>
      <c r="Z643" s="488"/>
      <c r="AA643" s="488"/>
      <c r="AB643" s="488"/>
      <c r="AC643" s="488"/>
      <c r="AD643" s="478"/>
    </row>
    <row r="644" spans="1:30" ht="15" hidden="1" customHeight="1" x14ac:dyDescent="0.25">
      <c r="A644" s="443" t="s">
        <v>220</v>
      </c>
      <c r="B644" s="443"/>
      <c r="C644" s="62"/>
      <c r="D644" s="181">
        <f t="shared" si="850"/>
        <v>0</v>
      </c>
      <c r="E644" s="1026"/>
      <c r="F644" s="62"/>
      <c r="G644" s="65"/>
      <c r="H644" s="65"/>
      <c r="I644" s="64"/>
      <c r="J644" s="64"/>
      <c r="K644" s="1080"/>
      <c r="L644" s="64"/>
      <c r="M644" s="64"/>
      <c r="N644" s="64"/>
      <c r="O644" s="488"/>
      <c r="P644" s="488"/>
      <c r="Q644" s="755"/>
      <c r="R644" s="1909"/>
      <c r="S644" s="1909"/>
      <c r="T644" s="1909"/>
      <c r="U644" s="1909"/>
      <c r="V644" s="1909"/>
      <c r="W644" s="1909"/>
      <c r="X644" s="1909"/>
      <c r="Y644" s="1645"/>
      <c r="Z644" s="488"/>
      <c r="AA644" s="488"/>
      <c r="AB644" s="488"/>
      <c r="AC644" s="488"/>
      <c r="AD644" s="478"/>
    </row>
    <row r="645" spans="1:30" ht="30" hidden="1" customHeight="1" x14ac:dyDescent="0.25">
      <c r="A645" s="443" t="s">
        <v>221</v>
      </c>
      <c r="B645" s="443"/>
      <c r="C645" s="62"/>
      <c r="D645" s="181">
        <f t="shared" si="850"/>
        <v>0</v>
      </c>
      <c r="E645" s="1026"/>
      <c r="F645" s="62"/>
      <c r="G645" s="65"/>
      <c r="H645" s="65"/>
      <c r="I645" s="64"/>
      <c r="J645" s="64"/>
      <c r="K645" s="1080"/>
      <c r="L645" s="64"/>
      <c r="M645" s="64"/>
      <c r="N645" s="64"/>
      <c r="O645" s="488"/>
      <c r="P645" s="488"/>
      <c r="Q645" s="755"/>
      <c r="R645" s="1909"/>
      <c r="S645" s="1909"/>
      <c r="T645" s="1909"/>
      <c r="U645" s="1909"/>
      <c r="V645" s="1909"/>
      <c r="W645" s="1909"/>
      <c r="X645" s="1909"/>
      <c r="Y645" s="1645"/>
      <c r="Z645" s="488"/>
      <c r="AA645" s="488"/>
      <c r="AB645" s="488"/>
      <c r="AC645" s="488"/>
      <c r="AD645" s="478"/>
    </row>
    <row r="646" spans="1:30" ht="45" hidden="1" customHeight="1" x14ac:dyDescent="0.25">
      <c r="A646" s="443" t="s">
        <v>222</v>
      </c>
      <c r="B646" s="443"/>
      <c r="C646" s="62"/>
      <c r="D646" s="181">
        <f t="shared" si="850"/>
        <v>0</v>
      </c>
      <c r="E646" s="733"/>
      <c r="F646" s="181"/>
      <c r="G646" s="65"/>
      <c r="H646" s="65"/>
      <c r="I646" s="64"/>
      <c r="J646" s="64"/>
      <c r="K646" s="1080"/>
      <c r="L646" s="64"/>
      <c r="M646" s="64"/>
      <c r="N646" s="64"/>
      <c r="O646" s="488"/>
      <c r="P646" s="488"/>
      <c r="Q646" s="755"/>
      <c r="R646" s="1909"/>
      <c r="S646" s="1909"/>
      <c r="T646" s="1909"/>
      <c r="U646" s="1909"/>
      <c r="V646" s="1909"/>
      <c r="W646" s="1909"/>
      <c r="X646" s="1909"/>
      <c r="Y646" s="1645"/>
      <c r="Z646" s="488"/>
      <c r="AA646" s="488"/>
      <c r="AB646" s="488"/>
      <c r="AC646" s="488"/>
      <c r="AD646" s="478"/>
    </row>
    <row r="647" spans="1:30" ht="30" hidden="1" customHeight="1" x14ac:dyDescent="0.25">
      <c r="A647" s="443" t="s">
        <v>223</v>
      </c>
      <c r="B647" s="443"/>
      <c r="C647" s="62"/>
      <c r="D647" s="181">
        <f t="shared" si="850"/>
        <v>0</v>
      </c>
      <c r="E647" s="733"/>
      <c r="F647" s="181"/>
      <c r="G647" s="65"/>
      <c r="H647" s="65"/>
      <c r="I647" s="64"/>
      <c r="J647" s="64"/>
      <c r="K647" s="1080"/>
      <c r="L647" s="64"/>
      <c r="M647" s="64"/>
      <c r="N647" s="64"/>
      <c r="O647" s="488"/>
      <c r="P647" s="488"/>
      <c r="Q647" s="755"/>
      <c r="R647" s="1909"/>
      <c r="S647" s="1909"/>
      <c r="T647" s="1909"/>
      <c r="U647" s="1909"/>
      <c r="V647" s="1909"/>
      <c r="W647" s="1909"/>
      <c r="X647" s="1909"/>
      <c r="Y647" s="1645"/>
      <c r="Z647" s="488"/>
      <c r="AA647" s="488"/>
      <c r="AB647" s="488"/>
      <c r="AC647" s="488"/>
      <c r="AD647" s="478"/>
    </row>
    <row r="648" spans="1:30" ht="15" hidden="1" customHeight="1" x14ac:dyDescent="0.25">
      <c r="A648" s="443" t="s">
        <v>210</v>
      </c>
      <c r="B648" s="443"/>
      <c r="C648" s="62"/>
      <c r="D648" s="181">
        <f t="shared" si="850"/>
        <v>0</v>
      </c>
      <c r="E648" s="733"/>
      <c r="F648" s="181"/>
      <c r="G648" s="65"/>
      <c r="H648" s="65"/>
      <c r="I648" s="64"/>
      <c r="J648" s="64"/>
      <c r="K648" s="1080"/>
      <c r="L648" s="64"/>
      <c r="M648" s="64"/>
      <c r="N648" s="64"/>
      <c r="O648" s="488"/>
      <c r="P648" s="488"/>
      <c r="Q648" s="755"/>
      <c r="R648" s="1909"/>
      <c r="S648" s="1909"/>
      <c r="T648" s="1909"/>
      <c r="U648" s="1909"/>
      <c r="V648" s="1909"/>
      <c r="W648" s="1909"/>
      <c r="X648" s="1909"/>
      <c r="Y648" s="1645"/>
      <c r="Z648" s="488"/>
      <c r="AA648" s="488"/>
      <c r="AB648" s="488"/>
      <c r="AC648" s="488"/>
      <c r="AD648" s="478"/>
    </row>
    <row r="649" spans="1:30" ht="15" customHeight="1" x14ac:dyDescent="0.25">
      <c r="A649" s="443" t="s">
        <v>224</v>
      </c>
      <c r="B649" s="443"/>
      <c r="C649" s="62">
        <v>18083</v>
      </c>
      <c r="D649" s="181">
        <f t="shared" si="850"/>
        <v>18083</v>
      </c>
      <c r="E649" s="733">
        <v>21132</v>
      </c>
      <c r="F649" s="181">
        <f t="shared" ref="F649:F651" si="852">E649/D649*100</f>
        <v>116.861140297517</v>
      </c>
      <c r="G649" s="65"/>
      <c r="H649" s="65"/>
      <c r="I649" s="64"/>
      <c r="J649" s="64"/>
      <c r="K649" s="1080"/>
      <c r="L649" s="64"/>
      <c r="M649" s="64"/>
      <c r="N649" s="64"/>
      <c r="O649" s="488"/>
      <c r="P649" s="488"/>
      <c r="Q649" s="755"/>
      <c r="R649" s="1909"/>
      <c r="S649" s="1909"/>
      <c r="T649" s="1909"/>
      <c r="U649" s="1909"/>
      <c r="V649" s="1909"/>
      <c r="W649" s="1909"/>
      <c r="X649" s="1909"/>
      <c r="Y649" s="1645"/>
      <c r="Z649" s="488"/>
      <c r="AA649" s="488"/>
      <c r="AB649" s="488"/>
      <c r="AC649" s="488"/>
      <c r="AD649" s="478"/>
    </row>
    <row r="650" spans="1:30" ht="30" customHeight="1" x14ac:dyDescent="0.25">
      <c r="A650" s="443" t="s">
        <v>199</v>
      </c>
      <c r="B650" s="443"/>
      <c r="C650" s="62">
        <v>8150</v>
      </c>
      <c r="D650" s="181">
        <f t="shared" si="850"/>
        <v>8150</v>
      </c>
      <c r="E650" s="733">
        <v>4897</v>
      </c>
      <c r="F650" s="181">
        <f t="shared" si="852"/>
        <v>60.085889570552141</v>
      </c>
      <c r="G650" s="65"/>
      <c r="H650" s="65"/>
      <c r="I650" s="64"/>
      <c r="J650" s="64"/>
      <c r="K650" s="1080"/>
      <c r="L650" s="64"/>
      <c r="M650" s="64"/>
      <c r="N650" s="64"/>
      <c r="O650" s="488"/>
      <c r="P650" s="488"/>
      <c r="Q650" s="755"/>
      <c r="R650" s="1909"/>
      <c r="S650" s="1909"/>
      <c r="T650" s="1909"/>
      <c r="U650" s="1909"/>
      <c r="V650" s="1909"/>
      <c r="W650" s="1909"/>
      <c r="X650" s="1909"/>
      <c r="Y650" s="1645"/>
      <c r="Z650" s="853"/>
      <c r="AA650" s="853"/>
      <c r="AB650" s="853"/>
      <c r="AC650" s="853"/>
      <c r="AD650" s="478"/>
    </row>
    <row r="651" spans="1:30" ht="29.25" x14ac:dyDescent="0.25">
      <c r="A651" s="455" t="s">
        <v>236</v>
      </c>
      <c r="B651" s="455"/>
      <c r="C651" s="66">
        <f>C650+C649*3.2+C640</f>
        <v>105446.6</v>
      </c>
      <c r="D651" s="66">
        <f t="shared" ref="D651:E651" si="853">D650+D649*3.2+D640</f>
        <v>105446.6</v>
      </c>
      <c r="E651" s="1081">
        <f t="shared" si="853"/>
        <v>130609.40000000001</v>
      </c>
      <c r="F651" s="66">
        <f t="shared" si="852"/>
        <v>123.8630738212517</v>
      </c>
      <c r="G651" s="65"/>
      <c r="H651" s="65"/>
      <c r="I651" s="64"/>
      <c r="J651" s="64"/>
      <c r="K651" s="1080"/>
      <c r="L651" s="64"/>
      <c r="M651" s="655"/>
      <c r="N651" s="2311"/>
      <c r="O651" s="628"/>
      <c r="P651" s="1804"/>
      <c r="Q651" s="2202"/>
      <c r="R651" s="1910"/>
      <c r="S651" s="1916"/>
      <c r="T651" s="1916"/>
      <c r="U651" s="1916"/>
      <c r="V651" s="1916"/>
      <c r="W651" s="1916"/>
      <c r="X651" s="1916"/>
      <c r="Y651" s="1660">
        <f t="shared" ref="Y651" si="854">O651/12</f>
        <v>0</v>
      </c>
      <c r="Z651" s="894">
        <f t="shared" ref="Z651" si="855">AC651-AB651</f>
        <v>0</v>
      </c>
      <c r="AA651" s="894">
        <f t="shared" ref="AA651" si="856">Z651-Y651</f>
        <v>0</v>
      </c>
      <c r="AB651" s="894"/>
      <c r="AC651" s="894"/>
      <c r="AD651" s="478"/>
    </row>
    <row r="652" spans="1:30" x14ac:dyDescent="0.25">
      <c r="A652" s="68" t="s">
        <v>235</v>
      </c>
      <c r="B652" s="68"/>
      <c r="C652" s="62"/>
      <c r="D652" s="62"/>
      <c r="E652" s="1026"/>
      <c r="F652" s="62"/>
      <c r="G652" s="65"/>
      <c r="H652" s="65"/>
      <c r="I652" s="64"/>
      <c r="J652" s="64"/>
      <c r="K652" s="1080"/>
      <c r="L652" s="64"/>
      <c r="M652" s="64"/>
      <c r="N652" s="64"/>
      <c r="O652" s="488"/>
      <c r="P652" s="488"/>
      <c r="Q652" s="755"/>
      <c r="R652" s="1909"/>
      <c r="S652" s="1909"/>
      <c r="T652" s="1909"/>
      <c r="U652" s="1909"/>
      <c r="V652" s="1909"/>
      <c r="W652" s="1909"/>
      <c r="X652" s="1909"/>
      <c r="Y652" s="1645"/>
      <c r="Z652" s="853"/>
      <c r="AA652" s="853"/>
      <c r="AB652" s="853"/>
      <c r="AC652" s="853"/>
      <c r="AD652" s="478"/>
    </row>
    <row r="653" spans="1:30" x14ac:dyDescent="0.25">
      <c r="A653" s="443" t="s">
        <v>218</v>
      </c>
      <c r="B653" s="443"/>
      <c r="C653" s="62">
        <v>52466</v>
      </c>
      <c r="D653" s="181">
        <f>C653</f>
        <v>52466</v>
      </c>
      <c r="E653" s="733">
        <v>54660</v>
      </c>
      <c r="F653" s="181">
        <f t="shared" ref="F653:F655" si="857">E653/D653*100</f>
        <v>104.18175580375863</v>
      </c>
      <c r="G653" s="65"/>
      <c r="H653" s="65"/>
      <c r="I653" s="64"/>
      <c r="J653" s="64"/>
      <c r="K653" s="1080"/>
      <c r="L653" s="64"/>
      <c r="M653" s="64"/>
      <c r="N653" s="64"/>
      <c r="O653" s="488"/>
      <c r="P653" s="488"/>
      <c r="Q653" s="755"/>
      <c r="R653" s="1909"/>
      <c r="S653" s="1909"/>
      <c r="T653" s="1909"/>
      <c r="U653" s="1909"/>
      <c r="V653" s="1909"/>
      <c r="W653" s="1909"/>
      <c r="X653" s="1909"/>
      <c r="Y653" s="1645">
        <f t="shared" ref="Y653" si="858">O653/12</f>
        <v>0</v>
      </c>
      <c r="Z653" s="853">
        <f t="shared" ref="Z653" si="859">AC653-AB653</f>
        <v>0</v>
      </c>
      <c r="AA653" s="853">
        <f t="shared" ref="AA653" si="860">Z653-Y653</f>
        <v>0</v>
      </c>
      <c r="AB653" s="853"/>
      <c r="AC653" s="853"/>
      <c r="AD653" s="478"/>
    </row>
    <row r="654" spans="1:30" ht="15" hidden="1" customHeight="1" x14ac:dyDescent="0.25">
      <c r="A654" s="443" t="s">
        <v>210</v>
      </c>
      <c r="B654" s="443"/>
      <c r="C654" s="62"/>
      <c r="D654" s="181">
        <f t="shared" ref="D654:D655" si="861">ROUND(C654/12*$A$8,0)</f>
        <v>0</v>
      </c>
      <c r="E654" s="733">
        <v>32241</v>
      </c>
      <c r="F654" s="181"/>
      <c r="G654" s="65"/>
      <c r="H654" s="65"/>
      <c r="I654" s="64"/>
      <c r="J654" s="64"/>
      <c r="K654" s="1080"/>
      <c r="L654" s="64"/>
      <c r="M654" s="64"/>
      <c r="N654" s="64"/>
      <c r="O654" s="488">
        <v>0</v>
      </c>
      <c r="P654" s="488">
        <v>0</v>
      </c>
      <c r="Q654" s="755"/>
      <c r="R654" s="1909"/>
      <c r="S654" s="1909"/>
      <c r="T654" s="1909"/>
      <c r="U654" s="1909"/>
      <c r="V654" s="1909"/>
      <c r="W654" s="1909"/>
      <c r="X654" s="1909"/>
      <c r="Y654" s="1645">
        <v>0</v>
      </c>
      <c r="Z654" s="853">
        <v>0</v>
      </c>
      <c r="AA654" s="853">
        <v>0</v>
      </c>
      <c r="AB654" s="853"/>
      <c r="AC654" s="853"/>
      <c r="AD654" s="478"/>
    </row>
    <row r="655" spans="1:30" x14ac:dyDescent="0.25">
      <c r="A655" s="443" t="s">
        <v>224</v>
      </c>
      <c r="B655" s="443"/>
      <c r="C655" s="62">
        <v>7787</v>
      </c>
      <c r="D655" s="181">
        <f t="shared" si="861"/>
        <v>7787</v>
      </c>
      <c r="E655" s="733">
        <v>8910</v>
      </c>
      <c r="F655" s="181">
        <f t="shared" si="857"/>
        <v>114.42147168357519</v>
      </c>
      <c r="G655" s="65"/>
      <c r="H655" s="65"/>
      <c r="I655" s="64"/>
      <c r="J655" s="64"/>
      <c r="K655" s="1080"/>
      <c r="L655" s="64"/>
      <c r="M655" s="64"/>
      <c r="N655" s="64"/>
      <c r="O655" s="488"/>
      <c r="P655" s="488"/>
      <c r="Q655" s="755"/>
      <c r="R655" s="1909"/>
      <c r="S655" s="1909"/>
      <c r="T655" s="1909"/>
      <c r="U655" s="1909"/>
      <c r="V655" s="1909"/>
      <c r="W655" s="1909"/>
      <c r="X655" s="1909"/>
      <c r="Y655" s="1645">
        <f t="shared" ref="Y655" si="862">O655/12</f>
        <v>0</v>
      </c>
      <c r="Z655" s="853">
        <f t="shared" ref="Z655" si="863">AC655-AB655</f>
        <v>0</v>
      </c>
      <c r="AA655" s="853">
        <f t="shared" ref="AA655" si="864">Z655-Y655</f>
        <v>0</v>
      </c>
      <c r="AB655" s="853"/>
      <c r="AC655" s="853"/>
      <c r="AD655" s="478"/>
    </row>
    <row r="656" spans="1:30" ht="30" x14ac:dyDescent="0.25">
      <c r="A656" s="443" t="s">
        <v>199</v>
      </c>
      <c r="B656" s="443"/>
      <c r="C656" s="62"/>
      <c r="D656" s="62"/>
      <c r="E656" s="1026"/>
      <c r="F656" s="62"/>
      <c r="G656" s="65"/>
      <c r="H656" s="65"/>
      <c r="I656" s="64"/>
      <c r="J656" s="64"/>
      <c r="K656" s="1080"/>
      <c r="L656" s="64"/>
      <c r="M656" s="64"/>
      <c r="N656" s="64"/>
      <c r="O656" s="488">
        <v>0</v>
      </c>
      <c r="P656" s="488">
        <v>0</v>
      </c>
      <c r="Q656" s="755"/>
      <c r="R656" s="1909"/>
      <c r="S656" s="1909"/>
      <c r="T656" s="1909"/>
      <c r="U656" s="1909"/>
      <c r="V656" s="1909"/>
      <c r="W656" s="1909"/>
      <c r="X656" s="1909"/>
      <c r="Y656" s="1645">
        <v>0</v>
      </c>
      <c r="Z656" s="853">
        <v>0</v>
      </c>
      <c r="AA656" s="488">
        <v>0</v>
      </c>
      <c r="AB656" s="853"/>
      <c r="AC656" s="488">
        <v>0</v>
      </c>
      <c r="AD656" s="478"/>
    </row>
    <row r="657" spans="1:30" ht="29.25" x14ac:dyDescent="0.25">
      <c r="A657" s="455" t="s">
        <v>229</v>
      </c>
      <c r="B657" s="455"/>
      <c r="C657" s="66">
        <f>C653+C655*3.2</f>
        <v>77384.399999999994</v>
      </c>
      <c r="D657" s="66">
        <f t="shared" ref="D657:E657" si="865">D653+D655*3.2</f>
        <v>77384.399999999994</v>
      </c>
      <c r="E657" s="1081">
        <f t="shared" si="865"/>
        <v>83172</v>
      </c>
      <c r="F657" s="66">
        <f t="shared" ref="F657" si="866">E657/D657*100</f>
        <v>107.47902678059145</v>
      </c>
      <c r="G657" s="65"/>
      <c r="H657" s="65"/>
      <c r="I657" s="64"/>
      <c r="J657" s="64"/>
      <c r="K657" s="1080"/>
      <c r="L657" s="64"/>
      <c r="M657" s="64"/>
      <c r="N657" s="64"/>
      <c r="O657" s="488">
        <v>0</v>
      </c>
      <c r="P657" s="488">
        <v>0</v>
      </c>
      <c r="Q657" s="755"/>
      <c r="R657" s="1909"/>
      <c r="S657" s="1909"/>
      <c r="T657" s="1909"/>
      <c r="U657" s="1909"/>
      <c r="V657" s="1909"/>
      <c r="W657" s="1909"/>
      <c r="X657" s="1909"/>
      <c r="Y657" s="1645">
        <v>0</v>
      </c>
      <c r="Z657" s="488">
        <v>0</v>
      </c>
      <c r="AA657" s="488">
        <v>0</v>
      </c>
      <c r="AB657" s="488"/>
      <c r="AC657" s="488"/>
      <c r="AD657" s="478"/>
    </row>
    <row r="658" spans="1:30" s="1036" customFormat="1" ht="15" customHeight="1" x14ac:dyDescent="0.25">
      <c r="A658" s="1030" t="s">
        <v>216</v>
      </c>
      <c r="B658" s="1030"/>
      <c r="C658" s="1031"/>
      <c r="D658" s="1031"/>
      <c r="E658" s="1031"/>
      <c r="F658" s="1031"/>
      <c r="G658" s="1032"/>
      <c r="H658" s="1032"/>
      <c r="I658" s="1033"/>
      <c r="J658" s="1033"/>
      <c r="K658" s="1245"/>
      <c r="L658" s="1033"/>
      <c r="M658" s="1033"/>
      <c r="N658" s="1033"/>
      <c r="O658" s="1034">
        <v>0</v>
      </c>
      <c r="P658" s="1034">
        <v>0</v>
      </c>
      <c r="Q658" s="755"/>
      <c r="R658" s="1909"/>
      <c r="S658" s="1909"/>
      <c r="T658" s="1909"/>
      <c r="U658" s="1909"/>
      <c r="V658" s="1909"/>
      <c r="W658" s="1909"/>
      <c r="X658" s="1909"/>
      <c r="Y658" s="1645">
        <v>0</v>
      </c>
      <c r="Z658" s="1034">
        <v>0</v>
      </c>
      <c r="AA658" s="1034">
        <v>0</v>
      </c>
      <c r="AB658" s="1034"/>
      <c r="AC658" s="1034">
        <v>0</v>
      </c>
      <c r="AD658" s="1035"/>
    </row>
    <row r="659" spans="1:30" s="1036" customFormat="1" ht="15" customHeight="1" x14ac:dyDescent="0.25">
      <c r="A659" s="1037" t="s">
        <v>103</v>
      </c>
      <c r="B659" s="369"/>
      <c r="C659" s="1031">
        <v>2800</v>
      </c>
      <c r="D659" s="1038">
        <f t="shared" ref="D659:D661" si="867">ROUND(C659/12*$A$8,0)</f>
        <v>2800</v>
      </c>
      <c r="E659" s="1038">
        <v>1989</v>
      </c>
      <c r="F659" s="1038">
        <f t="shared" ref="F659:F662" si="868">E659/D659*100</f>
        <v>71.035714285714292</v>
      </c>
      <c r="G659" s="1032"/>
      <c r="H659" s="1032"/>
      <c r="I659" s="1033"/>
      <c r="J659" s="1033"/>
      <c r="K659" s="1245"/>
      <c r="L659" s="1033"/>
      <c r="M659" s="1033"/>
      <c r="N659" s="1033"/>
      <c r="O659" s="1034"/>
      <c r="P659" s="1034"/>
      <c r="Q659" s="755"/>
      <c r="R659" s="1909"/>
      <c r="S659" s="1909"/>
      <c r="T659" s="1909"/>
      <c r="U659" s="1909"/>
      <c r="V659" s="1909"/>
      <c r="W659" s="1909"/>
      <c r="X659" s="1909"/>
      <c r="Y659" s="1645">
        <f t="shared" ref="Y659:Y661" si="869">O659/12</f>
        <v>0</v>
      </c>
      <c r="Z659" s="1034">
        <f t="shared" ref="Z659:Z662" si="870">AC659-AB659</f>
        <v>0</v>
      </c>
      <c r="AA659" s="1034">
        <f t="shared" ref="AA659:AA662" si="871">Z659-Y659</f>
        <v>0</v>
      </c>
      <c r="AB659" s="1034"/>
      <c r="AC659" s="1034"/>
      <c r="AD659" s="1035"/>
    </row>
    <row r="660" spans="1:30" s="1036" customFormat="1" ht="15" customHeight="1" x14ac:dyDescent="0.25">
      <c r="A660" s="1037" t="s">
        <v>128</v>
      </c>
      <c r="B660" s="369"/>
      <c r="C660" s="1031">
        <v>5630</v>
      </c>
      <c r="D660" s="1038">
        <f t="shared" si="867"/>
        <v>5630</v>
      </c>
      <c r="E660" s="1038">
        <v>5163</v>
      </c>
      <c r="F660" s="1038">
        <f t="shared" si="868"/>
        <v>91.705150976909408</v>
      </c>
      <c r="G660" s="1032"/>
      <c r="H660" s="1032"/>
      <c r="I660" s="1033"/>
      <c r="J660" s="1033"/>
      <c r="K660" s="1245"/>
      <c r="L660" s="1033"/>
      <c r="M660" s="1033"/>
      <c r="N660" s="1033"/>
      <c r="O660" s="1034"/>
      <c r="P660" s="1034"/>
      <c r="Q660" s="755"/>
      <c r="R660" s="1909"/>
      <c r="S660" s="1909"/>
      <c r="T660" s="1909"/>
      <c r="U660" s="1909"/>
      <c r="V660" s="1909"/>
      <c r="W660" s="1909"/>
      <c r="X660" s="1909"/>
      <c r="Y660" s="1645">
        <f t="shared" si="869"/>
        <v>0</v>
      </c>
      <c r="Z660" s="1034">
        <f t="shared" si="870"/>
        <v>0</v>
      </c>
      <c r="AA660" s="1034">
        <f t="shared" si="871"/>
        <v>0</v>
      </c>
      <c r="AB660" s="1034"/>
      <c r="AC660" s="1034"/>
      <c r="AD660" s="1035"/>
    </row>
    <row r="661" spans="1:30" s="1036" customFormat="1" ht="15" customHeight="1" x14ac:dyDescent="0.25">
      <c r="A661" s="1037" t="s">
        <v>87</v>
      </c>
      <c r="B661" s="369"/>
      <c r="C661" s="1031">
        <v>4500</v>
      </c>
      <c r="D661" s="1038">
        <f t="shared" si="867"/>
        <v>4500</v>
      </c>
      <c r="E661" s="1038">
        <v>4868</v>
      </c>
      <c r="F661" s="1038">
        <f t="shared" si="868"/>
        <v>108.17777777777778</v>
      </c>
      <c r="G661" s="1032"/>
      <c r="H661" s="1032"/>
      <c r="I661" s="1033"/>
      <c r="J661" s="1033"/>
      <c r="K661" s="1245"/>
      <c r="L661" s="1033"/>
      <c r="M661" s="1033"/>
      <c r="N661" s="1033"/>
      <c r="O661" s="1034"/>
      <c r="P661" s="1034"/>
      <c r="Q661" s="755"/>
      <c r="R661" s="1909"/>
      <c r="S661" s="1909"/>
      <c r="T661" s="1909"/>
      <c r="U661" s="1909"/>
      <c r="V661" s="1909"/>
      <c r="W661" s="1909"/>
      <c r="X661" s="1909"/>
      <c r="Y661" s="1645">
        <f t="shared" si="869"/>
        <v>0</v>
      </c>
      <c r="Z661" s="1034">
        <f t="shared" si="870"/>
        <v>0</v>
      </c>
      <c r="AA661" s="1034">
        <f t="shared" si="871"/>
        <v>0</v>
      </c>
      <c r="AB661" s="1034"/>
      <c r="AC661" s="1034"/>
      <c r="AD661" s="1035"/>
    </row>
    <row r="662" spans="1:30" ht="15" customHeight="1" x14ac:dyDescent="0.25">
      <c r="A662" s="63" t="s">
        <v>107</v>
      </c>
      <c r="B662" s="1003"/>
      <c r="C662" s="45">
        <f>C657+C651</f>
        <v>182831</v>
      </c>
      <c r="D662" s="45">
        <f t="shared" ref="D662:E662" si="872">D657+D651</f>
        <v>182831</v>
      </c>
      <c r="E662" s="1245">
        <f t="shared" si="872"/>
        <v>213781.40000000002</v>
      </c>
      <c r="F662" s="45">
        <f t="shared" si="868"/>
        <v>116.92842023508049</v>
      </c>
      <c r="G662" s="65"/>
      <c r="H662" s="65"/>
      <c r="I662" s="64"/>
      <c r="J662" s="64"/>
      <c r="K662" s="1080"/>
      <c r="L662" s="64"/>
      <c r="M662" s="64"/>
      <c r="N662" s="64"/>
      <c r="O662" s="66">
        <v>80730.17611</v>
      </c>
      <c r="P662" s="66">
        <v>81281.544819999996</v>
      </c>
      <c r="Q662" s="2261">
        <v>81281.54482000001</v>
      </c>
      <c r="R662" s="1984">
        <v>81177.012820000004</v>
      </c>
      <c r="S662" s="1984">
        <v>81177.012820000004</v>
      </c>
      <c r="T662" s="1984">
        <v>82142.299870000003</v>
      </c>
      <c r="U662" s="1984">
        <v>82142.299870000003</v>
      </c>
      <c r="V662" s="1984">
        <v>82142.299870000003</v>
      </c>
      <c r="W662" s="1984">
        <v>82142.299870000003</v>
      </c>
      <c r="X662" s="1984">
        <v>82142.299870000003</v>
      </c>
      <c r="Y662" s="1641">
        <f>O662/12*$A$8+(P662-O662)/11*11+(Q662-P662)/9*9+(R662-Q662)/8*8+(S662-R662)/6*6+(T662-S662)/5*5+(U662-T662)/4*4+(V662-U662)/3*3+(W662-V662)/2*2</f>
        <v>82142.299870000003</v>
      </c>
      <c r="Z662" s="628">
        <f t="shared" si="870"/>
        <v>83488.448700000008</v>
      </c>
      <c r="AA662" s="628">
        <f t="shared" si="871"/>
        <v>1346.1488300000055</v>
      </c>
      <c r="AB662" s="66">
        <v>-732.41619000000003</v>
      </c>
      <c r="AC662" s="66">
        <v>82756.032510000005</v>
      </c>
      <c r="AD662" s="478"/>
    </row>
    <row r="663" spans="1:30" ht="15" customHeight="1" x14ac:dyDescent="0.25">
      <c r="A663" s="260" t="s">
        <v>34</v>
      </c>
      <c r="B663" s="260"/>
      <c r="C663" s="42"/>
      <c r="D663" s="42"/>
      <c r="E663" s="1233"/>
      <c r="F663" s="42"/>
      <c r="G663" s="59"/>
      <c r="H663" s="59"/>
      <c r="I663" s="62"/>
      <c r="J663" s="62"/>
      <c r="K663" s="1026"/>
      <c r="L663" s="62"/>
      <c r="M663" s="62"/>
      <c r="N663" s="62"/>
      <c r="O663" s="62"/>
      <c r="P663" s="62"/>
      <c r="Q663" s="1026"/>
      <c r="R663" s="1959"/>
      <c r="S663" s="1959"/>
      <c r="T663" s="1959"/>
      <c r="U663" s="1959"/>
      <c r="V663" s="1959"/>
      <c r="W663" s="1959"/>
      <c r="X663" s="1959"/>
      <c r="Y663" s="1671"/>
      <c r="Z663" s="62"/>
      <c r="AA663" s="62"/>
      <c r="AB663" s="62"/>
      <c r="AC663" s="62"/>
      <c r="AD663" s="478"/>
    </row>
    <row r="664" spans="1:30" ht="15" customHeight="1" x14ac:dyDescent="0.25">
      <c r="A664" s="866" t="s">
        <v>205</v>
      </c>
      <c r="B664" s="866">
        <v>300</v>
      </c>
      <c r="C664" s="42">
        <v>304</v>
      </c>
      <c r="D664" s="181">
        <f t="shared" ref="D664" si="873">ROUND(C664/12*$A$8,0)</f>
        <v>304</v>
      </c>
      <c r="E664" s="733">
        <v>295</v>
      </c>
      <c r="F664" s="181">
        <f t="shared" ref="F664:F665" si="874">E664/D664*100</f>
        <v>97.039473684210535</v>
      </c>
      <c r="G664" s="59">
        <v>12.8</v>
      </c>
      <c r="H664" s="194">
        <f>K664/E664</f>
        <v>10.684745762711865</v>
      </c>
      <c r="I664" s="208">
        <f>ROUND(C664*G664,0)</f>
        <v>3891</v>
      </c>
      <c r="J664" s="208">
        <f>ROUND(D664*G664,0)</f>
        <v>3891</v>
      </c>
      <c r="K664" s="736">
        <v>3152</v>
      </c>
      <c r="L664" s="208">
        <f>K664/J664*100</f>
        <v>81.007453096890259</v>
      </c>
      <c r="M664" s="208">
        <f t="shared" ref="M664" si="875">ROUND(I664/B664,0)</f>
        <v>13</v>
      </c>
      <c r="N664" s="208">
        <f t="shared" ref="N664:N669" si="876">K664/$A$8*12/M664</f>
        <v>242.46153846153845</v>
      </c>
      <c r="O664" s="955"/>
      <c r="P664" s="955"/>
      <c r="Q664" s="1742"/>
      <c r="R664" s="1923"/>
      <c r="S664" s="1923"/>
      <c r="T664" s="1923"/>
      <c r="U664" s="1923"/>
      <c r="V664" s="1923"/>
      <c r="W664" s="1923"/>
      <c r="X664" s="1923"/>
      <c r="Y664" s="1648"/>
      <c r="Z664" s="520"/>
      <c r="AA664" s="955"/>
      <c r="AB664" s="520"/>
      <c r="AC664" s="520"/>
      <c r="AD664" s="478"/>
    </row>
    <row r="665" spans="1:30" s="120" customFormat="1" ht="14.25" customHeight="1" x14ac:dyDescent="0.25">
      <c r="A665" s="1004" t="s">
        <v>14</v>
      </c>
      <c r="B665" s="1004"/>
      <c r="C665" s="45">
        <f>C664</f>
        <v>304</v>
      </c>
      <c r="D665" s="45">
        <f t="shared" ref="D665:E665" si="877">D664</f>
        <v>304</v>
      </c>
      <c r="E665" s="1245">
        <f t="shared" si="877"/>
        <v>295</v>
      </c>
      <c r="F665" s="45">
        <f t="shared" si="874"/>
        <v>97.039473684210535</v>
      </c>
      <c r="G665" s="65">
        <f>G664</f>
        <v>12.8</v>
      </c>
      <c r="H665" s="193">
        <f t="shared" ref="H665" si="878">K665/E665</f>
        <v>10.684745762711865</v>
      </c>
      <c r="I665" s="66">
        <f>I664</f>
        <v>3891</v>
      </c>
      <c r="J665" s="66">
        <f t="shared" ref="J665:K665" si="879">J664</f>
        <v>3891</v>
      </c>
      <c r="K665" s="1081">
        <f t="shared" si="879"/>
        <v>3152</v>
      </c>
      <c r="L665" s="208">
        <f t="shared" ref="L665:L669" si="880">K665/J665*100</f>
        <v>81.007453096890259</v>
      </c>
      <c r="M665" s="996">
        <v>13</v>
      </c>
      <c r="N665" s="208">
        <f t="shared" si="876"/>
        <v>242.46153846153845</v>
      </c>
      <c r="O665" s="788"/>
      <c r="P665" s="1216"/>
      <c r="Q665" s="2262"/>
      <c r="R665" s="1979"/>
      <c r="S665" s="1979"/>
      <c r="T665" s="1979"/>
      <c r="U665" s="1979"/>
      <c r="V665" s="1979"/>
      <c r="W665" s="1979"/>
      <c r="X665" s="1979"/>
      <c r="Y665" s="2700"/>
      <c r="Z665" s="788"/>
      <c r="AA665" s="788"/>
      <c r="AB665" s="1216"/>
      <c r="AC665" s="1216"/>
      <c r="AD665" s="478"/>
    </row>
    <row r="666" spans="1:30" s="120" customFormat="1" ht="14.25" customHeight="1" x14ac:dyDescent="0.25">
      <c r="A666" s="260" t="s">
        <v>17</v>
      </c>
      <c r="B666" s="1004"/>
      <c r="C666" s="45"/>
      <c r="D666" s="45"/>
      <c r="E666" s="1245"/>
      <c r="F666" s="45"/>
      <c r="G666" s="65"/>
      <c r="H666" s="193"/>
      <c r="I666" s="66"/>
      <c r="J666" s="66"/>
      <c r="K666" s="1081"/>
      <c r="L666" s="208"/>
      <c r="M666" s="996"/>
      <c r="N666" s="208"/>
      <c r="O666" s="958"/>
      <c r="P666" s="788"/>
      <c r="Q666" s="2217"/>
      <c r="R666" s="1937"/>
      <c r="S666" s="1937"/>
      <c r="T666" s="1937"/>
      <c r="U666" s="1937"/>
      <c r="V666" s="1937"/>
      <c r="W666" s="1937"/>
      <c r="X666" s="1937"/>
      <c r="Y666" s="2039"/>
      <c r="Z666" s="959"/>
      <c r="AA666" s="788"/>
      <c r="AB666" s="788"/>
      <c r="AC666" s="788"/>
      <c r="AD666" s="478"/>
    </row>
    <row r="667" spans="1:30" ht="15" customHeight="1" x14ac:dyDescent="0.25">
      <c r="A667" s="70" t="s">
        <v>294</v>
      </c>
      <c r="B667" s="56">
        <v>240</v>
      </c>
      <c r="C667" s="112">
        <v>240</v>
      </c>
      <c r="D667" s="181">
        <f t="shared" ref="D667" si="881">ROUND(C667/12*$A$8,0)</f>
        <v>240</v>
      </c>
      <c r="E667" s="733">
        <v>222</v>
      </c>
      <c r="F667" s="181">
        <f t="shared" ref="F667:F669" si="882">E667/D667*100</f>
        <v>92.5</v>
      </c>
      <c r="G667" s="65">
        <v>8</v>
      </c>
      <c r="H667" s="194">
        <f>K667/E667</f>
        <v>8.1261261261261257</v>
      </c>
      <c r="I667" s="208">
        <f>ROUND(C667*G667,0)</f>
        <v>1920</v>
      </c>
      <c r="J667" s="208">
        <f>ROUND(D667*G667,0)</f>
        <v>1920</v>
      </c>
      <c r="K667" s="736">
        <v>1804</v>
      </c>
      <c r="L667" s="208">
        <f t="shared" si="880"/>
        <v>93.958333333333329</v>
      </c>
      <c r="M667" s="887">
        <f t="shared" ref="M667" si="883">ROUND(I667/B667,0)</f>
        <v>8</v>
      </c>
      <c r="N667" s="208">
        <f t="shared" si="876"/>
        <v>225.5</v>
      </c>
      <c r="O667" s="853"/>
      <c r="P667" s="853"/>
      <c r="Q667" s="881"/>
      <c r="R667" s="1920"/>
      <c r="S667" s="1920"/>
      <c r="T667" s="1920"/>
      <c r="U667" s="1920"/>
      <c r="V667" s="1920"/>
      <c r="W667" s="1920"/>
      <c r="X667" s="1920"/>
      <c r="Y667" s="1645"/>
      <c r="Z667" s="488"/>
      <c r="AA667" s="853"/>
      <c r="AB667" s="488"/>
      <c r="AC667" s="488"/>
      <c r="AD667" s="478"/>
    </row>
    <row r="668" spans="1:30" s="120" customFormat="1" ht="15" customHeight="1" x14ac:dyDescent="0.25">
      <c r="A668" s="1013" t="s">
        <v>399</v>
      </c>
      <c r="B668" s="1625"/>
      <c r="C668" s="1627">
        <f>SUM(C667)</f>
        <v>240</v>
      </c>
      <c r="D668" s="1627">
        <f t="shared" ref="D668:E668" si="884">SUM(D667)</f>
        <v>240</v>
      </c>
      <c r="E668" s="1627">
        <f t="shared" si="884"/>
        <v>222</v>
      </c>
      <c r="F668" s="179">
        <f t="shared" ref="F668" si="885">E668/D668*100</f>
        <v>92.5</v>
      </c>
      <c r="G668" s="65">
        <v>8</v>
      </c>
      <c r="H668" s="193">
        <f>K668/E668</f>
        <v>8.1261261261261257</v>
      </c>
      <c r="I668" s="253">
        <f>SUM(I667)</f>
        <v>1920</v>
      </c>
      <c r="J668" s="253">
        <f t="shared" ref="J668:K668" si="886">SUM(J667)</f>
        <v>1920</v>
      </c>
      <c r="K668" s="2077">
        <f t="shared" si="886"/>
        <v>1804</v>
      </c>
      <c r="L668" s="217">
        <f t="shared" ref="L668" si="887">K668/J668*100</f>
        <v>93.958333333333329</v>
      </c>
      <c r="M668" s="1180">
        <f>SUM(M667)</f>
        <v>8</v>
      </c>
      <c r="N668" s="208">
        <f t="shared" si="876"/>
        <v>225.5</v>
      </c>
      <c r="O668" s="1179"/>
      <c r="P668" s="1179"/>
      <c r="Q668" s="2215"/>
      <c r="R668" s="1931"/>
      <c r="S668" s="1931"/>
      <c r="T668" s="1931"/>
      <c r="U668" s="1931"/>
      <c r="V668" s="1931"/>
      <c r="W668" s="1931"/>
      <c r="X668" s="1931"/>
      <c r="Y668" s="1647"/>
      <c r="Z668" s="1721"/>
      <c r="AA668" s="409"/>
      <c r="AB668" s="762"/>
      <c r="AC668" s="762"/>
      <c r="AD668" s="715"/>
    </row>
    <row r="669" spans="1:30" ht="29.25" customHeight="1" x14ac:dyDescent="0.25">
      <c r="A669" s="259" t="s">
        <v>250</v>
      </c>
      <c r="B669" s="259"/>
      <c r="C669" s="152">
        <f>SUM(C668,C665)</f>
        <v>544</v>
      </c>
      <c r="D669" s="152">
        <f t="shared" ref="D669:E669" si="888">SUM(D668,D665)</f>
        <v>544</v>
      </c>
      <c r="E669" s="152">
        <f t="shared" si="888"/>
        <v>517</v>
      </c>
      <c r="F669" s="152">
        <f t="shared" si="882"/>
        <v>95.036764705882348</v>
      </c>
      <c r="G669" s="193">
        <f>IF(C669=0,0,I669/C669)</f>
        <v>10.681985294117647</v>
      </c>
      <c r="H669" s="73"/>
      <c r="I669" s="152">
        <f t="shared" ref="I669:K669" si="889">SUM(I668,I665)</f>
        <v>5811</v>
      </c>
      <c r="J669" s="152">
        <f t="shared" si="889"/>
        <v>5811</v>
      </c>
      <c r="K669" s="2112">
        <f t="shared" si="889"/>
        <v>4956</v>
      </c>
      <c r="L669" s="208">
        <f t="shared" si="880"/>
        <v>85.286525554981935</v>
      </c>
      <c r="M669" s="928">
        <f>SUM(M667,M664)</f>
        <v>21</v>
      </c>
      <c r="N669" s="208">
        <f t="shared" si="876"/>
        <v>236</v>
      </c>
      <c r="O669" s="1006">
        <v>7558.3198999999995</v>
      </c>
      <c r="P669" s="1006">
        <v>7558.3198999999995</v>
      </c>
      <c r="Q669" s="2263">
        <v>7337.0643179399985</v>
      </c>
      <c r="R669" s="2176">
        <v>7337.0643200000004</v>
      </c>
      <c r="S669" s="2176">
        <v>7337.0643200000004</v>
      </c>
      <c r="T669" s="2176">
        <v>7337.0643200000004</v>
      </c>
      <c r="U669" s="2176">
        <v>7337.0643200000004</v>
      </c>
      <c r="V669" s="2176">
        <v>7337.0643200000004</v>
      </c>
      <c r="W669" s="2176">
        <v>7384.3434299999999</v>
      </c>
      <c r="X669" s="2176">
        <v>7384.3434299999999</v>
      </c>
      <c r="Y669" s="1641">
        <f>O669/12*$A$8+(P669-O669)/11*11+(Q669-P669)/9*9+(R669-Q669)/8*8+(S669-R669)/6*6+(T669-S669)/5*5+(U669-T669)/4*4+(V669-U669)/3*3+(W669-V669)/2*2</f>
        <v>7384.343429999999</v>
      </c>
      <c r="Z669" s="789">
        <f t="shared" ref="Z669" si="890">AC669-AB669</f>
        <v>7432.9966399999994</v>
      </c>
      <c r="AA669" s="1722">
        <f t="shared" ref="AA669" si="891">Z669-Y669</f>
        <v>48.653210000000399</v>
      </c>
      <c r="AB669" s="408">
        <v>-16.69706</v>
      </c>
      <c r="AC669" s="408">
        <v>7416.299579999999</v>
      </c>
      <c r="AD669" s="478"/>
    </row>
    <row r="670" spans="1:30" ht="15" customHeight="1" x14ac:dyDescent="0.25">
      <c r="A670" s="50" t="s">
        <v>19</v>
      </c>
      <c r="B670" s="50"/>
      <c r="C670" s="16"/>
      <c r="D670" s="16"/>
      <c r="E670" s="1461"/>
      <c r="F670" s="16"/>
      <c r="G670" s="417"/>
      <c r="H670" s="417"/>
      <c r="I670" s="16"/>
      <c r="J670" s="16"/>
      <c r="K670" s="1461"/>
      <c r="L670" s="16"/>
      <c r="M670" s="16"/>
      <c r="N670" s="16"/>
      <c r="O670" s="19">
        <f t="shared" ref="O670:T670" si="892">SUM(O637,O662,O669)</f>
        <v>133142.77604</v>
      </c>
      <c r="P670" s="19">
        <f t="shared" si="892"/>
        <v>133694.14475000001</v>
      </c>
      <c r="Q670" s="1072">
        <f t="shared" si="892"/>
        <v>131069.9813052018</v>
      </c>
      <c r="R670" s="1072">
        <f t="shared" si="892"/>
        <v>130965.44931000001</v>
      </c>
      <c r="S670" s="1072">
        <f t="shared" si="892"/>
        <v>130965.44931000001</v>
      </c>
      <c r="T670" s="1072">
        <f t="shared" si="892"/>
        <v>131930.73636000001</v>
      </c>
      <c r="U670" s="1072">
        <f t="shared" ref="U670:V670" si="893">SUM(U637,U662,U669)</f>
        <v>131930.73636000001</v>
      </c>
      <c r="V670" s="1072">
        <f t="shared" si="893"/>
        <v>131930.73636000001</v>
      </c>
      <c r="W670" s="1072">
        <f t="shared" ref="W670:X670" si="894">SUM(W637,W662,W669)</f>
        <v>132324.41886000001</v>
      </c>
      <c r="X670" s="1072">
        <f t="shared" si="894"/>
        <v>132324.41886000001</v>
      </c>
      <c r="Y670" s="2696">
        <f t="shared" ref="Y670:AC670" si="895">SUM(Y637,Y662,Y669)</f>
        <v>132324.41886000001</v>
      </c>
      <c r="Z670" s="19">
        <f t="shared" si="895"/>
        <v>135317.66248999999</v>
      </c>
      <c r="AA670" s="19">
        <f t="shared" si="895"/>
        <v>2993.2436299999936</v>
      </c>
      <c r="AB670" s="19">
        <f t="shared" si="895"/>
        <v>-880.51678000000004</v>
      </c>
      <c r="AC670" s="19">
        <f t="shared" si="895"/>
        <v>134437.14570999998</v>
      </c>
      <c r="AD670" s="478"/>
    </row>
    <row r="671" spans="1:30" ht="15" customHeight="1" x14ac:dyDescent="0.25">
      <c r="A671" s="523"/>
      <c r="B671" s="523"/>
      <c r="C671" s="110"/>
      <c r="D671" s="110"/>
      <c r="E671" s="1466"/>
      <c r="F671" s="110"/>
      <c r="G671" s="423"/>
      <c r="H671" s="423"/>
      <c r="I671" s="170"/>
      <c r="J671" s="170"/>
      <c r="K671" s="2113"/>
      <c r="L671" s="170"/>
      <c r="M671" s="170"/>
      <c r="N671" s="170"/>
      <c r="O671" s="646"/>
      <c r="P671" s="646"/>
      <c r="Q671" s="2220"/>
      <c r="R671" s="1938"/>
      <c r="S671" s="1938"/>
      <c r="T671" s="1938"/>
      <c r="U671" s="1938"/>
      <c r="V671" s="1938"/>
      <c r="W671" s="1938"/>
      <c r="X671" s="1938"/>
      <c r="Y671" s="1661"/>
      <c r="Z671" s="646"/>
      <c r="AA671" s="646"/>
      <c r="AB671" s="646"/>
      <c r="AC671" s="646"/>
      <c r="AD671" s="478"/>
    </row>
    <row r="672" spans="1:30" ht="42" customHeight="1" x14ac:dyDescent="0.25">
      <c r="A672" s="462" t="s">
        <v>419</v>
      </c>
      <c r="B672" s="40"/>
      <c r="C672" s="42"/>
      <c r="D672" s="42"/>
      <c r="E672" s="1233"/>
      <c r="F672" s="42"/>
      <c r="G672" s="59"/>
      <c r="H672" s="59"/>
      <c r="I672" s="64"/>
      <c r="J672" s="64"/>
      <c r="K672" s="1080"/>
      <c r="L672" s="64"/>
      <c r="M672" s="64"/>
      <c r="N672" s="64"/>
      <c r="O672" s="62"/>
      <c r="P672" s="62"/>
      <c r="Q672" s="1026"/>
      <c r="R672" s="1959"/>
      <c r="S672" s="1959"/>
      <c r="T672" s="1959"/>
      <c r="U672" s="1959"/>
      <c r="V672" s="1959"/>
      <c r="W672" s="1959"/>
      <c r="X672" s="1959"/>
      <c r="Y672" s="1671"/>
      <c r="Z672" s="62"/>
      <c r="AA672" s="62"/>
      <c r="AB672" s="62"/>
      <c r="AC672" s="62"/>
      <c r="AD672" s="478"/>
    </row>
    <row r="673" spans="1:30" s="36" customFormat="1" ht="15" customHeight="1" x14ac:dyDescent="0.25">
      <c r="A673" s="60" t="s">
        <v>6</v>
      </c>
      <c r="B673" s="60"/>
      <c r="C673" s="42"/>
      <c r="D673" s="42"/>
      <c r="E673" s="1233"/>
      <c r="F673" s="42"/>
      <c r="G673" s="65"/>
      <c r="H673" s="65"/>
      <c r="I673" s="42"/>
      <c r="J673" s="42"/>
      <c r="K673" s="1233"/>
      <c r="L673" s="42"/>
      <c r="M673" s="42"/>
      <c r="N673" s="42"/>
      <c r="O673" s="62"/>
      <c r="P673" s="62"/>
      <c r="Q673" s="1026"/>
      <c r="R673" s="1959"/>
      <c r="S673" s="1959"/>
      <c r="T673" s="1959"/>
      <c r="U673" s="1959"/>
      <c r="V673" s="1959"/>
      <c r="W673" s="1959"/>
      <c r="X673" s="1959"/>
      <c r="Y673" s="1671"/>
      <c r="Z673" s="62"/>
      <c r="AA673" s="62"/>
      <c r="AB673" s="62"/>
      <c r="AC673" s="62"/>
      <c r="AD673" s="478"/>
    </row>
    <row r="674" spans="1:30" ht="15" customHeight="1" x14ac:dyDescent="0.25">
      <c r="A674" s="56" t="s">
        <v>61</v>
      </c>
      <c r="B674" s="56">
        <v>320</v>
      </c>
      <c r="C674" s="42">
        <v>2960</v>
      </c>
      <c r="D674" s="181">
        <f t="shared" ref="D674" si="896">ROUND(C674/12*$A$8,0)</f>
        <v>2960</v>
      </c>
      <c r="E674" s="733">
        <v>3015</v>
      </c>
      <c r="F674" s="181">
        <f t="shared" ref="F674" si="897">E674/D674*100</f>
        <v>101.85810810810811</v>
      </c>
      <c r="G674" s="59">
        <v>10.5</v>
      </c>
      <c r="H674" s="194">
        <f>K674/E674</f>
        <v>10.256053067993367</v>
      </c>
      <c r="I674" s="208">
        <f>ROUND(C674*G674,0)</f>
        <v>31080</v>
      </c>
      <c r="J674" s="208">
        <f>ROUND(D674*G674,0)</f>
        <v>31080</v>
      </c>
      <c r="K674" s="736">
        <v>30922</v>
      </c>
      <c r="L674" s="208">
        <f>K674/J674*100</f>
        <v>99.4916344916345</v>
      </c>
      <c r="M674" s="208">
        <f t="shared" ref="M674" si="898">ROUND(I674/B674,0)</f>
        <v>97</v>
      </c>
      <c r="N674" s="208">
        <f t="shared" ref="N674:N675" si="899">K674/$A$8*12/M674</f>
        <v>318.78350515463916</v>
      </c>
      <c r="O674" s="488"/>
      <c r="P674" s="488"/>
      <c r="Q674" s="755"/>
      <c r="R674" s="1909"/>
      <c r="S674" s="1909"/>
      <c r="T674" s="1909"/>
      <c r="U674" s="1909"/>
      <c r="V674" s="1909"/>
      <c r="W674" s="1909"/>
      <c r="X674" s="1909"/>
      <c r="Y674" s="1681"/>
      <c r="Z674" s="829"/>
      <c r="AA674" s="488"/>
      <c r="AB674" s="853"/>
      <c r="AC674" s="488"/>
      <c r="AD674" s="478"/>
    </row>
    <row r="675" spans="1:30" ht="15" customHeight="1" x14ac:dyDescent="0.25">
      <c r="A675" s="63" t="s">
        <v>8</v>
      </c>
      <c r="B675" s="63"/>
      <c r="C675" s="45">
        <f>SUM(C674:C674)</f>
        <v>2960</v>
      </c>
      <c r="D675" s="45">
        <f>SUM(D674:D674)</f>
        <v>2960</v>
      </c>
      <c r="E675" s="1245">
        <f>SUM(E674:E674)</f>
        <v>3015</v>
      </c>
      <c r="F675" s="45">
        <f t="shared" ref="F675" si="900">E675/D675*100</f>
        <v>101.85810810810811</v>
      </c>
      <c r="G675" s="193">
        <f>I675/C675</f>
        <v>10.5</v>
      </c>
      <c r="H675" s="193">
        <f t="shared" ref="H675" si="901">K675/E675</f>
        <v>10.256053067993367</v>
      </c>
      <c r="I675" s="45">
        <f>SUM(I674:I674)</f>
        <v>31080</v>
      </c>
      <c r="J675" s="45">
        <f>SUM(J674:J674)</f>
        <v>31080</v>
      </c>
      <c r="K675" s="1245">
        <f>SUM(K674:K674)</f>
        <v>30922</v>
      </c>
      <c r="L675" s="208">
        <f>K675/J675*100</f>
        <v>99.4916344916345</v>
      </c>
      <c r="M675" s="956">
        <f>SUM(M674)</f>
        <v>97</v>
      </c>
      <c r="N675" s="208">
        <f t="shared" si="899"/>
        <v>318.78350515463916</v>
      </c>
      <c r="O675" s="893">
        <v>73674.67856</v>
      </c>
      <c r="P675" s="893">
        <v>73674.67856</v>
      </c>
      <c r="Q675" s="2239">
        <v>69727.820782308103</v>
      </c>
      <c r="R675" s="1917">
        <v>69727.820779999995</v>
      </c>
      <c r="S675" s="1917">
        <v>69727.820779999995</v>
      </c>
      <c r="T675" s="1917">
        <v>66741.398749999993</v>
      </c>
      <c r="U675" s="1917">
        <v>66741.398749999993</v>
      </c>
      <c r="V675" s="1917">
        <v>66741.398749999993</v>
      </c>
      <c r="W675" s="1917">
        <v>67312.016380000015</v>
      </c>
      <c r="X675" s="1917">
        <v>67312.016380000015</v>
      </c>
      <c r="Y675" s="1641">
        <f>O675/12*$A$8+(P675-O675)/11*11+(Q675-P675)/9*9+(R675-Q675)/8*8+(S675-R675)/6*6+(T675-S675)/5*5+(U675-T675)/4*4+(V675-U675)/3*3+(W675-V675)/2*2</f>
        <v>67312.016380000015</v>
      </c>
      <c r="Z675" s="787">
        <f t="shared" ref="Z675" si="902">AC675-AB675</f>
        <v>71084.628949999998</v>
      </c>
      <c r="AA675" s="787">
        <f t="shared" ref="AA675" si="903">Z675-Y675</f>
        <v>3772.612569999983</v>
      </c>
      <c r="AB675" s="894">
        <v>-707.13353999999993</v>
      </c>
      <c r="AC675" s="787">
        <v>70377.495410000003</v>
      </c>
      <c r="AD675" s="478"/>
    </row>
    <row r="676" spans="1:30" ht="15" customHeight="1" x14ac:dyDescent="0.25">
      <c r="A676" s="997" t="s">
        <v>15</v>
      </c>
      <c r="B676" s="69"/>
      <c r="C676" s="42"/>
      <c r="D676" s="42"/>
      <c r="E676" s="1233"/>
      <c r="F676" s="42"/>
      <c r="G676" s="59"/>
      <c r="H676" s="193"/>
      <c r="I676" s="62"/>
      <c r="J676" s="62"/>
      <c r="K676" s="1026"/>
      <c r="L676" s="62"/>
      <c r="M676" s="62"/>
      <c r="N676" s="62"/>
      <c r="O676" s="62"/>
      <c r="P676" s="62"/>
      <c r="Q676" s="1026"/>
      <c r="R676" s="1959"/>
      <c r="S676" s="1959"/>
      <c r="T676" s="1959"/>
      <c r="U676" s="1959"/>
      <c r="V676" s="1959"/>
      <c r="W676" s="1959"/>
      <c r="X676" s="1959"/>
      <c r="Y676" s="1682"/>
      <c r="Z676" s="62"/>
      <c r="AA676" s="62"/>
      <c r="AB676" s="907"/>
      <c r="AC676" s="62"/>
      <c r="AD676" s="478"/>
    </row>
    <row r="677" spans="1:30" ht="15" customHeight="1" x14ac:dyDescent="0.25">
      <c r="A677" s="443" t="s">
        <v>218</v>
      </c>
      <c r="B677" s="443"/>
      <c r="C677" s="62">
        <v>78366</v>
      </c>
      <c r="D677" s="181">
        <f>C677</f>
        <v>78366</v>
      </c>
      <c r="E677" s="1026">
        <v>97696</v>
      </c>
      <c r="F677" s="62">
        <f t="shared" ref="F677" si="904">E677/D677*100</f>
        <v>124.66630936885895</v>
      </c>
      <c r="G677" s="65"/>
      <c r="H677" s="65"/>
      <c r="I677" s="64"/>
      <c r="J677" s="64"/>
      <c r="K677" s="1080"/>
      <c r="L677" s="64"/>
      <c r="M677" s="64"/>
      <c r="N677" s="64"/>
      <c r="O677" s="488"/>
      <c r="P677" s="488"/>
      <c r="Q677" s="755"/>
      <c r="R677" s="1909"/>
      <c r="S677" s="1909"/>
      <c r="T677" s="1909"/>
      <c r="U677" s="1909"/>
      <c r="V677" s="1909"/>
      <c r="W677" s="1909"/>
      <c r="X677" s="1909"/>
      <c r="Y677" s="1681"/>
      <c r="Z677" s="488"/>
      <c r="AA677" s="488"/>
      <c r="AB677" s="853"/>
      <c r="AC677" s="488"/>
      <c r="AD677" s="478"/>
    </row>
    <row r="678" spans="1:30" ht="15" hidden="1" customHeight="1" x14ac:dyDescent="0.25">
      <c r="A678" s="443"/>
      <c r="B678" s="443"/>
      <c r="C678" s="62"/>
      <c r="D678" s="181">
        <f t="shared" ref="D678:D687" si="905">ROUND(C678/12*$A$8,0)</f>
        <v>0</v>
      </c>
      <c r="E678" s="1026"/>
      <c r="F678" s="62"/>
      <c r="G678" s="65"/>
      <c r="H678" s="65"/>
      <c r="I678" s="64"/>
      <c r="J678" s="64"/>
      <c r="K678" s="1080"/>
      <c r="L678" s="64"/>
      <c r="M678" s="64"/>
      <c r="N678" s="64"/>
      <c r="O678" s="488"/>
      <c r="P678" s="488"/>
      <c r="Q678" s="755"/>
      <c r="R678" s="1909"/>
      <c r="S678" s="1909"/>
      <c r="T678" s="1909"/>
      <c r="U678" s="1909"/>
      <c r="V678" s="1909"/>
      <c r="W678" s="1909"/>
      <c r="X678" s="1909"/>
      <c r="Y678" s="1681"/>
      <c r="Z678" s="488"/>
      <c r="AA678" s="488"/>
      <c r="AB678" s="853"/>
      <c r="AC678" s="488"/>
      <c r="AD678" s="478"/>
    </row>
    <row r="679" spans="1:30" ht="14.25" hidden="1" customHeight="1" x14ac:dyDescent="0.25">
      <c r="A679" s="443" t="s">
        <v>214</v>
      </c>
      <c r="B679" s="443"/>
      <c r="C679" s="62"/>
      <c r="D679" s="181">
        <f t="shared" si="905"/>
        <v>0</v>
      </c>
      <c r="E679" s="1026"/>
      <c r="F679" s="62"/>
      <c r="G679" s="65"/>
      <c r="H679" s="65"/>
      <c r="I679" s="64"/>
      <c r="J679" s="64"/>
      <c r="K679" s="1080"/>
      <c r="L679" s="64"/>
      <c r="M679" s="64"/>
      <c r="N679" s="64"/>
      <c r="O679" s="488"/>
      <c r="P679" s="488"/>
      <c r="Q679" s="755"/>
      <c r="R679" s="1909"/>
      <c r="S679" s="1909"/>
      <c r="T679" s="1909"/>
      <c r="U679" s="1909"/>
      <c r="V679" s="1909"/>
      <c r="W679" s="1909"/>
      <c r="X679" s="1909"/>
      <c r="Y679" s="1681"/>
      <c r="Z679" s="488"/>
      <c r="AA679" s="488"/>
      <c r="AB679" s="853"/>
      <c r="AC679" s="488"/>
      <c r="AD679" s="478"/>
    </row>
    <row r="680" spans="1:30" ht="30" hidden="1" customHeight="1" x14ac:dyDescent="0.25">
      <c r="A680" s="443" t="s">
        <v>219</v>
      </c>
      <c r="B680" s="443"/>
      <c r="C680" s="62"/>
      <c r="D680" s="181">
        <f t="shared" si="905"/>
        <v>0</v>
      </c>
      <c r="E680" s="733"/>
      <c r="F680" s="181"/>
      <c r="G680" s="65"/>
      <c r="H680" s="65"/>
      <c r="I680" s="64"/>
      <c r="J680" s="64"/>
      <c r="K680" s="1080"/>
      <c r="L680" s="64"/>
      <c r="M680" s="64"/>
      <c r="N680" s="64"/>
      <c r="O680" s="488"/>
      <c r="P680" s="488"/>
      <c r="Q680" s="755"/>
      <c r="R680" s="1909"/>
      <c r="S680" s="1909"/>
      <c r="T680" s="1909"/>
      <c r="U680" s="1909"/>
      <c r="V680" s="1909"/>
      <c r="W680" s="1909"/>
      <c r="X680" s="1909"/>
      <c r="Y680" s="1681"/>
      <c r="Z680" s="488"/>
      <c r="AA680" s="488"/>
      <c r="AB680" s="853"/>
      <c r="AC680" s="488"/>
      <c r="AD680" s="478"/>
    </row>
    <row r="681" spans="1:30" ht="15" hidden="1" customHeight="1" x14ac:dyDescent="0.25">
      <c r="A681" s="443" t="s">
        <v>220</v>
      </c>
      <c r="B681" s="443"/>
      <c r="C681" s="62"/>
      <c r="D681" s="181">
        <f t="shared" si="905"/>
        <v>0</v>
      </c>
      <c r="E681" s="1026"/>
      <c r="F681" s="62"/>
      <c r="G681" s="65"/>
      <c r="H681" s="65"/>
      <c r="I681" s="64"/>
      <c r="J681" s="64"/>
      <c r="K681" s="1080"/>
      <c r="L681" s="64"/>
      <c r="M681" s="64"/>
      <c r="N681" s="64"/>
      <c r="O681" s="488"/>
      <c r="P681" s="488"/>
      <c r="Q681" s="755"/>
      <c r="R681" s="1909"/>
      <c r="S681" s="1909"/>
      <c r="T681" s="1909"/>
      <c r="U681" s="1909"/>
      <c r="V681" s="1909"/>
      <c r="W681" s="1909"/>
      <c r="X681" s="1909"/>
      <c r="Y681" s="1681"/>
      <c r="Z681" s="488"/>
      <c r="AA681" s="488"/>
      <c r="AB681" s="853"/>
      <c r="AC681" s="488"/>
      <c r="AD681" s="478"/>
    </row>
    <row r="682" spans="1:30" ht="30" hidden="1" customHeight="1" x14ac:dyDescent="0.25">
      <c r="A682" s="443" t="s">
        <v>221</v>
      </c>
      <c r="B682" s="443"/>
      <c r="C682" s="62"/>
      <c r="D682" s="181">
        <f t="shared" si="905"/>
        <v>0</v>
      </c>
      <c r="E682" s="1026"/>
      <c r="F682" s="62"/>
      <c r="G682" s="65"/>
      <c r="H682" s="65"/>
      <c r="I682" s="64"/>
      <c r="J682" s="64"/>
      <c r="K682" s="1080"/>
      <c r="L682" s="64"/>
      <c r="M682" s="64"/>
      <c r="N682" s="64"/>
      <c r="O682" s="488"/>
      <c r="P682" s="488"/>
      <c r="Q682" s="755"/>
      <c r="R682" s="1909"/>
      <c r="S682" s="1909"/>
      <c r="T682" s="1909"/>
      <c r="U682" s="1909"/>
      <c r="V682" s="1909"/>
      <c r="W682" s="1909"/>
      <c r="X682" s="1909"/>
      <c r="Y682" s="1681"/>
      <c r="Z682" s="488"/>
      <c r="AA682" s="488"/>
      <c r="AB682" s="853"/>
      <c r="AC682" s="488"/>
      <c r="AD682" s="478"/>
    </row>
    <row r="683" spans="1:30" ht="45" hidden="1" customHeight="1" x14ac:dyDescent="0.25">
      <c r="A683" s="443" t="s">
        <v>222</v>
      </c>
      <c r="B683" s="443"/>
      <c r="C683" s="62"/>
      <c r="D683" s="181">
        <f t="shared" si="905"/>
        <v>0</v>
      </c>
      <c r="E683" s="733"/>
      <c r="F683" s="181"/>
      <c r="G683" s="65"/>
      <c r="H683" s="65"/>
      <c r="I683" s="64"/>
      <c r="J683" s="64"/>
      <c r="K683" s="1080"/>
      <c r="L683" s="64"/>
      <c r="M683" s="64"/>
      <c r="N683" s="64"/>
      <c r="O683" s="488"/>
      <c r="P683" s="488"/>
      <c r="Q683" s="755"/>
      <c r="R683" s="1909"/>
      <c r="S683" s="1909"/>
      <c r="T683" s="1909"/>
      <c r="U683" s="1909"/>
      <c r="V683" s="1909"/>
      <c r="W683" s="1909"/>
      <c r="X683" s="1909"/>
      <c r="Y683" s="1681"/>
      <c r="Z683" s="488"/>
      <c r="AA683" s="488"/>
      <c r="AB683" s="853"/>
      <c r="AC683" s="488"/>
      <c r="AD683" s="478"/>
    </row>
    <row r="684" spans="1:30" ht="30" hidden="1" customHeight="1" x14ac:dyDescent="0.25">
      <c r="A684" s="443" t="s">
        <v>223</v>
      </c>
      <c r="B684" s="443"/>
      <c r="C684" s="62"/>
      <c r="D684" s="181">
        <f t="shared" si="905"/>
        <v>0</v>
      </c>
      <c r="E684" s="733"/>
      <c r="F684" s="181"/>
      <c r="G684" s="65"/>
      <c r="H684" s="65"/>
      <c r="I684" s="64"/>
      <c r="J684" s="64"/>
      <c r="K684" s="1080"/>
      <c r="L684" s="64"/>
      <c r="M684" s="64"/>
      <c r="N684" s="64"/>
      <c r="O684" s="488"/>
      <c r="P684" s="488"/>
      <c r="Q684" s="755"/>
      <c r="R684" s="1909"/>
      <c r="S684" s="1909"/>
      <c r="T684" s="1909"/>
      <c r="U684" s="1909"/>
      <c r="V684" s="1909"/>
      <c r="W684" s="1909"/>
      <c r="X684" s="1909"/>
      <c r="Y684" s="1681"/>
      <c r="Z684" s="488"/>
      <c r="AA684" s="488"/>
      <c r="AB684" s="853"/>
      <c r="AC684" s="488"/>
      <c r="AD684" s="478"/>
    </row>
    <row r="685" spans="1:30" ht="15" hidden="1" customHeight="1" x14ac:dyDescent="0.25">
      <c r="A685" s="443" t="s">
        <v>210</v>
      </c>
      <c r="B685" s="443"/>
      <c r="C685" s="62"/>
      <c r="D685" s="181">
        <f t="shared" si="905"/>
        <v>0</v>
      </c>
      <c r="E685" s="733"/>
      <c r="F685" s="181"/>
      <c r="G685" s="65"/>
      <c r="H685" s="65"/>
      <c r="I685" s="64"/>
      <c r="J685" s="64"/>
      <c r="K685" s="1080"/>
      <c r="L685" s="64"/>
      <c r="M685" s="64"/>
      <c r="N685" s="64"/>
      <c r="O685" s="488"/>
      <c r="P685" s="488"/>
      <c r="Q685" s="755"/>
      <c r="R685" s="1909"/>
      <c r="S685" s="1909"/>
      <c r="T685" s="1909"/>
      <c r="U685" s="1909"/>
      <c r="V685" s="1909"/>
      <c r="W685" s="1909"/>
      <c r="X685" s="1909"/>
      <c r="Y685" s="1681"/>
      <c r="Z685" s="488"/>
      <c r="AA685" s="488"/>
      <c r="AB685" s="853"/>
      <c r="AC685" s="488"/>
      <c r="AD685" s="478"/>
    </row>
    <row r="686" spans="1:30" ht="15" customHeight="1" x14ac:dyDescent="0.25">
      <c r="A686" s="443" t="s">
        <v>224</v>
      </c>
      <c r="B686" s="443"/>
      <c r="C686" s="62">
        <v>60776</v>
      </c>
      <c r="D686" s="181">
        <f t="shared" si="905"/>
        <v>60776</v>
      </c>
      <c r="E686" s="733">
        <v>60952</v>
      </c>
      <c r="F686" s="181">
        <f t="shared" ref="F686:F691" si="906">E686/D686*100</f>
        <v>100.28958799526129</v>
      </c>
      <c r="G686" s="65"/>
      <c r="H686" s="65"/>
      <c r="I686" s="64"/>
      <c r="J686" s="64"/>
      <c r="K686" s="1080"/>
      <c r="L686" s="64"/>
      <c r="M686" s="64"/>
      <c r="N686" s="64"/>
      <c r="O686" s="488"/>
      <c r="P686" s="488"/>
      <c r="Q686" s="755"/>
      <c r="R686" s="1909"/>
      <c r="S686" s="1909"/>
      <c r="T686" s="1909"/>
      <c r="U686" s="1909"/>
      <c r="V686" s="1909"/>
      <c r="W686" s="1909"/>
      <c r="X686" s="1909"/>
      <c r="Y686" s="1681"/>
      <c r="Z686" s="488"/>
      <c r="AA686" s="488"/>
      <c r="AB686" s="853"/>
      <c r="AC686" s="488"/>
      <c r="AD686" s="478"/>
    </row>
    <row r="687" spans="1:30" ht="30" customHeight="1" x14ac:dyDescent="0.25">
      <c r="A687" s="443" t="s">
        <v>199</v>
      </c>
      <c r="B687" s="443"/>
      <c r="C687" s="62">
        <v>16082</v>
      </c>
      <c r="D687" s="181">
        <f t="shared" si="905"/>
        <v>16082</v>
      </c>
      <c r="E687" s="733">
        <v>15982</v>
      </c>
      <c r="F687" s="181">
        <f t="shared" si="906"/>
        <v>99.378186792687472</v>
      </c>
      <c r="G687" s="65"/>
      <c r="H687" s="65"/>
      <c r="I687" s="64"/>
      <c r="J687" s="64"/>
      <c r="K687" s="1080"/>
      <c r="L687" s="64"/>
      <c r="M687" s="64"/>
      <c r="N687" s="64"/>
      <c r="O687" s="488"/>
      <c r="P687" s="488"/>
      <c r="Q687" s="755"/>
      <c r="R687" s="1909"/>
      <c r="S687" s="1909"/>
      <c r="T687" s="1909"/>
      <c r="U687" s="1909"/>
      <c r="V687" s="1909"/>
      <c r="W687" s="1909"/>
      <c r="X687" s="1909"/>
      <c r="Y687" s="1681"/>
      <c r="Z687" s="488"/>
      <c r="AA687" s="488"/>
      <c r="AB687" s="853"/>
      <c r="AC687" s="488"/>
      <c r="AD687" s="478"/>
    </row>
    <row r="688" spans="1:30" ht="15" customHeight="1" x14ac:dyDescent="0.25">
      <c r="A688" s="63" t="s">
        <v>330</v>
      </c>
      <c r="B688" s="63"/>
      <c r="C688" s="114">
        <f>C677+C687+C686*3.2</f>
        <v>288931.20000000001</v>
      </c>
      <c r="D688" s="114">
        <f t="shared" ref="D688:E688" si="907">D677+D687+D686*3.2</f>
        <v>288931.20000000001</v>
      </c>
      <c r="E688" s="1249">
        <f t="shared" si="907"/>
        <v>308724.40000000002</v>
      </c>
      <c r="F688" s="114">
        <f t="shared" si="906"/>
        <v>106.85048897453788</v>
      </c>
      <c r="G688" s="65"/>
      <c r="H688" s="65"/>
      <c r="I688" s="76"/>
      <c r="J688" s="64"/>
      <c r="K688" s="1080"/>
      <c r="L688" s="64"/>
      <c r="M688" s="655"/>
      <c r="N688" s="64"/>
      <c r="O688" s="894">
        <v>126582.31019999999</v>
      </c>
      <c r="P688" s="894">
        <v>127004.45198</v>
      </c>
      <c r="Q688" s="2217">
        <v>127004.45197999998</v>
      </c>
      <c r="R688" s="1917">
        <v>127004.45197999998</v>
      </c>
      <c r="S688" s="1917">
        <v>127004.45197999998</v>
      </c>
      <c r="T688" s="1917">
        <v>129213.05982999998</v>
      </c>
      <c r="U688" s="1917">
        <v>129213.05982999998</v>
      </c>
      <c r="V688" s="1917">
        <v>129213.05982999998</v>
      </c>
      <c r="W688" s="1917">
        <v>129213.05982999998</v>
      </c>
      <c r="X688" s="1917">
        <v>133039.50951</v>
      </c>
      <c r="Y688" s="1641">
        <f>X688</f>
        <v>133039.50951</v>
      </c>
      <c r="Z688" s="787">
        <f t="shared" ref="Z688" si="908">AC688-AB688</f>
        <v>151506.81811000002</v>
      </c>
      <c r="AA688" s="787">
        <f t="shared" ref="AA688" si="909">Z688-Y688</f>
        <v>18467.308600000018</v>
      </c>
      <c r="AB688" s="894">
        <v>-803.27144999999985</v>
      </c>
      <c r="AC688" s="787">
        <v>150703.54666000002</v>
      </c>
      <c r="AD688" s="478"/>
    </row>
    <row r="689" spans="1:30" ht="15" customHeight="1" x14ac:dyDescent="0.25">
      <c r="A689" s="260" t="s">
        <v>34</v>
      </c>
      <c r="B689" s="260"/>
      <c r="C689" s="42"/>
      <c r="D689" s="42"/>
      <c r="E689" s="1233"/>
      <c r="F689" s="42"/>
      <c r="G689" s="65"/>
      <c r="H689" s="65"/>
      <c r="I689" s="66"/>
      <c r="J689" s="66"/>
      <c r="K689" s="1081"/>
      <c r="L689" s="66"/>
      <c r="M689" s="66"/>
      <c r="N689" s="66"/>
      <c r="O689" s="915"/>
      <c r="P689" s="915"/>
      <c r="Q689" s="2141"/>
      <c r="R689" s="1974"/>
      <c r="S689" s="1974"/>
      <c r="T689" s="1974"/>
      <c r="U689" s="1974"/>
      <c r="V689" s="1974"/>
      <c r="W689" s="1974"/>
      <c r="X689" s="1974"/>
      <c r="Y689" s="1683"/>
      <c r="Z689" s="43"/>
      <c r="AA689" s="915"/>
      <c r="AB689" s="915"/>
      <c r="AC689" s="43"/>
      <c r="AD689" s="478"/>
    </row>
    <row r="690" spans="1:30" ht="15" customHeight="1" x14ac:dyDescent="0.25">
      <c r="A690" s="70" t="s">
        <v>61</v>
      </c>
      <c r="B690" s="352">
        <v>300</v>
      </c>
      <c r="C690" s="42">
        <v>150</v>
      </c>
      <c r="D690" s="181">
        <f t="shared" ref="D690" si="910">ROUND(C690/12*$A$8,0)</f>
        <v>150</v>
      </c>
      <c r="E690" s="1233">
        <f>140+12</f>
        <v>152</v>
      </c>
      <c r="F690" s="114">
        <f t="shared" si="906"/>
        <v>101.33333333333334</v>
      </c>
      <c r="G690" s="65">
        <v>10.5</v>
      </c>
      <c r="H690" s="194">
        <f t="shared" ref="H690:H691" si="911">K690/E690</f>
        <v>12.947368421052632</v>
      </c>
      <c r="I690" s="208">
        <f>ROUND(C690*G690,0)</f>
        <v>1575</v>
      </c>
      <c r="J690" s="208">
        <f>ROUND(D690*G690,0)</f>
        <v>1575</v>
      </c>
      <c r="K690" s="1026">
        <v>1968</v>
      </c>
      <c r="L690" s="208">
        <f>K690/J690*100</f>
        <v>124.95238095238095</v>
      </c>
      <c r="M690" s="208">
        <f t="shared" ref="M690" si="912">ROUND(I690/B690,0)</f>
        <v>5</v>
      </c>
      <c r="N690" s="208">
        <f t="shared" ref="N690:N691" si="913">K690/$A$8*12/M690</f>
        <v>393.6</v>
      </c>
      <c r="O690" s="915"/>
      <c r="P690" s="915"/>
      <c r="Q690" s="1483"/>
      <c r="R690" s="1974"/>
      <c r="S690" s="1974"/>
      <c r="T690" s="1974"/>
      <c r="U690" s="1974"/>
      <c r="V690" s="1974"/>
      <c r="W690" s="1974"/>
      <c r="X690" s="1974"/>
      <c r="Y690" s="1683"/>
      <c r="Z690" s="43"/>
      <c r="AA690" s="915"/>
      <c r="AB690" s="915"/>
      <c r="AC690" s="43"/>
      <c r="AD690" s="478"/>
    </row>
    <row r="691" spans="1:30" s="36" customFormat="1" ht="15" customHeight="1" x14ac:dyDescent="0.25">
      <c r="A691" s="68" t="s">
        <v>14</v>
      </c>
      <c r="B691" s="368"/>
      <c r="C691" s="45">
        <f>SUM(C690)</f>
        <v>150</v>
      </c>
      <c r="D691" s="45">
        <f>SUM(D690)</f>
        <v>150</v>
      </c>
      <c r="E691" s="1245">
        <f>SUM(E690)</f>
        <v>152</v>
      </c>
      <c r="F691" s="45">
        <f t="shared" si="906"/>
        <v>101.33333333333334</v>
      </c>
      <c r="G691" s="65">
        <v>10.5</v>
      </c>
      <c r="H691" s="193">
        <f t="shared" si="911"/>
        <v>12.947368421052632</v>
      </c>
      <c r="I691" s="45">
        <f t="shared" ref="I691:M691" si="914">SUM(I690)</f>
        <v>1575</v>
      </c>
      <c r="J691" s="45">
        <f t="shared" si="914"/>
        <v>1575</v>
      </c>
      <c r="K691" s="1245">
        <f t="shared" si="914"/>
        <v>1968</v>
      </c>
      <c r="L691" s="208">
        <f>K691/J691*100</f>
        <v>124.95238095238095</v>
      </c>
      <c r="M691" s="45">
        <f t="shared" si="914"/>
        <v>5</v>
      </c>
      <c r="N691" s="208">
        <f t="shared" si="913"/>
        <v>393.6</v>
      </c>
      <c r="O691" s="1007"/>
      <c r="P691" s="1007"/>
      <c r="Q691" s="1581"/>
      <c r="R691" s="1994"/>
      <c r="S691" s="1994"/>
      <c r="T691" s="1994"/>
      <c r="U691" s="1994"/>
      <c r="V691" s="1994"/>
      <c r="W691" s="1994"/>
      <c r="X691" s="1994"/>
      <c r="Y691" s="1886"/>
      <c r="Z691" s="787"/>
      <c r="AA691" s="894"/>
      <c r="AB691" s="1007"/>
      <c r="AC691" s="1007"/>
      <c r="AD691" s="1008"/>
    </row>
    <row r="692" spans="1:30" s="36" customFormat="1" ht="15" customHeight="1" x14ac:dyDescent="0.25">
      <c r="A692" s="260" t="s">
        <v>17</v>
      </c>
      <c r="B692" s="368"/>
      <c r="C692" s="45"/>
      <c r="D692" s="45"/>
      <c r="E692" s="1245"/>
      <c r="F692" s="45"/>
      <c r="G692" s="65"/>
      <c r="H692" s="193"/>
      <c r="I692" s="45"/>
      <c r="J692" s="45"/>
      <c r="K692" s="1245"/>
      <c r="L692" s="66"/>
      <c r="M692" s="45"/>
      <c r="N692" s="66"/>
      <c r="O692" s="1007"/>
      <c r="P692" s="1007"/>
      <c r="Q692" s="1573"/>
      <c r="R692" s="2313"/>
      <c r="S692" s="2313"/>
      <c r="T692" s="2313"/>
      <c r="U692" s="2313"/>
      <c r="V692" s="2313"/>
      <c r="W692" s="2313"/>
      <c r="X692" s="2313"/>
      <c r="Y692" s="1684"/>
      <c r="Z692" s="959"/>
      <c r="AA692" s="958"/>
      <c r="AB692" s="1007"/>
      <c r="AC692" s="71"/>
      <c r="AD692" s="1008"/>
    </row>
    <row r="693" spans="1:30" s="120" customFormat="1" ht="15" customHeight="1" x14ac:dyDescent="0.25">
      <c r="A693" s="70" t="s">
        <v>294</v>
      </c>
      <c r="B693" s="866">
        <v>240</v>
      </c>
      <c r="C693" s="42">
        <v>480</v>
      </c>
      <c r="D693" s="181">
        <f t="shared" ref="D693" si="915">ROUND(C693/12*$A$8,0)</f>
        <v>480</v>
      </c>
      <c r="E693" s="733">
        <f>440+41</f>
        <v>481</v>
      </c>
      <c r="F693" s="181">
        <f t="shared" ref="F693:F695" si="916">E693/D693*100</f>
        <v>100.20833333333334</v>
      </c>
      <c r="G693" s="59">
        <v>8</v>
      </c>
      <c r="H693" s="194">
        <f>K693/E693</f>
        <v>6.4594594594594597</v>
      </c>
      <c r="I693" s="208">
        <f>ROUND(C693*G693,0)</f>
        <v>3840</v>
      </c>
      <c r="J693" s="208">
        <f>ROUND(D693*G693,0)</f>
        <v>3840</v>
      </c>
      <c r="K693" s="2395">
        <v>3107</v>
      </c>
      <c r="L693" s="217">
        <f>K693/J693*100</f>
        <v>80.911458333333329</v>
      </c>
      <c r="M693" s="208">
        <f t="shared" ref="M693" si="917">ROUND(I693/B693,0)</f>
        <v>16</v>
      </c>
      <c r="N693" s="208">
        <f t="shared" ref="N693:N695" si="918">K693/$A$8*12/M693</f>
        <v>194.1875</v>
      </c>
      <c r="O693" s="409"/>
      <c r="P693" s="409"/>
      <c r="Q693" s="1083"/>
      <c r="R693" s="1989"/>
      <c r="S693" s="1989"/>
      <c r="T693" s="1989"/>
      <c r="U693" s="1989"/>
      <c r="V693" s="1989"/>
      <c r="W693" s="1989"/>
      <c r="X693" s="1989"/>
      <c r="Y693" s="1886"/>
      <c r="Z693" s="787"/>
      <c r="AA693" s="894"/>
      <c r="AB693" s="409"/>
      <c r="AC693" s="409"/>
      <c r="AD693" s="715"/>
    </row>
    <row r="694" spans="1:30" s="120" customFormat="1" ht="15" customHeight="1" x14ac:dyDescent="0.25">
      <c r="A694" s="1013" t="s">
        <v>399</v>
      </c>
      <c r="B694" s="1418"/>
      <c r="C694" s="107">
        <f>SUM(C693)</f>
        <v>480</v>
      </c>
      <c r="D694" s="107">
        <f t="shared" ref="D694:E694" si="919">SUM(D693)</f>
        <v>480</v>
      </c>
      <c r="E694" s="107">
        <f t="shared" si="919"/>
        <v>481</v>
      </c>
      <c r="F694" s="179">
        <f t="shared" ref="F694" si="920">E694/D694*100</f>
        <v>100.20833333333334</v>
      </c>
      <c r="G694" s="65">
        <v>8</v>
      </c>
      <c r="H694" s="193">
        <f>K694/E694</f>
        <v>6.4594594594594597</v>
      </c>
      <c r="I694" s="253">
        <f>SUM(I693)</f>
        <v>3840</v>
      </c>
      <c r="J694" s="253">
        <f t="shared" ref="J694:K694" si="921">SUM(J693)</f>
        <v>3840</v>
      </c>
      <c r="K694" s="2077">
        <f t="shared" si="921"/>
        <v>3107</v>
      </c>
      <c r="L694" s="217">
        <f>K694/J694*100</f>
        <v>80.911458333333329</v>
      </c>
      <c r="M694" s="253">
        <f>SUM(M693)</f>
        <v>16</v>
      </c>
      <c r="N694" s="208">
        <f t="shared" si="918"/>
        <v>194.1875</v>
      </c>
      <c r="O694" s="762"/>
      <c r="P694" s="762"/>
      <c r="Q694" s="1083"/>
      <c r="R694" s="1930"/>
      <c r="S694" s="1930"/>
      <c r="T694" s="1930"/>
      <c r="U694" s="1930"/>
      <c r="V694" s="1930"/>
      <c r="W694" s="1930"/>
      <c r="X694" s="1930"/>
      <c r="Y694" s="1670"/>
      <c r="Z694" s="1189"/>
      <c r="AA694" s="1190"/>
      <c r="AB694" s="762"/>
      <c r="AC694" s="762"/>
      <c r="AD694" s="715"/>
    </row>
    <row r="695" spans="1:30" s="120" customFormat="1" ht="29.25" customHeight="1" x14ac:dyDescent="0.25">
      <c r="A695" s="259" t="s">
        <v>250</v>
      </c>
      <c r="B695" s="259"/>
      <c r="C695" s="156">
        <f>SUM(C694,C691)</f>
        <v>630</v>
      </c>
      <c r="D695" s="156">
        <f t="shared" ref="D695:E695" si="922">SUM(D694,D691)</f>
        <v>630</v>
      </c>
      <c r="E695" s="156">
        <f t="shared" si="922"/>
        <v>633</v>
      </c>
      <c r="F695" s="156">
        <f t="shared" si="916"/>
        <v>100.47619047619048</v>
      </c>
      <c r="G695" s="193">
        <f>I695/C695</f>
        <v>8.5952380952380949</v>
      </c>
      <c r="H695" s="193">
        <f>K695/E695</f>
        <v>8.0173775671406009</v>
      </c>
      <c r="I695" s="156">
        <f t="shared" ref="I695:K695" si="923">SUM(I694,I691)</f>
        <v>5415</v>
      </c>
      <c r="J695" s="156">
        <f t="shared" si="923"/>
        <v>5415</v>
      </c>
      <c r="K695" s="1460">
        <f t="shared" si="923"/>
        <v>5075</v>
      </c>
      <c r="L695" s="217">
        <f>K695/J695*100</f>
        <v>93.721144967682363</v>
      </c>
      <c r="M695" s="253">
        <f>SUM(M693,M691)</f>
        <v>21</v>
      </c>
      <c r="N695" s="208">
        <f t="shared" si="918"/>
        <v>241.66666666666666</v>
      </c>
      <c r="O695" s="261">
        <v>7972.5719800000006</v>
      </c>
      <c r="P695" s="261">
        <v>7972.5719800000006</v>
      </c>
      <c r="Q695" s="1577">
        <v>7874.1241771499999</v>
      </c>
      <c r="R695" s="2312">
        <v>7874.1241800000007</v>
      </c>
      <c r="S695" s="2312">
        <v>7874.1241800000007</v>
      </c>
      <c r="T695" s="2312">
        <v>7874.1241800000007</v>
      </c>
      <c r="U695" s="2312">
        <v>7874.1241800000007</v>
      </c>
      <c r="V695" s="2312">
        <v>7874.1241800000007</v>
      </c>
      <c r="W695" s="2312">
        <v>7890.8353999999999</v>
      </c>
      <c r="X695" s="2312">
        <v>7890.8353999999999</v>
      </c>
      <c r="Y695" s="1641">
        <f>O695/12*$A$8+(P695-O695)/11*11+(Q695-P695)/9*9+(R695-Q695)/8*8+(S695-R695)/6*6+(T695-S695)/5*5+(U695-T695)/4*4+(V695-U695)/3*3+(W695-V695)/2*2</f>
        <v>7890.8353999999999</v>
      </c>
      <c r="Z695" s="787">
        <f t="shared" ref="Z695" si="924">AC695-AB695</f>
        <v>6192.6811199999984</v>
      </c>
      <c r="AA695" s="787">
        <f t="shared" ref="AA695" si="925">Z695-Y695</f>
        <v>-1698.1542800000016</v>
      </c>
      <c r="AB695" s="261">
        <v>-46.122019999999999</v>
      </c>
      <c r="AC695" s="261">
        <v>6146.5590999999986</v>
      </c>
      <c r="AD695" s="715"/>
    </row>
    <row r="696" spans="1:30" ht="15" customHeight="1" x14ac:dyDescent="0.25">
      <c r="A696" s="52" t="s">
        <v>19</v>
      </c>
      <c r="B696" s="52"/>
      <c r="C696" s="16"/>
      <c r="D696" s="16"/>
      <c r="E696" s="1461"/>
      <c r="F696" s="16"/>
      <c r="G696" s="417"/>
      <c r="H696" s="417"/>
      <c r="I696" s="16"/>
      <c r="J696" s="16"/>
      <c r="K696" s="1461"/>
      <c r="L696" s="16"/>
      <c r="M696" s="16"/>
      <c r="N696" s="16"/>
      <c r="O696" s="16">
        <f t="shared" ref="O696:AC696" si="926">SUM(O675,O688,O695)</f>
        <v>208229.56073999999</v>
      </c>
      <c r="P696" s="16">
        <f t="shared" ref="P696:R696" si="927">SUM(P675,P688,P695)</f>
        <v>208651.70251999999</v>
      </c>
      <c r="Q696" s="1461">
        <f t="shared" si="927"/>
        <v>204606.39693945806</v>
      </c>
      <c r="R696" s="1461">
        <f t="shared" si="927"/>
        <v>204606.39693999998</v>
      </c>
      <c r="S696" s="1461">
        <f t="shared" ref="S696:T696" si="928">SUM(S675,S688,S695)</f>
        <v>204606.39693999998</v>
      </c>
      <c r="T696" s="1461">
        <f t="shared" si="928"/>
        <v>203828.58275999999</v>
      </c>
      <c r="U696" s="1461">
        <f t="shared" ref="U696:V696" si="929">SUM(U675,U688,U695)</f>
        <v>203828.58275999999</v>
      </c>
      <c r="V696" s="1461">
        <f t="shared" si="929"/>
        <v>203828.58275999999</v>
      </c>
      <c r="W696" s="1461">
        <f t="shared" ref="W696:X696" si="930">SUM(W675,W688,W695)</f>
        <v>204415.91161000001</v>
      </c>
      <c r="X696" s="1461">
        <f t="shared" si="930"/>
        <v>208242.36129000003</v>
      </c>
      <c r="Y696" s="2701">
        <f t="shared" si="926"/>
        <v>208242.36129000003</v>
      </c>
      <c r="Z696" s="1010">
        <f t="shared" si="926"/>
        <v>228784.12818000003</v>
      </c>
      <c r="AA696" s="16">
        <f t="shared" si="926"/>
        <v>20541.766889999999</v>
      </c>
      <c r="AB696" s="16">
        <f t="shared" si="926"/>
        <v>-1556.5270099999998</v>
      </c>
      <c r="AC696" s="16">
        <f t="shared" si="926"/>
        <v>227227.60117000004</v>
      </c>
      <c r="AD696" s="478"/>
    </row>
    <row r="697" spans="1:30" ht="15" customHeight="1" x14ac:dyDescent="0.25">
      <c r="A697" s="523"/>
      <c r="B697" s="523"/>
      <c r="C697" s="169"/>
      <c r="D697" s="169"/>
      <c r="E697" s="1467"/>
      <c r="F697" s="169"/>
      <c r="G697" s="406"/>
      <c r="H697" s="406"/>
      <c r="I697" s="169"/>
      <c r="J697" s="169"/>
      <c r="K697" s="1467"/>
      <c r="L697" s="169"/>
      <c r="M697" s="169"/>
      <c r="N697" s="169"/>
      <c r="O697" s="646"/>
      <c r="P697" s="646"/>
      <c r="Q697" s="2220"/>
      <c r="R697" s="1938"/>
      <c r="S697" s="1938"/>
      <c r="T697" s="1938"/>
      <c r="U697" s="1938"/>
      <c r="V697" s="1938"/>
      <c r="W697" s="1938"/>
      <c r="X697" s="1938"/>
      <c r="Y697" s="1661"/>
      <c r="Z697" s="646"/>
      <c r="AA697" s="646"/>
      <c r="AB697" s="646"/>
      <c r="AC697" s="646"/>
      <c r="AD697" s="478"/>
    </row>
    <row r="698" spans="1:30" ht="28.5" customHeight="1" x14ac:dyDescent="0.25">
      <c r="A698" s="79" t="s">
        <v>420</v>
      </c>
      <c r="B698" s="77"/>
      <c r="C698" s="61"/>
      <c r="D698" s="61"/>
      <c r="E698" s="1353"/>
      <c r="F698" s="61"/>
      <c r="G698" s="65"/>
      <c r="H698" s="65"/>
      <c r="I698" s="45"/>
      <c r="J698" s="45"/>
      <c r="K698" s="1245"/>
      <c r="L698" s="45"/>
      <c r="M698" s="45"/>
      <c r="N698" s="45"/>
      <c r="O698" s="62"/>
      <c r="P698" s="62"/>
      <c r="Q698" s="1026"/>
      <c r="R698" s="1959"/>
      <c r="S698" s="1959"/>
      <c r="T698" s="1959"/>
      <c r="U698" s="1959"/>
      <c r="V698" s="1959"/>
      <c r="W698" s="1959"/>
      <c r="X698" s="1959"/>
      <c r="Y698" s="1671"/>
      <c r="Z698" s="62"/>
      <c r="AA698" s="62"/>
      <c r="AB698" s="62"/>
      <c r="AC698" s="62"/>
      <c r="AD698" s="478"/>
    </row>
    <row r="699" spans="1:30" ht="15" customHeight="1" x14ac:dyDescent="0.25">
      <c r="A699" s="60" t="s">
        <v>6</v>
      </c>
      <c r="B699" s="60"/>
      <c r="C699" s="45"/>
      <c r="D699" s="45"/>
      <c r="E699" s="1245"/>
      <c r="F699" s="45"/>
      <c r="G699" s="65"/>
      <c r="H699" s="65"/>
      <c r="I699" s="45"/>
      <c r="J699" s="45"/>
      <c r="K699" s="1245"/>
      <c r="L699" s="45"/>
      <c r="M699" s="45"/>
      <c r="N699" s="45"/>
      <c r="O699" s="62"/>
      <c r="P699" s="62"/>
      <c r="Q699" s="1026"/>
      <c r="R699" s="1959"/>
      <c r="S699" s="1959"/>
      <c r="T699" s="1959"/>
      <c r="U699" s="1959"/>
      <c r="V699" s="1959"/>
      <c r="W699" s="1959"/>
      <c r="X699" s="1959"/>
      <c r="Y699" s="1671"/>
      <c r="Z699" s="62"/>
      <c r="AA699" s="62"/>
      <c r="AB699" s="62"/>
      <c r="AC699" s="62"/>
      <c r="AD699" s="478"/>
    </row>
    <row r="700" spans="1:30" ht="15" customHeight="1" x14ac:dyDescent="0.25">
      <c r="A700" s="56" t="s">
        <v>30</v>
      </c>
      <c r="B700" s="56">
        <v>300</v>
      </c>
      <c r="C700" s="42">
        <v>2280</v>
      </c>
      <c r="D700" s="181">
        <f t="shared" ref="D700:D701" si="931">ROUND(C700/12*$A$8,0)</f>
        <v>2280</v>
      </c>
      <c r="E700" s="733">
        <v>2378</v>
      </c>
      <c r="F700" s="181">
        <f t="shared" ref="F700:F702" si="932">E700/D700*100</f>
        <v>104.2982456140351</v>
      </c>
      <c r="G700" s="416">
        <v>5.7</v>
      </c>
      <c r="H700" s="194">
        <f t="shared" ref="H700:H702" si="933">K700/E700</f>
        <v>5.4507989907485284</v>
      </c>
      <c r="I700" s="208">
        <f>ROUND(C700*G700,0)</f>
        <v>12996</v>
      </c>
      <c r="J700" s="208">
        <f t="shared" ref="J700:J701" si="934">ROUND(D700*G700,0)</f>
        <v>12996</v>
      </c>
      <c r="K700" s="736">
        <v>12962</v>
      </c>
      <c r="L700" s="208">
        <f t="shared" ref="L700:L702" si="935">K700/J700*100</f>
        <v>99.738381040320107</v>
      </c>
      <c r="M700" s="208">
        <f t="shared" ref="M700:M701" si="936">ROUND(I700/B700,0)</f>
        <v>43</v>
      </c>
      <c r="N700" s="208">
        <f t="shared" ref="N700:N702" si="937">K700/$A$8*12/M700</f>
        <v>301.44186046511629</v>
      </c>
      <c r="O700" s="488"/>
      <c r="P700" s="488"/>
      <c r="Q700" s="755"/>
      <c r="R700" s="1909"/>
      <c r="S700" s="1909"/>
      <c r="T700" s="1909"/>
      <c r="U700" s="1909"/>
      <c r="V700" s="1909"/>
      <c r="W700" s="1909"/>
      <c r="X700" s="1909"/>
      <c r="Y700" s="1645"/>
      <c r="Z700" s="488"/>
      <c r="AA700" s="488"/>
      <c r="AB700" s="488"/>
      <c r="AC700" s="853"/>
      <c r="AD700" s="478"/>
    </row>
    <row r="701" spans="1:30" ht="15" customHeight="1" x14ac:dyDescent="0.25">
      <c r="A701" s="56" t="s">
        <v>31</v>
      </c>
      <c r="B701" s="56">
        <v>340</v>
      </c>
      <c r="C701" s="42">
        <v>1500</v>
      </c>
      <c r="D701" s="181">
        <f t="shared" si="931"/>
        <v>1500</v>
      </c>
      <c r="E701" s="733">
        <v>1643</v>
      </c>
      <c r="F701" s="181">
        <f t="shared" si="932"/>
        <v>109.53333333333333</v>
      </c>
      <c r="G701" s="416">
        <v>8</v>
      </c>
      <c r="H701" s="194">
        <f t="shared" si="933"/>
        <v>7.0724284844796106</v>
      </c>
      <c r="I701" s="208">
        <f>ROUND(C701*G701,0)</f>
        <v>12000</v>
      </c>
      <c r="J701" s="208">
        <f t="shared" si="934"/>
        <v>12000</v>
      </c>
      <c r="K701" s="736">
        <v>11620</v>
      </c>
      <c r="L701" s="208">
        <f t="shared" si="935"/>
        <v>96.833333333333343</v>
      </c>
      <c r="M701" s="208">
        <f t="shared" si="936"/>
        <v>35</v>
      </c>
      <c r="N701" s="208">
        <f t="shared" si="937"/>
        <v>332</v>
      </c>
      <c r="O701" s="520"/>
      <c r="P701" s="520"/>
      <c r="Q701" s="822"/>
      <c r="R701" s="1939"/>
      <c r="S701" s="1939"/>
      <c r="T701" s="1939"/>
      <c r="U701" s="1939"/>
      <c r="V701" s="1939"/>
      <c r="W701" s="1939"/>
      <c r="X701" s="1939"/>
      <c r="Y701" s="1645"/>
      <c r="Z701" s="520"/>
      <c r="AA701" s="520"/>
      <c r="AB701" s="955"/>
      <c r="AC701" s="955"/>
      <c r="AD701" s="478"/>
    </row>
    <row r="702" spans="1:30" ht="15" customHeight="1" x14ac:dyDescent="0.25">
      <c r="A702" s="63" t="s">
        <v>8</v>
      </c>
      <c r="B702" s="63"/>
      <c r="C702" s="64">
        <f>SUM(C700:C701)</f>
        <v>3780</v>
      </c>
      <c r="D702" s="64">
        <f>SUM(D700:D701)</f>
        <v>3780</v>
      </c>
      <c r="E702" s="1080">
        <f>SUM(E700:E701)</f>
        <v>4021</v>
      </c>
      <c r="F702" s="64">
        <f t="shared" si="932"/>
        <v>106.37566137566137</v>
      </c>
      <c r="G702" s="193">
        <f>IF(C702=0,0,I702/C702)</f>
        <v>6.6126984126984123</v>
      </c>
      <c r="H702" s="193">
        <f t="shared" si="933"/>
        <v>6.1134046257149963</v>
      </c>
      <c r="I702" s="64">
        <f>SUM(I700:I701)</f>
        <v>24996</v>
      </c>
      <c r="J702" s="64">
        <f>SUM(J700:J701)</f>
        <v>24996</v>
      </c>
      <c r="K702" s="1080">
        <f>SUM(K700:K701)</f>
        <v>24582</v>
      </c>
      <c r="L702" s="208">
        <f t="shared" si="935"/>
        <v>98.343734997599626</v>
      </c>
      <c r="M702" s="956">
        <f>SUM(M700:M701)</f>
        <v>78</v>
      </c>
      <c r="N702" s="208">
        <f t="shared" si="937"/>
        <v>315.15384615384613</v>
      </c>
      <c r="O702" s="2044">
        <v>82040.780610000002</v>
      </c>
      <c r="P702" s="788">
        <v>82040.780610000002</v>
      </c>
      <c r="Q702" s="2264">
        <v>77645.738794758799</v>
      </c>
      <c r="R702" s="1982">
        <v>77645.738790000003</v>
      </c>
      <c r="S702" s="1982">
        <v>77645.738790000003</v>
      </c>
      <c r="T702" s="1982">
        <v>77645.738790000003</v>
      </c>
      <c r="U702" s="1982">
        <v>77645.738790000003</v>
      </c>
      <c r="V702" s="1982">
        <v>77645.738790000003</v>
      </c>
      <c r="W702" s="1982">
        <v>80194.787559999982</v>
      </c>
      <c r="X702" s="1982">
        <v>80194.787559999982</v>
      </c>
      <c r="Y702" s="1641">
        <f>O702/12*$A$8+(P702-O702)/11*11+(Q702-P702)/9*9+(R702-Q702)/8*8+(S702-R702)/6*6+(T702-S702)/5*5+(U702-T702)/4*4+(V702-U702)/3*3+(W702-V702)/2*2</f>
        <v>80194.787559999982</v>
      </c>
      <c r="Z702" s="1216">
        <f t="shared" ref="Z702" si="938">AC702-AB702</f>
        <v>82061.909010000003</v>
      </c>
      <c r="AA702" s="788">
        <f t="shared" ref="AA702" si="939">Z702-Y702</f>
        <v>1867.1214500000206</v>
      </c>
      <c r="AB702" s="788">
        <v>-838.45571999999993</v>
      </c>
      <c r="AC702" s="1216">
        <v>81223.453290000005</v>
      </c>
      <c r="AD702" s="478"/>
    </row>
    <row r="703" spans="1:30" ht="15" customHeight="1" x14ac:dyDescent="0.25">
      <c r="A703" s="1022" t="s">
        <v>15</v>
      </c>
      <c r="B703" s="69"/>
      <c r="C703" s="61"/>
      <c r="D703" s="61"/>
      <c r="E703" s="1353"/>
      <c r="F703" s="61"/>
      <c r="G703" s="65"/>
      <c r="H703" s="65"/>
      <c r="I703" s="64"/>
      <c r="J703" s="64"/>
      <c r="K703" s="1080"/>
      <c r="L703" s="64"/>
      <c r="M703" s="64"/>
      <c r="N703" s="64"/>
      <c r="O703" s="62"/>
      <c r="P703" s="911"/>
      <c r="Q703" s="2243"/>
      <c r="R703" s="1961"/>
      <c r="S703" s="1961"/>
      <c r="T703" s="1961"/>
      <c r="U703" s="1961"/>
      <c r="V703" s="1961"/>
      <c r="W703" s="1961"/>
      <c r="X703" s="1961"/>
      <c r="Y703" s="1667"/>
      <c r="Z703" s="62"/>
      <c r="AA703" s="394"/>
      <c r="AB703" s="62"/>
      <c r="AC703" s="62"/>
      <c r="AD703" s="478"/>
    </row>
    <row r="704" spans="1:30" ht="15" customHeight="1" x14ac:dyDescent="0.25">
      <c r="A704" s="68"/>
      <c r="B704" s="68"/>
      <c r="C704" s="61"/>
      <c r="D704" s="61"/>
      <c r="E704" s="1353"/>
      <c r="F704" s="61"/>
      <c r="G704" s="65"/>
      <c r="H704" s="65"/>
      <c r="I704" s="64"/>
      <c r="J704" s="64"/>
      <c r="K704" s="1080"/>
      <c r="L704" s="64"/>
      <c r="M704" s="64"/>
      <c r="N704" s="64"/>
      <c r="O704" s="907"/>
      <c r="P704" s="907"/>
      <c r="Q704" s="2244"/>
      <c r="R704" s="1962"/>
      <c r="S704" s="1962"/>
      <c r="T704" s="1962"/>
      <c r="U704" s="1962"/>
      <c r="V704" s="1962"/>
      <c r="W704" s="1962"/>
      <c r="X704" s="1962"/>
      <c r="Y704" s="1671"/>
      <c r="Z704" s="62"/>
      <c r="AA704" s="62"/>
      <c r="AB704" s="907"/>
      <c r="AC704" s="907"/>
      <c r="AD704" s="478"/>
    </row>
    <row r="705" spans="1:30" ht="15" customHeight="1" x14ac:dyDescent="0.25">
      <c r="A705" s="443" t="s">
        <v>218</v>
      </c>
      <c r="B705" s="443"/>
      <c r="C705" s="62">
        <v>42500</v>
      </c>
      <c r="D705" s="181">
        <f t="shared" ref="D705:D714" si="940">ROUND(C705/12*$A$8,0)</f>
        <v>42500</v>
      </c>
      <c r="E705" s="1026">
        <v>41504</v>
      </c>
      <c r="F705" s="62">
        <f t="shared" ref="F705" si="941">E705/D705*100</f>
        <v>97.656470588235294</v>
      </c>
      <c r="G705" s="65"/>
      <c r="H705" s="65"/>
      <c r="I705" s="64"/>
      <c r="J705" s="64"/>
      <c r="K705" s="1080"/>
      <c r="L705" s="64"/>
      <c r="M705" s="64"/>
      <c r="N705" s="64"/>
      <c r="O705" s="488"/>
      <c r="P705" s="488"/>
      <c r="Q705" s="755"/>
      <c r="R705" s="1909"/>
      <c r="S705" s="1909"/>
      <c r="T705" s="1909"/>
      <c r="U705" s="1909"/>
      <c r="V705" s="1909"/>
      <c r="W705" s="1909"/>
      <c r="X705" s="1909"/>
      <c r="Y705" s="1645">
        <f t="shared" ref="Y705" si="942">O705/12</f>
        <v>0</v>
      </c>
      <c r="Z705" s="488">
        <f t="shared" ref="Z705" si="943">AC705-AB705</f>
        <v>0</v>
      </c>
      <c r="AA705" s="488">
        <f t="shared" ref="AA705" si="944">Z705-Y705</f>
        <v>0</v>
      </c>
      <c r="AB705" s="853"/>
      <c r="AC705" s="853"/>
      <c r="AD705" s="478"/>
    </row>
    <row r="706" spans="1:30" ht="15" hidden="1" customHeight="1" x14ac:dyDescent="0.25">
      <c r="A706" s="443" t="s">
        <v>213</v>
      </c>
      <c r="B706" s="443"/>
      <c r="C706" s="62"/>
      <c r="D706" s="181">
        <f t="shared" si="940"/>
        <v>0</v>
      </c>
      <c r="E706" s="1026"/>
      <c r="F706" s="62"/>
      <c r="G706" s="65"/>
      <c r="H706" s="65"/>
      <c r="I706" s="64"/>
      <c r="J706" s="64"/>
      <c r="K706" s="1080"/>
      <c r="L706" s="64"/>
      <c r="M706" s="64"/>
      <c r="N706" s="64"/>
      <c r="O706" s="488"/>
      <c r="P706" s="488"/>
      <c r="Q706" s="755"/>
      <c r="R706" s="1909"/>
      <c r="S706" s="1909"/>
      <c r="T706" s="1909"/>
      <c r="U706" s="1909"/>
      <c r="V706" s="1909"/>
      <c r="W706" s="1909"/>
      <c r="X706" s="1909"/>
      <c r="Y706" s="1645"/>
      <c r="Z706" s="488"/>
      <c r="AA706" s="488"/>
      <c r="AB706" s="488"/>
      <c r="AC706" s="488"/>
      <c r="AD706" s="478"/>
    </row>
    <row r="707" spans="1:30" ht="15" hidden="1" customHeight="1" x14ac:dyDescent="0.25">
      <c r="A707" s="443" t="s">
        <v>214</v>
      </c>
      <c r="B707" s="443"/>
      <c r="C707" s="62"/>
      <c r="D707" s="181">
        <f t="shared" si="940"/>
        <v>0</v>
      </c>
      <c r="E707" s="1026"/>
      <c r="F707" s="62"/>
      <c r="G707" s="65"/>
      <c r="H707" s="65"/>
      <c r="I707" s="64"/>
      <c r="J707" s="64"/>
      <c r="K707" s="1080"/>
      <c r="L707" s="64"/>
      <c r="M707" s="64"/>
      <c r="N707" s="64"/>
      <c r="O707" s="488"/>
      <c r="P707" s="488"/>
      <c r="Q707" s="755"/>
      <c r="R707" s="1909"/>
      <c r="S707" s="1909"/>
      <c r="T707" s="1909"/>
      <c r="U707" s="1909"/>
      <c r="V707" s="1909"/>
      <c r="W707" s="1909"/>
      <c r="X707" s="1909"/>
      <c r="Y707" s="1645"/>
      <c r="Z707" s="488"/>
      <c r="AA707" s="488"/>
      <c r="AB707" s="488"/>
      <c r="AC707" s="488"/>
      <c r="AD707" s="478"/>
    </row>
    <row r="708" spans="1:30" ht="30" hidden="1" customHeight="1" x14ac:dyDescent="0.25">
      <c r="A708" s="443" t="s">
        <v>219</v>
      </c>
      <c r="B708" s="443"/>
      <c r="C708" s="62">
        <f>C710*4+C711*10+C712*10</f>
        <v>0</v>
      </c>
      <c r="D708" s="181">
        <f t="shared" si="940"/>
        <v>0</v>
      </c>
      <c r="E708" s="1026"/>
      <c r="F708" s="62"/>
      <c r="G708" s="65"/>
      <c r="H708" s="65"/>
      <c r="I708" s="64"/>
      <c r="J708" s="64"/>
      <c r="K708" s="1080"/>
      <c r="L708" s="64"/>
      <c r="M708" s="64"/>
      <c r="N708" s="64"/>
      <c r="O708" s="488"/>
      <c r="P708" s="488"/>
      <c r="Q708" s="755"/>
      <c r="R708" s="1909"/>
      <c r="S708" s="1909"/>
      <c r="T708" s="1909"/>
      <c r="U708" s="1909"/>
      <c r="V708" s="1909"/>
      <c r="W708" s="1909"/>
      <c r="X708" s="1909"/>
      <c r="Y708" s="1645"/>
      <c r="Z708" s="488"/>
      <c r="AA708" s="488"/>
      <c r="AB708" s="488"/>
      <c r="AC708" s="488"/>
      <c r="AD708" s="478"/>
    </row>
    <row r="709" spans="1:30" ht="15" hidden="1" customHeight="1" x14ac:dyDescent="0.25">
      <c r="A709" s="443" t="s">
        <v>220</v>
      </c>
      <c r="B709" s="443"/>
      <c r="C709" s="62"/>
      <c r="D709" s="181">
        <f t="shared" si="940"/>
        <v>0</v>
      </c>
      <c r="E709" s="1026"/>
      <c r="F709" s="62"/>
      <c r="G709" s="65"/>
      <c r="H709" s="65"/>
      <c r="I709" s="64"/>
      <c r="J709" s="64"/>
      <c r="K709" s="1080"/>
      <c r="L709" s="64"/>
      <c r="M709" s="64"/>
      <c r="N709" s="64"/>
      <c r="O709" s="488"/>
      <c r="P709" s="488"/>
      <c r="Q709" s="755"/>
      <c r="R709" s="1909"/>
      <c r="S709" s="1909"/>
      <c r="T709" s="1909"/>
      <c r="U709" s="1909"/>
      <c r="V709" s="1909"/>
      <c r="W709" s="1909"/>
      <c r="X709" s="1909"/>
      <c r="Y709" s="1645"/>
      <c r="Z709" s="488"/>
      <c r="AA709" s="488"/>
      <c r="AB709" s="488"/>
      <c r="AC709" s="488"/>
      <c r="AD709" s="478"/>
    </row>
    <row r="710" spans="1:30" ht="30" hidden="1" customHeight="1" x14ac:dyDescent="0.25">
      <c r="A710" s="443" t="s">
        <v>221</v>
      </c>
      <c r="B710" s="443"/>
      <c r="C710" s="62"/>
      <c r="D710" s="181">
        <f t="shared" si="940"/>
        <v>0</v>
      </c>
      <c r="E710" s="1026"/>
      <c r="F710" s="62"/>
      <c r="G710" s="65"/>
      <c r="H710" s="65"/>
      <c r="I710" s="64"/>
      <c r="J710" s="64"/>
      <c r="K710" s="1080"/>
      <c r="L710" s="64"/>
      <c r="M710" s="64"/>
      <c r="N710" s="64"/>
      <c r="O710" s="488"/>
      <c r="P710" s="488"/>
      <c r="Q710" s="755"/>
      <c r="R710" s="1909"/>
      <c r="S710" s="1909"/>
      <c r="T710" s="1909"/>
      <c r="U710" s="1909"/>
      <c r="V710" s="1909"/>
      <c r="W710" s="1909"/>
      <c r="X710" s="1909"/>
      <c r="Y710" s="1645"/>
      <c r="Z710" s="488"/>
      <c r="AA710" s="488"/>
      <c r="AB710" s="488"/>
      <c r="AC710" s="488"/>
      <c r="AD710" s="478"/>
    </row>
    <row r="711" spans="1:30" ht="45" hidden="1" customHeight="1" x14ac:dyDescent="0.25">
      <c r="A711" s="443" t="s">
        <v>222</v>
      </c>
      <c r="B711" s="443"/>
      <c r="C711" s="62"/>
      <c r="D711" s="181">
        <f t="shared" si="940"/>
        <v>0</v>
      </c>
      <c r="E711" s="1026"/>
      <c r="F711" s="62"/>
      <c r="G711" s="65"/>
      <c r="H711" s="65"/>
      <c r="I711" s="64"/>
      <c r="J711" s="64"/>
      <c r="K711" s="1080"/>
      <c r="L711" s="64"/>
      <c r="M711" s="64"/>
      <c r="N711" s="64"/>
      <c r="O711" s="488"/>
      <c r="P711" s="488"/>
      <c r="Q711" s="755"/>
      <c r="R711" s="1909"/>
      <c r="S711" s="1909"/>
      <c r="T711" s="1909"/>
      <c r="U711" s="1909"/>
      <c r="V711" s="1909"/>
      <c r="W711" s="1909"/>
      <c r="X711" s="1909"/>
      <c r="Y711" s="1645"/>
      <c r="Z711" s="488"/>
      <c r="AA711" s="488"/>
      <c r="AB711" s="488"/>
      <c r="AC711" s="488"/>
      <c r="AD711" s="478"/>
    </row>
    <row r="712" spans="1:30" ht="30" hidden="1" customHeight="1" x14ac:dyDescent="0.25">
      <c r="A712" s="443" t="s">
        <v>223</v>
      </c>
      <c r="B712" s="443"/>
      <c r="C712" s="62"/>
      <c r="D712" s="181">
        <f t="shared" si="940"/>
        <v>0</v>
      </c>
      <c r="E712" s="1026"/>
      <c r="F712" s="62"/>
      <c r="G712" s="65"/>
      <c r="H712" s="65"/>
      <c r="I712" s="64"/>
      <c r="J712" s="64"/>
      <c r="K712" s="1080"/>
      <c r="L712" s="64"/>
      <c r="M712" s="64"/>
      <c r="N712" s="64"/>
      <c r="O712" s="488"/>
      <c r="P712" s="488"/>
      <c r="Q712" s="755"/>
      <c r="R712" s="1909"/>
      <c r="S712" s="1909"/>
      <c r="T712" s="1909"/>
      <c r="U712" s="1909"/>
      <c r="V712" s="1909"/>
      <c r="W712" s="1909"/>
      <c r="X712" s="1909"/>
      <c r="Y712" s="1645"/>
      <c r="Z712" s="488"/>
      <c r="AA712" s="488"/>
      <c r="AB712" s="488"/>
      <c r="AC712" s="488"/>
      <c r="AD712" s="478"/>
    </row>
    <row r="713" spans="1:30" ht="15" hidden="1" customHeight="1" x14ac:dyDescent="0.25">
      <c r="A713" s="443" t="s">
        <v>210</v>
      </c>
      <c r="B713" s="443"/>
      <c r="C713" s="62"/>
      <c r="D713" s="181">
        <f t="shared" si="940"/>
        <v>0</v>
      </c>
      <c r="E713" s="733"/>
      <c r="F713" s="181"/>
      <c r="G713" s="65"/>
      <c r="H713" s="65"/>
      <c r="I713" s="64"/>
      <c r="J713" s="64"/>
      <c r="K713" s="1080"/>
      <c r="L713" s="64"/>
      <c r="M713" s="64"/>
      <c r="N713" s="64"/>
      <c r="O713" s="488"/>
      <c r="P713" s="488"/>
      <c r="Q713" s="755"/>
      <c r="R713" s="1909"/>
      <c r="S713" s="1909"/>
      <c r="T713" s="1909"/>
      <c r="U713" s="1909"/>
      <c r="V713" s="1909"/>
      <c r="W713" s="1909"/>
      <c r="X713" s="1909"/>
      <c r="Y713" s="1645">
        <f t="shared" ref="Y713:Y714" si="945">O713/12</f>
        <v>0</v>
      </c>
      <c r="Z713" s="488">
        <f t="shared" ref="Z713:Z714" si="946">AC713-AB713</f>
        <v>0</v>
      </c>
      <c r="AA713" s="488">
        <f t="shared" ref="AA713:AA714" si="947">Z713-Y713</f>
        <v>0</v>
      </c>
      <c r="AB713" s="488"/>
      <c r="AC713" s="488"/>
      <c r="AD713" s="478"/>
    </row>
    <row r="714" spans="1:30" ht="15" customHeight="1" x14ac:dyDescent="0.25">
      <c r="A714" s="443" t="s">
        <v>224</v>
      </c>
      <c r="B714" s="443"/>
      <c r="C714" s="62">
        <v>30068</v>
      </c>
      <c r="D714" s="181">
        <f t="shared" si="940"/>
        <v>30068</v>
      </c>
      <c r="E714" s="733">
        <v>29974</v>
      </c>
      <c r="F714" s="181">
        <f t="shared" ref="F714" si="948">E714/D714*100</f>
        <v>99.687375282692557</v>
      </c>
      <c r="G714" s="65"/>
      <c r="H714" s="65"/>
      <c r="I714" s="64"/>
      <c r="J714" s="64"/>
      <c r="K714" s="1080"/>
      <c r="L714" s="64"/>
      <c r="M714" s="64"/>
      <c r="N714" s="64"/>
      <c r="O714" s="488"/>
      <c r="P714" s="488"/>
      <c r="Q714" s="755"/>
      <c r="R714" s="1909"/>
      <c r="S714" s="1909"/>
      <c r="T714" s="1909"/>
      <c r="U714" s="1909"/>
      <c r="V714" s="1909"/>
      <c r="W714" s="1909"/>
      <c r="X714" s="1909"/>
      <c r="Y714" s="1645">
        <f t="shared" si="945"/>
        <v>0</v>
      </c>
      <c r="Z714" s="488">
        <f t="shared" si="946"/>
        <v>0</v>
      </c>
      <c r="AA714" s="488">
        <f t="shared" si="947"/>
        <v>0</v>
      </c>
      <c r="AB714" s="488"/>
      <c r="AC714" s="488"/>
      <c r="AD714" s="478"/>
    </row>
    <row r="715" spans="1:30" ht="30" customHeight="1" x14ac:dyDescent="0.25">
      <c r="A715" s="443" t="s">
        <v>199</v>
      </c>
      <c r="B715" s="443"/>
      <c r="C715" s="62"/>
      <c r="D715" s="62"/>
      <c r="E715" s="1026"/>
      <c r="F715" s="62"/>
      <c r="G715" s="65"/>
      <c r="H715" s="65"/>
      <c r="I715" s="64"/>
      <c r="J715" s="64"/>
      <c r="K715" s="1080"/>
      <c r="L715" s="64"/>
      <c r="M715" s="64"/>
      <c r="N715" s="64"/>
      <c r="O715" s="488">
        <v>0</v>
      </c>
      <c r="P715" s="488">
        <v>0</v>
      </c>
      <c r="Q715" s="755"/>
      <c r="R715" s="1909"/>
      <c r="S715" s="1909"/>
      <c r="T715" s="1909"/>
      <c r="U715" s="1909"/>
      <c r="V715" s="1909"/>
      <c r="W715" s="1909"/>
      <c r="X715" s="1909"/>
      <c r="Y715" s="1645">
        <v>0</v>
      </c>
      <c r="Z715" s="488">
        <v>0</v>
      </c>
      <c r="AA715" s="488">
        <v>0</v>
      </c>
      <c r="AB715" s="488"/>
      <c r="AC715" s="488"/>
      <c r="AD715" s="478"/>
    </row>
    <row r="716" spans="1:30" s="120" customFormat="1" ht="29.25" x14ac:dyDescent="0.25">
      <c r="A716" s="455" t="s">
        <v>229</v>
      </c>
      <c r="B716" s="455"/>
      <c r="C716" s="66">
        <f>C705+C714*3.2</f>
        <v>138717.6</v>
      </c>
      <c r="D716" s="66">
        <f t="shared" ref="D716:E716" si="949">D705+D714*3.2</f>
        <v>138717.6</v>
      </c>
      <c r="E716" s="1081">
        <f t="shared" si="949"/>
        <v>137420.79999999999</v>
      </c>
      <c r="F716" s="66">
        <f t="shared" ref="F716" si="950">E716/D716*100</f>
        <v>99.065151069510989</v>
      </c>
      <c r="G716" s="65"/>
      <c r="H716" s="65"/>
      <c r="I716" s="64"/>
      <c r="J716" s="64"/>
      <c r="K716" s="1080"/>
      <c r="L716" s="64"/>
      <c r="M716" s="64"/>
      <c r="N716" s="64"/>
      <c r="O716" s="409"/>
      <c r="P716" s="409"/>
      <c r="Q716" s="1083"/>
      <c r="R716" s="1930"/>
      <c r="S716" s="1930"/>
      <c r="T716" s="1930"/>
      <c r="U716" s="1930"/>
      <c r="V716" s="1930"/>
      <c r="W716" s="1930"/>
      <c r="X716" s="1930"/>
      <c r="Y716" s="1647"/>
      <c r="Z716" s="409"/>
      <c r="AA716" s="409"/>
      <c r="AB716" s="409"/>
      <c r="AC716" s="409"/>
      <c r="AD716" s="478"/>
    </row>
    <row r="717" spans="1:30" x14ac:dyDescent="0.25">
      <c r="A717" s="1015" t="s">
        <v>18</v>
      </c>
      <c r="B717" s="1015"/>
      <c r="C717" s="1016"/>
      <c r="D717" s="1016"/>
      <c r="E717" s="1026"/>
      <c r="F717" s="62"/>
      <c r="G717" s="65"/>
      <c r="H717" s="65"/>
      <c r="I717" s="64"/>
      <c r="J717" s="64"/>
      <c r="K717" s="1080"/>
      <c r="L717" s="64"/>
      <c r="M717" s="64"/>
      <c r="N717" s="64"/>
      <c r="O717" s="488"/>
      <c r="P717" s="488"/>
      <c r="Q717" s="755"/>
      <c r="R717" s="1909"/>
      <c r="S717" s="1909"/>
      <c r="T717" s="1909"/>
      <c r="U717" s="1909"/>
      <c r="V717" s="1909"/>
      <c r="W717" s="1909"/>
      <c r="X717" s="1909"/>
      <c r="Y717" s="1645"/>
      <c r="Z717" s="488"/>
      <c r="AA717" s="488"/>
      <c r="AB717" s="488"/>
      <c r="AC717" s="488"/>
      <c r="AD717" s="478"/>
    </row>
    <row r="718" spans="1:30" ht="30" x14ac:dyDescent="0.25">
      <c r="A718" s="877" t="s">
        <v>231</v>
      </c>
      <c r="B718" s="877"/>
      <c r="C718" s="1016">
        <v>10650</v>
      </c>
      <c r="D718" s="1016">
        <f t="shared" ref="D718" si="951">ROUND(C718/12*$A$8,0)</f>
        <v>10650</v>
      </c>
      <c r="E718" s="1078">
        <v>12223.5</v>
      </c>
      <c r="F718" s="181">
        <f t="shared" ref="F718" si="952">E718/D718*100</f>
        <v>114.77464788732394</v>
      </c>
      <c r="G718" s="65"/>
      <c r="H718" s="65"/>
      <c r="I718" s="64"/>
      <c r="J718" s="64"/>
      <c r="K718" s="1080"/>
      <c r="L718" s="64"/>
      <c r="M718" s="64"/>
      <c r="N718" s="64"/>
      <c r="O718" s="488"/>
      <c r="P718" s="488"/>
      <c r="Q718" s="755"/>
      <c r="R718" s="1909"/>
      <c r="S718" s="1909"/>
      <c r="T718" s="1909"/>
      <c r="U718" s="1909"/>
      <c r="V718" s="1909"/>
      <c r="W718" s="1909"/>
      <c r="X718" s="1909"/>
      <c r="Y718" s="1645">
        <f t="shared" ref="Y718" si="953">O718/12</f>
        <v>0</v>
      </c>
      <c r="Z718" s="488">
        <f t="shared" ref="Z718" si="954">AC718-AB718</f>
        <v>0</v>
      </c>
      <c r="AA718" s="488">
        <f t="shared" ref="AA718" si="955">Z718-Y718</f>
        <v>0</v>
      </c>
      <c r="AB718" s="488"/>
      <c r="AC718" s="488"/>
      <c r="AD718" s="478"/>
    </row>
    <row r="719" spans="1:30" ht="30" x14ac:dyDescent="0.25">
      <c r="A719" s="877" t="s">
        <v>227</v>
      </c>
      <c r="B719" s="877"/>
      <c r="C719" s="1016"/>
      <c r="D719" s="1016"/>
      <c r="E719" s="1026"/>
      <c r="F719" s="62"/>
      <c r="G719" s="65"/>
      <c r="H719" s="65"/>
      <c r="I719" s="64"/>
      <c r="J719" s="64"/>
      <c r="K719" s="1080"/>
      <c r="L719" s="64"/>
      <c r="M719" s="64"/>
      <c r="N719" s="64"/>
      <c r="O719" s="488">
        <v>0</v>
      </c>
      <c r="P719" s="488">
        <v>0</v>
      </c>
      <c r="Q719" s="755"/>
      <c r="R719" s="1909"/>
      <c r="S719" s="1909"/>
      <c r="T719" s="1909"/>
      <c r="U719" s="1909"/>
      <c r="V719" s="1909"/>
      <c r="W719" s="1909"/>
      <c r="X719" s="1909"/>
      <c r="Y719" s="1645">
        <v>0</v>
      </c>
      <c r="Z719" s="488">
        <v>0</v>
      </c>
      <c r="AA719" s="520">
        <v>0</v>
      </c>
      <c r="AB719" s="520"/>
      <c r="AC719" s="520"/>
      <c r="AD719" s="478"/>
    </row>
    <row r="720" spans="1:30" x14ac:dyDescent="0.25">
      <c r="A720" s="1018" t="s">
        <v>228</v>
      </c>
      <c r="B720" s="1018"/>
      <c r="C720" s="1019">
        <f>C718/4</f>
        <v>2662.5</v>
      </c>
      <c r="D720" s="1019">
        <f t="shared" ref="D720:E720" si="956">D718/4</f>
        <v>2662.5</v>
      </c>
      <c r="E720" s="1081">
        <f t="shared" si="956"/>
        <v>3055.875</v>
      </c>
      <c r="F720" s="66">
        <f t="shared" ref="F720:F721" si="957">E720/D720*100</f>
        <v>114.77464788732394</v>
      </c>
      <c r="G720" s="65"/>
      <c r="H720" s="65"/>
      <c r="I720" s="64"/>
      <c r="J720" s="64"/>
      <c r="K720" s="1080"/>
      <c r="L720" s="64"/>
      <c r="M720" s="64"/>
      <c r="N720" s="64"/>
      <c r="O720" s="488"/>
      <c r="P720" s="488"/>
      <c r="Q720" s="2242"/>
      <c r="R720" s="1960"/>
      <c r="S720" s="1960"/>
      <c r="T720" s="1960"/>
      <c r="U720" s="1960"/>
      <c r="V720" s="1960"/>
      <c r="W720" s="1960"/>
      <c r="X720" s="1960"/>
      <c r="Y720" s="2678"/>
      <c r="Z720" s="719"/>
      <c r="AA720" s="1216"/>
      <c r="AB720" s="520"/>
      <c r="AC720" s="520"/>
      <c r="AD720" s="478"/>
    </row>
    <row r="721" spans="1:30" ht="15" customHeight="1" x14ac:dyDescent="0.25">
      <c r="A721" s="63" t="s">
        <v>107</v>
      </c>
      <c r="B721" s="63"/>
      <c r="C721" s="114">
        <f>C716+C720</f>
        <v>141380.1</v>
      </c>
      <c r="D721" s="114">
        <f t="shared" ref="D721:E721" si="958">D716+D720</f>
        <v>141380.1</v>
      </c>
      <c r="E721" s="1249">
        <f t="shared" si="958"/>
        <v>140476.67499999999</v>
      </c>
      <c r="F721" s="114">
        <f t="shared" si="957"/>
        <v>99.36099564224385</v>
      </c>
      <c r="G721" s="119"/>
      <c r="H721" s="119"/>
      <c r="I721" s="114"/>
      <c r="J721" s="114"/>
      <c r="K721" s="1249"/>
      <c r="L721" s="114"/>
      <c r="M721" s="114"/>
      <c r="N721" s="114"/>
      <c r="O721" s="111">
        <v>64368.958679999996</v>
      </c>
      <c r="P721" s="111">
        <v>64368.958679999996</v>
      </c>
      <c r="Q721" s="2265">
        <v>64368.958679999996</v>
      </c>
      <c r="R721" s="1983">
        <v>64368.958679999996</v>
      </c>
      <c r="S721" s="1983">
        <v>64368.958679999996</v>
      </c>
      <c r="T721" s="1983">
        <v>64368.958679999996</v>
      </c>
      <c r="U721" s="1983">
        <v>64368.958679999996</v>
      </c>
      <c r="V721" s="1983">
        <v>64368.958679999996</v>
      </c>
      <c r="W721" s="1983">
        <v>64368.958679999996</v>
      </c>
      <c r="X721" s="1983">
        <v>64368.958679999996</v>
      </c>
      <c r="Y721" s="1641">
        <f>O721/12*$A$8+(P721-O721)/11*11+(Q721-P721)/9*9+(R721-Q721)/8*8+(S721-R721)/6*6+(T721-S721)/5*5+(U721-T721)/4*4+(V721-U721)/3*3+(W721-V721)/2*2</f>
        <v>64368.958679999996</v>
      </c>
      <c r="Z721" s="1216">
        <f t="shared" ref="Z721" si="959">AC721-AB721</f>
        <v>64208.215360000009</v>
      </c>
      <c r="AA721" s="788">
        <f t="shared" ref="AA721" si="960">Z721-Y721</f>
        <v>-160.74331999998685</v>
      </c>
      <c r="AB721" s="111">
        <v>-186.51647000000003</v>
      </c>
      <c r="AC721" s="1224">
        <v>64021.698890000007</v>
      </c>
      <c r="AD721" s="478"/>
    </row>
    <row r="722" spans="1:30" ht="15" customHeight="1" x14ac:dyDescent="0.25">
      <c r="A722" s="260" t="s">
        <v>34</v>
      </c>
      <c r="B722" s="260"/>
      <c r="C722" s="61"/>
      <c r="D722" s="61"/>
      <c r="E722" s="1353"/>
      <c r="F722" s="61"/>
      <c r="G722" s="65"/>
      <c r="H722" s="65"/>
      <c r="I722" s="64"/>
      <c r="J722" s="64"/>
      <c r="K722" s="1080"/>
      <c r="L722" s="64"/>
      <c r="M722" s="64"/>
      <c r="N722" s="64"/>
      <c r="O722" s="43"/>
      <c r="P722" s="43"/>
      <c r="Q722" s="1483"/>
      <c r="R722" s="1974"/>
      <c r="S722" s="1974"/>
      <c r="T722" s="1974"/>
      <c r="U722" s="1974"/>
      <c r="V722" s="1974"/>
      <c r="W722" s="1974"/>
      <c r="X722" s="1974"/>
      <c r="Y722" s="2681"/>
      <c r="Z722" s="43"/>
      <c r="AA722" s="43"/>
      <c r="AB722" s="103"/>
      <c r="AC722" s="43"/>
      <c r="AD722" s="478"/>
    </row>
    <row r="723" spans="1:30" ht="15" customHeight="1" x14ac:dyDescent="0.25">
      <c r="A723" s="70" t="s">
        <v>31</v>
      </c>
      <c r="B723" s="70">
        <v>300</v>
      </c>
      <c r="C723" s="61">
        <v>1235</v>
      </c>
      <c r="D723" s="181">
        <f t="shared" ref="D723" si="961">ROUND(C723/12*$A$8,0)</f>
        <v>1235</v>
      </c>
      <c r="E723" s="733">
        <v>1239</v>
      </c>
      <c r="F723" s="181">
        <f t="shared" ref="F723:F724" si="962">E723/D723*100</f>
        <v>100.3238866396761</v>
      </c>
      <c r="G723" s="59">
        <v>8</v>
      </c>
      <c r="H723" s="194">
        <f>K723/E723</f>
        <v>8.0024213075060526</v>
      </c>
      <c r="I723" s="208">
        <f>ROUND(C723*G723,0)</f>
        <v>9880</v>
      </c>
      <c r="J723" s="208">
        <f>ROUND(D723*G723,0)</f>
        <v>9880</v>
      </c>
      <c r="K723" s="736">
        <v>9915</v>
      </c>
      <c r="L723" s="208">
        <f>K723/J723*100</f>
        <v>100.35425101214574</v>
      </c>
      <c r="M723" s="208">
        <f t="shared" ref="M723" si="963">ROUND(I723/B723,0)</f>
        <v>33</v>
      </c>
      <c r="N723" s="208">
        <f t="shared" ref="N723:N729" si="964">K723/$A$8*12/M723</f>
        <v>300.45454545454544</v>
      </c>
      <c r="O723" s="488"/>
      <c r="P723" s="488"/>
      <c r="Q723" s="822"/>
      <c r="R723" s="1939"/>
      <c r="S723" s="1939"/>
      <c r="T723" s="1939"/>
      <c r="U723" s="1939"/>
      <c r="V723" s="1939"/>
      <c r="W723" s="1939"/>
      <c r="X723" s="1939"/>
      <c r="Y723" s="1648">
        <f t="shared" ref="Y723" si="965">O723/12</f>
        <v>0</v>
      </c>
      <c r="Z723" s="520">
        <f t="shared" ref="Z723" si="966">AC723-AB723</f>
        <v>0</v>
      </c>
      <c r="AA723" s="520">
        <f t="shared" ref="AA723" si="967">Z723-Y723</f>
        <v>0</v>
      </c>
      <c r="AB723" s="520"/>
      <c r="AC723" s="488"/>
      <c r="AD723" s="478"/>
    </row>
    <row r="724" spans="1:30" ht="15" customHeight="1" x14ac:dyDescent="0.25">
      <c r="A724" s="68" t="s">
        <v>14</v>
      </c>
      <c r="B724" s="68"/>
      <c r="C724" s="64">
        <f>SUM(C723:C723)</f>
        <v>1235</v>
      </c>
      <c r="D724" s="64">
        <f t="shared" ref="D724:E724" si="968">SUM(D723:D723)</f>
        <v>1235</v>
      </c>
      <c r="E724" s="1080">
        <f t="shared" si="968"/>
        <v>1239</v>
      </c>
      <c r="F724" s="64">
        <f t="shared" si="962"/>
        <v>100.3238866396761</v>
      </c>
      <c r="G724" s="193">
        <f>IF(C724=0,0,I724/C724)</f>
        <v>8</v>
      </c>
      <c r="H724" s="193">
        <f t="shared" ref="H724" si="969">K724/E724</f>
        <v>8.0024213075060526</v>
      </c>
      <c r="I724" s="64">
        <f>SUM(I723:I723)</f>
        <v>9880</v>
      </c>
      <c r="J724" s="64">
        <f t="shared" ref="J724:K724" si="970">SUM(J723:J723)</f>
        <v>9880</v>
      </c>
      <c r="K724" s="1080">
        <f t="shared" si="970"/>
        <v>9915</v>
      </c>
      <c r="L724" s="208">
        <f t="shared" ref="L724:L729" si="971">K724/J724*100</f>
        <v>100.35425101214574</v>
      </c>
      <c r="M724" s="229">
        <f>SUM(M723)</f>
        <v>33</v>
      </c>
      <c r="N724" s="208">
        <f t="shared" si="964"/>
        <v>300.45454545454544</v>
      </c>
      <c r="O724" s="66"/>
      <c r="P724" s="66"/>
      <c r="Q724" s="1081"/>
      <c r="R724" s="1984"/>
      <c r="S724" s="1984"/>
      <c r="T724" s="1984"/>
      <c r="U724" s="1984"/>
      <c r="V724" s="1984"/>
      <c r="W724" s="1984"/>
      <c r="X724" s="1984"/>
      <c r="Y724" s="2039"/>
      <c r="Z724" s="1216"/>
      <c r="AA724" s="1216"/>
      <c r="AB724" s="66"/>
      <c r="AC724" s="1885">
        <f t="shared" ref="AC724" si="972">SUM(AC723:AC723)</f>
        <v>0</v>
      </c>
      <c r="AD724" s="478"/>
    </row>
    <row r="725" spans="1:30" ht="15" customHeight="1" x14ac:dyDescent="0.25">
      <c r="A725" s="260" t="s">
        <v>17</v>
      </c>
      <c r="B725" s="68"/>
      <c r="C725" s="64"/>
      <c r="D725" s="64"/>
      <c r="E725" s="1080"/>
      <c r="F725" s="64"/>
      <c r="G725" s="193"/>
      <c r="H725" s="193"/>
      <c r="I725" s="64"/>
      <c r="J725" s="64"/>
      <c r="K725" s="1080"/>
      <c r="L725" s="208"/>
      <c r="M725" s="229"/>
      <c r="N725" s="208"/>
      <c r="O725" s="66"/>
      <c r="P725" s="66"/>
      <c r="Q725" s="1081"/>
      <c r="R725" s="1984"/>
      <c r="S725" s="1984"/>
      <c r="T725" s="1984"/>
      <c r="U725" s="1984"/>
      <c r="V725" s="1984"/>
      <c r="W725" s="1984"/>
      <c r="X725" s="1984"/>
      <c r="Y725" s="2702"/>
      <c r="Z725" s="66"/>
      <c r="AA725" s="66"/>
      <c r="AB725" s="998"/>
      <c r="AC725" s="66"/>
      <c r="AD725" s="478"/>
    </row>
    <row r="726" spans="1:30" ht="15" customHeight="1" x14ac:dyDescent="0.25">
      <c r="A726" s="70" t="s">
        <v>294</v>
      </c>
      <c r="B726" s="70">
        <v>240</v>
      </c>
      <c r="C726" s="44">
        <v>317</v>
      </c>
      <c r="D726" s="181">
        <f t="shared" ref="D726:D727" si="973">ROUND(C726/12*$A$8,0)</f>
        <v>317</v>
      </c>
      <c r="E726" s="733">
        <v>321</v>
      </c>
      <c r="F726" s="181">
        <f t="shared" ref="F726:F729" si="974">E726/D726*100</f>
        <v>101.26182965299684</v>
      </c>
      <c r="G726" s="65">
        <v>8</v>
      </c>
      <c r="H726" s="194">
        <f>K726/E726</f>
        <v>8.0280373831775709</v>
      </c>
      <c r="I726" s="208">
        <f>ROUND(C726*G726,0)</f>
        <v>2536</v>
      </c>
      <c r="J726" s="208">
        <f>ROUND(D726*G726,0)</f>
        <v>2536</v>
      </c>
      <c r="K726" s="736">
        <f>2359+218</f>
        <v>2577</v>
      </c>
      <c r="L726" s="208">
        <f t="shared" si="971"/>
        <v>101.61671924290221</v>
      </c>
      <c r="M726" s="208">
        <f t="shared" ref="M726:M727" si="975">ROUND(I726/B726,0)</f>
        <v>11</v>
      </c>
      <c r="N726" s="208">
        <f t="shared" si="964"/>
        <v>234.27272727272728</v>
      </c>
      <c r="O726" s="488"/>
      <c r="P726" s="488"/>
      <c r="Q726" s="755"/>
      <c r="R726" s="1909"/>
      <c r="S726" s="1909"/>
      <c r="T726" s="1909"/>
      <c r="U726" s="1909"/>
      <c r="V726" s="1909"/>
      <c r="W726" s="1909"/>
      <c r="X726" s="1909"/>
      <c r="Y726" s="1645"/>
      <c r="Z726" s="488"/>
      <c r="AA726" s="488"/>
      <c r="AB726" s="488"/>
      <c r="AC726" s="488"/>
      <c r="AD726" s="478"/>
    </row>
    <row r="727" spans="1:30" ht="15" customHeight="1" x14ac:dyDescent="0.25">
      <c r="A727" s="1011" t="s">
        <v>7</v>
      </c>
      <c r="B727" s="1011">
        <v>240</v>
      </c>
      <c r="C727" s="537">
        <v>90</v>
      </c>
      <c r="D727" s="181">
        <f t="shared" si="973"/>
        <v>90</v>
      </c>
      <c r="E727" s="747">
        <v>99</v>
      </c>
      <c r="F727" s="181">
        <f t="shared" si="974"/>
        <v>110.00000000000001</v>
      </c>
      <c r="G727" s="73">
        <v>3</v>
      </c>
      <c r="H727" s="194">
        <f t="shared" ref="H727:H729" si="976">K727/E727</f>
        <v>2.1616161616161618</v>
      </c>
      <c r="I727" s="208">
        <f>ROUND(C727*G727,0)</f>
        <v>270</v>
      </c>
      <c r="J727" s="208">
        <f>ROUND(D727*G727,0)</f>
        <v>270</v>
      </c>
      <c r="K727" s="743">
        <v>214</v>
      </c>
      <c r="L727" s="208">
        <f t="shared" si="971"/>
        <v>79.259259259259267</v>
      </c>
      <c r="M727" s="208">
        <f t="shared" si="975"/>
        <v>1</v>
      </c>
      <c r="N727" s="208">
        <f t="shared" si="964"/>
        <v>214</v>
      </c>
      <c r="O727" s="520"/>
      <c r="P727" s="520"/>
      <c r="Q727" s="822"/>
      <c r="R727" s="1939"/>
      <c r="S727" s="1939"/>
      <c r="T727" s="1939"/>
      <c r="U727" s="1939"/>
      <c r="V727" s="1939"/>
      <c r="W727" s="1939"/>
      <c r="X727" s="1939"/>
      <c r="Y727" s="1645"/>
      <c r="Z727" s="520"/>
      <c r="AA727" s="488"/>
      <c r="AB727" s="488"/>
      <c r="AC727" s="520"/>
      <c r="AD727" s="478"/>
    </row>
    <row r="728" spans="1:30" s="120" customFormat="1" ht="15" customHeight="1" x14ac:dyDescent="0.25">
      <c r="A728" s="1012" t="s">
        <v>301</v>
      </c>
      <c r="B728" s="1013"/>
      <c r="C728" s="1014">
        <f>SUM(C726:C727)</f>
        <v>407</v>
      </c>
      <c r="D728" s="252">
        <f>SUM(D726:D727)</f>
        <v>407</v>
      </c>
      <c r="E728" s="741">
        <f>SUM(E726:E727)</f>
        <v>420</v>
      </c>
      <c r="F728" s="228">
        <f t="shared" si="974"/>
        <v>103.19410319410321</v>
      </c>
      <c r="G728" s="193">
        <f>IF(C728=0,0,I728/C728)</f>
        <v>6.8943488943488944</v>
      </c>
      <c r="H728" s="194">
        <f t="shared" si="976"/>
        <v>6.6452380952380956</v>
      </c>
      <c r="I728" s="252">
        <f t="shared" ref="I728" si="977">SUM(I726:I727)</f>
        <v>2806</v>
      </c>
      <c r="J728" s="252">
        <f t="shared" ref="J728" si="978">SUM(J726:J727)</f>
        <v>2806</v>
      </c>
      <c r="K728" s="741">
        <f>SUM(K726:K727)</f>
        <v>2791</v>
      </c>
      <c r="L728" s="208">
        <f t="shared" si="971"/>
        <v>99.465431218816818</v>
      </c>
      <c r="M728" s="253">
        <f>SUM(M726:M727)</f>
        <v>12</v>
      </c>
      <c r="N728" s="208">
        <f t="shared" si="964"/>
        <v>232.58333333333334</v>
      </c>
      <c r="O728" s="762"/>
      <c r="P728" s="762"/>
      <c r="Q728" s="1083"/>
      <c r="R728" s="1930"/>
      <c r="S728" s="1930"/>
      <c r="T728" s="1930"/>
      <c r="U728" s="1930"/>
      <c r="V728" s="1930"/>
      <c r="W728" s="1930"/>
      <c r="X728" s="1930"/>
      <c r="Y728" s="2700"/>
      <c r="Z728" s="788"/>
      <c r="AA728" s="1884"/>
      <c r="AB728" s="409"/>
      <c r="AC728" s="409"/>
      <c r="AD728" s="715"/>
    </row>
    <row r="729" spans="1:30" ht="18" customHeight="1" x14ac:dyDescent="0.25">
      <c r="A729" s="259" t="s">
        <v>250</v>
      </c>
      <c r="B729" s="259"/>
      <c r="C729" s="156">
        <f>SUM(C728,C724)</f>
        <v>1642</v>
      </c>
      <c r="D729" s="156">
        <f t="shared" ref="D729:E729" si="979">SUM(D728,D724)</f>
        <v>1642</v>
      </c>
      <c r="E729" s="1460">
        <f t="shared" si="979"/>
        <v>1659</v>
      </c>
      <c r="F729" s="156">
        <f t="shared" si="974"/>
        <v>101.0353227771011</v>
      </c>
      <c r="G729" s="193">
        <f>IF(C729=0,0,I729/C729)</f>
        <v>7.7259439707673572</v>
      </c>
      <c r="H729" s="194">
        <f t="shared" si="976"/>
        <v>7.6588306208559374</v>
      </c>
      <c r="I729" s="928">
        <f t="shared" ref="I729:K729" si="980">SUM(I728,I724)</f>
        <v>12686</v>
      </c>
      <c r="J729" s="928">
        <f t="shared" si="980"/>
        <v>12686</v>
      </c>
      <c r="K729" s="2114">
        <f t="shared" si="980"/>
        <v>12706</v>
      </c>
      <c r="L729" s="208">
        <f t="shared" si="971"/>
        <v>100.15765410688948</v>
      </c>
      <c r="M729" s="928">
        <f>SUM(M728,M724)</f>
        <v>45</v>
      </c>
      <c r="N729" s="208">
        <f t="shared" si="964"/>
        <v>282.35555555555555</v>
      </c>
      <c r="O729" s="156">
        <v>19103.288119999997</v>
      </c>
      <c r="P729" s="156">
        <v>19103.288119999997</v>
      </c>
      <c r="Q729" s="2266">
        <v>18301.43892465</v>
      </c>
      <c r="R729" s="1986">
        <v>18301.438920000001</v>
      </c>
      <c r="S729" s="1986">
        <v>18301.438920000001</v>
      </c>
      <c r="T729" s="1986">
        <v>18301.438920000001</v>
      </c>
      <c r="U729" s="1986">
        <v>18301.438920000001</v>
      </c>
      <c r="V729" s="1986">
        <v>18301.438920000001</v>
      </c>
      <c r="W729" s="2179">
        <v>18397.034359999998</v>
      </c>
      <c r="X729" s="2179">
        <v>18397.034359999998</v>
      </c>
      <c r="Y729" s="1655">
        <f>O729/12*$A$8+(P729-O729)/11*11+(Q729-P729)/9*9+(R729-Q729)/8*8+(S729-R729)/6*6+(T729-S729)/5*5+(U729-T729)/4*4+(V729-U729)/3*3+(W729-V729)/2*2</f>
        <v>18397.034359999998</v>
      </c>
      <c r="Z729" s="1882">
        <f t="shared" ref="Z729" si="981">AC729-AB729</f>
        <v>18383.913800000002</v>
      </c>
      <c r="AA729" s="789">
        <f t="shared" ref="AA729" si="982">Z729-Y729</f>
        <v>-13.120559999995749</v>
      </c>
      <c r="AB729" s="1803">
        <v>-122.52539000000002</v>
      </c>
      <c r="AC729" s="1333">
        <v>18261.388410000003</v>
      </c>
      <c r="AD729" s="478"/>
    </row>
    <row r="730" spans="1:30" ht="15" customHeight="1" x14ac:dyDescent="0.25">
      <c r="A730" s="134" t="s">
        <v>19</v>
      </c>
      <c r="B730" s="134"/>
      <c r="C730" s="135"/>
      <c r="D730" s="135"/>
      <c r="E730" s="1468"/>
      <c r="F730" s="135"/>
      <c r="G730" s="422"/>
      <c r="H730" s="422"/>
      <c r="I730" s="135"/>
      <c r="J730" s="135"/>
      <c r="K730" s="1468"/>
      <c r="L730" s="135"/>
      <c r="M730" s="135"/>
      <c r="N730" s="135"/>
      <c r="O730" s="133">
        <f t="shared" ref="O730:AC730" si="983">SUM(O702,O721,O729)</f>
        <v>165513.02740999998</v>
      </c>
      <c r="P730" s="133">
        <f t="shared" ref="P730:Q730" si="984">SUM(P702,P721,P729)</f>
        <v>165513.02740999998</v>
      </c>
      <c r="Q730" s="2131">
        <f t="shared" si="984"/>
        <v>160316.13639940877</v>
      </c>
      <c r="R730" s="133">
        <v>160316.13639940877</v>
      </c>
      <c r="S730" s="133">
        <v>160316.13639940877</v>
      </c>
      <c r="T730" s="133">
        <v>160316.13639940877</v>
      </c>
      <c r="U730" s="133">
        <v>160316.13639940877</v>
      </c>
      <c r="V730" s="133">
        <v>160316.13639940877</v>
      </c>
      <c r="W730" s="2033">
        <f t="shared" si="983"/>
        <v>162960.78059999997</v>
      </c>
      <c r="X730" s="2033">
        <f t="shared" ref="X730" si="985">SUM(X702,X721,X729)</f>
        <v>162960.78059999997</v>
      </c>
      <c r="Y730" s="2703">
        <f t="shared" si="983"/>
        <v>162960.78059999997</v>
      </c>
      <c r="Z730" s="133">
        <f t="shared" si="983"/>
        <v>164654.03817000001</v>
      </c>
      <c r="AA730" s="133">
        <f t="shared" si="983"/>
        <v>1693.257570000038</v>
      </c>
      <c r="AB730" s="133">
        <f t="shared" si="983"/>
        <v>-1147.49758</v>
      </c>
      <c r="AC730" s="133">
        <f t="shared" si="983"/>
        <v>163506.54059000002</v>
      </c>
      <c r="AD730" s="478"/>
    </row>
    <row r="731" spans="1:30" ht="15" customHeight="1" x14ac:dyDescent="0.25">
      <c r="A731" s="109"/>
      <c r="B731" s="109"/>
      <c r="C731" s="110"/>
      <c r="D731" s="110"/>
      <c r="E731" s="1466"/>
      <c r="F731" s="110"/>
      <c r="G731" s="406"/>
      <c r="H731" s="406"/>
      <c r="I731" s="110"/>
      <c r="J731" s="110"/>
      <c r="K731" s="1466"/>
      <c r="L731" s="110"/>
      <c r="M731" s="110"/>
      <c r="N731" s="110"/>
      <c r="O731" s="646"/>
      <c r="P731" s="646"/>
      <c r="Q731" s="2220"/>
      <c r="R731" s="1938"/>
      <c r="S731" s="1938"/>
      <c r="T731" s="1938"/>
      <c r="U731" s="1938"/>
      <c r="V731" s="1938"/>
      <c r="W731" s="1938"/>
      <c r="X731" s="1938"/>
      <c r="Y731" s="1661"/>
      <c r="Z731" s="646"/>
      <c r="AA731" s="646"/>
      <c r="AB731" s="646"/>
      <c r="AC731" s="646"/>
      <c r="AD731" s="478"/>
    </row>
    <row r="732" spans="1:30" ht="36" customHeight="1" x14ac:dyDescent="0.25">
      <c r="A732" s="462" t="s">
        <v>421</v>
      </c>
      <c r="B732" s="40"/>
      <c r="C732" s="42"/>
      <c r="D732" s="42"/>
      <c r="E732" s="1233"/>
      <c r="F732" s="42"/>
      <c r="G732" s="65"/>
      <c r="H732" s="65"/>
      <c r="I732" s="42"/>
      <c r="J732" s="42"/>
      <c r="K732" s="1233"/>
      <c r="L732" s="42"/>
      <c r="M732" s="42"/>
      <c r="N732" s="42"/>
      <c r="O732" s="62"/>
      <c r="P732" s="62"/>
      <c r="Q732" s="1026"/>
      <c r="R732" s="1959"/>
      <c r="S732" s="1959"/>
      <c r="T732" s="1959"/>
      <c r="U732" s="1959"/>
      <c r="V732" s="1959"/>
      <c r="W732" s="1959"/>
      <c r="X732" s="1959"/>
      <c r="Y732" s="1671"/>
      <c r="Z732" s="62"/>
      <c r="AA732" s="62"/>
      <c r="AB732" s="62"/>
      <c r="AC732" s="62"/>
      <c r="AD732" s="478"/>
    </row>
    <row r="733" spans="1:30" ht="15" customHeight="1" x14ac:dyDescent="0.25">
      <c r="A733" s="60" t="s">
        <v>6</v>
      </c>
      <c r="B733" s="60"/>
      <c r="C733" s="42"/>
      <c r="D733" s="42"/>
      <c r="E733" s="1233"/>
      <c r="F733" s="42"/>
      <c r="G733" s="65"/>
      <c r="H733" s="65"/>
      <c r="I733" s="42"/>
      <c r="J733" s="42"/>
      <c r="K733" s="1233"/>
      <c r="L733" s="42"/>
      <c r="M733" s="42"/>
      <c r="N733" s="42"/>
      <c r="O733" s="62"/>
      <c r="P733" s="62"/>
      <c r="Q733" s="1026"/>
      <c r="R733" s="1959"/>
      <c r="S733" s="1959"/>
      <c r="T733" s="1959"/>
      <c r="U733" s="1959"/>
      <c r="V733" s="1959"/>
      <c r="W733" s="1959"/>
      <c r="X733" s="1959"/>
      <c r="Y733" s="1671"/>
      <c r="Z733" s="62"/>
      <c r="AA733" s="62"/>
      <c r="AB733" s="62"/>
      <c r="AC733" s="62"/>
      <c r="AD733" s="478"/>
    </row>
    <row r="734" spans="1:30" ht="15" customHeight="1" x14ac:dyDescent="0.25">
      <c r="A734" s="56" t="s">
        <v>30</v>
      </c>
      <c r="B734" s="56">
        <v>300</v>
      </c>
      <c r="C734" s="42">
        <v>1580</v>
      </c>
      <c r="D734" s="181">
        <f t="shared" ref="D734:D735" si="986">ROUND(C734/12*$A$8,0)</f>
        <v>1580</v>
      </c>
      <c r="E734" s="733">
        <v>1667</v>
      </c>
      <c r="F734" s="181">
        <f t="shared" ref="F734:F736" si="987">E734/D734*100</f>
        <v>105.50632911392405</v>
      </c>
      <c r="G734" s="59">
        <v>5.7</v>
      </c>
      <c r="H734" s="194">
        <f t="shared" ref="H734:H736" si="988">K734/E734</f>
        <v>6.0011997600479905</v>
      </c>
      <c r="I734" s="208">
        <f>ROUND(C734*G734,0)</f>
        <v>9006</v>
      </c>
      <c r="J734" s="208">
        <f t="shared" ref="J734:J735" si="989">ROUND(D734*G734,0)</f>
        <v>9006</v>
      </c>
      <c r="K734" s="736">
        <v>10004</v>
      </c>
      <c r="L734" s="208">
        <f t="shared" ref="L734:L736" si="990">K734/J734*100</f>
        <v>111.08150122140795</v>
      </c>
      <c r="M734" s="208">
        <f t="shared" ref="M734:M735" si="991">ROUND(I734/B734,0)</f>
        <v>30</v>
      </c>
      <c r="N734" s="208">
        <f t="shared" ref="N734:N736" si="992">K734/$A$8*12/M734</f>
        <v>333.46666666666664</v>
      </c>
      <c r="O734" s="488"/>
      <c r="P734" s="488"/>
      <c r="Q734" s="755"/>
      <c r="R734" s="1909"/>
      <c r="S734" s="1909"/>
      <c r="T734" s="1909"/>
      <c r="U734" s="1909"/>
      <c r="V734" s="1909"/>
      <c r="W734" s="1909"/>
      <c r="X734" s="1909"/>
      <c r="Y734" s="1645"/>
      <c r="Z734" s="488"/>
      <c r="AA734" s="488"/>
      <c r="AB734" s="488"/>
      <c r="AC734" s="488"/>
      <c r="AD734" s="478"/>
    </row>
    <row r="735" spans="1:30" ht="15" customHeight="1" x14ac:dyDescent="0.25">
      <c r="A735" s="56" t="s">
        <v>31</v>
      </c>
      <c r="B735" s="56">
        <v>300</v>
      </c>
      <c r="C735" s="42">
        <v>410</v>
      </c>
      <c r="D735" s="181">
        <f t="shared" si="986"/>
        <v>410</v>
      </c>
      <c r="E735" s="733">
        <v>352</v>
      </c>
      <c r="F735" s="181">
        <f t="shared" si="987"/>
        <v>85.853658536585371</v>
      </c>
      <c r="G735" s="59">
        <v>8</v>
      </c>
      <c r="H735" s="194">
        <f t="shared" si="988"/>
        <v>6.75</v>
      </c>
      <c r="I735" s="208">
        <f>ROUND(C735*G735,0)</f>
        <v>3280</v>
      </c>
      <c r="J735" s="208">
        <f t="shared" si="989"/>
        <v>3280</v>
      </c>
      <c r="K735" s="736">
        <v>2376</v>
      </c>
      <c r="L735" s="208">
        <f t="shared" si="990"/>
        <v>72.439024390243901</v>
      </c>
      <c r="M735" s="208">
        <f t="shared" si="991"/>
        <v>11</v>
      </c>
      <c r="N735" s="208">
        <f t="shared" si="992"/>
        <v>216</v>
      </c>
      <c r="O735" s="520"/>
      <c r="P735" s="488"/>
      <c r="Q735" s="755"/>
      <c r="R735" s="1909"/>
      <c r="S735" s="1909"/>
      <c r="T735" s="1909"/>
      <c r="U735" s="1909"/>
      <c r="V735" s="1909"/>
      <c r="W735" s="1909"/>
      <c r="X735" s="1909"/>
      <c r="Y735" s="1645"/>
      <c r="Z735" s="520"/>
      <c r="AA735" s="955"/>
      <c r="AB735" s="955"/>
      <c r="AC735" s="955"/>
      <c r="AD735" s="478"/>
    </row>
    <row r="736" spans="1:30" s="746" customFormat="1" ht="15" customHeight="1" x14ac:dyDescent="0.25">
      <c r="A736" s="1003" t="s">
        <v>8</v>
      </c>
      <c r="B736" s="1003"/>
      <c r="C736" s="1080">
        <f>SUM(C734:C735)</f>
        <v>1990</v>
      </c>
      <c r="D736" s="1080">
        <f t="shared" ref="D736:E736" si="993">SUM(D734:D735)</f>
        <v>1990</v>
      </c>
      <c r="E736" s="1080">
        <f t="shared" si="993"/>
        <v>2019</v>
      </c>
      <c r="F736" s="1080">
        <f t="shared" si="987"/>
        <v>101.45728643216081</v>
      </c>
      <c r="G736" s="734">
        <f>IF(C736=0,0,I736/C736)</f>
        <v>6.1738693467336683</v>
      </c>
      <c r="H736" s="734">
        <f t="shared" si="988"/>
        <v>6.1317483902922243</v>
      </c>
      <c r="I736" s="1080">
        <f>SUM(I734:I735)</f>
        <v>12286</v>
      </c>
      <c r="J736" s="1080">
        <f t="shared" ref="J736:K736" si="994">SUM(J734:J735)</f>
        <v>12286</v>
      </c>
      <c r="K736" s="1080">
        <f t="shared" si="994"/>
        <v>12380</v>
      </c>
      <c r="L736" s="744">
        <f t="shared" si="990"/>
        <v>100.76509848608173</v>
      </c>
      <c r="M736" s="2789">
        <f>SUM(M734:M735)</f>
        <v>41</v>
      </c>
      <c r="N736" s="744">
        <f t="shared" si="992"/>
        <v>301.95121951219511</v>
      </c>
      <c r="O736" s="2631">
        <v>43336.78832</v>
      </c>
      <c r="P736" s="2871">
        <v>43336.78832</v>
      </c>
      <c r="Q736" s="2631">
        <v>45008.588587270002</v>
      </c>
      <c r="R736" s="2631">
        <v>45008.588590000007</v>
      </c>
      <c r="S736" s="2631">
        <v>45008.588590000007</v>
      </c>
      <c r="T736" s="2631">
        <v>45008.588590000007</v>
      </c>
      <c r="U736" s="2631">
        <v>45008.588590000007</v>
      </c>
      <c r="V736" s="2631">
        <v>45008.588590000007</v>
      </c>
      <c r="W736" s="2631">
        <v>45324.050150000003</v>
      </c>
      <c r="X736" s="2631">
        <v>45324.050150000003</v>
      </c>
      <c r="Y736" s="2202">
        <f>O736/12*$A$8+(P736-O736)/11*11+(Q736-P736)/9*9+(R736-Q736)/8*8+(S736-R736)/6*6+(T736-S736)/5*5+(U736-T736)/4*4+(V736-U736)/3*3+(W736-V736)/2*2</f>
        <v>45324.050150000003</v>
      </c>
      <c r="Z736" s="2631">
        <f t="shared" ref="Z736" si="995">AC736-AB736</f>
        <v>46417.042670000003</v>
      </c>
      <c r="AA736" s="2814">
        <f t="shared" ref="AA736" si="996">Z736-Y736</f>
        <v>1092.9925199999998</v>
      </c>
      <c r="AB736" s="2814">
        <v>-636.63983999999994</v>
      </c>
      <c r="AC736" s="2814">
        <v>45780.402829999999</v>
      </c>
      <c r="AD736" s="745"/>
    </row>
    <row r="737" spans="1:30" ht="15" customHeight="1" x14ac:dyDescent="0.25">
      <c r="A737" s="1022" t="s">
        <v>15</v>
      </c>
      <c r="B737" s="69"/>
      <c r="C737" s="42"/>
      <c r="D737" s="42"/>
      <c r="E737" s="1233"/>
      <c r="F737" s="42"/>
      <c r="G737" s="59"/>
      <c r="H737" s="59"/>
      <c r="I737" s="61"/>
      <c r="J737" s="61"/>
      <c r="K737" s="1353"/>
      <c r="L737" s="61"/>
      <c r="M737" s="61"/>
      <c r="N737" s="61"/>
      <c r="O737" s="394"/>
      <c r="P737" s="62"/>
      <c r="Q737" s="1075"/>
      <c r="R737" s="1987"/>
      <c r="S737" s="1987"/>
      <c r="T737" s="1987"/>
      <c r="U737" s="1987"/>
      <c r="V737" s="1987"/>
      <c r="W737" s="1987"/>
      <c r="X737" s="1987"/>
      <c r="Y737" s="1667"/>
      <c r="Z737" s="62"/>
      <c r="AA737" s="62"/>
      <c r="AB737" s="62"/>
      <c r="AC737" s="62"/>
      <c r="AD737" s="478"/>
    </row>
    <row r="738" spans="1:30" ht="15" customHeight="1" x14ac:dyDescent="0.25">
      <c r="A738" s="68"/>
      <c r="B738" s="68"/>
      <c r="C738" s="42"/>
      <c r="D738" s="42"/>
      <c r="E738" s="1233"/>
      <c r="F738" s="42"/>
      <c r="G738" s="59"/>
      <c r="H738" s="59"/>
      <c r="I738" s="61"/>
      <c r="J738" s="61"/>
      <c r="K738" s="1353"/>
      <c r="L738" s="61"/>
      <c r="M738" s="61"/>
      <c r="N738" s="61"/>
      <c r="O738" s="62"/>
      <c r="P738" s="62"/>
      <c r="Q738" s="1026"/>
      <c r="R738" s="1959"/>
      <c r="S738" s="1959"/>
      <c r="T738" s="1959"/>
      <c r="U738" s="1959"/>
      <c r="V738" s="1959"/>
      <c r="W738" s="1959"/>
      <c r="X738" s="1959"/>
      <c r="Y738" s="1671"/>
      <c r="Z738" s="62"/>
      <c r="AA738" s="62"/>
      <c r="AB738" s="907"/>
      <c r="AC738" s="907"/>
      <c r="AD738" s="478"/>
    </row>
    <row r="739" spans="1:30" ht="15" customHeight="1" x14ac:dyDescent="0.25">
      <c r="A739" s="443" t="s">
        <v>218</v>
      </c>
      <c r="B739" s="443"/>
      <c r="C739" s="62">
        <v>36000</v>
      </c>
      <c r="D739" s="181">
        <f t="shared" ref="D739:D748" si="997">ROUND(C739/12*$A$8,0)</f>
        <v>36000</v>
      </c>
      <c r="E739" s="1026">
        <v>35174</v>
      </c>
      <c r="F739" s="181">
        <f t="shared" ref="F739" si="998">E739/D739*100</f>
        <v>97.705555555555563</v>
      </c>
      <c r="G739" s="65"/>
      <c r="H739" s="65"/>
      <c r="I739" s="64"/>
      <c r="J739" s="64"/>
      <c r="K739" s="1080"/>
      <c r="L739" s="64"/>
      <c r="M739" s="64"/>
      <c r="N739" s="64"/>
      <c r="O739" s="488"/>
      <c r="P739" s="488"/>
      <c r="Q739" s="755"/>
      <c r="R739" s="1909"/>
      <c r="S739" s="1909"/>
      <c r="T739" s="1909"/>
      <c r="U739" s="1909"/>
      <c r="V739" s="1909"/>
      <c r="W739" s="1909"/>
      <c r="X739" s="1909"/>
      <c r="Y739" s="1645">
        <f t="shared" ref="Y739" si="999">O739/12</f>
        <v>0</v>
      </c>
      <c r="Z739" s="488">
        <f t="shared" ref="Z739" si="1000">AC739-AB739</f>
        <v>0</v>
      </c>
      <c r="AA739" s="488">
        <f t="shared" ref="AA739" si="1001">Z739-Y739</f>
        <v>0</v>
      </c>
      <c r="AB739" s="488"/>
      <c r="AC739" s="488"/>
      <c r="AD739" s="478"/>
    </row>
    <row r="740" spans="1:30" ht="15" hidden="1" customHeight="1" x14ac:dyDescent="0.25">
      <c r="A740" s="443" t="s">
        <v>213</v>
      </c>
      <c r="B740" s="443"/>
      <c r="C740" s="62"/>
      <c r="D740" s="181">
        <f t="shared" si="997"/>
        <v>0</v>
      </c>
      <c r="E740" s="1026"/>
      <c r="F740" s="62"/>
      <c r="G740" s="65"/>
      <c r="H740" s="65"/>
      <c r="I740" s="64"/>
      <c r="J740" s="64"/>
      <c r="K740" s="1080"/>
      <c r="L740" s="64"/>
      <c r="M740" s="64"/>
      <c r="N740" s="64"/>
      <c r="O740" s="488"/>
      <c r="P740" s="488"/>
      <c r="Q740" s="755"/>
      <c r="R740" s="1909"/>
      <c r="S740" s="1909"/>
      <c r="T740" s="1909"/>
      <c r="U740" s="1909"/>
      <c r="V740" s="1909"/>
      <c r="W740" s="1909"/>
      <c r="X740" s="1909"/>
      <c r="Y740" s="1645"/>
      <c r="Z740" s="488"/>
      <c r="AA740" s="488"/>
      <c r="AB740" s="488"/>
      <c r="AC740" s="488"/>
      <c r="AD740" s="478"/>
    </row>
    <row r="741" spans="1:30" ht="15" hidden="1" customHeight="1" x14ac:dyDescent="0.25">
      <c r="A741" s="443" t="s">
        <v>214</v>
      </c>
      <c r="B741" s="443"/>
      <c r="C741" s="62"/>
      <c r="D741" s="181">
        <f t="shared" si="997"/>
        <v>0</v>
      </c>
      <c r="E741" s="1026"/>
      <c r="F741" s="62"/>
      <c r="G741" s="65"/>
      <c r="H741" s="65"/>
      <c r="I741" s="64"/>
      <c r="J741" s="64"/>
      <c r="K741" s="1080"/>
      <c r="L741" s="64"/>
      <c r="M741" s="64"/>
      <c r="N741" s="64"/>
      <c r="O741" s="488"/>
      <c r="P741" s="488"/>
      <c r="Q741" s="755"/>
      <c r="R741" s="1909"/>
      <c r="S741" s="1909"/>
      <c r="T741" s="1909"/>
      <c r="U741" s="1909"/>
      <c r="V741" s="1909"/>
      <c r="W741" s="1909"/>
      <c r="X741" s="1909"/>
      <c r="Y741" s="1645"/>
      <c r="Z741" s="488"/>
      <c r="AA741" s="488"/>
      <c r="AB741" s="488"/>
      <c r="AC741" s="488"/>
      <c r="AD741" s="478"/>
    </row>
    <row r="742" spans="1:30" ht="30" hidden="1" customHeight="1" x14ac:dyDescent="0.25">
      <c r="A742" s="443" t="s">
        <v>219</v>
      </c>
      <c r="B742" s="443"/>
      <c r="C742" s="62">
        <f>C744*4+C745*10+C746*10</f>
        <v>0</v>
      </c>
      <c r="D742" s="181">
        <f t="shared" si="997"/>
        <v>0</v>
      </c>
      <c r="E742" s="1026">
        <f t="shared" ref="E742" si="1002">E744*4+E745*10+E746*10</f>
        <v>0</v>
      </c>
      <c r="F742" s="62"/>
      <c r="G742" s="65"/>
      <c r="H742" s="65"/>
      <c r="I742" s="64"/>
      <c r="J742" s="64"/>
      <c r="K742" s="1080"/>
      <c r="L742" s="64"/>
      <c r="M742" s="64"/>
      <c r="N742" s="64"/>
      <c r="O742" s="488"/>
      <c r="P742" s="488"/>
      <c r="Q742" s="755"/>
      <c r="R742" s="1909"/>
      <c r="S742" s="1909"/>
      <c r="T742" s="1909"/>
      <c r="U742" s="1909"/>
      <c r="V742" s="1909"/>
      <c r="W742" s="1909"/>
      <c r="X742" s="1909"/>
      <c r="Y742" s="1645"/>
      <c r="Z742" s="488"/>
      <c r="AA742" s="488"/>
      <c r="AB742" s="488"/>
      <c r="AC742" s="488"/>
      <c r="AD742" s="478"/>
    </row>
    <row r="743" spans="1:30" ht="15" hidden="1" customHeight="1" x14ac:dyDescent="0.25">
      <c r="A743" s="443" t="s">
        <v>220</v>
      </c>
      <c r="B743" s="443"/>
      <c r="C743" s="62"/>
      <c r="D743" s="181">
        <f t="shared" si="997"/>
        <v>0</v>
      </c>
      <c r="E743" s="1026"/>
      <c r="F743" s="62"/>
      <c r="G743" s="65"/>
      <c r="H743" s="65"/>
      <c r="I743" s="64"/>
      <c r="J743" s="64"/>
      <c r="K743" s="1080"/>
      <c r="L743" s="64"/>
      <c r="M743" s="64"/>
      <c r="N743" s="64"/>
      <c r="O743" s="488"/>
      <c r="P743" s="488"/>
      <c r="Q743" s="755"/>
      <c r="R743" s="1909"/>
      <c r="S743" s="1909"/>
      <c r="T743" s="1909"/>
      <c r="U743" s="1909"/>
      <c r="V743" s="1909"/>
      <c r="W743" s="1909"/>
      <c r="X743" s="1909"/>
      <c r="Y743" s="1645"/>
      <c r="Z743" s="488"/>
      <c r="AA743" s="488"/>
      <c r="AB743" s="488"/>
      <c r="AC743" s="488"/>
      <c r="AD743" s="478"/>
    </row>
    <row r="744" spans="1:30" ht="30" hidden="1" customHeight="1" x14ac:dyDescent="0.25">
      <c r="A744" s="443" t="s">
        <v>221</v>
      </c>
      <c r="B744" s="443"/>
      <c r="C744" s="62"/>
      <c r="D744" s="181">
        <f t="shared" si="997"/>
        <v>0</v>
      </c>
      <c r="E744" s="1026"/>
      <c r="F744" s="62"/>
      <c r="G744" s="65"/>
      <c r="H744" s="65"/>
      <c r="I744" s="64"/>
      <c r="J744" s="64"/>
      <c r="K744" s="1080"/>
      <c r="L744" s="64"/>
      <c r="M744" s="64"/>
      <c r="N744" s="64"/>
      <c r="O744" s="488"/>
      <c r="P744" s="488"/>
      <c r="Q744" s="755"/>
      <c r="R744" s="1909"/>
      <c r="S744" s="1909"/>
      <c r="T744" s="1909"/>
      <c r="U744" s="1909"/>
      <c r="V744" s="1909"/>
      <c r="W744" s="1909"/>
      <c r="X744" s="1909"/>
      <c r="Y744" s="1645"/>
      <c r="Z744" s="488"/>
      <c r="AA744" s="488"/>
      <c r="AB744" s="488"/>
      <c r="AC744" s="488"/>
      <c r="AD744" s="478"/>
    </row>
    <row r="745" spans="1:30" ht="45" hidden="1" customHeight="1" x14ac:dyDescent="0.25">
      <c r="A745" s="443" t="s">
        <v>222</v>
      </c>
      <c r="B745" s="443"/>
      <c r="C745" s="62"/>
      <c r="D745" s="181">
        <f t="shared" si="997"/>
        <v>0</v>
      </c>
      <c r="E745" s="1026"/>
      <c r="F745" s="62"/>
      <c r="G745" s="65"/>
      <c r="H745" s="65"/>
      <c r="I745" s="64"/>
      <c r="J745" s="64"/>
      <c r="K745" s="1080"/>
      <c r="L745" s="64"/>
      <c r="M745" s="64"/>
      <c r="N745" s="64"/>
      <c r="O745" s="488"/>
      <c r="P745" s="488"/>
      <c r="Q745" s="755"/>
      <c r="R745" s="1909"/>
      <c r="S745" s="1909"/>
      <c r="T745" s="1909"/>
      <c r="U745" s="1909"/>
      <c r="V745" s="1909"/>
      <c r="W745" s="1909"/>
      <c r="X745" s="1909"/>
      <c r="Y745" s="1645"/>
      <c r="Z745" s="488"/>
      <c r="AA745" s="488"/>
      <c r="AB745" s="488"/>
      <c r="AC745" s="488"/>
      <c r="AD745" s="478"/>
    </row>
    <row r="746" spans="1:30" ht="30" hidden="1" customHeight="1" x14ac:dyDescent="0.25">
      <c r="A746" s="443" t="s">
        <v>223</v>
      </c>
      <c r="B746" s="443"/>
      <c r="C746" s="62"/>
      <c r="D746" s="181">
        <f t="shared" si="997"/>
        <v>0</v>
      </c>
      <c r="E746" s="1026"/>
      <c r="F746" s="62"/>
      <c r="G746" s="65"/>
      <c r="H746" s="65"/>
      <c r="I746" s="64"/>
      <c r="J746" s="64"/>
      <c r="K746" s="1080"/>
      <c r="L746" s="64"/>
      <c r="M746" s="64"/>
      <c r="N746" s="64"/>
      <c r="O746" s="488"/>
      <c r="P746" s="488"/>
      <c r="Q746" s="755"/>
      <c r="R746" s="1909"/>
      <c r="S746" s="1909"/>
      <c r="T746" s="1909"/>
      <c r="U746" s="1909"/>
      <c r="V746" s="1909"/>
      <c r="W746" s="1909"/>
      <c r="X746" s="1909"/>
      <c r="Y746" s="1645"/>
      <c r="Z746" s="488"/>
      <c r="AA746" s="488"/>
      <c r="AB746" s="488"/>
      <c r="AC746" s="488"/>
      <c r="AD746" s="478"/>
    </row>
    <row r="747" spans="1:30" ht="15" hidden="1" customHeight="1" x14ac:dyDescent="0.25">
      <c r="A747" s="443" t="s">
        <v>210</v>
      </c>
      <c r="B747" s="443"/>
      <c r="C747" s="62"/>
      <c r="D747" s="181">
        <f t="shared" si="997"/>
        <v>0</v>
      </c>
      <c r="E747" s="733"/>
      <c r="F747" s="181"/>
      <c r="G747" s="65"/>
      <c r="H747" s="65"/>
      <c r="I747" s="64"/>
      <c r="J747" s="64"/>
      <c r="K747" s="1080"/>
      <c r="L747" s="64"/>
      <c r="M747" s="64"/>
      <c r="N747" s="64"/>
      <c r="O747" s="488">
        <v>7612</v>
      </c>
      <c r="P747" s="488">
        <v>7612</v>
      </c>
      <c r="Q747" s="755"/>
      <c r="R747" s="1909"/>
      <c r="S747" s="1909"/>
      <c r="T747" s="1909"/>
      <c r="U747" s="1909"/>
      <c r="V747" s="1909"/>
      <c r="W747" s="1909"/>
      <c r="X747" s="1909"/>
      <c r="Y747" s="1645"/>
      <c r="Z747" s="488">
        <f t="shared" ref="Z747:Z748" si="1003">AC747-AB747</f>
        <v>0</v>
      </c>
      <c r="AA747" s="488"/>
      <c r="AB747" s="488"/>
      <c r="AC747" s="488"/>
      <c r="AD747" s="478"/>
    </row>
    <row r="748" spans="1:30" ht="15" customHeight="1" x14ac:dyDescent="0.25">
      <c r="A748" s="443" t="s">
        <v>224</v>
      </c>
      <c r="B748" s="443"/>
      <c r="C748" s="62">
        <v>7484</v>
      </c>
      <c r="D748" s="181">
        <f t="shared" si="997"/>
        <v>7484</v>
      </c>
      <c r="E748" s="733">
        <v>7762</v>
      </c>
      <c r="F748" s="181">
        <f t="shared" ref="F748" si="1004">E748/D748*100</f>
        <v>103.71459112773917</v>
      </c>
      <c r="G748" s="65"/>
      <c r="H748" s="65"/>
      <c r="I748" s="64"/>
      <c r="J748" s="64"/>
      <c r="K748" s="1080"/>
      <c r="L748" s="64"/>
      <c r="M748" s="64"/>
      <c r="N748" s="64"/>
      <c r="O748" s="488"/>
      <c r="P748" s="488"/>
      <c r="Q748" s="755"/>
      <c r="R748" s="1909"/>
      <c r="S748" s="1909"/>
      <c r="T748" s="1909"/>
      <c r="U748" s="1909"/>
      <c r="V748" s="1909"/>
      <c r="W748" s="1909"/>
      <c r="X748" s="1909"/>
      <c r="Y748" s="1645">
        <f t="shared" ref="Y748" si="1005">O748/12</f>
        <v>0</v>
      </c>
      <c r="Z748" s="488">
        <f t="shared" si="1003"/>
        <v>0</v>
      </c>
      <c r="AA748" s="488">
        <f t="shared" ref="AA748" si="1006">Z748-Y748</f>
        <v>0</v>
      </c>
      <c r="AB748" s="488"/>
      <c r="AC748" s="488"/>
      <c r="AD748" s="478"/>
    </row>
    <row r="749" spans="1:30" ht="30" customHeight="1" x14ac:dyDescent="0.25">
      <c r="A749" s="443" t="s">
        <v>199</v>
      </c>
      <c r="B749" s="443"/>
      <c r="C749" s="62"/>
      <c r="D749" s="62"/>
      <c r="E749" s="1026"/>
      <c r="F749" s="62"/>
      <c r="G749" s="65"/>
      <c r="H749" s="65"/>
      <c r="I749" s="64"/>
      <c r="J749" s="64"/>
      <c r="K749" s="1080"/>
      <c r="L749" s="64"/>
      <c r="M749" s="64"/>
      <c r="N749" s="64"/>
      <c r="O749" s="488">
        <v>0</v>
      </c>
      <c r="P749" s="488">
        <v>0</v>
      </c>
      <c r="Q749" s="755"/>
      <c r="R749" s="1909"/>
      <c r="S749" s="1909"/>
      <c r="T749" s="1909"/>
      <c r="U749" s="1909"/>
      <c r="V749" s="1909"/>
      <c r="W749" s="1909"/>
      <c r="X749" s="1909"/>
      <c r="Y749" s="1645">
        <v>0</v>
      </c>
      <c r="Z749" s="488">
        <v>0</v>
      </c>
      <c r="AA749" s="488">
        <v>0</v>
      </c>
      <c r="AB749" s="488"/>
      <c r="AC749" s="488">
        <v>0</v>
      </c>
      <c r="AD749" s="478"/>
    </row>
    <row r="750" spans="1:30" s="120" customFormat="1" ht="29.25" x14ac:dyDescent="0.25">
      <c r="A750" s="455" t="s">
        <v>229</v>
      </c>
      <c r="B750" s="455"/>
      <c r="C750" s="66">
        <f>C739+C748*3.2</f>
        <v>59948.800000000003</v>
      </c>
      <c r="D750" s="66">
        <f t="shared" ref="D750:E750" si="1007">D739+D748*3.2</f>
        <v>59948.800000000003</v>
      </c>
      <c r="E750" s="1081">
        <f t="shared" si="1007"/>
        <v>60012.4</v>
      </c>
      <c r="F750" s="66">
        <f t="shared" ref="F750" si="1008">E750/D750*100</f>
        <v>100.1060905305861</v>
      </c>
      <c r="G750" s="65"/>
      <c r="H750" s="65"/>
      <c r="I750" s="64"/>
      <c r="J750" s="64"/>
      <c r="K750" s="1080"/>
      <c r="L750" s="64"/>
      <c r="M750" s="64"/>
      <c r="N750" s="64"/>
      <c r="O750" s="409"/>
      <c r="P750" s="409"/>
      <c r="Q750" s="1083"/>
      <c r="R750" s="1930"/>
      <c r="S750" s="1930"/>
      <c r="T750" s="1930"/>
      <c r="U750" s="1930"/>
      <c r="V750" s="1930"/>
      <c r="W750" s="1930"/>
      <c r="X750" s="1930"/>
      <c r="Y750" s="1647"/>
      <c r="Z750" s="409"/>
      <c r="AA750" s="409"/>
      <c r="AB750" s="409"/>
      <c r="AC750" s="409"/>
      <c r="AD750" s="478"/>
    </row>
    <row r="751" spans="1:30" x14ac:dyDescent="0.25">
      <c r="A751" s="1015" t="s">
        <v>18</v>
      </c>
      <c r="B751" s="1015"/>
      <c r="C751" s="1016"/>
      <c r="D751" s="1016"/>
      <c r="E751" s="1026"/>
      <c r="F751" s="62"/>
      <c r="G751" s="65"/>
      <c r="H751" s="65"/>
      <c r="I751" s="64"/>
      <c r="J751" s="64"/>
      <c r="K751" s="1080"/>
      <c r="L751" s="64"/>
      <c r="M751" s="64"/>
      <c r="N751" s="64"/>
      <c r="O751" s="488"/>
      <c r="P751" s="488"/>
      <c r="Q751" s="755"/>
      <c r="R751" s="1909"/>
      <c r="S751" s="1909"/>
      <c r="T751" s="1909"/>
      <c r="U751" s="1909"/>
      <c r="V751" s="1909"/>
      <c r="W751" s="1909"/>
      <c r="X751" s="1909"/>
      <c r="Y751" s="1645"/>
      <c r="Z751" s="488"/>
      <c r="AA751" s="488"/>
      <c r="AB751" s="488"/>
      <c r="AC751" s="488"/>
      <c r="AD751" s="478"/>
    </row>
    <row r="752" spans="1:30" ht="30" x14ac:dyDescent="0.25">
      <c r="A752" s="877" t="s">
        <v>231</v>
      </c>
      <c r="B752" s="877"/>
      <c r="C752" s="1016">
        <v>5325</v>
      </c>
      <c r="D752" s="181">
        <f t="shared" ref="D752" si="1009">ROUND(C752/12*$A$8,0)</f>
        <v>5325</v>
      </c>
      <c r="E752" s="1078">
        <v>5312</v>
      </c>
      <c r="F752" s="181">
        <f t="shared" ref="F752" si="1010">E752/D752*100</f>
        <v>99.755868544600929</v>
      </c>
      <c r="G752" s="65"/>
      <c r="H752" s="65"/>
      <c r="I752" s="64"/>
      <c r="J752" s="64"/>
      <c r="K752" s="1080"/>
      <c r="L752" s="64"/>
      <c r="M752" s="64"/>
      <c r="N752" s="64"/>
      <c r="O752" s="488"/>
      <c r="P752" s="488"/>
      <c r="Q752" s="755"/>
      <c r="R752" s="1909"/>
      <c r="S752" s="1909"/>
      <c r="T752" s="1909"/>
      <c r="U752" s="1909"/>
      <c r="V752" s="1909"/>
      <c r="W752" s="1909"/>
      <c r="X752" s="1909"/>
      <c r="Y752" s="1645">
        <f t="shared" ref="Y752" si="1011">O752/12</f>
        <v>0</v>
      </c>
      <c r="Z752" s="488">
        <f t="shared" ref="Z752" si="1012">AC752-AB752</f>
        <v>0</v>
      </c>
      <c r="AA752" s="488">
        <f t="shared" ref="AA752" si="1013">Z752-Y752</f>
        <v>0</v>
      </c>
      <c r="AB752" s="488"/>
      <c r="AC752" s="488"/>
      <c r="AD752" s="478"/>
    </row>
    <row r="753" spans="1:30" ht="30" x14ac:dyDescent="0.25">
      <c r="A753" s="877" t="s">
        <v>227</v>
      </c>
      <c r="B753" s="877"/>
      <c r="C753" s="1016"/>
      <c r="D753" s="1016"/>
      <c r="E753" s="1026"/>
      <c r="F753" s="62"/>
      <c r="G753" s="65"/>
      <c r="H753" s="65"/>
      <c r="I753" s="64"/>
      <c r="J753" s="64"/>
      <c r="K753" s="1080"/>
      <c r="L753" s="64"/>
      <c r="M753" s="64"/>
      <c r="N753" s="64"/>
      <c r="O753" s="488"/>
      <c r="P753" s="488"/>
      <c r="Q753" s="755"/>
      <c r="R753" s="1909"/>
      <c r="S753" s="1909"/>
      <c r="T753" s="1909"/>
      <c r="U753" s="1909"/>
      <c r="V753" s="1909"/>
      <c r="W753" s="1909"/>
      <c r="X753" s="1909"/>
      <c r="Y753" s="1645"/>
      <c r="Z753" s="488"/>
      <c r="AA753" s="488"/>
      <c r="AB753" s="488"/>
      <c r="AC753" s="488"/>
      <c r="AD753" s="478"/>
    </row>
    <row r="754" spans="1:30" x14ac:dyDescent="0.25">
      <c r="A754" s="1018" t="s">
        <v>228</v>
      </c>
      <c r="B754" s="1018"/>
      <c r="C754" s="1019">
        <f>C752/4</f>
        <v>1331.25</v>
      </c>
      <c r="D754" s="1019">
        <f t="shared" ref="D754:E754" si="1014">D752/4</f>
        <v>1331.25</v>
      </c>
      <c r="E754" s="1081">
        <f t="shared" si="1014"/>
        <v>1328</v>
      </c>
      <c r="F754" s="66">
        <f t="shared" ref="F754:F755" si="1015">E754/D754*100</f>
        <v>99.755868544600929</v>
      </c>
      <c r="G754" s="65"/>
      <c r="H754" s="65"/>
      <c r="I754" s="64"/>
      <c r="J754" s="64"/>
      <c r="K754" s="1080"/>
      <c r="L754" s="64"/>
      <c r="M754" s="64"/>
      <c r="N754" s="64"/>
      <c r="O754" s="488"/>
      <c r="P754" s="488"/>
      <c r="Q754" s="755"/>
      <c r="R754" s="1909"/>
      <c r="S754" s="1909"/>
      <c r="T754" s="1909"/>
      <c r="U754" s="1909"/>
      <c r="V754" s="1909"/>
      <c r="W754" s="1909"/>
      <c r="X754" s="1909"/>
      <c r="Y754" s="1645"/>
      <c r="Z754" s="488"/>
      <c r="AA754" s="520"/>
      <c r="AB754" s="520"/>
      <c r="AC754" s="520"/>
      <c r="AD754" s="478"/>
    </row>
    <row r="755" spans="1:30" ht="15" customHeight="1" x14ac:dyDescent="0.25">
      <c r="A755" s="63" t="s">
        <v>107</v>
      </c>
      <c r="B755" s="63"/>
      <c r="C755" s="114">
        <f>C754+C750</f>
        <v>61280.05</v>
      </c>
      <c r="D755" s="114">
        <f t="shared" ref="D755:E755" si="1016">D754+D750</f>
        <v>61280.05</v>
      </c>
      <c r="E755" s="1249">
        <f t="shared" si="1016"/>
        <v>61340.4</v>
      </c>
      <c r="F755" s="114">
        <f t="shared" si="1015"/>
        <v>100.09848229562475</v>
      </c>
      <c r="G755" s="59"/>
      <c r="H755" s="59"/>
      <c r="I755" s="45"/>
      <c r="J755" s="45"/>
      <c r="K755" s="1245"/>
      <c r="L755" s="45"/>
      <c r="M755" s="45"/>
      <c r="N755" s="45"/>
      <c r="O755" s="111">
        <v>29108.259340000001</v>
      </c>
      <c r="P755" s="111">
        <v>29108.259340000001</v>
      </c>
      <c r="Q755" s="2132">
        <v>29047.213179999999</v>
      </c>
      <c r="R755" s="1988">
        <v>29047.213179999999</v>
      </c>
      <c r="S755" s="1988">
        <v>29047.213179999999</v>
      </c>
      <c r="T755" s="1988">
        <v>29047.213179999999</v>
      </c>
      <c r="U755" s="1988">
        <v>29047.213179999999</v>
      </c>
      <c r="V755" s="1988">
        <v>29047.213179999999</v>
      </c>
      <c r="W755" s="1988">
        <v>29047.213179999999</v>
      </c>
      <c r="X755" s="1988">
        <v>29047.213179999999</v>
      </c>
      <c r="Y755" s="1641">
        <f>O755/12*$A$8+(P755-O755)/11*11+(Q755-P755)/9*9+(R755-Q755)/8*8+(S755-R755)/6*6+(T755-S755)/5*5+(U755-T755)/4*4+(V755-U755)/3*3+(W755-V755)/2*2</f>
        <v>29047.213180000002</v>
      </c>
      <c r="Z755" s="1207">
        <f t="shared" ref="Z755" si="1017">AC755-AB755</f>
        <v>29028.09922</v>
      </c>
      <c r="AA755" s="788">
        <f t="shared" ref="AA755" si="1018">Z755-Y755</f>
        <v>-19.113960000002407</v>
      </c>
      <c r="AB755" s="111">
        <v>-35.587420000000009</v>
      </c>
      <c r="AC755" s="1224">
        <v>28992.5118</v>
      </c>
      <c r="AD755" s="478"/>
    </row>
    <row r="756" spans="1:30" ht="15" customHeight="1" x14ac:dyDescent="0.25">
      <c r="A756" s="455" t="s">
        <v>216</v>
      </c>
      <c r="B756" s="443"/>
      <c r="C756" s="114"/>
      <c r="D756" s="114"/>
      <c r="E756" s="1249"/>
      <c r="F756" s="114"/>
      <c r="G756" s="59"/>
      <c r="H756" s="59"/>
      <c r="I756" s="45"/>
      <c r="J756" s="45"/>
      <c r="K756" s="1245"/>
      <c r="L756" s="45"/>
      <c r="M756" s="45"/>
      <c r="N756" s="45"/>
      <c r="O756" s="66"/>
      <c r="P756" s="66"/>
      <c r="Q756" s="1081"/>
      <c r="R756" s="1984"/>
      <c r="S756" s="1984"/>
      <c r="T756" s="1984"/>
      <c r="U756" s="1984"/>
      <c r="V756" s="1984"/>
      <c r="W756" s="1984"/>
      <c r="X756" s="1984"/>
      <c r="Y756" s="2702"/>
      <c r="Z756" s="998"/>
      <c r="AA756" s="998"/>
      <c r="AB756" s="998"/>
      <c r="AC756" s="66"/>
      <c r="AD756" s="478"/>
    </row>
    <row r="757" spans="1:30" s="637" customFormat="1" ht="15" customHeight="1" x14ac:dyDescent="0.25">
      <c r="A757" s="633" t="s">
        <v>244</v>
      </c>
      <c r="B757" s="633"/>
      <c r="C757" s="634">
        <v>26</v>
      </c>
      <c r="D757" s="181">
        <v>26</v>
      </c>
      <c r="E757" s="733">
        <v>26</v>
      </c>
      <c r="F757" s="181">
        <f t="shared" ref="F757" si="1019">E757/D757*100</f>
        <v>100</v>
      </c>
      <c r="G757" s="635"/>
      <c r="H757" s="635"/>
      <c r="I757" s="636"/>
      <c r="J757" s="636"/>
      <c r="K757" s="1245"/>
      <c r="L757" s="636"/>
      <c r="M757" s="636"/>
      <c r="N757" s="636"/>
      <c r="O757" s="488"/>
      <c r="P757" s="488"/>
      <c r="Q757" s="755"/>
      <c r="R757" s="1909"/>
      <c r="S757" s="1909"/>
      <c r="T757" s="1909"/>
      <c r="U757" s="1909"/>
      <c r="V757" s="1909"/>
      <c r="W757" s="1909"/>
      <c r="X757" s="1909"/>
      <c r="Y757" s="1645">
        <f t="shared" ref="Y757" si="1020">O757/12</f>
        <v>0</v>
      </c>
      <c r="Z757" s="488">
        <f t="shared" ref="Z757" si="1021">AC757-AB757</f>
        <v>0</v>
      </c>
      <c r="AA757" s="488">
        <f t="shared" ref="AA757" si="1022">Z757-Y757</f>
        <v>0</v>
      </c>
      <c r="AB757" s="488"/>
      <c r="AC757" s="488"/>
      <c r="AD757" s="478"/>
    </row>
    <row r="758" spans="1:30" ht="15" customHeight="1" x14ac:dyDescent="0.25">
      <c r="A758" s="368" t="s">
        <v>34</v>
      </c>
      <c r="B758" s="260"/>
      <c r="C758" s="42"/>
      <c r="D758" s="42"/>
      <c r="E758" s="1233"/>
      <c r="F758" s="42"/>
      <c r="G758" s="59"/>
      <c r="H758" s="59"/>
      <c r="I758" s="45"/>
      <c r="J758" s="45"/>
      <c r="K758" s="1245"/>
      <c r="L758" s="45"/>
      <c r="M758" s="45"/>
      <c r="N758" s="45"/>
      <c r="O758" s="66"/>
      <c r="P758" s="66"/>
      <c r="Q758" s="1081"/>
      <c r="R758" s="1984"/>
      <c r="S758" s="1984"/>
      <c r="T758" s="1984"/>
      <c r="U758" s="1984"/>
      <c r="V758" s="1984"/>
      <c r="W758" s="1984"/>
      <c r="X758" s="1984"/>
      <c r="Y758" s="2702"/>
      <c r="Z758" s="66"/>
      <c r="AA758" s="66"/>
      <c r="AB758" s="66"/>
      <c r="AC758" s="66"/>
      <c r="AD758" s="478"/>
    </row>
    <row r="759" spans="1:30" ht="15" customHeight="1" x14ac:dyDescent="0.25">
      <c r="A759" s="260" t="s">
        <v>17</v>
      </c>
      <c r="B759" s="260"/>
      <c r="C759" s="42"/>
      <c r="D759" s="42"/>
      <c r="E759" s="1233"/>
      <c r="F759" s="42"/>
      <c r="G759" s="59"/>
      <c r="H759" s="59"/>
      <c r="I759" s="45"/>
      <c r="J759" s="45"/>
      <c r="K759" s="1245"/>
      <c r="L759" s="45"/>
      <c r="M759" s="45"/>
      <c r="N759" s="45"/>
      <c r="O759" s="66"/>
      <c r="P759" s="66"/>
      <c r="Q759" s="1081"/>
      <c r="R759" s="1984"/>
      <c r="S759" s="1984"/>
      <c r="T759" s="1984"/>
      <c r="U759" s="1984"/>
      <c r="V759" s="1984"/>
      <c r="W759" s="1984"/>
      <c r="X759" s="1984"/>
      <c r="Y759" s="2702"/>
      <c r="Z759" s="66"/>
      <c r="AA759" s="66"/>
      <c r="AB759" s="66"/>
      <c r="AC759" s="66"/>
      <c r="AD759" s="478"/>
    </row>
    <row r="760" spans="1:30" ht="15" customHeight="1" x14ac:dyDescent="0.25">
      <c r="A760" s="70" t="s">
        <v>294</v>
      </c>
      <c r="B760" s="70">
        <v>240</v>
      </c>
      <c r="C760" s="44">
        <v>529</v>
      </c>
      <c r="D760" s="181">
        <f t="shared" ref="D760" si="1023">ROUND(C760/12*$A$8,0)</f>
        <v>529</v>
      </c>
      <c r="E760" s="733">
        <v>541</v>
      </c>
      <c r="F760" s="181">
        <f t="shared" ref="F760:F762" si="1024">E760/D760*100</f>
        <v>102.26843100189036</v>
      </c>
      <c r="G760" s="59">
        <v>8</v>
      </c>
      <c r="H760" s="194">
        <f>K760/E760</f>
        <v>7.739371534195933</v>
      </c>
      <c r="I760" s="208">
        <f>ROUND(C760*G760,0)</f>
        <v>4232</v>
      </c>
      <c r="J760" s="208">
        <f>ROUND(D760*G760,0)</f>
        <v>4232</v>
      </c>
      <c r="K760" s="736">
        <v>4187</v>
      </c>
      <c r="L760" s="208">
        <f>K760/J760*100</f>
        <v>98.936672967863899</v>
      </c>
      <c r="M760" s="208">
        <f t="shared" ref="M760" si="1025">ROUND(I760/B760,0)</f>
        <v>18</v>
      </c>
      <c r="N760" s="208">
        <f t="shared" ref="N760:N762" si="1026">K760/$A$8*12/M760</f>
        <v>232.61111111111111</v>
      </c>
      <c r="O760" s="488"/>
      <c r="P760" s="488"/>
      <c r="Q760" s="755"/>
      <c r="R760" s="1909"/>
      <c r="S760" s="1909"/>
      <c r="T760" s="1909"/>
      <c r="U760" s="1909"/>
      <c r="V760" s="1909"/>
      <c r="W760" s="1909"/>
      <c r="X760" s="1909"/>
      <c r="Y760" s="1645">
        <f t="shared" ref="Y760" si="1027">O760/12</f>
        <v>0</v>
      </c>
      <c r="Z760" s="488">
        <f t="shared" ref="Z760:Z762" si="1028">AC760-AB760</f>
        <v>0</v>
      </c>
      <c r="AA760" s="488">
        <f t="shared" ref="AA760:AA762" si="1029">Z760-Y760</f>
        <v>0</v>
      </c>
      <c r="AB760" s="488"/>
      <c r="AC760" s="488"/>
      <c r="AD760" s="478"/>
    </row>
    <row r="761" spans="1:30" s="120" customFormat="1" ht="15" customHeight="1" x14ac:dyDescent="0.25">
      <c r="A761" s="1013" t="s">
        <v>399</v>
      </c>
      <c r="B761" s="1013"/>
      <c r="C761" s="1014">
        <f>SUM(C760)</f>
        <v>529</v>
      </c>
      <c r="D761" s="1014">
        <f t="shared" ref="D761:E762" si="1030">SUM(D760)</f>
        <v>529</v>
      </c>
      <c r="E761" s="1014">
        <f t="shared" si="1030"/>
        <v>541</v>
      </c>
      <c r="F761" s="179">
        <f t="shared" ref="F761" si="1031">E761/D761*100</f>
        <v>102.26843100189036</v>
      </c>
      <c r="G761" s="65">
        <v>8</v>
      </c>
      <c r="H761" s="193">
        <f>K761/E761</f>
        <v>7.739371534195933</v>
      </c>
      <c r="I761" s="253">
        <f>SUM(I760)</f>
        <v>4232</v>
      </c>
      <c r="J761" s="253">
        <f>SUM(J760)</f>
        <v>4232</v>
      </c>
      <c r="K761" s="2077">
        <f>SUM(K760)</f>
        <v>4187</v>
      </c>
      <c r="L761" s="217">
        <f>K761/J761*100</f>
        <v>98.936672967863899</v>
      </c>
      <c r="M761" s="217">
        <f>SUM(M760)</f>
        <v>18</v>
      </c>
      <c r="N761" s="208">
        <f t="shared" si="1026"/>
        <v>232.61111111111111</v>
      </c>
      <c r="O761" s="762"/>
      <c r="P761" s="762"/>
      <c r="Q761" s="2267"/>
      <c r="R761" s="1985"/>
      <c r="S761" s="1985"/>
      <c r="T761" s="1985"/>
      <c r="U761" s="1985"/>
      <c r="V761" s="1985"/>
      <c r="W761" s="1985"/>
      <c r="X761" s="1985"/>
      <c r="Y761" s="1647"/>
      <c r="Z761" s="762"/>
      <c r="AA761" s="762"/>
      <c r="AB761" s="762"/>
      <c r="AC761" s="762"/>
      <c r="AD761" s="715"/>
    </row>
    <row r="762" spans="1:30" s="120" customFormat="1" ht="29.25" customHeight="1" x14ac:dyDescent="0.25">
      <c r="A762" s="259" t="s">
        <v>250</v>
      </c>
      <c r="B762" s="259"/>
      <c r="C762" s="156">
        <f>SUM(C761)</f>
        <v>529</v>
      </c>
      <c r="D762" s="156">
        <f t="shared" si="1030"/>
        <v>529</v>
      </c>
      <c r="E762" s="156">
        <f t="shared" si="1030"/>
        <v>541</v>
      </c>
      <c r="F762" s="156">
        <f t="shared" si="1024"/>
        <v>102.26843100189036</v>
      </c>
      <c r="G762" s="193">
        <f>IF(C762=0,0,I762/C762)</f>
        <v>8</v>
      </c>
      <c r="H762" s="193">
        <f>K762/E762</f>
        <v>7.739371534195933</v>
      </c>
      <c r="I762" s="107">
        <f>SUM(I761)</f>
        <v>4232</v>
      </c>
      <c r="J762" s="107">
        <f t="shared" ref="J762:K762" si="1032">SUM(J761)</f>
        <v>4232</v>
      </c>
      <c r="K762" s="1452">
        <f t="shared" si="1032"/>
        <v>4187</v>
      </c>
      <c r="L762" s="217">
        <f>K762/J762*100</f>
        <v>98.936672967863899</v>
      </c>
      <c r="M762" s="253">
        <v>17.633333333333333</v>
      </c>
      <c r="N762" s="208">
        <f t="shared" si="1026"/>
        <v>237.44801512287336</v>
      </c>
      <c r="O762" s="261">
        <v>6403.3828700000004</v>
      </c>
      <c r="P762" s="261">
        <v>6403.3828700000004</v>
      </c>
      <c r="Q762" s="1491">
        <v>6403.382873999999</v>
      </c>
      <c r="R762" s="1991">
        <v>6403.3828700000004</v>
      </c>
      <c r="S762" s="1991">
        <v>6403.3828700000004</v>
      </c>
      <c r="T762" s="1991">
        <v>6403.3828700000004</v>
      </c>
      <c r="U762" s="1991">
        <v>6403.3828700000004</v>
      </c>
      <c r="V762" s="1991">
        <v>6403.3828700000004</v>
      </c>
      <c r="W762" s="1991">
        <v>6403.3828700000004</v>
      </c>
      <c r="X762" s="1991">
        <v>6403.3828700000004</v>
      </c>
      <c r="Y762" s="1641">
        <f>O762/12*$A$8+(P762-O762)/11*11+(Q762-P762)/9*9+(R762-Q762)/8*8+(S762-R762)/6*6+(T762-S762)/5*5+(U762-T762)/4*4+(V762-U762)/3*3+(W762-V762)/2*2</f>
        <v>6403.3828700000004</v>
      </c>
      <c r="Z762" s="789">
        <f t="shared" si="1028"/>
        <v>6466.9262799999997</v>
      </c>
      <c r="AA762" s="789">
        <f t="shared" si="1029"/>
        <v>63.543409999999312</v>
      </c>
      <c r="AB762" s="261">
        <v>0</v>
      </c>
      <c r="AC762" s="261">
        <v>6466.9262799999997</v>
      </c>
      <c r="AD762" s="715"/>
    </row>
    <row r="763" spans="1:30" ht="15" customHeight="1" x14ac:dyDescent="0.25">
      <c r="A763" s="50" t="s">
        <v>19</v>
      </c>
      <c r="B763" s="50"/>
      <c r="C763" s="18"/>
      <c r="D763" s="18"/>
      <c r="E763" s="1465"/>
      <c r="F763" s="18"/>
      <c r="G763" s="417"/>
      <c r="H763" s="417"/>
      <c r="I763" s="18"/>
      <c r="J763" s="18"/>
      <c r="K763" s="1465"/>
      <c r="L763" s="18"/>
      <c r="M763" s="18"/>
      <c r="N763" s="18"/>
      <c r="O763" s="19">
        <f t="shared" ref="O763:AC763" si="1033">SUM(O736,O755,O762)</f>
        <v>78848.430529999998</v>
      </c>
      <c r="P763" s="19">
        <f t="shared" ref="P763:R763" si="1034">SUM(P736,P755,P762)</f>
        <v>78848.430529999998</v>
      </c>
      <c r="Q763" s="1072">
        <f t="shared" si="1034"/>
        <v>80459.184641269996</v>
      </c>
      <c r="R763" s="1072">
        <f t="shared" si="1034"/>
        <v>80459.184640000007</v>
      </c>
      <c r="S763" s="1072">
        <f t="shared" ref="S763:T763" si="1035">SUM(S736,S755,S762)</f>
        <v>80459.184640000007</v>
      </c>
      <c r="T763" s="1072">
        <f t="shared" si="1035"/>
        <v>80459.184640000007</v>
      </c>
      <c r="U763" s="1072">
        <f t="shared" ref="U763:V763" si="1036">SUM(U736,U755,U762)</f>
        <v>80459.184640000007</v>
      </c>
      <c r="V763" s="1072">
        <f t="shared" si="1036"/>
        <v>80459.184640000007</v>
      </c>
      <c r="W763" s="1072">
        <f t="shared" ref="W763:X763" si="1037">SUM(W736,W755,W762)</f>
        <v>80774.646200000003</v>
      </c>
      <c r="X763" s="1072">
        <f t="shared" si="1037"/>
        <v>80774.646200000003</v>
      </c>
      <c r="Y763" s="2696">
        <f t="shared" si="1033"/>
        <v>80774.646200000003</v>
      </c>
      <c r="Z763" s="19">
        <f t="shared" si="1033"/>
        <v>81912.068169999999</v>
      </c>
      <c r="AA763" s="19">
        <f t="shared" si="1033"/>
        <v>1137.4219699999967</v>
      </c>
      <c r="AB763" s="19">
        <f>SUM(AB736,AB755,AB762)</f>
        <v>-672.22725999999989</v>
      </c>
      <c r="AC763" s="19">
        <f t="shared" si="1033"/>
        <v>81239.840909999999</v>
      </c>
      <c r="AD763" s="478"/>
    </row>
    <row r="764" spans="1:30" ht="15" customHeight="1" x14ac:dyDescent="0.25">
      <c r="A764" s="109"/>
      <c r="B764" s="109"/>
      <c r="C764" s="110"/>
      <c r="D764" s="110"/>
      <c r="E764" s="1466"/>
      <c r="F764" s="110"/>
      <c r="G764" s="423"/>
      <c r="H764" s="423"/>
      <c r="I764" s="110"/>
      <c r="J764" s="110"/>
      <c r="K764" s="1466"/>
      <c r="L764" s="110"/>
      <c r="M764" s="110"/>
      <c r="N764" s="110"/>
      <c r="O764" s="646"/>
      <c r="P764" s="646"/>
      <c r="Q764" s="2220"/>
      <c r="R764" s="1938"/>
      <c r="S764" s="1938"/>
      <c r="T764" s="1938"/>
      <c r="U764" s="1938"/>
      <c r="V764" s="1938"/>
      <c r="W764" s="1938"/>
      <c r="X764" s="1938"/>
      <c r="Y764" s="1661"/>
      <c r="Z764" s="646"/>
      <c r="AA764" s="646"/>
      <c r="AB764" s="646"/>
      <c r="AC764" s="646"/>
      <c r="AD764" s="478"/>
    </row>
    <row r="765" spans="1:30" ht="27.75" customHeight="1" x14ac:dyDescent="0.25">
      <c r="A765" s="79" t="s">
        <v>422</v>
      </c>
      <c r="B765" s="77"/>
      <c r="C765" s="42"/>
      <c r="D765" s="42"/>
      <c r="E765" s="1233"/>
      <c r="F765" s="42"/>
      <c r="G765" s="59"/>
      <c r="H765" s="59"/>
      <c r="I765" s="42"/>
      <c r="J765" s="42"/>
      <c r="K765" s="1233"/>
      <c r="L765" s="42"/>
      <c r="M765" s="42"/>
      <c r="N765" s="42"/>
      <c r="O765" s="62"/>
      <c r="P765" s="62"/>
      <c r="Q765" s="1026"/>
      <c r="R765" s="1959"/>
      <c r="S765" s="1959"/>
      <c r="T765" s="1959"/>
      <c r="U765" s="1959"/>
      <c r="V765" s="1959"/>
      <c r="W765" s="1959"/>
      <c r="X765" s="1959"/>
      <c r="Y765" s="1671"/>
      <c r="Z765" s="62"/>
      <c r="AA765" s="62"/>
      <c r="AB765" s="62"/>
      <c r="AC765" s="62"/>
      <c r="AD765" s="478"/>
    </row>
    <row r="766" spans="1:30" ht="15" customHeight="1" x14ac:dyDescent="0.25">
      <c r="A766" s="60" t="s">
        <v>6</v>
      </c>
      <c r="B766" s="60"/>
      <c r="C766" s="42"/>
      <c r="D766" s="42"/>
      <c r="E766" s="1233"/>
      <c r="F766" s="42"/>
      <c r="G766" s="59"/>
      <c r="H766" s="59"/>
      <c r="I766" s="42"/>
      <c r="J766" s="42"/>
      <c r="K766" s="1233"/>
      <c r="L766" s="42"/>
      <c r="M766" s="42"/>
      <c r="N766" s="42"/>
      <c r="O766" s="62"/>
      <c r="P766" s="62"/>
      <c r="Q766" s="1026"/>
      <c r="R766" s="1959"/>
      <c r="S766" s="1959"/>
      <c r="T766" s="1959"/>
      <c r="U766" s="1959"/>
      <c r="V766" s="1959"/>
      <c r="W766" s="1959"/>
      <c r="X766" s="1959"/>
      <c r="Y766" s="1671"/>
      <c r="Z766" s="62"/>
      <c r="AA766" s="62"/>
      <c r="AB766" s="62"/>
      <c r="AC766" s="62"/>
      <c r="AD766" s="478"/>
    </row>
    <row r="767" spans="1:30" ht="15" customHeight="1" x14ac:dyDescent="0.25">
      <c r="A767" s="56" t="s">
        <v>30</v>
      </c>
      <c r="B767" s="56">
        <v>300</v>
      </c>
      <c r="C767" s="129">
        <v>1620</v>
      </c>
      <c r="D767" s="181">
        <f t="shared" ref="D767:D768" si="1038">ROUND(C767/12*$A$8,0)</f>
        <v>1620</v>
      </c>
      <c r="E767" s="733">
        <v>1733</v>
      </c>
      <c r="F767" s="181">
        <f t="shared" ref="F767:F769" si="1039">E767/D767*100</f>
        <v>106.9753086419753</v>
      </c>
      <c r="G767" s="59">
        <v>6.3</v>
      </c>
      <c r="H767" s="194">
        <f t="shared" ref="H767:H769" si="1040">K767/E767</f>
        <v>5.9849971148297749</v>
      </c>
      <c r="I767" s="208">
        <f>ROUND(C767*G767,0)</f>
        <v>10206</v>
      </c>
      <c r="J767" s="208">
        <f t="shared" ref="J767:J768" si="1041">ROUND(D767*G767,0)</f>
        <v>10206</v>
      </c>
      <c r="K767" s="736">
        <v>10372</v>
      </c>
      <c r="L767" s="208">
        <f t="shared" ref="L767:L769" si="1042">K767/J767*100</f>
        <v>101.62649421908681</v>
      </c>
      <c r="M767" s="208">
        <f t="shared" ref="M767:M768" si="1043">ROUND(I767/B767,0)</f>
        <v>34</v>
      </c>
      <c r="N767" s="208">
        <f t="shared" ref="N767:N769" si="1044">K767/$A$8*12/M767</f>
        <v>305.05882352941177</v>
      </c>
      <c r="O767" s="488"/>
      <c r="P767" s="488"/>
      <c r="Q767" s="755"/>
      <c r="R767" s="1909"/>
      <c r="S767" s="1909"/>
      <c r="T767" s="1909"/>
      <c r="U767" s="1909"/>
      <c r="V767" s="1909"/>
      <c r="W767" s="1909"/>
      <c r="X767" s="1909"/>
      <c r="Y767" s="1645"/>
      <c r="Z767" s="488"/>
      <c r="AA767" s="488"/>
      <c r="AB767" s="488"/>
      <c r="AC767" s="488"/>
      <c r="AD767" s="478"/>
    </row>
    <row r="768" spans="1:30" ht="15" customHeight="1" x14ac:dyDescent="0.25">
      <c r="A768" s="56" t="s">
        <v>31</v>
      </c>
      <c r="B768" s="56">
        <v>340</v>
      </c>
      <c r="C768" s="42">
        <v>660</v>
      </c>
      <c r="D768" s="181">
        <f t="shared" si="1038"/>
        <v>660</v>
      </c>
      <c r="E768" s="733">
        <v>734</v>
      </c>
      <c r="F768" s="181">
        <f t="shared" si="1039"/>
        <v>111.2121212121212</v>
      </c>
      <c r="G768" s="59">
        <v>8</v>
      </c>
      <c r="H768" s="194">
        <f t="shared" si="1040"/>
        <v>6.7111716621253406</v>
      </c>
      <c r="I768" s="208">
        <f>ROUND(C768*G768,0)</f>
        <v>5280</v>
      </c>
      <c r="J768" s="208">
        <f t="shared" si="1041"/>
        <v>5280</v>
      </c>
      <c r="K768" s="736">
        <v>4926</v>
      </c>
      <c r="L768" s="208">
        <f t="shared" si="1042"/>
        <v>93.295454545454547</v>
      </c>
      <c r="M768" s="208">
        <f t="shared" si="1043"/>
        <v>16</v>
      </c>
      <c r="N768" s="208">
        <f t="shared" si="1044"/>
        <v>307.875</v>
      </c>
      <c r="O768" s="488"/>
      <c r="P768" s="488"/>
      <c r="Q768" s="755"/>
      <c r="R768" s="1909"/>
      <c r="S768" s="1909"/>
      <c r="T768" s="1909"/>
      <c r="U768" s="1909"/>
      <c r="V768" s="1909"/>
      <c r="W768" s="1909"/>
      <c r="X768" s="1909"/>
      <c r="Y768" s="1645"/>
      <c r="Z768" s="488"/>
      <c r="AA768" s="853"/>
      <c r="AB768" s="488"/>
      <c r="AC768" s="488"/>
      <c r="AD768" s="478"/>
    </row>
    <row r="769" spans="1:30" ht="15" customHeight="1" x14ac:dyDescent="0.25">
      <c r="A769" s="63" t="s">
        <v>8</v>
      </c>
      <c r="B769" s="63"/>
      <c r="C769" s="64">
        <f>SUM(C767:C768)</f>
        <v>2280</v>
      </c>
      <c r="D769" s="64">
        <f t="shared" ref="D769:E769" si="1045">SUM(D767:D768)</f>
        <v>2280</v>
      </c>
      <c r="E769" s="1080">
        <f t="shared" si="1045"/>
        <v>2467</v>
      </c>
      <c r="F769" s="64">
        <f t="shared" si="1039"/>
        <v>108.2017543859649</v>
      </c>
      <c r="G769" s="193">
        <f>IF(C769=0,0,I769/C769)</f>
        <v>6.7921052631578949</v>
      </c>
      <c r="H769" s="193">
        <f t="shared" si="1040"/>
        <v>6.2010539116335632</v>
      </c>
      <c r="I769" s="64">
        <f>SUM(I767:I768)</f>
        <v>15486</v>
      </c>
      <c r="J769" s="64">
        <f t="shared" ref="J769:K769" si="1046">SUM(J767:J768)</f>
        <v>15486</v>
      </c>
      <c r="K769" s="1080">
        <f t="shared" si="1046"/>
        <v>15298</v>
      </c>
      <c r="L769" s="208">
        <f t="shared" si="1042"/>
        <v>98.786000258297818</v>
      </c>
      <c r="M769" s="956">
        <f>SUM(M767:M768)</f>
        <v>50</v>
      </c>
      <c r="N769" s="208">
        <f t="shared" si="1044"/>
        <v>305.95999999999998</v>
      </c>
      <c r="O769" s="628">
        <v>52355.419630000004</v>
      </c>
      <c r="P769" s="893">
        <v>52355.419630000004</v>
      </c>
      <c r="Q769" s="2268">
        <v>49550.665006284798</v>
      </c>
      <c r="R769" s="1937">
        <v>49550.665009999997</v>
      </c>
      <c r="S769" s="1937">
        <v>49550.665009999997</v>
      </c>
      <c r="T769" s="1937">
        <v>49550.665009999997</v>
      </c>
      <c r="U769" s="1937">
        <v>49550.665009999997</v>
      </c>
      <c r="V769" s="1937">
        <v>49550.665009999997</v>
      </c>
      <c r="W769" s="1937">
        <v>49876.40094</v>
      </c>
      <c r="X769" s="1937">
        <v>49876.40094</v>
      </c>
      <c r="Y769" s="1641">
        <f>O769/12*$A$8+(P769-O769)/11*11+(Q769-P769)/9*9+(R769-Q769)/8*8+(S769-R769)/6*6+(T769-S769)/5*5+(U769-T769)/4*4+(V769-U769)/3*3+(W769-V769)/2*2</f>
        <v>49876.40094</v>
      </c>
      <c r="Z769" s="787">
        <f t="shared" ref="Z769" si="1047">AC769-AB769</f>
        <v>51557.921979999992</v>
      </c>
      <c r="AA769" s="894">
        <f t="shared" ref="AA769" si="1048">Z769-Y769</f>
        <v>1681.5210399999924</v>
      </c>
      <c r="AB769" s="787">
        <v>-359.58291000000003</v>
      </c>
      <c r="AC769" s="787">
        <v>51198.339069999995</v>
      </c>
      <c r="AD769" s="478"/>
    </row>
    <row r="770" spans="1:30" ht="15" customHeight="1" x14ac:dyDescent="0.25">
      <c r="A770" s="1022" t="s">
        <v>15</v>
      </c>
      <c r="B770" s="69"/>
      <c r="C770" s="42"/>
      <c r="D770" s="42"/>
      <c r="E770" s="1233"/>
      <c r="F770" s="42"/>
      <c r="G770" s="59"/>
      <c r="H770" s="59"/>
      <c r="I770" s="45"/>
      <c r="J770" s="45"/>
      <c r="K770" s="1245"/>
      <c r="L770" s="45"/>
      <c r="M770" s="45"/>
      <c r="N770" s="45"/>
      <c r="O770" s="43"/>
      <c r="P770" s="43"/>
      <c r="Q770" s="1483"/>
      <c r="R770" s="1974"/>
      <c r="S770" s="1974"/>
      <c r="T770" s="1974"/>
      <c r="U770" s="1974"/>
      <c r="V770" s="1974"/>
      <c r="W770" s="1974"/>
      <c r="X770" s="1974"/>
      <c r="Y770" s="2681"/>
      <c r="Z770" s="43"/>
      <c r="AA770" s="915"/>
      <c r="AB770" s="43"/>
      <c r="AC770" s="43"/>
      <c r="AD770" s="478"/>
    </row>
    <row r="771" spans="1:30" ht="15" customHeight="1" x14ac:dyDescent="0.25">
      <c r="A771" s="68"/>
      <c r="B771" s="68"/>
      <c r="C771" s="42"/>
      <c r="D771" s="42"/>
      <c r="E771" s="1233"/>
      <c r="F771" s="42"/>
      <c r="G771" s="59"/>
      <c r="H771" s="59"/>
      <c r="I771" s="45"/>
      <c r="J771" s="45"/>
      <c r="K771" s="1245"/>
      <c r="L771" s="45"/>
      <c r="M771" s="45"/>
      <c r="N771" s="45"/>
      <c r="O771" s="43"/>
      <c r="P771" s="43"/>
      <c r="Q771" s="1483"/>
      <c r="R771" s="1974"/>
      <c r="S771" s="1974"/>
      <c r="T771" s="1974"/>
      <c r="U771" s="1974"/>
      <c r="V771" s="1974"/>
      <c r="W771" s="1974"/>
      <c r="X771" s="1974"/>
      <c r="Y771" s="2681"/>
      <c r="Z771" s="43"/>
      <c r="AA771" s="915"/>
      <c r="AB771" s="43"/>
      <c r="AC771" s="43"/>
      <c r="AD771" s="478"/>
    </row>
    <row r="772" spans="1:30" ht="15" customHeight="1" x14ac:dyDescent="0.25">
      <c r="A772" s="443" t="s">
        <v>218</v>
      </c>
      <c r="B772" s="443"/>
      <c r="C772" s="62">
        <v>11000</v>
      </c>
      <c r="D772" s="181">
        <f t="shared" ref="D772:D781" si="1049">ROUND(C772/12*$A$8,0)</f>
        <v>11000</v>
      </c>
      <c r="E772" s="1026">
        <v>10989</v>
      </c>
      <c r="F772" s="62">
        <f t="shared" ref="F772" si="1050">E772/D772*100</f>
        <v>99.9</v>
      </c>
      <c r="G772" s="65"/>
      <c r="H772" s="65"/>
      <c r="I772" s="64"/>
      <c r="J772" s="64"/>
      <c r="K772" s="1080"/>
      <c r="L772" s="64"/>
      <c r="M772" s="64"/>
      <c r="N772" s="64"/>
      <c r="O772" s="488"/>
      <c r="P772" s="488"/>
      <c r="Q772" s="755"/>
      <c r="R772" s="1909"/>
      <c r="S772" s="1909"/>
      <c r="T772" s="1909"/>
      <c r="U772" s="1909"/>
      <c r="V772" s="1909"/>
      <c r="W772" s="1909"/>
      <c r="X772" s="1909"/>
      <c r="Y772" s="1645">
        <f t="shared" ref="Y772" si="1051">O772/12</f>
        <v>0</v>
      </c>
      <c r="Z772" s="488">
        <f t="shared" ref="Z772" si="1052">AC772-AB772</f>
        <v>0</v>
      </c>
      <c r="AA772" s="853">
        <f t="shared" ref="AA772" si="1053">Z772-Y772</f>
        <v>0</v>
      </c>
      <c r="AB772" s="488"/>
      <c r="AC772" s="488"/>
      <c r="AD772" s="478"/>
    </row>
    <row r="773" spans="1:30" ht="15" hidden="1" customHeight="1" x14ac:dyDescent="0.25">
      <c r="A773" s="443" t="s">
        <v>213</v>
      </c>
      <c r="B773" s="443"/>
      <c r="C773" s="62"/>
      <c r="D773" s="181">
        <f t="shared" si="1049"/>
        <v>0</v>
      </c>
      <c r="E773" s="1026"/>
      <c r="F773" s="62"/>
      <c r="G773" s="65"/>
      <c r="H773" s="65"/>
      <c r="I773" s="64"/>
      <c r="J773" s="64"/>
      <c r="K773" s="1080"/>
      <c r="L773" s="64"/>
      <c r="M773" s="64"/>
      <c r="N773" s="64"/>
      <c r="O773" s="488"/>
      <c r="P773" s="488"/>
      <c r="Q773" s="755"/>
      <c r="R773" s="1909"/>
      <c r="S773" s="1909"/>
      <c r="T773" s="1909"/>
      <c r="U773" s="1909"/>
      <c r="V773" s="1909"/>
      <c r="W773" s="1909"/>
      <c r="X773" s="1909"/>
      <c r="Y773" s="1645"/>
      <c r="Z773" s="488"/>
      <c r="AA773" s="853"/>
      <c r="AB773" s="488"/>
      <c r="AC773" s="488"/>
      <c r="AD773" s="478"/>
    </row>
    <row r="774" spans="1:30" ht="15" hidden="1" customHeight="1" x14ac:dyDescent="0.25">
      <c r="A774" s="443" t="s">
        <v>214</v>
      </c>
      <c r="B774" s="443"/>
      <c r="C774" s="62"/>
      <c r="D774" s="181">
        <f t="shared" si="1049"/>
        <v>0</v>
      </c>
      <c r="E774" s="1026"/>
      <c r="F774" s="62"/>
      <c r="G774" s="65"/>
      <c r="H774" s="65"/>
      <c r="I774" s="64"/>
      <c r="J774" s="64"/>
      <c r="K774" s="1080"/>
      <c r="L774" s="64"/>
      <c r="M774" s="64"/>
      <c r="N774" s="64"/>
      <c r="O774" s="488"/>
      <c r="P774" s="488"/>
      <c r="Q774" s="755"/>
      <c r="R774" s="1909"/>
      <c r="S774" s="1909"/>
      <c r="T774" s="1909"/>
      <c r="U774" s="1909"/>
      <c r="V774" s="1909"/>
      <c r="W774" s="1909"/>
      <c r="X774" s="1909"/>
      <c r="Y774" s="1645"/>
      <c r="Z774" s="488"/>
      <c r="AA774" s="853"/>
      <c r="AB774" s="488"/>
      <c r="AC774" s="488"/>
      <c r="AD774" s="478"/>
    </row>
    <row r="775" spans="1:30" ht="30" hidden="1" customHeight="1" x14ac:dyDescent="0.25">
      <c r="A775" s="443" t="s">
        <v>219</v>
      </c>
      <c r="B775" s="443"/>
      <c r="C775" s="62">
        <f>C777*4+C778*10+C779*10</f>
        <v>0</v>
      </c>
      <c r="D775" s="181">
        <f t="shared" si="1049"/>
        <v>0</v>
      </c>
      <c r="E775" s="1026">
        <f t="shared" ref="E775" si="1054">E777*4+E778*10+E779*10</f>
        <v>0</v>
      </c>
      <c r="F775" s="62"/>
      <c r="G775" s="65"/>
      <c r="H775" s="65"/>
      <c r="I775" s="64"/>
      <c r="J775" s="64"/>
      <c r="K775" s="1080"/>
      <c r="L775" s="64"/>
      <c r="M775" s="64"/>
      <c r="N775" s="64"/>
      <c r="O775" s="488"/>
      <c r="P775" s="488"/>
      <c r="Q775" s="755"/>
      <c r="R775" s="1909"/>
      <c r="S775" s="1909"/>
      <c r="T775" s="1909"/>
      <c r="U775" s="1909"/>
      <c r="V775" s="1909"/>
      <c r="W775" s="1909"/>
      <c r="X775" s="1909"/>
      <c r="Y775" s="1645"/>
      <c r="Z775" s="488"/>
      <c r="AA775" s="853"/>
      <c r="AB775" s="488"/>
      <c r="AC775" s="488"/>
      <c r="AD775" s="478"/>
    </row>
    <row r="776" spans="1:30" ht="15" hidden="1" customHeight="1" x14ac:dyDescent="0.25">
      <c r="A776" s="443" t="s">
        <v>220</v>
      </c>
      <c r="B776" s="443"/>
      <c r="C776" s="62"/>
      <c r="D776" s="181">
        <f t="shared" si="1049"/>
        <v>0</v>
      </c>
      <c r="E776" s="1026"/>
      <c r="F776" s="62"/>
      <c r="G776" s="65"/>
      <c r="H776" s="65"/>
      <c r="I776" s="64"/>
      <c r="J776" s="64"/>
      <c r="K776" s="1080"/>
      <c r="L776" s="64"/>
      <c r="M776" s="64"/>
      <c r="N776" s="64"/>
      <c r="O776" s="488"/>
      <c r="P776" s="488"/>
      <c r="Q776" s="755"/>
      <c r="R776" s="1909"/>
      <c r="S776" s="1909"/>
      <c r="T776" s="1909"/>
      <c r="U776" s="1909"/>
      <c r="V776" s="1909"/>
      <c r="W776" s="1909"/>
      <c r="X776" s="1909"/>
      <c r="Y776" s="1645"/>
      <c r="Z776" s="488"/>
      <c r="AA776" s="853"/>
      <c r="AB776" s="488"/>
      <c r="AC776" s="488"/>
      <c r="AD776" s="478"/>
    </row>
    <row r="777" spans="1:30" ht="30" hidden="1" customHeight="1" x14ac:dyDescent="0.25">
      <c r="A777" s="443" t="s">
        <v>221</v>
      </c>
      <c r="B777" s="443"/>
      <c r="C777" s="62"/>
      <c r="D777" s="181">
        <f t="shared" si="1049"/>
        <v>0</v>
      </c>
      <c r="E777" s="1026"/>
      <c r="F777" s="62"/>
      <c r="G777" s="65"/>
      <c r="H777" s="65"/>
      <c r="I777" s="64"/>
      <c r="J777" s="64"/>
      <c r="K777" s="1080"/>
      <c r="L777" s="64"/>
      <c r="M777" s="64"/>
      <c r="N777" s="64"/>
      <c r="O777" s="488"/>
      <c r="P777" s="488"/>
      <c r="Q777" s="755"/>
      <c r="R777" s="1909"/>
      <c r="S777" s="1909"/>
      <c r="T777" s="1909"/>
      <c r="U777" s="1909"/>
      <c r="V777" s="1909"/>
      <c r="W777" s="1909"/>
      <c r="X777" s="1909"/>
      <c r="Y777" s="1645"/>
      <c r="Z777" s="488"/>
      <c r="AA777" s="853"/>
      <c r="AB777" s="488"/>
      <c r="AC777" s="488"/>
      <c r="AD777" s="478"/>
    </row>
    <row r="778" spans="1:30" ht="45" hidden="1" customHeight="1" x14ac:dyDescent="0.25">
      <c r="A778" s="443" t="s">
        <v>222</v>
      </c>
      <c r="B778" s="443"/>
      <c r="C778" s="62"/>
      <c r="D778" s="181">
        <f t="shared" si="1049"/>
        <v>0</v>
      </c>
      <c r="E778" s="1026"/>
      <c r="F778" s="62"/>
      <c r="G778" s="65"/>
      <c r="H778" s="65"/>
      <c r="I778" s="64"/>
      <c r="J778" s="64"/>
      <c r="K778" s="1080"/>
      <c r="L778" s="64"/>
      <c r="M778" s="64"/>
      <c r="N778" s="64"/>
      <c r="O778" s="488"/>
      <c r="P778" s="488"/>
      <c r="Q778" s="755"/>
      <c r="R778" s="1909"/>
      <c r="S778" s="1909"/>
      <c r="T778" s="1909"/>
      <c r="U778" s="1909"/>
      <c r="V778" s="1909"/>
      <c r="W778" s="1909"/>
      <c r="X778" s="1909"/>
      <c r="Y778" s="1645"/>
      <c r="Z778" s="488"/>
      <c r="AA778" s="853"/>
      <c r="AB778" s="488"/>
      <c r="AC778" s="488"/>
      <c r="AD778" s="478"/>
    </row>
    <row r="779" spans="1:30" ht="30" hidden="1" customHeight="1" x14ac:dyDescent="0.25">
      <c r="A779" s="443" t="s">
        <v>223</v>
      </c>
      <c r="B779" s="443"/>
      <c r="C779" s="62"/>
      <c r="D779" s="181">
        <f t="shared" si="1049"/>
        <v>0</v>
      </c>
      <c r="E779" s="1026"/>
      <c r="F779" s="62"/>
      <c r="G779" s="65"/>
      <c r="H779" s="65"/>
      <c r="I779" s="64"/>
      <c r="J779" s="64"/>
      <c r="K779" s="1080"/>
      <c r="L779" s="64"/>
      <c r="M779" s="64"/>
      <c r="N779" s="64"/>
      <c r="O779" s="488"/>
      <c r="P779" s="488"/>
      <c r="Q779" s="755"/>
      <c r="R779" s="1909"/>
      <c r="S779" s="1909"/>
      <c r="T779" s="1909"/>
      <c r="U779" s="1909"/>
      <c r="V779" s="1909"/>
      <c r="W779" s="1909"/>
      <c r="X779" s="1909"/>
      <c r="Y779" s="1645"/>
      <c r="Z779" s="488"/>
      <c r="AA779" s="853"/>
      <c r="AB779" s="488"/>
      <c r="AC779" s="488"/>
      <c r="AD779" s="478"/>
    </row>
    <row r="780" spans="1:30" ht="15" hidden="1" customHeight="1" x14ac:dyDescent="0.25">
      <c r="A780" s="443" t="s">
        <v>210</v>
      </c>
      <c r="B780" s="443"/>
      <c r="C780" s="62"/>
      <c r="D780" s="181">
        <f t="shared" si="1049"/>
        <v>0</v>
      </c>
      <c r="E780" s="733"/>
      <c r="F780" s="181"/>
      <c r="G780" s="65"/>
      <c r="H780" s="65"/>
      <c r="I780" s="64"/>
      <c r="J780" s="64"/>
      <c r="K780" s="1080"/>
      <c r="L780" s="64"/>
      <c r="M780" s="64"/>
      <c r="N780" s="64"/>
      <c r="O780" s="488"/>
      <c r="P780" s="488"/>
      <c r="Q780" s="755"/>
      <c r="R780" s="1909"/>
      <c r="S780" s="1909"/>
      <c r="T780" s="1909"/>
      <c r="U780" s="1909"/>
      <c r="V780" s="1909"/>
      <c r="W780" s="1909"/>
      <c r="X780" s="1909"/>
      <c r="Y780" s="1645">
        <f t="shared" ref="Y780:Y781" si="1055">O780/12</f>
        <v>0</v>
      </c>
      <c r="Z780" s="488">
        <f t="shared" ref="Z780:Z781" si="1056">AC780-AB780</f>
        <v>0</v>
      </c>
      <c r="AA780" s="853">
        <f t="shared" ref="AA780:AA781" si="1057">Z780-Y780</f>
        <v>0</v>
      </c>
      <c r="AB780" s="488"/>
      <c r="AC780" s="488"/>
      <c r="AD780" s="478"/>
    </row>
    <row r="781" spans="1:30" ht="15" customHeight="1" x14ac:dyDescent="0.25">
      <c r="A781" s="443" t="s">
        <v>224</v>
      </c>
      <c r="B781" s="443"/>
      <c r="C781" s="62">
        <v>9031</v>
      </c>
      <c r="D781" s="181">
        <f t="shared" si="1049"/>
        <v>9031</v>
      </c>
      <c r="E781" s="733">
        <v>9564</v>
      </c>
      <c r="F781" s="181">
        <f t="shared" ref="F781" si="1058">E781/D781*100</f>
        <v>105.90189347802014</v>
      </c>
      <c r="G781" s="65"/>
      <c r="H781" s="65"/>
      <c r="I781" s="64"/>
      <c r="J781" s="64"/>
      <c r="K781" s="1080"/>
      <c r="L781" s="64"/>
      <c r="M781" s="64"/>
      <c r="N781" s="64"/>
      <c r="O781" s="488"/>
      <c r="P781" s="488"/>
      <c r="Q781" s="755"/>
      <c r="R781" s="1909"/>
      <c r="S781" s="1909"/>
      <c r="T781" s="1909"/>
      <c r="U781" s="1909"/>
      <c r="V781" s="1909"/>
      <c r="W781" s="1909"/>
      <c r="X781" s="1909"/>
      <c r="Y781" s="1645">
        <f t="shared" si="1055"/>
        <v>0</v>
      </c>
      <c r="Z781" s="488">
        <f t="shared" si="1056"/>
        <v>0</v>
      </c>
      <c r="AA781" s="853">
        <f t="shared" si="1057"/>
        <v>0</v>
      </c>
      <c r="AB781" s="488"/>
      <c r="AC781" s="488"/>
      <c r="AD781" s="478"/>
    </row>
    <row r="782" spans="1:30" ht="30" customHeight="1" x14ac:dyDescent="0.25">
      <c r="A782" s="443" t="s">
        <v>199</v>
      </c>
      <c r="B782" s="443"/>
      <c r="C782" s="62"/>
      <c r="D782" s="62"/>
      <c r="E782" s="1026"/>
      <c r="F782" s="62"/>
      <c r="G782" s="65"/>
      <c r="H782" s="65"/>
      <c r="I782" s="64"/>
      <c r="J782" s="64"/>
      <c r="K782" s="1080"/>
      <c r="L782" s="64"/>
      <c r="M782" s="64"/>
      <c r="N782" s="64"/>
      <c r="O782" s="488">
        <v>0</v>
      </c>
      <c r="P782" s="488">
        <v>0</v>
      </c>
      <c r="Q782" s="755"/>
      <c r="R782" s="1909"/>
      <c r="S782" s="1909"/>
      <c r="T782" s="1909"/>
      <c r="U782" s="1909"/>
      <c r="V782" s="1909"/>
      <c r="W782" s="1909"/>
      <c r="X782" s="1909"/>
      <c r="Y782" s="1645">
        <v>0</v>
      </c>
      <c r="Z782" s="488">
        <v>0</v>
      </c>
      <c r="AA782" s="488">
        <v>0</v>
      </c>
      <c r="AB782" s="488"/>
      <c r="AC782" s="488">
        <v>0</v>
      </c>
      <c r="AD782" s="478"/>
    </row>
    <row r="783" spans="1:30" s="120" customFormat="1" ht="29.25" x14ac:dyDescent="0.25">
      <c r="A783" s="455" t="s">
        <v>229</v>
      </c>
      <c r="B783" s="455"/>
      <c r="C783" s="66">
        <f>C772+C781*3.2</f>
        <v>39899.199999999997</v>
      </c>
      <c r="D783" s="66">
        <f t="shared" ref="D783:E783" si="1059">D772+D781*3.2</f>
        <v>39899.199999999997</v>
      </c>
      <c r="E783" s="1081">
        <f t="shared" si="1059"/>
        <v>41593.800000000003</v>
      </c>
      <c r="F783" s="66">
        <f t="shared" ref="F783:F785" si="1060">E783/D783*100</f>
        <v>104.24720295143763</v>
      </c>
      <c r="G783" s="65"/>
      <c r="H783" s="65"/>
      <c r="I783" s="64"/>
      <c r="J783" s="64"/>
      <c r="K783" s="1080"/>
      <c r="L783" s="64"/>
      <c r="M783" s="64"/>
      <c r="N783" s="64"/>
      <c r="O783" s="409"/>
      <c r="P783" s="409"/>
      <c r="Q783" s="1083"/>
      <c r="R783" s="1930"/>
      <c r="S783" s="1930"/>
      <c r="T783" s="1930"/>
      <c r="U783" s="1930"/>
      <c r="V783" s="1930"/>
      <c r="W783" s="1930"/>
      <c r="X783" s="1930"/>
      <c r="Y783" s="1647"/>
      <c r="Z783" s="409"/>
      <c r="AA783" s="409"/>
      <c r="AB783" s="409"/>
      <c r="AC783" s="409"/>
      <c r="AD783" s="478"/>
    </row>
    <row r="784" spans="1:30" s="746" customFormat="1" x14ac:dyDescent="0.25">
      <c r="A784" s="1899" t="s">
        <v>216</v>
      </c>
      <c r="B784" s="1045"/>
      <c r="C784" s="1081"/>
      <c r="D784" s="1081"/>
      <c r="E784" s="1081"/>
      <c r="F784" s="1081"/>
      <c r="G784" s="1079"/>
      <c r="H784" s="1079"/>
      <c r="I784" s="1080"/>
      <c r="J784" s="1080"/>
      <c r="K784" s="1080"/>
      <c r="L784" s="1080"/>
      <c r="M784" s="1080"/>
      <c r="N784" s="1080"/>
      <c r="O784" s="1083"/>
      <c r="P784" s="1083"/>
      <c r="Q784" s="1083"/>
      <c r="R784" s="1930"/>
      <c r="S784" s="1930"/>
      <c r="T784" s="1930"/>
      <c r="U784" s="1930"/>
      <c r="V784" s="1930"/>
      <c r="W784" s="1930"/>
      <c r="X784" s="1930"/>
      <c r="Y784" s="2208"/>
      <c r="Z784" s="1083"/>
      <c r="AA784" s="1083"/>
      <c r="AB784" s="1083"/>
      <c r="AC784" s="1083"/>
      <c r="AD784" s="730"/>
    </row>
    <row r="785" spans="1:30" s="746" customFormat="1" ht="30" x14ac:dyDescent="0.25">
      <c r="A785" s="633" t="s">
        <v>244</v>
      </c>
      <c r="B785" s="1045"/>
      <c r="C785" s="1081">
        <v>200</v>
      </c>
      <c r="D785" s="181">
        <f t="shared" ref="D785" si="1061">ROUND(C785/12*$A$8,0)</f>
        <v>200</v>
      </c>
      <c r="E785" s="1081">
        <v>117</v>
      </c>
      <c r="F785" s="66">
        <f t="shared" si="1060"/>
        <v>58.5</v>
      </c>
      <c r="G785" s="1079"/>
      <c r="H785" s="1079"/>
      <c r="I785" s="1080"/>
      <c r="J785" s="1080"/>
      <c r="K785" s="1080"/>
      <c r="L785" s="1080"/>
      <c r="M785" s="1080"/>
      <c r="N785" s="1080"/>
      <c r="O785" s="1083"/>
      <c r="P785" s="1083"/>
      <c r="Q785" s="1083"/>
      <c r="R785" s="1930"/>
      <c r="S785" s="1930"/>
      <c r="T785" s="1930"/>
      <c r="U785" s="1930"/>
      <c r="V785" s="1930"/>
      <c r="W785" s="1930"/>
      <c r="X785" s="1930"/>
      <c r="Y785" s="2208"/>
      <c r="Z785" s="1083"/>
      <c r="AA785" s="1083"/>
      <c r="AB785" s="1083"/>
      <c r="AC785" s="1083"/>
      <c r="AD785" s="730"/>
    </row>
    <row r="786" spans="1:30" x14ac:dyDescent="0.25">
      <c r="A786" s="1015" t="s">
        <v>18</v>
      </c>
      <c r="B786" s="1015"/>
      <c r="C786" s="1016"/>
      <c r="D786" s="1016"/>
      <c r="E786" s="1026"/>
      <c r="F786" s="62"/>
      <c r="G786" s="65"/>
      <c r="H786" s="65"/>
      <c r="I786" s="64"/>
      <c r="J786" s="64"/>
      <c r="K786" s="1080"/>
      <c r="L786" s="64"/>
      <c r="M786" s="64"/>
      <c r="N786" s="64"/>
      <c r="O786" s="488"/>
      <c r="P786" s="488"/>
      <c r="Q786" s="755"/>
      <c r="R786" s="1909"/>
      <c r="S786" s="1909"/>
      <c r="T786" s="1909"/>
      <c r="U786" s="1909"/>
      <c r="V786" s="1909"/>
      <c r="W786" s="1909"/>
      <c r="X786" s="1909"/>
      <c r="Y786" s="1645"/>
      <c r="Z786" s="488"/>
      <c r="AA786" s="488"/>
      <c r="AB786" s="488"/>
      <c r="AC786" s="488"/>
      <c r="AD786" s="478"/>
    </row>
    <row r="787" spans="1:30" ht="30" x14ac:dyDescent="0.25">
      <c r="A787" s="877" t="s">
        <v>231</v>
      </c>
      <c r="B787" s="877"/>
      <c r="C787" s="1016">
        <v>6000</v>
      </c>
      <c r="D787" s="181">
        <f t="shared" ref="D787" si="1062">ROUND(C787/12*$A$8,0)</f>
        <v>6000</v>
      </c>
      <c r="E787" s="1078">
        <v>4545.5</v>
      </c>
      <c r="F787" s="181">
        <f t="shared" ref="F787" si="1063">E787/D787*100</f>
        <v>75.75833333333334</v>
      </c>
      <c r="G787" s="65"/>
      <c r="H787" s="65"/>
      <c r="I787" s="64"/>
      <c r="J787" s="64"/>
      <c r="K787" s="1080"/>
      <c r="L787" s="64"/>
      <c r="M787" s="64"/>
      <c r="N787" s="64"/>
      <c r="O787" s="488"/>
      <c r="P787" s="488"/>
      <c r="Q787" s="755"/>
      <c r="R787" s="1909"/>
      <c r="S787" s="1909"/>
      <c r="T787" s="1909"/>
      <c r="U787" s="1909"/>
      <c r="V787" s="1909"/>
      <c r="W787" s="1909"/>
      <c r="X787" s="1909"/>
      <c r="Y787" s="1645">
        <f t="shared" ref="Y787" si="1064">O787/12</f>
        <v>0</v>
      </c>
      <c r="Z787" s="488">
        <f t="shared" ref="Z787" si="1065">AC787-AB787</f>
        <v>0</v>
      </c>
      <c r="AA787" s="488">
        <f t="shared" ref="AA787" si="1066">Z787-Y787</f>
        <v>0</v>
      </c>
      <c r="AB787" s="488"/>
      <c r="AC787" s="488"/>
      <c r="AD787" s="478"/>
    </row>
    <row r="788" spans="1:30" ht="30" x14ac:dyDescent="0.25">
      <c r="A788" s="877" t="s">
        <v>227</v>
      </c>
      <c r="B788" s="877"/>
      <c r="C788" s="1016"/>
      <c r="D788" s="1016"/>
      <c r="E788" s="1026"/>
      <c r="F788" s="62"/>
      <c r="G788" s="65"/>
      <c r="H788" s="65"/>
      <c r="I788" s="64"/>
      <c r="J788" s="64"/>
      <c r="K788" s="1080"/>
      <c r="L788" s="64"/>
      <c r="M788" s="64"/>
      <c r="N788" s="64"/>
      <c r="O788" s="488">
        <v>0</v>
      </c>
      <c r="P788" s="488">
        <v>0</v>
      </c>
      <c r="Q788" s="755"/>
      <c r="R788" s="1909"/>
      <c r="S788" s="1909"/>
      <c r="T788" s="1909"/>
      <c r="U788" s="1909"/>
      <c r="V788" s="1909"/>
      <c r="W788" s="1909"/>
      <c r="X788" s="1909"/>
      <c r="Y788" s="1645">
        <v>0</v>
      </c>
      <c r="Z788" s="488">
        <v>0</v>
      </c>
      <c r="AA788" s="488">
        <v>0</v>
      </c>
      <c r="AB788" s="488"/>
      <c r="AC788" s="488">
        <v>0</v>
      </c>
      <c r="AD788" s="478"/>
    </row>
    <row r="789" spans="1:30" x14ac:dyDescent="0.25">
      <c r="A789" s="1018" t="s">
        <v>228</v>
      </c>
      <c r="B789" s="1018"/>
      <c r="C789" s="1019">
        <f>C787/4</f>
        <v>1500</v>
      </c>
      <c r="D789" s="1019">
        <f t="shared" ref="D789:E789" si="1067">D787/4</f>
        <v>1500</v>
      </c>
      <c r="E789" s="1081">
        <f t="shared" si="1067"/>
        <v>1136.375</v>
      </c>
      <c r="F789" s="66">
        <f t="shared" ref="F789:F790" si="1068">E789/D789*100</f>
        <v>75.75833333333334</v>
      </c>
      <c r="G789" s="65"/>
      <c r="H789" s="65"/>
      <c r="I789" s="64"/>
      <c r="J789" s="64"/>
      <c r="K789" s="1080"/>
      <c r="L789" s="64"/>
      <c r="M789" s="64"/>
      <c r="N789" s="64"/>
      <c r="O789" s="488"/>
      <c r="P789" s="488"/>
      <c r="Q789" s="755"/>
      <c r="R789" s="1909"/>
      <c r="S789" s="1909"/>
      <c r="T789" s="1909"/>
      <c r="U789" s="1909"/>
      <c r="V789" s="1909"/>
      <c r="W789" s="1909"/>
      <c r="X789" s="1909"/>
      <c r="Y789" s="1645"/>
      <c r="Z789" s="520"/>
      <c r="AA789" s="955"/>
      <c r="AB789" s="488"/>
      <c r="AC789" s="488"/>
      <c r="AD789" s="478"/>
    </row>
    <row r="790" spans="1:30" ht="15" customHeight="1" x14ac:dyDescent="0.25">
      <c r="A790" s="63" t="s">
        <v>107</v>
      </c>
      <c r="B790" s="63"/>
      <c r="C790" s="146">
        <f>C789+C783</f>
        <v>41399.199999999997</v>
      </c>
      <c r="D790" s="146">
        <f t="shared" ref="D790:E790" si="1069">D789+D783</f>
        <v>41399.199999999997</v>
      </c>
      <c r="E790" s="1469">
        <f t="shared" si="1069"/>
        <v>42730.175000000003</v>
      </c>
      <c r="F790" s="146">
        <f t="shared" si="1068"/>
        <v>103.21497758410791</v>
      </c>
      <c r="G790" s="59"/>
      <c r="H790" s="59"/>
      <c r="I790" s="45"/>
      <c r="J790" s="45"/>
      <c r="K790" s="1245"/>
      <c r="L790" s="45"/>
      <c r="M790" s="45"/>
      <c r="N790" s="45"/>
      <c r="O790" s="111">
        <v>19015.279560000003</v>
      </c>
      <c r="P790" s="111">
        <v>19015.279560000003</v>
      </c>
      <c r="Q790" s="2132">
        <v>19085.447560000004</v>
      </c>
      <c r="R790" s="1988">
        <v>19085.447560000004</v>
      </c>
      <c r="S790" s="1988">
        <v>19085.447560000004</v>
      </c>
      <c r="T790" s="1988">
        <v>19085.447560000004</v>
      </c>
      <c r="U790" s="1988">
        <v>19085.447560000004</v>
      </c>
      <c r="V790" s="1988">
        <v>19085.447560000004</v>
      </c>
      <c r="W790" s="1988">
        <v>19085.447560000004</v>
      </c>
      <c r="X790" s="1988">
        <v>19085.447560000004</v>
      </c>
      <c r="Y790" s="1641">
        <f>O790/12*$A$8+(P790-O790)/11*11+(Q790-P790)/9*9+(R790-Q790)/8*8+(S790-R790)/6*6+(T790-S790)/5*5+(U790-T790)/4*4+(V790-U790)/3*3+(W790-V790)/2*2</f>
        <v>19085.447560000004</v>
      </c>
      <c r="Z790" s="1216">
        <f t="shared" ref="Z790" si="1070">AC790-AB790</f>
        <v>19658.71127</v>
      </c>
      <c r="AA790" s="1216">
        <f t="shared" ref="AA790" si="1071">Z790-Y790</f>
        <v>573.26370999999563</v>
      </c>
      <c r="AB790" s="111">
        <v>-206.04675999999998</v>
      </c>
      <c r="AC790" s="111">
        <v>19452.664509999999</v>
      </c>
      <c r="AD790" s="478"/>
    </row>
    <row r="791" spans="1:30" ht="15" customHeight="1" x14ac:dyDescent="0.25">
      <c r="A791" s="260" t="s">
        <v>34</v>
      </c>
      <c r="B791" s="260"/>
      <c r="C791" s="42"/>
      <c r="D791" s="42"/>
      <c r="E791" s="1233"/>
      <c r="F791" s="42"/>
      <c r="G791" s="65"/>
      <c r="H791" s="65"/>
      <c r="I791" s="45"/>
      <c r="J791" s="45"/>
      <c r="K791" s="1245"/>
      <c r="L791" s="45"/>
      <c r="M791" s="45"/>
      <c r="N791" s="45"/>
      <c r="O791" s="43"/>
      <c r="P791" s="43"/>
      <c r="Q791" s="1483"/>
      <c r="R791" s="1974"/>
      <c r="S791" s="1974"/>
      <c r="T791" s="1974"/>
      <c r="U791" s="1974"/>
      <c r="V791" s="1974"/>
      <c r="W791" s="1974"/>
      <c r="X791" s="1974"/>
      <c r="Y791" s="2681"/>
      <c r="Z791" s="43"/>
      <c r="AA791" s="43"/>
      <c r="AB791" s="43"/>
      <c r="AC791" s="43"/>
      <c r="AD791" s="478"/>
    </row>
    <row r="792" spans="1:30" ht="15" customHeight="1" x14ac:dyDescent="0.25">
      <c r="A792" s="260" t="s">
        <v>17</v>
      </c>
      <c r="B792" s="260"/>
      <c r="C792" s="42"/>
      <c r="D792" s="42"/>
      <c r="E792" s="1233"/>
      <c r="F792" s="42"/>
      <c r="G792" s="65"/>
      <c r="H792" s="65"/>
      <c r="I792" s="45"/>
      <c r="J792" s="45"/>
      <c r="K792" s="1245"/>
      <c r="L792" s="45"/>
      <c r="M792" s="45"/>
      <c r="N792" s="45"/>
      <c r="O792" s="43"/>
      <c r="P792" s="43"/>
      <c r="Q792" s="1483"/>
      <c r="R792" s="1974"/>
      <c r="S792" s="1974"/>
      <c r="T792" s="1974"/>
      <c r="U792" s="1974"/>
      <c r="V792" s="1974"/>
      <c r="W792" s="1974"/>
      <c r="X792" s="1974"/>
      <c r="Y792" s="2681"/>
      <c r="Z792" s="43"/>
      <c r="AA792" s="915"/>
      <c r="AB792" s="43"/>
      <c r="AC792" s="43"/>
      <c r="AD792" s="478"/>
    </row>
    <row r="793" spans="1:30" ht="15" customHeight="1" x14ac:dyDescent="0.25">
      <c r="A793" s="70" t="s">
        <v>294</v>
      </c>
      <c r="B793" s="56">
        <v>240</v>
      </c>
      <c r="C793" s="42">
        <v>438</v>
      </c>
      <c r="D793" s="181">
        <f t="shared" ref="D793" si="1072">ROUND(C793/12*$A$8,0)</f>
        <v>438</v>
      </c>
      <c r="E793" s="733">
        <v>417</v>
      </c>
      <c r="F793" s="181">
        <f t="shared" ref="F793:F795" si="1073">E793/D793*100</f>
        <v>95.205479452054803</v>
      </c>
      <c r="G793" s="65">
        <v>8</v>
      </c>
      <c r="H793" s="194">
        <f>K793/E793</f>
        <v>8.7601918465227815</v>
      </c>
      <c r="I793" s="208">
        <f>ROUND(C793*G793,0)</f>
        <v>3504</v>
      </c>
      <c r="J793" s="208">
        <f>ROUND(D793*G793,0)</f>
        <v>3504</v>
      </c>
      <c r="K793" s="736">
        <v>3653</v>
      </c>
      <c r="L793" s="208">
        <f>K793/J793*100</f>
        <v>104.25228310502284</v>
      </c>
      <c r="M793" s="208">
        <f t="shared" ref="M793" si="1074">ROUND(I793/B793,0)</f>
        <v>15</v>
      </c>
      <c r="N793" s="208">
        <f t="shared" ref="N793:N795" si="1075">K793/$A$8*12/M793</f>
        <v>243.53333333333333</v>
      </c>
      <c r="O793" s="488"/>
      <c r="P793" s="488"/>
      <c r="Q793" s="755"/>
      <c r="R793" s="1909"/>
      <c r="S793" s="1909"/>
      <c r="T793" s="1909"/>
      <c r="U793" s="1909"/>
      <c r="V793" s="1909"/>
      <c r="W793" s="1909"/>
      <c r="X793" s="1909"/>
      <c r="Y793" s="1645">
        <f t="shared" ref="Y793" si="1076">O793/12</f>
        <v>0</v>
      </c>
      <c r="Z793" s="853">
        <f t="shared" ref="Z793:Z795" si="1077">AC793-AB793</f>
        <v>0</v>
      </c>
      <c r="AA793" s="853">
        <f t="shared" ref="AA793:AA795" si="1078">Z793-Y793</f>
        <v>0</v>
      </c>
      <c r="AB793" s="488"/>
      <c r="AC793" s="488"/>
      <c r="AD793" s="478"/>
    </row>
    <row r="794" spans="1:30" s="120" customFormat="1" ht="15" customHeight="1" x14ac:dyDescent="0.25">
      <c r="A794" s="1013" t="s">
        <v>399</v>
      </c>
      <c r="B794" s="1625"/>
      <c r="C794" s="107">
        <f>SUM(C793)</f>
        <v>438</v>
      </c>
      <c r="D794" s="107">
        <f t="shared" ref="D794:E795" si="1079">SUM(D793)</f>
        <v>438</v>
      </c>
      <c r="E794" s="107">
        <f t="shared" si="1079"/>
        <v>417</v>
      </c>
      <c r="F794" s="179">
        <f t="shared" ref="F794" si="1080">E794/D794*100</f>
        <v>95.205479452054803</v>
      </c>
      <c r="G794" s="65">
        <v>8</v>
      </c>
      <c r="H794" s="193">
        <f>K794/E794</f>
        <v>8.7601918465227815</v>
      </c>
      <c r="I794" s="253">
        <f>SUM(I793)</f>
        <v>3504</v>
      </c>
      <c r="J794" s="253">
        <f>SUM(J793)</f>
        <v>3504</v>
      </c>
      <c r="K794" s="2077">
        <f>SUM(K793)</f>
        <v>3653</v>
      </c>
      <c r="L794" s="217">
        <f>K794/J794*100</f>
        <v>104.25228310502284</v>
      </c>
      <c r="M794" s="253">
        <f>SUM(M793)</f>
        <v>15</v>
      </c>
      <c r="N794" s="208">
        <f t="shared" si="1075"/>
        <v>243.53333333333333</v>
      </c>
      <c r="O794" s="762"/>
      <c r="P794" s="762"/>
      <c r="Q794" s="2269"/>
      <c r="R794" s="1989"/>
      <c r="S794" s="1989"/>
      <c r="T794" s="1989"/>
      <c r="U794" s="1989"/>
      <c r="V794" s="1989"/>
      <c r="W794" s="1989"/>
      <c r="X794" s="1989"/>
      <c r="Y794" s="2704"/>
      <c r="Z794" s="409"/>
      <c r="AA794" s="409"/>
      <c r="AB794" s="762"/>
      <c r="AC794" s="762"/>
      <c r="AD794" s="715"/>
    </row>
    <row r="795" spans="1:30" ht="29.25" customHeight="1" x14ac:dyDescent="0.25">
      <c r="A795" s="259" t="s">
        <v>250</v>
      </c>
      <c r="B795" s="259"/>
      <c r="C795" s="155">
        <f>SUM(C794)</f>
        <v>438</v>
      </c>
      <c r="D795" s="155">
        <f t="shared" si="1079"/>
        <v>438</v>
      </c>
      <c r="E795" s="155">
        <f t="shared" si="1079"/>
        <v>417</v>
      </c>
      <c r="F795" s="155">
        <f t="shared" si="1073"/>
        <v>95.205479452054803</v>
      </c>
      <c r="G795" s="193">
        <f>IF(C795=0,0,I795/C795)</f>
        <v>8</v>
      </c>
      <c r="H795" s="194">
        <f>K795/E795</f>
        <v>8.7601918465227815</v>
      </c>
      <c r="I795" s="107">
        <f>SUM(I794)</f>
        <v>3504</v>
      </c>
      <c r="J795" s="107">
        <f t="shared" ref="J795:K795" si="1081">SUM(J794)</f>
        <v>3504</v>
      </c>
      <c r="K795" s="1452">
        <f t="shared" si="1081"/>
        <v>3653</v>
      </c>
      <c r="L795" s="208">
        <f>K795/J795*100</f>
        <v>104.25228310502284</v>
      </c>
      <c r="M795" s="928">
        <f>SUM(M793)</f>
        <v>15</v>
      </c>
      <c r="N795" s="208">
        <f t="shared" si="1075"/>
        <v>243.53333333333333</v>
      </c>
      <c r="O795" s="75">
        <v>4944.46126</v>
      </c>
      <c r="P795" s="75">
        <v>4944.4612560000005</v>
      </c>
      <c r="Q795" s="2116">
        <v>4944.4612560000005</v>
      </c>
      <c r="R795" s="1978">
        <v>4944.46126</v>
      </c>
      <c r="S795" s="1978">
        <v>4944.46126</v>
      </c>
      <c r="T795" s="1978">
        <v>4944.46126</v>
      </c>
      <c r="U795" s="1978">
        <v>4944.46126</v>
      </c>
      <c r="V795" s="1978">
        <v>4944.46126</v>
      </c>
      <c r="W795" s="1978">
        <v>4944.46126</v>
      </c>
      <c r="X795" s="1978">
        <v>4944.46126</v>
      </c>
      <c r="Y795" s="1641">
        <f>O795/12*$A$8+(P795-O795)/11*11+(Q795-P795)/9*9+(R795-Q795)/8*8+(S795-R795)/6*6+(T795-S795)/5*5+(U795-T795)/4*4+(V795-U795)/3*3+(W795-V795)/2*2</f>
        <v>4944.46126</v>
      </c>
      <c r="Z795" s="896">
        <f t="shared" si="1077"/>
        <v>5109.1317799999997</v>
      </c>
      <c r="AA795" s="1722">
        <f t="shared" si="1078"/>
        <v>164.67051999999967</v>
      </c>
      <c r="AB795" s="75">
        <v>-71.047109999999989</v>
      </c>
      <c r="AC795" s="75">
        <v>5038.0846699999993</v>
      </c>
      <c r="AD795" s="478"/>
    </row>
    <row r="796" spans="1:30" ht="15" customHeight="1" x14ac:dyDescent="0.25">
      <c r="A796" s="50" t="s">
        <v>19</v>
      </c>
      <c r="B796" s="50"/>
      <c r="C796" s="18"/>
      <c r="D796" s="18"/>
      <c r="E796" s="1465"/>
      <c r="F796" s="18"/>
      <c r="G796" s="417"/>
      <c r="H796" s="417"/>
      <c r="I796" s="18"/>
      <c r="J796" s="18"/>
      <c r="K796" s="1465"/>
      <c r="L796" s="18"/>
      <c r="M796" s="18"/>
      <c r="N796" s="18"/>
      <c r="O796" s="19">
        <f t="shared" ref="O796:T796" si="1082">SUM(O769,O790,O795)</f>
        <v>76315.16045000001</v>
      </c>
      <c r="P796" s="19">
        <f t="shared" si="1082"/>
        <v>76315.160446000009</v>
      </c>
      <c r="Q796" s="1072">
        <f t="shared" si="1082"/>
        <v>73580.573822284801</v>
      </c>
      <c r="R796" s="1072">
        <f t="shared" si="1082"/>
        <v>73580.573829999994</v>
      </c>
      <c r="S796" s="1072">
        <f t="shared" si="1082"/>
        <v>73580.573829999994</v>
      </c>
      <c r="T796" s="1072">
        <f t="shared" si="1082"/>
        <v>73580.573829999994</v>
      </c>
      <c r="U796" s="1072">
        <f t="shared" ref="U796:V796" si="1083">SUM(U769,U790,U795)</f>
        <v>73580.573829999994</v>
      </c>
      <c r="V796" s="1072">
        <f t="shared" si="1083"/>
        <v>73580.573829999994</v>
      </c>
      <c r="W796" s="1072">
        <f t="shared" ref="W796:X796" si="1084">SUM(W769,W790,W795)</f>
        <v>73906.309760000004</v>
      </c>
      <c r="X796" s="1072">
        <f t="shared" si="1084"/>
        <v>73906.309760000004</v>
      </c>
      <c r="Y796" s="2696">
        <f t="shared" ref="Y796:AC796" si="1085">SUM(Y769,Y790,Y795)</f>
        <v>73906.309760000004</v>
      </c>
      <c r="Z796" s="19">
        <f t="shared" si="1085"/>
        <v>76325.76502999998</v>
      </c>
      <c r="AA796" s="968">
        <f t="shared" si="1085"/>
        <v>2419.4552699999876</v>
      </c>
      <c r="AB796" s="19">
        <f>SUM(AB769,AB790,AB795)</f>
        <v>-636.67678000000001</v>
      </c>
      <c r="AC796" s="19">
        <f t="shared" si="1085"/>
        <v>75689.088249999986</v>
      </c>
      <c r="AD796" s="478"/>
    </row>
    <row r="797" spans="1:30" ht="15" customHeight="1" x14ac:dyDescent="0.25">
      <c r="A797" s="109"/>
      <c r="B797" s="109"/>
      <c r="C797" s="110"/>
      <c r="D797" s="110"/>
      <c r="E797" s="1466"/>
      <c r="F797" s="110"/>
      <c r="G797" s="406"/>
      <c r="H797" s="406"/>
      <c r="I797" s="169"/>
      <c r="J797" s="169"/>
      <c r="K797" s="1467"/>
      <c r="L797" s="169"/>
      <c r="M797" s="169"/>
      <c r="N797" s="169"/>
      <c r="O797" s="646"/>
      <c r="P797" s="646"/>
      <c r="Q797" s="2220"/>
      <c r="R797" s="1938"/>
      <c r="S797" s="1938"/>
      <c r="T797" s="1938"/>
      <c r="U797" s="1938"/>
      <c r="V797" s="1938"/>
      <c r="W797" s="1938"/>
      <c r="X797" s="1938"/>
      <c r="Y797" s="1661"/>
      <c r="Z797" s="646"/>
      <c r="AA797" s="646"/>
      <c r="AB797" s="646"/>
      <c r="AC797" s="646"/>
      <c r="AD797" s="478"/>
    </row>
    <row r="798" spans="1:30" ht="33" customHeight="1" x14ac:dyDescent="0.25">
      <c r="A798" s="79" t="s">
        <v>423</v>
      </c>
      <c r="B798" s="79"/>
      <c r="C798" s="45"/>
      <c r="D798" s="45"/>
      <c r="E798" s="1245"/>
      <c r="F798" s="45"/>
      <c r="G798" s="65"/>
      <c r="H798" s="65"/>
      <c r="I798" s="45"/>
      <c r="J798" s="45"/>
      <c r="K798" s="1245"/>
      <c r="L798" s="45"/>
      <c r="M798" s="45"/>
      <c r="N798" s="45"/>
      <c r="O798" s="62"/>
      <c r="P798" s="62"/>
      <c r="Q798" s="1026"/>
      <c r="R798" s="1959"/>
      <c r="S798" s="1959"/>
      <c r="T798" s="1959"/>
      <c r="U798" s="1959"/>
      <c r="V798" s="1959"/>
      <c r="W798" s="1959"/>
      <c r="X798" s="1959"/>
      <c r="Y798" s="1671"/>
      <c r="Z798" s="62"/>
      <c r="AA798" s="62"/>
      <c r="AB798" s="62"/>
      <c r="AC798" s="62"/>
      <c r="AD798" s="478"/>
    </row>
    <row r="799" spans="1:30" ht="15" customHeight="1" x14ac:dyDescent="0.25">
      <c r="A799" s="1022" t="s">
        <v>15</v>
      </c>
      <c r="B799" s="69"/>
      <c r="C799" s="45"/>
      <c r="D799" s="45"/>
      <c r="E799" s="1245"/>
      <c r="F799" s="45"/>
      <c r="G799" s="65"/>
      <c r="H799" s="65"/>
      <c r="I799" s="45"/>
      <c r="J799" s="45"/>
      <c r="K799" s="1245"/>
      <c r="L799" s="45"/>
      <c r="M799" s="45"/>
      <c r="N799" s="45"/>
      <c r="O799" s="62"/>
      <c r="P799" s="62"/>
      <c r="Q799" s="1026"/>
      <c r="R799" s="1959"/>
      <c r="S799" s="1959"/>
      <c r="T799" s="1959"/>
      <c r="U799" s="1959"/>
      <c r="V799" s="1959"/>
      <c r="W799" s="1959"/>
      <c r="X799" s="1959"/>
      <c r="Y799" s="1671"/>
      <c r="Z799" s="62"/>
      <c r="AA799" s="62"/>
      <c r="AB799" s="62"/>
      <c r="AC799" s="62"/>
      <c r="AD799" s="478"/>
    </row>
    <row r="800" spans="1:30" ht="15" customHeight="1" x14ac:dyDescent="0.25">
      <c r="A800" s="68"/>
      <c r="B800" s="68"/>
      <c r="C800" s="45"/>
      <c r="D800" s="45"/>
      <c r="E800" s="1245"/>
      <c r="F800" s="45"/>
      <c r="G800" s="65"/>
      <c r="H800" s="65"/>
      <c r="I800" s="45"/>
      <c r="J800" s="45"/>
      <c r="K800" s="1245"/>
      <c r="L800" s="45"/>
      <c r="M800" s="45"/>
      <c r="N800" s="45"/>
      <c r="O800" s="62"/>
      <c r="P800" s="62"/>
      <c r="Q800" s="1026"/>
      <c r="R800" s="1959"/>
      <c r="S800" s="1959"/>
      <c r="T800" s="1959"/>
      <c r="U800" s="1959"/>
      <c r="V800" s="1959"/>
      <c r="W800" s="1959"/>
      <c r="X800" s="1959"/>
      <c r="Y800" s="1671"/>
      <c r="Z800" s="62"/>
      <c r="AA800" s="62"/>
      <c r="AB800" s="62"/>
      <c r="AC800" s="62"/>
      <c r="AD800" s="478"/>
    </row>
    <row r="801" spans="1:30" ht="15" customHeight="1" x14ac:dyDescent="0.25">
      <c r="A801" s="443" t="s">
        <v>218</v>
      </c>
      <c r="B801" s="443"/>
      <c r="C801" s="62">
        <v>44981</v>
      </c>
      <c r="D801" s="181">
        <f>C801</f>
        <v>44981</v>
      </c>
      <c r="E801" s="1026">
        <v>72336</v>
      </c>
      <c r="F801" s="62">
        <f t="shared" ref="F801" si="1086">E801/D801*100</f>
        <v>160.81456615015227</v>
      </c>
      <c r="G801" s="65"/>
      <c r="H801" s="65"/>
      <c r="I801" s="64"/>
      <c r="J801" s="64"/>
      <c r="K801" s="1080"/>
      <c r="L801" s="64"/>
      <c r="M801" s="64"/>
      <c r="N801" s="64"/>
      <c r="O801" s="488"/>
      <c r="P801" s="488"/>
      <c r="Q801" s="755"/>
      <c r="R801" s="1909"/>
      <c r="S801" s="1909"/>
      <c r="T801" s="1909"/>
      <c r="U801" s="1909"/>
      <c r="V801" s="1909"/>
      <c r="W801" s="1909"/>
      <c r="X801" s="1909"/>
      <c r="Y801" s="1645"/>
      <c r="Z801" s="488"/>
      <c r="AA801" s="488"/>
      <c r="AB801" s="488"/>
      <c r="AC801" s="488"/>
      <c r="AD801" s="478"/>
    </row>
    <row r="802" spans="1:30" ht="15" hidden="1" customHeight="1" x14ac:dyDescent="0.25">
      <c r="A802" s="443" t="s">
        <v>213</v>
      </c>
      <c r="B802" s="443"/>
      <c r="C802" s="62"/>
      <c r="D802" s="181">
        <f t="shared" ref="D802:D811" si="1087">ROUND(C802/12*$A$8,0)</f>
        <v>0</v>
      </c>
      <c r="E802" s="1026"/>
      <c r="F802" s="62"/>
      <c r="G802" s="65"/>
      <c r="H802" s="65"/>
      <c r="I802" s="64"/>
      <c r="J802" s="64"/>
      <c r="K802" s="1080"/>
      <c r="L802" s="64"/>
      <c r="M802" s="64"/>
      <c r="N802" s="64"/>
      <c r="O802" s="488"/>
      <c r="P802" s="488"/>
      <c r="Q802" s="755"/>
      <c r="R802" s="1909"/>
      <c r="S802" s="1909"/>
      <c r="T802" s="1909"/>
      <c r="U802" s="1909"/>
      <c r="V802" s="1909"/>
      <c r="W802" s="1909"/>
      <c r="X802" s="1909"/>
      <c r="Y802" s="1645"/>
      <c r="Z802" s="488"/>
      <c r="AA802" s="488"/>
      <c r="AB802" s="488"/>
      <c r="AC802" s="488"/>
      <c r="AD802" s="478"/>
    </row>
    <row r="803" spans="1:30" ht="15" hidden="1" customHeight="1" x14ac:dyDescent="0.25">
      <c r="A803" s="443" t="s">
        <v>214</v>
      </c>
      <c r="B803" s="443"/>
      <c r="C803" s="62"/>
      <c r="D803" s="181">
        <f t="shared" si="1087"/>
        <v>0</v>
      </c>
      <c r="E803" s="1026"/>
      <c r="F803" s="62"/>
      <c r="G803" s="65"/>
      <c r="H803" s="65"/>
      <c r="I803" s="64"/>
      <c r="J803" s="64"/>
      <c r="K803" s="1080"/>
      <c r="L803" s="64"/>
      <c r="M803" s="64"/>
      <c r="N803" s="64"/>
      <c r="O803" s="488"/>
      <c r="P803" s="488"/>
      <c r="Q803" s="755"/>
      <c r="R803" s="1909"/>
      <c r="S803" s="1909"/>
      <c r="T803" s="1909"/>
      <c r="U803" s="1909"/>
      <c r="V803" s="1909"/>
      <c r="W803" s="1909"/>
      <c r="X803" s="1909"/>
      <c r="Y803" s="1645"/>
      <c r="Z803" s="488"/>
      <c r="AA803" s="488"/>
      <c r="AB803" s="488"/>
      <c r="AC803" s="488"/>
      <c r="AD803" s="478"/>
    </row>
    <row r="804" spans="1:30" ht="30" hidden="1" customHeight="1" x14ac:dyDescent="0.25">
      <c r="A804" s="443" t="s">
        <v>219</v>
      </c>
      <c r="B804" s="443"/>
      <c r="C804" s="62"/>
      <c r="D804" s="181">
        <f t="shared" si="1087"/>
        <v>0</v>
      </c>
      <c r="E804" s="1026"/>
      <c r="F804" s="62"/>
      <c r="G804" s="65"/>
      <c r="H804" s="65"/>
      <c r="I804" s="64"/>
      <c r="J804" s="64"/>
      <c r="K804" s="1080"/>
      <c r="L804" s="64"/>
      <c r="M804" s="64"/>
      <c r="N804" s="64"/>
      <c r="O804" s="488"/>
      <c r="P804" s="488"/>
      <c r="Q804" s="755"/>
      <c r="R804" s="1909"/>
      <c r="S804" s="1909"/>
      <c r="T804" s="1909"/>
      <c r="U804" s="1909"/>
      <c r="V804" s="1909"/>
      <c r="W804" s="1909"/>
      <c r="X804" s="1909"/>
      <c r="Y804" s="1645"/>
      <c r="Z804" s="488"/>
      <c r="AA804" s="488"/>
      <c r="AB804" s="488"/>
      <c r="AC804" s="488"/>
      <c r="AD804" s="478"/>
    </row>
    <row r="805" spans="1:30" ht="15" hidden="1" customHeight="1" x14ac:dyDescent="0.25">
      <c r="A805" s="443" t="s">
        <v>220</v>
      </c>
      <c r="B805" s="443"/>
      <c r="C805" s="62"/>
      <c r="D805" s="181">
        <f t="shared" si="1087"/>
        <v>0</v>
      </c>
      <c r="E805" s="1026"/>
      <c r="F805" s="62"/>
      <c r="G805" s="65"/>
      <c r="H805" s="65"/>
      <c r="I805" s="64"/>
      <c r="J805" s="64"/>
      <c r="K805" s="1080"/>
      <c r="L805" s="64"/>
      <c r="M805" s="64"/>
      <c r="N805" s="64"/>
      <c r="O805" s="488"/>
      <c r="P805" s="488"/>
      <c r="Q805" s="755"/>
      <c r="R805" s="1909"/>
      <c r="S805" s="1909"/>
      <c r="T805" s="1909"/>
      <c r="U805" s="1909"/>
      <c r="V805" s="1909"/>
      <c r="W805" s="1909"/>
      <c r="X805" s="1909"/>
      <c r="Y805" s="1645"/>
      <c r="Z805" s="488"/>
      <c r="AA805" s="488"/>
      <c r="AB805" s="488"/>
      <c r="AC805" s="488"/>
      <c r="AD805" s="478"/>
    </row>
    <row r="806" spans="1:30" ht="30" hidden="1" customHeight="1" x14ac:dyDescent="0.25">
      <c r="A806" s="443" t="s">
        <v>221</v>
      </c>
      <c r="B806" s="443"/>
      <c r="C806" s="62"/>
      <c r="D806" s="181">
        <f t="shared" si="1087"/>
        <v>0</v>
      </c>
      <c r="E806" s="733"/>
      <c r="F806" s="181"/>
      <c r="G806" s="65"/>
      <c r="H806" s="65"/>
      <c r="I806" s="64"/>
      <c r="J806" s="64"/>
      <c r="K806" s="1080"/>
      <c r="L806" s="64"/>
      <c r="M806" s="64"/>
      <c r="N806" s="64"/>
      <c r="O806" s="488"/>
      <c r="P806" s="488"/>
      <c r="Q806" s="755"/>
      <c r="R806" s="1909"/>
      <c r="S806" s="1909"/>
      <c r="T806" s="1909"/>
      <c r="U806" s="1909"/>
      <c r="V806" s="1909"/>
      <c r="W806" s="1909"/>
      <c r="X806" s="1909"/>
      <c r="Y806" s="1645"/>
      <c r="Z806" s="488"/>
      <c r="AA806" s="488"/>
      <c r="AB806" s="488"/>
      <c r="AC806" s="488"/>
      <c r="AD806" s="478"/>
    </row>
    <row r="807" spans="1:30" ht="45" hidden="1" customHeight="1" x14ac:dyDescent="0.25">
      <c r="A807" s="443" t="s">
        <v>222</v>
      </c>
      <c r="B807" s="443"/>
      <c r="C807" s="62"/>
      <c r="D807" s="181">
        <f t="shared" si="1087"/>
        <v>0</v>
      </c>
      <c r="E807" s="1026"/>
      <c r="F807" s="62"/>
      <c r="G807" s="65"/>
      <c r="H807" s="65"/>
      <c r="I807" s="64"/>
      <c r="J807" s="64"/>
      <c r="K807" s="1080"/>
      <c r="L807" s="64"/>
      <c r="M807" s="64"/>
      <c r="N807" s="64"/>
      <c r="O807" s="488"/>
      <c r="P807" s="488"/>
      <c r="Q807" s="755"/>
      <c r="R807" s="1909"/>
      <c r="S807" s="1909"/>
      <c r="T807" s="1909"/>
      <c r="U807" s="1909"/>
      <c r="V807" s="1909"/>
      <c r="W807" s="1909"/>
      <c r="X807" s="1909"/>
      <c r="Y807" s="1645"/>
      <c r="Z807" s="488"/>
      <c r="AA807" s="488"/>
      <c r="AB807" s="488"/>
      <c r="AC807" s="488"/>
      <c r="AD807" s="478"/>
    </row>
    <row r="808" spans="1:30" ht="30" hidden="1" customHeight="1" x14ac:dyDescent="0.25">
      <c r="A808" s="443" t="s">
        <v>223</v>
      </c>
      <c r="B808" s="443"/>
      <c r="C808" s="62"/>
      <c r="D808" s="181">
        <f t="shared" si="1087"/>
        <v>0</v>
      </c>
      <c r="E808" s="1026"/>
      <c r="F808" s="62"/>
      <c r="G808" s="65"/>
      <c r="H808" s="65"/>
      <c r="I808" s="64"/>
      <c r="J808" s="64"/>
      <c r="K808" s="1080"/>
      <c r="L808" s="64"/>
      <c r="M808" s="64"/>
      <c r="N808" s="64"/>
      <c r="O808" s="488"/>
      <c r="P808" s="488"/>
      <c r="Q808" s="755"/>
      <c r="R808" s="1909"/>
      <c r="S808" s="1909"/>
      <c r="T808" s="1909"/>
      <c r="U808" s="1909"/>
      <c r="V808" s="1909"/>
      <c r="W808" s="1909"/>
      <c r="X808" s="1909"/>
      <c r="Y808" s="1645"/>
      <c r="Z808" s="488"/>
      <c r="AA808" s="488"/>
      <c r="AB808" s="488"/>
      <c r="AC808" s="488"/>
      <c r="AD808" s="478"/>
    </row>
    <row r="809" spans="1:30" ht="15" hidden="1" customHeight="1" x14ac:dyDescent="0.25">
      <c r="A809" s="443" t="s">
        <v>210</v>
      </c>
      <c r="B809" s="443"/>
      <c r="C809" s="62"/>
      <c r="D809" s="181">
        <f t="shared" si="1087"/>
        <v>0</v>
      </c>
      <c r="E809" s="733"/>
      <c r="F809" s="181"/>
      <c r="G809" s="65"/>
      <c r="H809" s="65"/>
      <c r="I809" s="64"/>
      <c r="J809" s="64"/>
      <c r="K809" s="1080"/>
      <c r="L809" s="64"/>
      <c r="M809" s="64"/>
      <c r="N809" s="64"/>
      <c r="O809" s="488"/>
      <c r="P809" s="488"/>
      <c r="Q809" s="755"/>
      <c r="R809" s="1909"/>
      <c r="S809" s="1909"/>
      <c r="T809" s="1909"/>
      <c r="U809" s="1909"/>
      <c r="V809" s="1909"/>
      <c r="W809" s="1909"/>
      <c r="X809" s="1909"/>
      <c r="Y809" s="1645"/>
      <c r="Z809" s="488"/>
      <c r="AA809" s="488"/>
      <c r="AB809" s="488"/>
      <c r="AC809" s="488"/>
      <c r="AD809" s="478"/>
    </row>
    <row r="810" spans="1:30" ht="15" customHeight="1" x14ac:dyDescent="0.25">
      <c r="A810" s="443" t="s">
        <v>224</v>
      </c>
      <c r="B810" s="443"/>
      <c r="C810" s="62">
        <v>81731</v>
      </c>
      <c r="D810" s="181">
        <f t="shared" si="1087"/>
        <v>81731</v>
      </c>
      <c r="E810" s="733">
        <v>81622</v>
      </c>
      <c r="F810" s="181">
        <f t="shared" ref="F810:F812" si="1088">E810/D810*100</f>
        <v>99.866635670675748</v>
      </c>
      <c r="G810" s="65"/>
      <c r="H810" s="65"/>
      <c r="I810" s="64"/>
      <c r="J810" s="64"/>
      <c r="K810" s="1080"/>
      <c r="L810" s="64"/>
      <c r="M810" s="64"/>
      <c r="N810" s="64"/>
      <c r="O810" s="488"/>
      <c r="P810" s="488"/>
      <c r="Q810" s="755"/>
      <c r="R810" s="1909"/>
      <c r="S810" s="1909"/>
      <c r="T810" s="1909"/>
      <c r="U810" s="1909"/>
      <c r="V810" s="1909"/>
      <c r="W810" s="1909"/>
      <c r="X810" s="1909"/>
      <c r="Y810" s="1645"/>
      <c r="Z810" s="488"/>
      <c r="AA810" s="488"/>
      <c r="AB810" s="488"/>
      <c r="AC810" s="488"/>
      <c r="AD810" s="478"/>
    </row>
    <row r="811" spans="1:30" ht="30" customHeight="1" x14ac:dyDescent="0.25">
      <c r="A811" s="443" t="s">
        <v>199</v>
      </c>
      <c r="B811" s="443"/>
      <c r="C811" s="62">
        <v>14700</v>
      </c>
      <c r="D811" s="181">
        <f t="shared" si="1087"/>
        <v>14700</v>
      </c>
      <c r="E811" s="733">
        <v>14734</v>
      </c>
      <c r="F811" s="181">
        <f t="shared" si="1088"/>
        <v>100.23129251700679</v>
      </c>
      <c r="G811" s="65"/>
      <c r="H811" s="65"/>
      <c r="I811" s="64"/>
      <c r="J811" s="64"/>
      <c r="K811" s="1080"/>
      <c r="L811" s="64"/>
      <c r="M811" s="64"/>
      <c r="N811" s="64"/>
      <c r="O811" s="488"/>
      <c r="P811" s="488"/>
      <c r="Q811" s="755"/>
      <c r="R811" s="1909"/>
      <c r="S811" s="1909"/>
      <c r="T811" s="1909"/>
      <c r="U811" s="1909"/>
      <c r="V811" s="1909"/>
      <c r="W811" s="1909"/>
      <c r="X811" s="1909"/>
      <c r="Y811" s="1645"/>
      <c r="Z811" s="488"/>
      <c r="AA811" s="488"/>
      <c r="AB811" s="488"/>
      <c r="AC811" s="488"/>
      <c r="AD811" s="478"/>
    </row>
    <row r="812" spans="1:30" ht="15" customHeight="1" x14ac:dyDescent="0.25">
      <c r="A812" s="63" t="s">
        <v>296</v>
      </c>
      <c r="B812" s="63"/>
      <c r="C812" s="114">
        <f>C811+C810*3.2+C801</f>
        <v>321220.2</v>
      </c>
      <c r="D812" s="114">
        <f t="shared" ref="D812:E812" si="1089">D811+D810*3.2+D801</f>
        <v>321220.2</v>
      </c>
      <c r="E812" s="1249">
        <f t="shared" si="1089"/>
        <v>348260.4</v>
      </c>
      <c r="F812" s="114">
        <f t="shared" si="1088"/>
        <v>108.41796375196829</v>
      </c>
      <c r="G812" s="65"/>
      <c r="H812" s="65"/>
      <c r="I812" s="45"/>
      <c r="J812" s="45"/>
      <c r="K812" s="1245"/>
      <c r="L812" s="45"/>
      <c r="M812" s="45"/>
      <c r="N812" s="45"/>
      <c r="O812" s="66">
        <v>164281.28448000003</v>
      </c>
      <c r="P812" s="66">
        <v>135607.51691000001</v>
      </c>
      <c r="Q812" s="1081">
        <v>130980.08514677631</v>
      </c>
      <c r="R812" s="1984">
        <v>130980.08515</v>
      </c>
      <c r="S812" s="1984">
        <v>130980.08515</v>
      </c>
      <c r="T812" s="1984">
        <v>135618.908</v>
      </c>
      <c r="U812" s="1984">
        <v>135618.908</v>
      </c>
      <c r="V812" s="1984">
        <v>135618.908</v>
      </c>
      <c r="W812" s="1984">
        <v>134085.11548999997</v>
      </c>
      <c r="X812" s="1984">
        <v>134085.11548999997</v>
      </c>
      <c r="Y812" s="1641">
        <f>O812/12*$A$8+(P812-O812)/11*11+(Q812-P812)/9*9+(R812-Q812)/8*8+(S812-R812)/6*6+(T812-S812)/5*5+(U812-T812)/4*4+(V812-U812)/3*3+(W812-V812)/2*2</f>
        <v>134085.11548999997</v>
      </c>
      <c r="Z812" s="66">
        <f t="shared" ref="Z812" si="1090">AC812-AB812</f>
        <v>130048.21529000002</v>
      </c>
      <c r="AA812" s="66">
        <f t="shared" ref="AA812" si="1091">Z812-Y812</f>
        <v>-4036.9001999999455</v>
      </c>
      <c r="AB812" s="66">
        <v>-752.61265000000014</v>
      </c>
      <c r="AC812" s="66">
        <v>129295.60264000003</v>
      </c>
      <c r="AD812" s="478"/>
    </row>
    <row r="813" spans="1:30" ht="15" customHeight="1" x14ac:dyDescent="0.25">
      <c r="A813" s="260" t="s">
        <v>34</v>
      </c>
      <c r="B813" s="260"/>
      <c r="C813" s="42"/>
      <c r="D813" s="42"/>
      <c r="E813" s="1233"/>
      <c r="F813" s="42"/>
      <c r="G813" s="59"/>
      <c r="H813" s="59"/>
      <c r="I813" s="62"/>
      <c r="J813" s="62"/>
      <c r="K813" s="1026"/>
      <c r="L813" s="62"/>
      <c r="M813" s="62"/>
      <c r="N813" s="62"/>
      <c r="O813" s="43"/>
      <c r="P813" s="43"/>
      <c r="Q813" s="2141"/>
      <c r="R813" s="1990"/>
      <c r="S813" s="1990"/>
      <c r="T813" s="1990"/>
      <c r="U813" s="1990"/>
      <c r="V813" s="1990"/>
      <c r="W813" s="1990"/>
      <c r="X813" s="1990"/>
      <c r="Y813" s="2705"/>
      <c r="Z813" s="43"/>
      <c r="AA813" s="43"/>
      <c r="AB813" s="43"/>
      <c r="AC813" s="43"/>
      <c r="AD813" s="478"/>
    </row>
    <row r="814" spans="1:30" ht="15" customHeight="1" x14ac:dyDescent="0.25">
      <c r="A814" s="260" t="s">
        <v>187</v>
      </c>
      <c r="B814" s="260"/>
      <c r="C814" s="42"/>
      <c r="D814" s="42"/>
      <c r="E814" s="1233"/>
      <c r="F814" s="42"/>
      <c r="G814" s="59"/>
      <c r="H814" s="59"/>
      <c r="I814" s="62"/>
      <c r="J814" s="62"/>
      <c r="K814" s="1026"/>
      <c r="L814" s="62"/>
      <c r="M814" s="62"/>
      <c r="N814" s="62"/>
      <c r="O814" s="43"/>
      <c r="P814" s="43"/>
      <c r="Q814" s="1483"/>
      <c r="R814" s="1974"/>
      <c r="S814" s="1974"/>
      <c r="T814" s="1974"/>
      <c r="U814" s="1974"/>
      <c r="V814" s="1974"/>
      <c r="W814" s="1974"/>
      <c r="X814" s="1974"/>
      <c r="Y814" s="2681"/>
      <c r="Z814" s="43"/>
      <c r="AA814" s="43"/>
      <c r="AB814" s="43"/>
      <c r="AC814" s="43"/>
      <c r="AD814" s="478"/>
    </row>
    <row r="815" spans="1:30" ht="15" customHeight="1" x14ac:dyDescent="0.25">
      <c r="A815" s="720" t="s">
        <v>294</v>
      </c>
      <c r="B815" s="56">
        <v>240</v>
      </c>
      <c r="C815" s="42">
        <v>5160</v>
      </c>
      <c r="D815" s="181">
        <f t="shared" ref="D815:D816" si="1092">ROUND(C815/12*$A$8,0)</f>
        <v>5160</v>
      </c>
      <c r="E815" s="733">
        <v>4934</v>
      </c>
      <c r="F815" s="181">
        <f t="shared" ref="F815:F818" si="1093">E815/D815*100</f>
        <v>95.620155038759691</v>
      </c>
      <c r="G815" s="59">
        <v>8</v>
      </c>
      <c r="H815" s="194">
        <f t="shared" ref="H815:H818" si="1094">K815/E815</f>
        <v>7.998378597486826</v>
      </c>
      <c r="I815" s="208">
        <f>ROUND(C815*G815,0)</f>
        <v>41280</v>
      </c>
      <c r="J815" s="208">
        <f t="shared" ref="J815:J816" si="1095">ROUND(D815*G815,0)</f>
        <v>41280</v>
      </c>
      <c r="K815" s="736">
        <v>39464</v>
      </c>
      <c r="L815" s="208">
        <f t="shared" ref="L815:L818" si="1096">K815/J815*100</f>
        <v>95.600775193798455</v>
      </c>
      <c r="M815" s="208">
        <f t="shared" ref="M815:M816" si="1097">ROUND(I815/B815,0)</f>
        <v>172</v>
      </c>
      <c r="N815" s="208">
        <f t="shared" ref="N815:N818" si="1098">K815/$A$8*12/M815</f>
        <v>229.44186046511629</v>
      </c>
      <c r="O815" s="488"/>
      <c r="P815" s="488"/>
      <c r="Q815" s="755"/>
      <c r="R815" s="1909"/>
      <c r="S815" s="1909"/>
      <c r="T815" s="1909"/>
      <c r="U815" s="1909"/>
      <c r="V815" s="1909"/>
      <c r="W815" s="1909"/>
      <c r="X815" s="1909"/>
      <c r="Y815" s="1645">
        <f t="shared" ref="Y815:Y816" si="1099">O815/12</f>
        <v>0</v>
      </c>
      <c r="Z815" s="488">
        <f t="shared" ref="Z815:Z818" si="1100">AC815-AB815</f>
        <v>0</v>
      </c>
      <c r="AA815" s="488">
        <f t="shared" ref="AA815:AA818" si="1101">Z815-Y815</f>
        <v>0</v>
      </c>
      <c r="AB815" s="488"/>
      <c r="AC815" s="488"/>
      <c r="AD815" s="478"/>
    </row>
    <row r="816" spans="1:30" ht="15" customHeight="1" x14ac:dyDescent="0.25">
      <c r="A816" s="720" t="s">
        <v>7</v>
      </c>
      <c r="B816" s="1020">
        <v>240</v>
      </c>
      <c r="C816" s="42">
        <v>1178</v>
      </c>
      <c r="D816" s="181">
        <f t="shared" si="1092"/>
        <v>1178</v>
      </c>
      <c r="E816" s="733">
        <v>1131</v>
      </c>
      <c r="F816" s="181">
        <f t="shared" si="1093"/>
        <v>96.010186757215621</v>
      </c>
      <c r="G816" s="59">
        <v>3</v>
      </c>
      <c r="H816" s="194">
        <f t="shared" si="1094"/>
        <v>3.010610079575597</v>
      </c>
      <c r="I816" s="208">
        <f>ROUND(C816*G816,0)</f>
        <v>3534</v>
      </c>
      <c r="J816" s="208">
        <f t="shared" si="1095"/>
        <v>3534</v>
      </c>
      <c r="K816" s="736">
        <v>3405</v>
      </c>
      <c r="L816" s="208">
        <f t="shared" si="1096"/>
        <v>96.349745331069613</v>
      </c>
      <c r="M816" s="208">
        <f t="shared" si="1097"/>
        <v>15</v>
      </c>
      <c r="N816" s="208">
        <f t="shared" si="1098"/>
        <v>227</v>
      </c>
      <c r="O816" s="488"/>
      <c r="P816" s="488"/>
      <c r="Q816" s="755"/>
      <c r="R816" s="1909"/>
      <c r="S816" s="1909"/>
      <c r="T816" s="1909"/>
      <c r="U816" s="1909"/>
      <c r="V816" s="1909"/>
      <c r="W816" s="1909"/>
      <c r="X816" s="1909"/>
      <c r="Y816" s="1645">
        <f t="shared" si="1099"/>
        <v>0</v>
      </c>
      <c r="Z816" s="488">
        <f t="shared" si="1100"/>
        <v>0</v>
      </c>
      <c r="AA816" s="488">
        <f t="shared" si="1101"/>
        <v>0</v>
      </c>
      <c r="AB816" s="488"/>
      <c r="AC816" s="488"/>
      <c r="AD816" s="478"/>
    </row>
    <row r="817" spans="1:30" s="120" customFormat="1" ht="15" customHeight="1" x14ac:dyDescent="0.25">
      <c r="A817" s="1620" t="s">
        <v>399</v>
      </c>
      <c r="B817" s="1418"/>
      <c r="C817" s="107">
        <f>SUM(C815:C816)</f>
        <v>6338</v>
      </c>
      <c r="D817" s="107">
        <f t="shared" ref="D817:E817" si="1102">SUM(D815:D816)</f>
        <v>6338</v>
      </c>
      <c r="E817" s="107">
        <f t="shared" si="1102"/>
        <v>6065</v>
      </c>
      <c r="F817" s="181">
        <f t="shared" si="1093"/>
        <v>95.692647522877877</v>
      </c>
      <c r="G817" s="193">
        <f>IF(C817=0,0,I817/C817)</f>
        <v>7.0706847585989268</v>
      </c>
      <c r="H817" s="194">
        <f t="shared" ref="H817" si="1103">K817/E817</f>
        <v>7.0682605111294308</v>
      </c>
      <c r="I817" s="253">
        <f>SUM(I815:I816)</f>
        <v>44814</v>
      </c>
      <c r="J817" s="253">
        <f>SUM(J815:J816)</f>
        <v>44814</v>
      </c>
      <c r="K817" s="2077">
        <f>SUM(K815:K816)</f>
        <v>42869</v>
      </c>
      <c r="L817" s="208">
        <f t="shared" si="1096"/>
        <v>95.659838443343602</v>
      </c>
      <c r="M817" s="253">
        <f>SUM(M815:M816)</f>
        <v>187</v>
      </c>
      <c r="N817" s="208">
        <f t="shared" si="1098"/>
        <v>229.24598930481284</v>
      </c>
      <c r="O817" s="762"/>
      <c r="P817" s="762"/>
      <c r="Q817" s="2270"/>
      <c r="R817" s="2045"/>
      <c r="S817" s="1930"/>
      <c r="T817" s="1930"/>
      <c r="U817" s="1930"/>
      <c r="V817" s="1930"/>
      <c r="W817" s="1930"/>
      <c r="X817" s="1930"/>
      <c r="Y817" s="1647"/>
      <c r="Z817" s="409"/>
      <c r="AA817" s="409"/>
      <c r="AB817" s="762"/>
      <c r="AC817" s="762"/>
      <c r="AD817" s="715"/>
    </row>
    <row r="818" spans="1:30" s="731" customFormat="1" ht="29.25" customHeight="1" x14ac:dyDescent="0.25">
      <c r="A818" s="2790" t="s">
        <v>250</v>
      </c>
      <c r="B818" s="2790"/>
      <c r="C818" s="1460">
        <f>SUM(C817)</f>
        <v>6338</v>
      </c>
      <c r="D818" s="1460">
        <f t="shared" ref="D818:E818" si="1104">SUM(D817)</f>
        <v>6338</v>
      </c>
      <c r="E818" s="1460">
        <f t="shared" si="1104"/>
        <v>6065</v>
      </c>
      <c r="F818" s="1460">
        <f t="shared" si="1093"/>
        <v>95.692647522877877</v>
      </c>
      <c r="G818" s="734">
        <f>IF(C818=0,0,I818/C818)</f>
        <v>7.0706847585989268</v>
      </c>
      <c r="H818" s="735">
        <f t="shared" si="1094"/>
        <v>7.0682605111294308</v>
      </c>
      <c r="I818" s="1460">
        <f t="shared" ref="I818:K818" si="1105">SUM(I817)</f>
        <v>44814</v>
      </c>
      <c r="J818" s="1460">
        <f t="shared" si="1105"/>
        <v>44814</v>
      </c>
      <c r="K818" s="1460">
        <f t="shared" si="1105"/>
        <v>42869</v>
      </c>
      <c r="L818" s="736">
        <f t="shared" si="1096"/>
        <v>95.659838443343602</v>
      </c>
      <c r="M818" s="2114">
        <f>SUM(M815:M816)</f>
        <v>187</v>
      </c>
      <c r="N818" s="736">
        <f t="shared" si="1098"/>
        <v>229.24598930481284</v>
      </c>
      <c r="O818" s="1460">
        <v>72733.955239999996</v>
      </c>
      <c r="P818" s="1460">
        <v>72733.955239999996</v>
      </c>
      <c r="Q818" s="2266">
        <v>72733.95523800001</v>
      </c>
      <c r="R818" s="2266">
        <v>72733.955239999996</v>
      </c>
      <c r="S818" s="2266">
        <v>72733.955239999996</v>
      </c>
      <c r="T818" s="2266">
        <v>72733.955239999996</v>
      </c>
      <c r="U818" s="2266">
        <v>72733.955239999996</v>
      </c>
      <c r="V818" s="2266">
        <v>72733.955239999996</v>
      </c>
      <c r="W818" s="2266">
        <v>72733.955239999996</v>
      </c>
      <c r="X818" s="2266">
        <v>72733.955239999996</v>
      </c>
      <c r="Y818" s="2202">
        <f>O818/12*$A$8+(P818-O818)/11*11+(Q818-P818)/9*9+(R818-Q818)/8*8+(S818-R818)/6*6+(T818-S818)/5*5+(U818-T818)/4*4+(V818-U818)/3*3+(W818-V818)/2*2</f>
        <v>72733.955239999996</v>
      </c>
      <c r="Z818" s="1081">
        <f t="shared" si="1100"/>
        <v>73376.291439999986</v>
      </c>
      <c r="AA818" s="1081">
        <f t="shared" si="1101"/>
        <v>642.33619999999064</v>
      </c>
      <c r="AB818" s="1460">
        <v>-34.758920000000003</v>
      </c>
      <c r="AC818" s="1460">
        <v>73341.532519999993</v>
      </c>
      <c r="AD818" s="730"/>
    </row>
    <row r="819" spans="1:30" ht="15" customHeight="1" x14ac:dyDescent="0.25">
      <c r="A819" s="50" t="s">
        <v>19</v>
      </c>
      <c r="B819" s="50"/>
      <c r="C819" s="18"/>
      <c r="D819" s="18"/>
      <c r="E819" s="1465"/>
      <c r="F819" s="18"/>
      <c r="G819" s="417"/>
      <c r="H819" s="417"/>
      <c r="I819" s="18"/>
      <c r="J819" s="18"/>
      <c r="K819" s="1465"/>
      <c r="L819" s="18"/>
      <c r="M819" s="18"/>
      <c r="N819" s="18"/>
      <c r="O819" s="19">
        <f t="shared" ref="O819:T819" si="1106">SUM(O812,O818)</f>
        <v>237015.23972000001</v>
      </c>
      <c r="P819" s="19">
        <f t="shared" si="1106"/>
        <v>208341.47214999999</v>
      </c>
      <c r="Q819" s="1072">
        <f t="shared" si="1106"/>
        <v>203714.04038477631</v>
      </c>
      <c r="R819" s="1072">
        <f t="shared" si="1106"/>
        <v>203714.04038999998</v>
      </c>
      <c r="S819" s="1072">
        <f t="shared" si="1106"/>
        <v>203714.04038999998</v>
      </c>
      <c r="T819" s="1072">
        <f t="shared" si="1106"/>
        <v>208352.86323999998</v>
      </c>
      <c r="U819" s="1072">
        <f t="shared" ref="U819:V819" si="1107">SUM(U812,U818)</f>
        <v>208352.86323999998</v>
      </c>
      <c r="V819" s="1072">
        <f t="shared" si="1107"/>
        <v>208352.86323999998</v>
      </c>
      <c r="W819" s="1072">
        <f t="shared" ref="W819:X819" si="1108">SUM(W812,W818)</f>
        <v>206819.07072999998</v>
      </c>
      <c r="X819" s="1072">
        <f t="shared" si="1108"/>
        <v>206819.07072999998</v>
      </c>
      <c r="Y819" s="2696">
        <f t="shared" ref="Y819:AC819" si="1109">SUM(Y812,Y818)</f>
        <v>206819.07072999998</v>
      </c>
      <c r="Z819" s="19">
        <f t="shared" si="1109"/>
        <v>203424.50673000002</v>
      </c>
      <c r="AA819" s="19">
        <f t="shared" si="1109"/>
        <v>-3394.5639999999548</v>
      </c>
      <c r="AB819" s="19">
        <f>SUM(AB812,AB818)</f>
        <v>-787.37157000000013</v>
      </c>
      <c r="AC819" s="19">
        <f t="shared" si="1109"/>
        <v>202637.13516000001</v>
      </c>
      <c r="AD819" s="478"/>
    </row>
    <row r="820" spans="1:30" ht="15" customHeight="1" x14ac:dyDescent="0.25">
      <c r="A820" s="109"/>
      <c r="B820" s="109"/>
      <c r="C820" s="169"/>
      <c r="D820" s="169"/>
      <c r="E820" s="1467"/>
      <c r="F820" s="169"/>
      <c r="G820" s="406"/>
      <c r="H820" s="406"/>
      <c r="I820" s="169"/>
      <c r="J820" s="169"/>
      <c r="K820" s="1467"/>
      <c r="L820" s="169"/>
      <c r="M820" s="169"/>
      <c r="N820" s="169"/>
      <c r="O820" s="646"/>
      <c r="P820" s="646"/>
      <c r="Q820" s="2220"/>
      <c r="R820" s="1938"/>
      <c r="S820" s="1938"/>
      <c r="T820" s="1938"/>
      <c r="U820" s="1938"/>
      <c r="V820" s="1938"/>
      <c r="W820" s="1938"/>
      <c r="X820" s="1938"/>
      <c r="Y820" s="1661"/>
      <c r="Z820" s="646"/>
      <c r="AA820" s="646"/>
      <c r="AB820" s="646"/>
      <c r="AC820" s="646"/>
      <c r="AD820" s="478"/>
    </row>
    <row r="821" spans="1:30" ht="45" customHeight="1" x14ac:dyDescent="0.25">
      <c r="A821" s="79" t="s">
        <v>424</v>
      </c>
      <c r="B821" s="77"/>
      <c r="C821" s="45"/>
      <c r="D821" s="45"/>
      <c r="E821" s="1245"/>
      <c r="F821" s="45"/>
      <c r="G821" s="65"/>
      <c r="H821" s="65"/>
      <c r="I821" s="45"/>
      <c r="J821" s="45"/>
      <c r="K821" s="1245"/>
      <c r="L821" s="45"/>
      <c r="M821" s="45"/>
      <c r="N821" s="45"/>
      <c r="O821" s="62"/>
      <c r="P821" s="62"/>
      <c r="Q821" s="1026"/>
      <c r="R821" s="1959"/>
      <c r="S821" s="1959"/>
      <c r="T821" s="1959"/>
      <c r="U821" s="1959"/>
      <c r="V821" s="1959"/>
      <c r="W821" s="1959"/>
      <c r="X821" s="1959"/>
      <c r="Y821" s="1671"/>
      <c r="Z821" s="62"/>
      <c r="AA821" s="62"/>
      <c r="AB821" s="62"/>
      <c r="AC821" s="62"/>
      <c r="AD821" s="478"/>
    </row>
    <row r="822" spans="1:30" ht="15" customHeight="1" x14ac:dyDescent="0.25">
      <c r="A822" s="1022" t="s">
        <v>15</v>
      </c>
      <c r="B822" s="69"/>
      <c r="C822" s="45"/>
      <c r="D822" s="45"/>
      <c r="E822" s="1245"/>
      <c r="F822" s="45"/>
      <c r="G822" s="65"/>
      <c r="H822" s="65"/>
      <c r="I822" s="45"/>
      <c r="J822" s="45"/>
      <c r="K822" s="1245"/>
      <c r="L822" s="45"/>
      <c r="M822" s="45"/>
      <c r="N822" s="45"/>
      <c r="O822" s="62"/>
      <c r="P822" s="62"/>
      <c r="Q822" s="1026"/>
      <c r="R822" s="1959"/>
      <c r="S822" s="1959"/>
      <c r="T822" s="1959"/>
      <c r="U822" s="1959"/>
      <c r="V822" s="1959"/>
      <c r="W822" s="1959"/>
      <c r="X822" s="1959"/>
      <c r="Y822" s="1671"/>
      <c r="Z822" s="62"/>
      <c r="AA822" s="62"/>
      <c r="AB822" s="62"/>
      <c r="AC822" s="62"/>
      <c r="AD822" s="478"/>
    </row>
    <row r="823" spans="1:30" ht="15" customHeight="1" x14ac:dyDescent="0.25">
      <c r="A823" s="68"/>
      <c r="B823" s="68"/>
      <c r="C823" s="45"/>
      <c r="D823" s="45"/>
      <c r="E823" s="1245"/>
      <c r="F823" s="45"/>
      <c r="G823" s="65"/>
      <c r="H823" s="65"/>
      <c r="I823" s="45"/>
      <c r="J823" s="45"/>
      <c r="K823" s="1245"/>
      <c r="L823" s="45"/>
      <c r="M823" s="45"/>
      <c r="N823" s="45"/>
      <c r="O823" s="62"/>
      <c r="P823" s="62"/>
      <c r="Q823" s="1026"/>
      <c r="R823" s="1959"/>
      <c r="S823" s="1959"/>
      <c r="T823" s="1959"/>
      <c r="U823" s="1959"/>
      <c r="V823" s="1959"/>
      <c r="W823" s="1959"/>
      <c r="X823" s="1959"/>
      <c r="Y823" s="1671"/>
      <c r="Z823" s="62"/>
      <c r="AA823" s="62"/>
      <c r="AB823" s="62"/>
      <c r="AC823" s="62"/>
      <c r="AD823" s="478"/>
    </row>
    <row r="824" spans="1:30" ht="15" customHeight="1" x14ac:dyDescent="0.25">
      <c r="A824" s="443" t="s">
        <v>218</v>
      </c>
      <c r="B824" s="443"/>
      <c r="C824" s="62">
        <v>41933</v>
      </c>
      <c r="D824" s="181">
        <f>C824</f>
        <v>41933</v>
      </c>
      <c r="E824" s="1026">
        <v>41039</v>
      </c>
      <c r="F824" s="62">
        <f t="shared" ref="F824" si="1110">E824/D824*100</f>
        <v>97.868027567786712</v>
      </c>
      <c r="G824" s="65"/>
      <c r="H824" s="65"/>
      <c r="I824" s="64"/>
      <c r="J824" s="64"/>
      <c r="K824" s="1080"/>
      <c r="L824" s="64"/>
      <c r="M824" s="64"/>
      <c r="N824" s="64"/>
      <c r="O824" s="488"/>
      <c r="P824" s="488"/>
      <c r="Q824" s="755"/>
      <c r="R824" s="1909"/>
      <c r="S824" s="1909"/>
      <c r="T824" s="1909"/>
      <c r="U824" s="1909"/>
      <c r="V824" s="1909"/>
      <c r="W824" s="1909"/>
      <c r="X824" s="1909"/>
      <c r="Y824" s="1645"/>
      <c r="Z824" s="488"/>
      <c r="AA824" s="488"/>
      <c r="AB824" s="488"/>
      <c r="AC824" s="488"/>
      <c r="AD824" s="478"/>
    </row>
    <row r="825" spans="1:30" ht="15" hidden="1" customHeight="1" x14ac:dyDescent="0.25">
      <c r="A825" s="443" t="s">
        <v>213</v>
      </c>
      <c r="B825" s="443"/>
      <c r="C825" s="62"/>
      <c r="D825" s="181">
        <f t="shared" ref="D825:D834" si="1111">ROUND(C825/12*$A$8,0)</f>
        <v>0</v>
      </c>
      <c r="E825" s="1026"/>
      <c r="F825" s="62"/>
      <c r="G825" s="65"/>
      <c r="H825" s="65"/>
      <c r="I825" s="64"/>
      <c r="J825" s="64"/>
      <c r="K825" s="1080"/>
      <c r="L825" s="64"/>
      <c r="M825" s="64"/>
      <c r="N825" s="64"/>
      <c r="O825" s="488"/>
      <c r="P825" s="488"/>
      <c r="Q825" s="755"/>
      <c r="R825" s="1909"/>
      <c r="S825" s="1909"/>
      <c r="T825" s="1909"/>
      <c r="U825" s="1909"/>
      <c r="V825" s="1909"/>
      <c r="W825" s="1909"/>
      <c r="X825" s="1909"/>
      <c r="Y825" s="1645"/>
      <c r="Z825" s="488"/>
      <c r="AA825" s="488"/>
      <c r="AB825" s="488"/>
      <c r="AC825" s="488"/>
      <c r="AD825" s="478"/>
    </row>
    <row r="826" spans="1:30" ht="15" hidden="1" customHeight="1" x14ac:dyDescent="0.25">
      <c r="A826" s="443" t="s">
        <v>214</v>
      </c>
      <c r="B826" s="443"/>
      <c r="C826" s="62"/>
      <c r="D826" s="181">
        <f t="shared" si="1111"/>
        <v>0</v>
      </c>
      <c r="E826" s="1026"/>
      <c r="F826" s="62"/>
      <c r="G826" s="65"/>
      <c r="H826" s="65"/>
      <c r="I826" s="64"/>
      <c r="J826" s="64"/>
      <c r="K826" s="1080"/>
      <c r="L826" s="64"/>
      <c r="M826" s="64"/>
      <c r="N826" s="64"/>
      <c r="O826" s="488"/>
      <c r="P826" s="488"/>
      <c r="Q826" s="755"/>
      <c r="R826" s="1909"/>
      <c r="S826" s="1909"/>
      <c r="T826" s="1909"/>
      <c r="U826" s="1909"/>
      <c r="V826" s="1909"/>
      <c r="W826" s="1909"/>
      <c r="X826" s="1909"/>
      <c r="Y826" s="1645"/>
      <c r="Z826" s="488"/>
      <c r="AA826" s="488"/>
      <c r="AB826" s="488"/>
      <c r="AC826" s="488"/>
      <c r="AD826" s="478"/>
    </row>
    <row r="827" spans="1:30" ht="30" hidden="1" customHeight="1" x14ac:dyDescent="0.25">
      <c r="A827" s="443" t="s">
        <v>219</v>
      </c>
      <c r="B827" s="443"/>
      <c r="C827" s="62">
        <f>C829*4+C830*10+C831*10</f>
        <v>0</v>
      </c>
      <c r="D827" s="181">
        <f t="shared" si="1111"/>
        <v>0</v>
      </c>
      <c r="E827" s="1026">
        <f t="shared" ref="E827" si="1112">E829*4+E830*10+E831*10</f>
        <v>0</v>
      </c>
      <c r="F827" s="62" t="e">
        <f t="shared" ref="F827" si="1113">E827/D827*100</f>
        <v>#DIV/0!</v>
      </c>
      <c r="G827" s="65"/>
      <c r="H827" s="65"/>
      <c r="I827" s="64"/>
      <c r="J827" s="64"/>
      <c r="K827" s="1080"/>
      <c r="L827" s="64"/>
      <c r="M827" s="64"/>
      <c r="N827" s="64"/>
      <c r="O827" s="488"/>
      <c r="P827" s="488"/>
      <c r="Q827" s="755"/>
      <c r="R827" s="1909"/>
      <c r="S827" s="1909"/>
      <c r="T827" s="1909"/>
      <c r="U827" s="1909"/>
      <c r="V827" s="1909"/>
      <c r="W827" s="1909"/>
      <c r="X827" s="1909"/>
      <c r="Y827" s="1645"/>
      <c r="Z827" s="488"/>
      <c r="AA827" s="488"/>
      <c r="AB827" s="488"/>
      <c r="AC827" s="488"/>
      <c r="AD827" s="478"/>
    </row>
    <row r="828" spans="1:30" ht="15" hidden="1" customHeight="1" x14ac:dyDescent="0.25">
      <c r="A828" s="443" t="s">
        <v>220</v>
      </c>
      <c r="B828" s="443"/>
      <c r="C828" s="62"/>
      <c r="D828" s="181">
        <f t="shared" si="1111"/>
        <v>0</v>
      </c>
      <c r="E828" s="1026"/>
      <c r="F828" s="62"/>
      <c r="G828" s="65"/>
      <c r="H828" s="65"/>
      <c r="I828" s="64"/>
      <c r="J828" s="64"/>
      <c r="K828" s="1080"/>
      <c r="L828" s="64"/>
      <c r="M828" s="64"/>
      <c r="N828" s="64"/>
      <c r="O828" s="488"/>
      <c r="P828" s="488"/>
      <c r="Q828" s="755"/>
      <c r="R828" s="1909"/>
      <c r="S828" s="1909"/>
      <c r="T828" s="1909"/>
      <c r="U828" s="1909"/>
      <c r="V828" s="1909"/>
      <c r="W828" s="1909"/>
      <c r="X828" s="1909"/>
      <c r="Y828" s="1645"/>
      <c r="Z828" s="488"/>
      <c r="AA828" s="488"/>
      <c r="AB828" s="488"/>
      <c r="AC828" s="488"/>
      <c r="AD828" s="478"/>
    </row>
    <row r="829" spans="1:30" ht="30" hidden="1" customHeight="1" x14ac:dyDescent="0.25">
      <c r="A829" s="443" t="s">
        <v>221</v>
      </c>
      <c r="B829" s="443"/>
      <c r="C829" s="62"/>
      <c r="D829" s="181">
        <f t="shared" si="1111"/>
        <v>0</v>
      </c>
      <c r="E829" s="733"/>
      <c r="F829" s="181"/>
      <c r="G829" s="65"/>
      <c r="H829" s="65"/>
      <c r="I829" s="64"/>
      <c r="J829" s="64"/>
      <c r="K829" s="1080"/>
      <c r="L829" s="64"/>
      <c r="M829" s="64"/>
      <c r="N829" s="64"/>
      <c r="O829" s="488"/>
      <c r="P829" s="488"/>
      <c r="Q829" s="755"/>
      <c r="R829" s="1909"/>
      <c r="S829" s="1909"/>
      <c r="T829" s="1909"/>
      <c r="U829" s="1909"/>
      <c r="V829" s="1909"/>
      <c r="W829" s="1909"/>
      <c r="X829" s="1909"/>
      <c r="Y829" s="1645"/>
      <c r="Z829" s="488"/>
      <c r="AA829" s="488"/>
      <c r="AB829" s="488"/>
      <c r="AC829" s="488"/>
      <c r="AD829" s="478"/>
    </row>
    <row r="830" spans="1:30" ht="45" hidden="1" customHeight="1" x14ac:dyDescent="0.25">
      <c r="A830" s="443" t="s">
        <v>222</v>
      </c>
      <c r="B830" s="443"/>
      <c r="C830" s="62"/>
      <c r="D830" s="181">
        <f t="shared" si="1111"/>
        <v>0</v>
      </c>
      <c r="E830" s="1026"/>
      <c r="F830" s="62"/>
      <c r="G830" s="65"/>
      <c r="H830" s="65"/>
      <c r="I830" s="64"/>
      <c r="J830" s="64"/>
      <c r="K830" s="1080"/>
      <c r="L830" s="64"/>
      <c r="M830" s="64"/>
      <c r="N830" s="64"/>
      <c r="O830" s="488"/>
      <c r="P830" s="488"/>
      <c r="Q830" s="755"/>
      <c r="R830" s="1909"/>
      <c r="S830" s="1909"/>
      <c r="T830" s="1909"/>
      <c r="U830" s="1909"/>
      <c r="V830" s="1909"/>
      <c r="W830" s="1909"/>
      <c r="X830" s="1909"/>
      <c r="Y830" s="1645"/>
      <c r="Z830" s="488"/>
      <c r="AA830" s="488"/>
      <c r="AB830" s="488"/>
      <c r="AC830" s="488"/>
      <c r="AD830" s="478"/>
    </row>
    <row r="831" spans="1:30" ht="30" hidden="1" customHeight="1" x14ac:dyDescent="0.25">
      <c r="A831" s="443" t="s">
        <v>223</v>
      </c>
      <c r="B831" s="443"/>
      <c r="C831" s="62"/>
      <c r="D831" s="181">
        <f t="shared" si="1111"/>
        <v>0</v>
      </c>
      <c r="E831" s="1026"/>
      <c r="F831" s="62"/>
      <c r="G831" s="65"/>
      <c r="H831" s="65"/>
      <c r="I831" s="64"/>
      <c r="J831" s="64"/>
      <c r="K831" s="1080"/>
      <c r="L831" s="64"/>
      <c r="M831" s="64"/>
      <c r="N831" s="64"/>
      <c r="O831" s="488"/>
      <c r="P831" s="488"/>
      <c r="Q831" s="755"/>
      <c r="R831" s="1909"/>
      <c r="S831" s="1909"/>
      <c r="T831" s="1909"/>
      <c r="U831" s="1909"/>
      <c r="V831" s="1909"/>
      <c r="W831" s="1909"/>
      <c r="X831" s="1909"/>
      <c r="Y831" s="1645"/>
      <c r="Z831" s="488"/>
      <c r="AA831" s="488"/>
      <c r="AB831" s="488"/>
      <c r="AC831" s="488"/>
      <c r="AD831" s="478"/>
    </row>
    <row r="832" spans="1:30" ht="15" hidden="1" customHeight="1" x14ac:dyDescent="0.25">
      <c r="A832" s="443" t="s">
        <v>210</v>
      </c>
      <c r="B832" s="443"/>
      <c r="C832" s="62"/>
      <c r="D832" s="181">
        <f t="shared" si="1111"/>
        <v>0</v>
      </c>
      <c r="E832" s="733"/>
      <c r="F832" s="181"/>
      <c r="G832" s="65"/>
      <c r="H832" s="65"/>
      <c r="I832" s="64"/>
      <c r="J832" s="64"/>
      <c r="K832" s="1080"/>
      <c r="L832" s="64"/>
      <c r="M832" s="64"/>
      <c r="N832" s="64"/>
      <c r="O832" s="488"/>
      <c r="P832" s="488"/>
      <c r="Q832" s="755"/>
      <c r="R832" s="1909"/>
      <c r="S832" s="1909"/>
      <c r="T832" s="1909"/>
      <c r="U832" s="1909"/>
      <c r="V832" s="1909"/>
      <c r="W832" s="1909"/>
      <c r="X832" s="1909"/>
      <c r="Y832" s="1645"/>
      <c r="Z832" s="488"/>
      <c r="AA832" s="488"/>
      <c r="AB832" s="488"/>
      <c r="AC832" s="488"/>
      <c r="AD832" s="478"/>
    </row>
    <row r="833" spans="1:30" ht="15" customHeight="1" x14ac:dyDescent="0.25">
      <c r="A833" s="443" t="s">
        <v>224</v>
      </c>
      <c r="B833" s="443"/>
      <c r="C833" s="62">
        <v>42613</v>
      </c>
      <c r="D833" s="181">
        <f t="shared" si="1111"/>
        <v>42613</v>
      </c>
      <c r="E833" s="733">
        <v>42872</v>
      </c>
      <c r="F833" s="181">
        <f t="shared" ref="F833:F835" si="1114">E833/D833*100</f>
        <v>100.6077957430831</v>
      </c>
      <c r="G833" s="65"/>
      <c r="H833" s="65"/>
      <c r="I833" s="64"/>
      <c r="J833" s="64"/>
      <c r="K833" s="1080"/>
      <c r="L833" s="64"/>
      <c r="M833" s="64"/>
      <c r="N833" s="64"/>
      <c r="O833" s="488"/>
      <c r="P833" s="488"/>
      <c r="Q833" s="755"/>
      <c r="R833" s="1909"/>
      <c r="S833" s="1909"/>
      <c r="T833" s="1909"/>
      <c r="U833" s="1909"/>
      <c r="V833" s="1909"/>
      <c r="W833" s="1909"/>
      <c r="X833" s="1909"/>
      <c r="Y833" s="1645"/>
      <c r="Z833" s="488"/>
      <c r="AA833" s="488"/>
      <c r="AB833" s="488"/>
      <c r="AC833" s="488"/>
      <c r="AD833" s="478"/>
    </row>
    <row r="834" spans="1:30" ht="30" customHeight="1" x14ac:dyDescent="0.25">
      <c r="A834" s="443" t="s">
        <v>199</v>
      </c>
      <c r="B834" s="443"/>
      <c r="C834" s="62">
        <v>11363</v>
      </c>
      <c r="D834" s="181">
        <f t="shared" si="1111"/>
        <v>11363</v>
      </c>
      <c r="E834" s="733">
        <v>11392</v>
      </c>
      <c r="F834" s="181">
        <f t="shared" si="1114"/>
        <v>100.25521429200035</v>
      </c>
      <c r="G834" s="65"/>
      <c r="H834" s="65"/>
      <c r="I834" s="64"/>
      <c r="J834" s="64"/>
      <c r="K834" s="1080"/>
      <c r="L834" s="64"/>
      <c r="M834" s="64"/>
      <c r="N834" s="64"/>
      <c r="O834" s="488"/>
      <c r="P834" s="488"/>
      <c r="Q834" s="755"/>
      <c r="R834" s="1909"/>
      <c r="S834" s="1909"/>
      <c r="T834" s="1909"/>
      <c r="U834" s="1909"/>
      <c r="V834" s="1909"/>
      <c r="W834" s="1909"/>
      <c r="X834" s="1909"/>
      <c r="Y834" s="1645"/>
      <c r="Z834" s="488"/>
      <c r="AA834" s="488"/>
      <c r="AB834" s="488"/>
      <c r="AC834" s="488"/>
      <c r="AD834" s="478"/>
    </row>
    <row r="835" spans="1:30" ht="15" customHeight="1" x14ac:dyDescent="0.25">
      <c r="A835" s="63" t="s">
        <v>296</v>
      </c>
      <c r="B835" s="63"/>
      <c r="C835" s="114">
        <f>C824+C834+C833*3.2</f>
        <v>189657.60000000001</v>
      </c>
      <c r="D835" s="114">
        <f t="shared" ref="D835:E835" si="1115">D824+D834+D833*3.2</f>
        <v>189657.60000000001</v>
      </c>
      <c r="E835" s="1249">
        <f t="shared" si="1115"/>
        <v>189621.4</v>
      </c>
      <c r="F835" s="114">
        <f t="shared" si="1114"/>
        <v>99.98091297158669</v>
      </c>
      <c r="G835" s="65"/>
      <c r="H835" s="65"/>
      <c r="I835" s="45"/>
      <c r="J835" s="45"/>
      <c r="K835" s="1245"/>
      <c r="L835" s="45"/>
      <c r="M835" s="45"/>
      <c r="N835" s="45"/>
      <c r="O835" s="66">
        <v>89745.505359999996</v>
      </c>
      <c r="P835" s="66">
        <v>72026.677750000003</v>
      </c>
      <c r="Q835" s="1081">
        <v>70309.68975578947</v>
      </c>
      <c r="R835" s="1984">
        <v>70309.689759999994</v>
      </c>
      <c r="S835" s="1984">
        <v>70309.689759999994</v>
      </c>
      <c r="T835" s="1984">
        <v>72028.322560000001</v>
      </c>
      <c r="U835" s="1984">
        <v>72028.322560000001</v>
      </c>
      <c r="V835" s="1984">
        <v>72259.373955000017</v>
      </c>
      <c r="W835" s="1984">
        <v>72259.373955000017</v>
      </c>
      <c r="X835" s="1984">
        <v>72259.373955000017</v>
      </c>
      <c r="Y835" s="1641">
        <f>O835/12*$A$8+(P835-O835)/11*11+(Q835-P835)/9*9+(R835-Q835)/8*8+(S835-R835)/6*6+(T835-S835)/5*5+(U835-T835)/4*4+(V835-U835)/3*3+(W835-V835)/2*2</f>
        <v>72259.373955000017</v>
      </c>
      <c r="Z835" s="66">
        <f t="shared" ref="Z835" si="1116">AC835-AB835</f>
        <v>72813.937179999994</v>
      </c>
      <c r="AA835" s="66">
        <f t="shared" ref="AA835" si="1117">Z835-Y835</f>
        <v>554.56322499997623</v>
      </c>
      <c r="AB835" s="66">
        <v>-45.557129999999994</v>
      </c>
      <c r="AC835" s="66">
        <v>72768.380049999992</v>
      </c>
      <c r="AD835" s="478"/>
    </row>
    <row r="836" spans="1:30" ht="15" customHeight="1" x14ac:dyDescent="0.25">
      <c r="A836" s="260" t="s">
        <v>34</v>
      </c>
      <c r="B836" s="260"/>
      <c r="C836" s="42"/>
      <c r="D836" s="42"/>
      <c r="E836" s="1233"/>
      <c r="F836" s="42"/>
      <c r="G836" s="65"/>
      <c r="H836" s="65"/>
      <c r="I836" s="66"/>
      <c r="J836" s="66"/>
      <c r="K836" s="1081"/>
      <c r="L836" s="66"/>
      <c r="M836" s="66"/>
      <c r="N836" s="66"/>
      <c r="O836" s="43"/>
      <c r="P836" s="43"/>
      <c r="Q836" s="2141"/>
      <c r="R836" s="1990"/>
      <c r="S836" s="1990"/>
      <c r="T836" s="1990"/>
      <c r="U836" s="1990"/>
      <c r="V836" s="1990"/>
      <c r="W836" s="1990"/>
      <c r="X836" s="1990"/>
      <c r="Y836" s="2705"/>
      <c r="Z836" s="43"/>
      <c r="AA836" s="43"/>
      <c r="AB836" s="43"/>
      <c r="AC836" s="43"/>
      <c r="AD836" s="478"/>
    </row>
    <row r="837" spans="1:30" ht="15" customHeight="1" x14ac:dyDescent="0.25">
      <c r="A837" s="260" t="s">
        <v>187</v>
      </c>
      <c r="B837" s="260"/>
      <c r="C837" s="42"/>
      <c r="D837" s="42"/>
      <c r="E837" s="1233"/>
      <c r="F837" s="42"/>
      <c r="G837" s="65"/>
      <c r="H837" s="65"/>
      <c r="I837" s="66"/>
      <c r="J837" s="66"/>
      <c r="K837" s="1081"/>
      <c r="L837" s="66"/>
      <c r="M837" s="66"/>
      <c r="N837" s="66"/>
      <c r="O837" s="43"/>
      <c r="P837" s="43"/>
      <c r="Q837" s="1483"/>
      <c r="R837" s="1974"/>
      <c r="S837" s="1974"/>
      <c r="T837" s="1974"/>
      <c r="U837" s="1974"/>
      <c r="V837" s="1974"/>
      <c r="W837" s="1974"/>
      <c r="X837" s="1974"/>
      <c r="Y837" s="2681"/>
      <c r="Z837" s="43"/>
      <c r="AA837" s="43"/>
      <c r="AB837" s="43"/>
      <c r="AC837" s="43"/>
      <c r="AD837" s="478"/>
    </row>
    <row r="838" spans="1:30" ht="15" customHeight="1" x14ac:dyDescent="0.25">
      <c r="A838" s="720" t="s">
        <v>294</v>
      </c>
      <c r="B838" s="56">
        <v>240</v>
      </c>
      <c r="C838" s="42">
        <v>2003</v>
      </c>
      <c r="D838" s="181">
        <f t="shared" ref="D838" si="1118">ROUND(C838/12*$A$8,0)</f>
        <v>2003</v>
      </c>
      <c r="E838" s="733">
        <v>2006</v>
      </c>
      <c r="F838" s="181">
        <f t="shared" ref="F838:F840" si="1119">E838/D838*100</f>
        <v>100.14977533699452</v>
      </c>
      <c r="G838" s="65">
        <v>8</v>
      </c>
      <c r="H838" s="194">
        <f>K838/E838</f>
        <v>7.9970089730807574</v>
      </c>
      <c r="I838" s="208">
        <f>ROUND(C838*G838,0)</f>
        <v>16024</v>
      </c>
      <c r="J838" s="208">
        <f>ROUND(D838*G838,0)</f>
        <v>16024</v>
      </c>
      <c r="K838" s="736">
        <v>16042</v>
      </c>
      <c r="L838" s="208">
        <f>K838/J838*100</f>
        <v>100.11233150274587</v>
      </c>
      <c r="M838" s="208">
        <f t="shared" ref="M838" si="1120">ROUND(I838/B838,0)</f>
        <v>67</v>
      </c>
      <c r="N838" s="208">
        <f t="shared" ref="N838:N840" si="1121">K838/$A$8*12/M838</f>
        <v>239.43283582089552</v>
      </c>
      <c r="O838" s="488"/>
      <c r="P838" s="488"/>
      <c r="Q838" s="755"/>
      <c r="R838" s="1909"/>
      <c r="S838" s="1909"/>
      <c r="T838" s="1909"/>
      <c r="U838" s="1909"/>
      <c r="V838" s="1909"/>
      <c r="W838" s="1909"/>
      <c r="X838" s="1909"/>
      <c r="Y838" s="1645">
        <f t="shared" ref="Y838" si="1122">O838/12</f>
        <v>0</v>
      </c>
      <c r="Z838" s="488">
        <f t="shared" ref="Z838:Z840" si="1123">AC838-AB838</f>
        <v>0</v>
      </c>
      <c r="AA838" s="488">
        <f t="shared" ref="AA838:AA840" si="1124">Z838-Y838</f>
        <v>0</v>
      </c>
      <c r="AB838" s="488"/>
      <c r="AC838" s="488"/>
      <c r="AD838" s="478"/>
    </row>
    <row r="839" spans="1:30" s="120" customFormat="1" ht="15" customHeight="1" x14ac:dyDescent="0.25">
      <c r="A839" s="1621" t="s">
        <v>399</v>
      </c>
      <c r="B839" s="1625"/>
      <c r="C839" s="107">
        <f>SUM(C838)</f>
        <v>2003</v>
      </c>
      <c r="D839" s="107">
        <f t="shared" ref="D839:E840" si="1125">SUM(D838)</f>
        <v>2003</v>
      </c>
      <c r="E839" s="107">
        <f t="shared" si="1125"/>
        <v>2006</v>
      </c>
      <c r="F839" s="179">
        <f t="shared" ref="F839" si="1126">E839/D839*100</f>
        <v>100.14977533699452</v>
      </c>
      <c r="G839" s="65">
        <v>8</v>
      </c>
      <c r="H839" s="193">
        <f>K839/E839</f>
        <v>7.9970089730807574</v>
      </c>
      <c r="I839" s="253">
        <f>SUM(I838)</f>
        <v>16024</v>
      </c>
      <c r="J839" s="253">
        <f t="shared" ref="J839:K840" si="1127">SUM(J838)</f>
        <v>16024</v>
      </c>
      <c r="K839" s="2077">
        <f t="shared" si="1127"/>
        <v>16042</v>
      </c>
      <c r="L839" s="217">
        <f>K839/J839*100</f>
        <v>100.11233150274587</v>
      </c>
      <c r="M839" s="253">
        <f>SUM(M838)</f>
        <v>67</v>
      </c>
      <c r="N839" s="208">
        <f t="shared" si="1121"/>
        <v>239.43283582089552</v>
      </c>
      <c r="O839" s="762"/>
      <c r="P839" s="762"/>
      <c r="Q839" s="2271"/>
      <c r="R839" s="1930"/>
      <c r="S839" s="1930"/>
      <c r="T839" s="1930"/>
      <c r="U839" s="1930"/>
      <c r="V839" s="1930"/>
      <c r="W839" s="1930"/>
      <c r="X839" s="1930"/>
      <c r="Y839" s="1647"/>
      <c r="Z839" s="409"/>
      <c r="AA839" s="409"/>
      <c r="AB839" s="762"/>
      <c r="AC839" s="762"/>
      <c r="AD839" s="715"/>
    </row>
    <row r="840" spans="1:30" s="120" customFormat="1" ht="29.25" customHeight="1" x14ac:dyDescent="0.25">
      <c r="A840" s="259" t="s">
        <v>250</v>
      </c>
      <c r="B840" s="259"/>
      <c r="C840" s="156">
        <f>SUM(C839)</f>
        <v>2003</v>
      </c>
      <c r="D840" s="156">
        <f t="shared" si="1125"/>
        <v>2003</v>
      </c>
      <c r="E840" s="156">
        <f t="shared" si="1125"/>
        <v>2006</v>
      </c>
      <c r="F840" s="156">
        <f t="shared" si="1119"/>
        <v>100.14977533699452</v>
      </c>
      <c r="G840" s="193">
        <f>IF(C840=0,0,I840/C840)</f>
        <v>8</v>
      </c>
      <c r="H840" s="193">
        <f>K840/E840</f>
        <v>7.9970089730807574</v>
      </c>
      <c r="I840" s="156">
        <f t="shared" ref="I840" si="1128">SUM(I839)</f>
        <v>16024</v>
      </c>
      <c r="J840" s="156">
        <f t="shared" si="1127"/>
        <v>16024</v>
      </c>
      <c r="K840" s="1460">
        <f t="shared" si="1127"/>
        <v>16042</v>
      </c>
      <c r="L840" s="217">
        <f>K840/J840*100</f>
        <v>100.11233150274587</v>
      </c>
      <c r="M840" s="928">
        <f>SUM(M837:M838)</f>
        <v>67</v>
      </c>
      <c r="N840" s="208">
        <f t="shared" si="1121"/>
        <v>239.43283582089552</v>
      </c>
      <c r="O840" s="261">
        <v>23967.495850000003</v>
      </c>
      <c r="P840" s="261">
        <v>23967.495850000003</v>
      </c>
      <c r="Q840" s="2272">
        <v>23967.360647999998</v>
      </c>
      <c r="R840" s="1991">
        <v>23967.360649999999</v>
      </c>
      <c r="S840" s="1991">
        <v>23967.360649999999</v>
      </c>
      <c r="T840" s="1991">
        <v>23967.360649999999</v>
      </c>
      <c r="U840" s="1991">
        <v>23967.360649999999</v>
      </c>
      <c r="V840" s="1991">
        <v>23967.360649999999</v>
      </c>
      <c r="W840" s="1991">
        <v>23967.360649999999</v>
      </c>
      <c r="X840" s="1991">
        <v>23967.360649999999</v>
      </c>
      <c r="Y840" s="1641">
        <f>O840/12*$A$8+(P840-O840)/11*11+(Q840-P840)/9*9+(R840-Q840)/8*8+(S840-R840)/6*6+(T840-S840)/5*5+(U840-T840)/4*4+(V840-U840)/3*3+(W840-V840)/2*2</f>
        <v>23967.360649999999</v>
      </c>
      <c r="Z840" s="66">
        <f t="shared" si="1123"/>
        <v>23620.582259999999</v>
      </c>
      <c r="AA840" s="66">
        <f t="shared" si="1124"/>
        <v>-346.77838999999949</v>
      </c>
      <c r="AB840" s="261">
        <v>-13.425130000000001</v>
      </c>
      <c r="AC840" s="261">
        <v>23607.15713</v>
      </c>
      <c r="AD840" s="715"/>
    </row>
    <row r="841" spans="1:30" ht="15" customHeight="1" x14ac:dyDescent="0.25">
      <c r="A841" s="32" t="s">
        <v>19</v>
      </c>
      <c r="B841" s="32"/>
      <c r="C841" s="18"/>
      <c r="D841" s="18"/>
      <c r="E841" s="1465"/>
      <c r="F841" s="18"/>
      <c r="G841" s="417"/>
      <c r="H841" s="417"/>
      <c r="I841" s="18"/>
      <c r="J841" s="18"/>
      <c r="K841" s="1465"/>
      <c r="L841" s="18"/>
      <c r="M841" s="18"/>
      <c r="N841" s="18"/>
      <c r="O841" s="19">
        <f t="shared" ref="O841:T841" si="1129">SUM(O835,O840)</f>
        <v>113713.00121</v>
      </c>
      <c r="P841" s="19">
        <f t="shared" si="1129"/>
        <v>95994.173600000009</v>
      </c>
      <c r="Q841" s="1072">
        <f t="shared" si="1129"/>
        <v>94277.050403789472</v>
      </c>
      <c r="R841" s="1072">
        <f t="shared" si="1129"/>
        <v>94277.050409999996</v>
      </c>
      <c r="S841" s="1072">
        <f t="shared" si="1129"/>
        <v>94277.050409999996</v>
      </c>
      <c r="T841" s="1072">
        <f t="shared" si="1129"/>
        <v>95995.683210000003</v>
      </c>
      <c r="U841" s="1072">
        <f t="shared" ref="U841:V841" si="1130">SUM(U835,U840)</f>
        <v>95995.683210000003</v>
      </c>
      <c r="V841" s="1072">
        <f t="shared" si="1130"/>
        <v>96226.73460500002</v>
      </c>
      <c r="W841" s="1072">
        <f t="shared" ref="W841:X841" si="1131">SUM(W835,W840)</f>
        <v>96226.73460500002</v>
      </c>
      <c r="X841" s="1072">
        <f t="shared" si="1131"/>
        <v>96226.73460500002</v>
      </c>
      <c r="Y841" s="2696">
        <f t="shared" ref="Y841:AC841" si="1132">SUM(Y835,Y840)</f>
        <v>96226.73460500002</v>
      </c>
      <c r="Z841" s="19">
        <f t="shared" si="1132"/>
        <v>96434.519439999989</v>
      </c>
      <c r="AA841" s="19">
        <f t="shared" si="1132"/>
        <v>207.78483499997674</v>
      </c>
      <c r="AB841" s="19">
        <f>SUM(AB835,AB840)</f>
        <v>-58.982259999999997</v>
      </c>
      <c r="AC841" s="1072">
        <f t="shared" si="1132"/>
        <v>96375.537179999985</v>
      </c>
      <c r="AD841" s="478"/>
    </row>
    <row r="842" spans="1:30" ht="15" customHeight="1" x14ac:dyDescent="0.25">
      <c r="A842" s="109"/>
      <c r="B842" s="109"/>
      <c r="C842" s="169"/>
      <c r="D842" s="169"/>
      <c r="E842" s="1467"/>
      <c r="F842" s="169"/>
      <c r="G842" s="406"/>
      <c r="H842" s="406"/>
      <c r="I842" s="169"/>
      <c r="J842" s="169"/>
      <c r="K842" s="1467"/>
      <c r="L842" s="169"/>
      <c r="M842" s="169"/>
      <c r="N842" s="169"/>
      <c r="O842" s="646"/>
      <c r="P842" s="646"/>
      <c r="Q842" s="2220"/>
      <c r="R842" s="1938"/>
      <c r="S842" s="1938"/>
      <c r="T842" s="1938"/>
      <c r="U842" s="1938"/>
      <c r="V842" s="1938"/>
      <c r="W842" s="1938"/>
      <c r="X842" s="1938"/>
      <c r="Y842" s="1661"/>
      <c r="Z842" s="646"/>
      <c r="AA842" s="646"/>
      <c r="AB842" s="646"/>
      <c r="AC842" s="646"/>
      <c r="AD842" s="478"/>
    </row>
    <row r="843" spans="1:30" ht="40.5" customHeight="1" x14ac:dyDescent="0.25">
      <c r="A843" s="462" t="s">
        <v>425</v>
      </c>
      <c r="B843" s="40"/>
      <c r="C843" s="45"/>
      <c r="D843" s="45"/>
      <c r="E843" s="1245"/>
      <c r="F843" s="45"/>
      <c r="G843" s="65"/>
      <c r="H843" s="65"/>
      <c r="I843" s="45"/>
      <c r="J843" s="45"/>
      <c r="K843" s="1245"/>
      <c r="L843" s="45"/>
      <c r="M843" s="45"/>
      <c r="N843" s="45"/>
      <c r="O843" s="62"/>
      <c r="P843" s="62"/>
      <c r="Q843" s="1026"/>
      <c r="R843" s="1959"/>
      <c r="S843" s="1959"/>
      <c r="T843" s="1959"/>
      <c r="U843" s="1959"/>
      <c r="V843" s="1959"/>
      <c r="W843" s="1959"/>
      <c r="X843" s="1959"/>
      <c r="Y843" s="1671"/>
      <c r="Z843" s="62"/>
      <c r="AA843" s="62"/>
      <c r="AB843" s="62"/>
      <c r="AC843" s="62"/>
      <c r="AD843" s="478"/>
    </row>
    <row r="844" spans="1:30" ht="15" customHeight="1" x14ac:dyDescent="0.25">
      <c r="A844" s="60" t="s">
        <v>6</v>
      </c>
      <c r="B844" s="60"/>
      <c r="C844" s="45"/>
      <c r="D844" s="45"/>
      <c r="E844" s="1245"/>
      <c r="F844" s="45"/>
      <c r="G844" s="65"/>
      <c r="H844" s="65"/>
      <c r="I844" s="45"/>
      <c r="J844" s="45"/>
      <c r="K844" s="1245"/>
      <c r="L844" s="45"/>
      <c r="M844" s="45"/>
      <c r="N844" s="45"/>
      <c r="O844" s="62"/>
      <c r="P844" s="62"/>
      <c r="Q844" s="1026"/>
      <c r="R844" s="1959"/>
      <c r="S844" s="1959"/>
      <c r="T844" s="1959"/>
      <c r="U844" s="1959"/>
      <c r="V844" s="1959"/>
      <c r="W844" s="1959"/>
      <c r="X844" s="1959"/>
      <c r="Y844" s="1671"/>
      <c r="Z844" s="62"/>
      <c r="AA844" s="62"/>
      <c r="AB844" s="62"/>
      <c r="AC844" s="62"/>
      <c r="AD844" s="478"/>
    </row>
    <row r="845" spans="1:30" ht="15" customHeight="1" x14ac:dyDescent="0.25">
      <c r="A845" s="56" t="s">
        <v>7</v>
      </c>
      <c r="B845" s="56">
        <v>340</v>
      </c>
      <c r="C845" s="129">
        <v>142</v>
      </c>
      <c r="D845" s="181">
        <f t="shared" ref="D845:D846" si="1133">ROUND(C845/12*$A$8,0)</f>
        <v>142</v>
      </c>
      <c r="E845" s="733">
        <v>142</v>
      </c>
      <c r="F845" s="181">
        <f t="shared" ref="F845:F847" si="1134">E845/D845*100</f>
        <v>100</v>
      </c>
      <c r="G845" s="410">
        <v>3</v>
      </c>
      <c r="H845" s="194">
        <f t="shared" ref="H845:H847" si="1135">K845/E845</f>
        <v>3.4014084507042255</v>
      </c>
      <c r="I845" s="208">
        <f>ROUND(C845*G845,0)</f>
        <v>426</v>
      </c>
      <c r="J845" s="208">
        <f t="shared" ref="J845:J846" si="1136">ROUND(D845*G845,0)</f>
        <v>426</v>
      </c>
      <c r="K845" s="736">
        <v>483</v>
      </c>
      <c r="L845" s="208">
        <f t="shared" ref="L845:L847" si="1137">K845/J845*100</f>
        <v>113.38028169014085</v>
      </c>
      <c r="M845" s="208">
        <f t="shared" ref="M845:M846" si="1138">ROUND(I845/B845,0)</f>
        <v>1</v>
      </c>
      <c r="N845" s="208">
        <f t="shared" ref="N845:N847" si="1139">K845/$A$8*12/M845</f>
        <v>483</v>
      </c>
      <c r="O845" s="488"/>
      <c r="P845" s="488"/>
      <c r="Q845" s="755"/>
      <c r="R845" s="1909"/>
      <c r="S845" s="1909"/>
      <c r="T845" s="1909"/>
      <c r="U845" s="1909"/>
      <c r="V845" s="1909"/>
      <c r="W845" s="1909"/>
      <c r="X845" s="1909"/>
      <c r="Y845" s="1645"/>
      <c r="Z845" s="488"/>
      <c r="AA845" s="488"/>
      <c r="AB845" s="488"/>
      <c r="AC845" s="488"/>
      <c r="AD845" s="478"/>
    </row>
    <row r="846" spans="1:30" ht="15" customHeight="1" x14ac:dyDescent="0.25">
      <c r="A846" s="56" t="s">
        <v>29</v>
      </c>
      <c r="B846" s="56">
        <v>340</v>
      </c>
      <c r="C846" s="129">
        <v>293</v>
      </c>
      <c r="D846" s="181">
        <f t="shared" si="1133"/>
        <v>293</v>
      </c>
      <c r="E846" s="733">
        <v>293</v>
      </c>
      <c r="F846" s="181">
        <f t="shared" si="1134"/>
        <v>100</v>
      </c>
      <c r="G846" s="410">
        <v>3</v>
      </c>
      <c r="H846" s="194">
        <f t="shared" si="1135"/>
        <v>3.3378839590443685</v>
      </c>
      <c r="I846" s="208">
        <f>ROUND(C846*G846,0)</f>
        <v>879</v>
      </c>
      <c r="J846" s="208">
        <f t="shared" si="1136"/>
        <v>879</v>
      </c>
      <c r="K846" s="736">
        <v>978</v>
      </c>
      <c r="L846" s="208">
        <f t="shared" si="1137"/>
        <v>111.26279863481227</v>
      </c>
      <c r="M846" s="208">
        <f t="shared" si="1138"/>
        <v>3</v>
      </c>
      <c r="N846" s="208">
        <f t="shared" si="1139"/>
        <v>326</v>
      </c>
      <c r="O846" s="488"/>
      <c r="P846" s="488"/>
      <c r="Q846" s="755"/>
      <c r="R846" s="1909"/>
      <c r="S846" s="1909"/>
      <c r="T846" s="1909"/>
      <c r="U846" s="1909"/>
      <c r="V846" s="1909"/>
      <c r="W846" s="1909"/>
      <c r="X846" s="1909"/>
      <c r="Y846" s="1645"/>
      <c r="Z846" s="488"/>
      <c r="AA846" s="488"/>
      <c r="AB846" s="488"/>
      <c r="AC846" s="488"/>
      <c r="AD846" s="478"/>
    </row>
    <row r="847" spans="1:30" s="731" customFormat="1" ht="15" customHeight="1" x14ac:dyDescent="0.25">
      <c r="A847" s="1003" t="s">
        <v>8</v>
      </c>
      <c r="B847" s="1003"/>
      <c r="C847" s="1245">
        <f>SUM(C845:C846)</f>
        <v>435</v>
      </c>
      <c r="D847" s="1245">
        <f t="shared" ref="D847:E847" si="1140">SUM(D845:D846)</f>
        <v>435</v>
      </c>
      <c r="E847" s="1245">
        <f t="shared" si="1140"/>
        <v>435</v>
      </c>
      <c r="F847" s="1245">
        <f t="shared" si="1134"/>
        <v>100</v>
      </c>
      <c r="G847" s="734">
        <f>IF(C847=0,0,I847/C847)</f>
        <v>3</v>
      </c>
      <c r="H847" s="734">
        <f t="shared" si="1135"/>
        <v>3.3586206896551722</v>
      </c>
      <c r="I847" s="1245">
        <f>SUM(I845:I846)</f>
        <v>1305</v>
      </c>
      <c r="J847" s="1245">
        <f t="shared" ref="J847:K847" si="1141">SUM(J845:J846)</f>
        <v>1305</v>
      </c>
      <c r="K847" s="1245">
        <f t="shared" si="1141"/>
        <v>1461</v>
      </c>
      <c r="L847" s="736">
        <f t="shared" si="1137"/>
        <v>111.95402298850574</v>
      </c>
      <c r="M847" s="2593">
        <f>SUM(M845:M846)</f>
        <v>4</v>
      </c>
      <c r="N847" s="736">
        <f t="shared" si="1139"/>
        <v>365.25</v>
      </c>
      <c r="O847" s="1245">
        <v>10442.762980000001</v>
      </c>
      <c r="P847" s="1245">
        <v>10442.762980000001</v>
      </c>
      <c r="Q847" s="1245">
        <v>9883.3292464829992</v>
      </c>
      <c r="R847" s="2791">
        <v>9883.3292500000007</v>
      </c>
      <c r="S847" s="2791">
        <v>9883.3292500000007</v>
      </c>
      <c r="T847" s="2791">
        <v>9883.3292500000007</v>
      </c>
      <c r="U847" s="2791">
        <v>9891.2272300000004</v>
      </c>
      <c r="V847" s="2791">
        <v>9891.2272300000004</v>
      </c>
      <c r="W847" s="2791">
        <v>9949.1954800000003</v>
      </c>
      <c r="X847" s="2791">
        <v>9950.1827200000007</v>
      </c>
      <c r="Y847" s="2202">
        <f>X847</f>
        <v>9950.1827200000007</v>
      </c>
      <c r="Z847" s="1245">
        <f t="shared" ref="Z847" si="1142">AC847-AB847</f>
        <v>9957.0043400000013</v>
      </c>
      <c r="AA847" s="1245">
        <f t="shared" ref="AA847" si="1143">Z847-Y847</f>
        <v>6.8216200000006211</v>
      </c>
      <c r="AB847" s="1245">
        <v>0</v>
      </c>
      <c r="AC847" s="1245">
        <v>9957.0043400000013</v>
      </c>
      <c r="AD847" s="730"/>
    </row>
    <row r="848" spans="1:30" ht="15" customHeight="1" x14ac:dyDescent="0.25">
      <c r="A848" s="1022" t="s">
        <v>15</v>
      </c>
      <c r="B848" s="69"/>
      <c r="C848" s="45"/>
      <c r="D848" s="45"/>
      <c r="E848" s="1245"/>
      <c r="F848" s="45"/>
      <c r="G848" s="65"/>
      <c r="H848" s="65"/>
      <c r="I848" s="45"/>
      <c r="J848" s="45"/>
      <c r="K848" s="1245"/>
      <c r="L848" s="45"/>
      <c r="M848" s="45"/>
      <c r="N848" s="45"/>
      <c r="O848" s="62"/>
      <c r="P848" s="62"/>
      <c r="Q848" s="1075"/>
      <c r="R848" s="1987"/>
      <c r="S848" s="1987"/>
      <c r="T848" s="1987"/>
      <c r="U848" s="1987"/>
      <c r="V848" s="1987"/>
      <c r="W848" s="1987"/>
      <c r="X848" s="1987"/>
      <c r="Y848" s="1667"/>
      <c r="Z848" s="62"/>
      <c r="AA848" s="62"/>
      <c r="AB848" s="62"/>
      <c r="AC848" s="62"/>
      <c r="AD848" s="478"/>
    </row>
    <row r="849" spans="1:30" ht="15" customHeight="1" x14ac:dyDescent="0.25">
      <c r="A849" s="68"/>
      <c r="B849" s="68"/>
      <c r="C849" s="45"/>
      <c r="D849" s="45"/>
      <c r="E849" s="1245"/>
      <c r="F849" s="45"/>
      <c r="G849" s="65"/>
      <c r="H849" s="65"/>
      <c r="I849" s="45"/>
      <c r="J849" s="45"/>
      <c r="K849" s="1245"/>
      <c r="L849" s="45"/>
      <c r="M849" s="45"/>
      <c r="N849" s="45"/>
      <c r="O849" s="62"/>
      <c r="P849" s="62"/>
      <c r="Q849" s="1026"/>
      <c r="R849" s="1959"/>
      <c r="S849" s="1959"/>
      <c r="T849" s="1959"/>
      <c r="U849" s="1959"/>
      <c r="V849" s="1959"/>
      <c r="W849" s="1959"/>
      <c r="X849" s="1959"/>
      <c r="Y849" s="1671"/>
      <c r="Z849" s="62"/>
      <c r="AA849" s="62"/>
      <c r="AB849" s="62"/>
      <c r="AC849" s="62"/>
      <c r="AD849" s="478"/>
    </row>
    <row r="850" spans="1:30" ht="15" customHeight="1" x14ac:dyDescent="0.25">
      <c r="A850" s="443" t="s">
        <v>218</v>
      </c>
      <c r="B850" s="443"/>
      <c r="C850" s="62">
        <v>73454</v>
      </c>
      <c r="D850" s="181">
        <f>C850</f>
        <v>73454</v>
      </c>
      <c r="E850" s="1026">
        <v>71598</v>
      </c>
      <c r="F850" s="62">
        <f t="shared" ref="F850" si="1144">E850/D850*100</f>
        <v>97.473248563726955</v>
      </c>
      <c r="G850" s="65"/>
      <c r="H850" s="65"/>
      <c r="I850" s="64"/>
      <c r="J850" s="64"/>
      <c r="K850" s="1080"/>
      <c r="L850" s="64"/>
      <c r="M850" s="64"/>
      <c r="N850" s="64"/>
      <c r="O850" s="488"/>
      <c r="P850" s="488"/>
      <c r="Q850" s="755"/>
      <c r="R850" s="1909"/>
      <c r="S850" s="1909"/>
      <c r="T850" s="1909"/>
      <c r="U850" s="1909"/>
      <c r="V850" s="1909"/>
      <c r="W850" s="1909"/>
      <c r="X850" s="1909"/>
      <c r="Y850" s="1645"/>
      <c r="Z850" s="488"/>
      <c r="AA850" s="488"/>
      <c r="AB850" s="488"/>
      <c r="AC850" s="488"/>
      <c r="AD850" s="478"/>
    </row>
    <row r="851" spans="1:30" ht="15" hidden="1" customHeight="1" x14ac:dyDescent="0.25">
      <c r="A851" s="443" t="s">
        <v>213</v>
      </c>
      <c r="B851" s="443"/>
      <c r="C851" s="62"/>
      <c r="D851" s="181">
        <f t="shared" ref="D851:D872" si="1145">ROUND(C851/12*$A$8,0)</f>
        <v>0</v>
      </c>
      <c r="E851" s="1026"/>
      <c r="F851" s="62"/>
      <c r="G851" s="65"/>
      <c r="H851" s="65"/>
      <c r="I851" s="64"/>
      <c r="J851" s="64"/>
      <c r="K851" s="1080"/>
      <c r="L851" s="64"/>
      <c r="M851" s="64"/>
      <c r="N851" s="64"/>
      <c r="O851" s="488"/>
      <c r="P851" s="488"/>
      <c r="Q851" s="755"/>
      <c r="R851" s="1909"/>
      <c r="S851" s="1909"/>
      <c r="T851" s="1909"/>
      <c r="U851" s="1909"/>
      <c r="V851" s="1909"/>
      <c r="W851" s="1909"/>
      <c r="X851" s="1909"/>
      <c r="Y851" s="1645"/>
      <c r="Z851" s="488"/>
      <c r="AA851" s="488"/>
      <c r="AB851" s="488"/>
      <c r="AC851" s="488"/>
      <c r="AD851" s="478"/>
    </row>
    <row r="852" spans="1:30" ht="15" hidden="1" customHeight="1" x14ac:dyDescent="0.25">
      <c r="A852" s="443" t="s">
        <v>214</v>
      </c>
      <c r="B852" s="443"/>
      <c r="C852" s="62"/>
      <c r="D852" s="181"/>
      <c r="E852" s="733"/>
      <c r="F852" s="181"/>
      <c r="G852" s="65"/>
      <c r="H852" s="65"/>
      <c r="I852" s="64"/>
      <c r="J852" s="64"/>
      <c r="K852" s="1080"/>
      <c r="L852" s="64"/>
      <c r="M852" s="64"/>
      <c r="N852" s="64"/>
      <c r="O852" s="488"/>
      <c r="P852" s="488"/>
      <c r="Q852" s="755"/>
      <c r="R852" s="1909"/>
      <c r="S852" s="1909"/>
      <c r="T852" s="1909"/>
      <c r="U852" s="1909"/>
      <c r="V852" s="1909"/>
      <c r="W852" s="1909"/>
      <c r="X852" s="1909"/>
      <c r="Y852" s="1645"/>
      <c r="Z852" s="488"/>
      <c r="AA852" s="488"/>
      <c r="AB852" s="488"/>
      <c r="AC852" s="488"/>
      <c r="AD852" s="478"/>
    </row>
    <row r="853" spans="1:30" ht="30" hidden="1" customHeight="1" x14ac:dyDescent="0.25">
      <c r="A853" s="443" t="s">
        <v>219</v>
      </c>
      <c r="B853" s="443"/>
      <c r="C853" s="62"/>
      <c r="D853" s="181">
        <f t="shared" si="1145"/>
        <v>0</v>
      </c>
      <c r="E853" s="1026"/>
      <c r="F853" s="62"/>
      <c r="G853" s="65"/>
      <c r="H853" s="65"/>
      <c r="I853" s="64"/>
      <c r="J853" s="64"/>
      <c r="K853" s="1080"/>
      <c r="L853" s="64"/>
      <c r="M853" s="64"/>
      <c r="N853" s="64"/>
      <c r="O853" s="488"/>
      <c r="P853" s="488"/>
      <c r="Q853" s="755"/>
      <c r="R853" s="1909"/>
      <c r="S853" s="1909"/>
      <c r="T853" s="1909"/>
      <c r="U853" s="1909"/>
      <c r="V853" s="1909"/>
      <c r="W853" s="1909"/>
      <c r="X853" s="1909"/>
      <c r="Y853" s="1645"/>
      <c r="Z853" s="488"/>
      <c r="AA853" s="488"/>
      <c r="AB853" s="488"/>
      <c r="AC853" s="488"/>
      <c r="AD853" s="478"/>
    </row>
    <row r="854" spans="1:30" ht="15" hidden="1" customHeight="1" x14ac:dyDescent="0.25">
      <c r="A854" s="443" t="s">
        <v>220</v>
      </c>
      <c r="B854" s="443"/>
      <c r="C854" s="62"/>
      <c r="D854" s="181">
        <f t="shared" si="1145"/>
        <v>0</v>
      </c>
      <c r="E854" s="1026"/>
      <c r="F854" s="62"/>
      <c r="G854" s="65"/>
      <c r="H854" s="65"/>
      <c r="I854" s="64"/>
      <c r="J854" s="64"/>
      <c r="K854" s="1080"/>
      <c r="L854" s="64"/>
      <c r="M854" s="64"/>
      <c r="N854" s="64"/>
      <c r="O854" s="488"/>
      <c r="P854" s="488"/>
      <c r="Q854" s="755"/>
      <c r="R854" s="1909"/>
      <c r="S854" s="1909"/>
      <c r="T854" s="1909"/>
      <c r="U854" s="1909"/>
      <c r="V854" s="1909"/>
      <c r="W854" s="1909"/>
      <c r="X854" s="1909"/>
      <c r="Y854" s="1645"/>
      <c r="Z854" s="488"/>
      <c r="AA854" s="488"/>
      <c r="AB854" s="488"/>
      <c r="AC854" s="488"/>
      <c r="AD854" s="478"/>
    </row>
    <row r="855" spans="1:30" ht="30" hidden="1" customHeight="1" x14ac:dyDescent="0.25">
      <c r="A855" s="443" t="s">
        <v>221</v>
      </c>
      <c r="B855" s="443"/>
      <c r="C855" s="62"/>
      <c r="D855" s="181">
        <f t="shared" si="1145"/>
        <v>0</v>
      </c>
      <c r="E855" s="733"/>
      <c r="F855" s="181"/>
      <c r="G855" s="65"/>
      <c r="H855" s="65"/>
      <c r="I855" s="64"/>
      <c r="J855" s="64"/>
      <c r="K855" s="1080"/>
      <c r="L855" s="64"/>
      <c r="M855" s="64"/>
      <c r="N855" s="64"/>
      <c r="O855" s="488"/>
      <c r="P855" s="488"/>
      <c r="Q855" s="755"/>
      <c r="R855" s="1909"/>
      <c r="S855" s="1909"/>
      <c r="T855" s="1909"/>
      <c r="U855" s="1909"/>
      <c r="V855" s="1909"/>
      <c r="W855" s="1909"/>
      <c r="X855" s="1909"/>
      <c r="Y855" s="1645"/>
      <c r="Z855" s="488"/>
      <c r="AA855" s="488"/>
      <c r="AB855" s="488"/>
      <c r="AC855" s="488"/>
      <c r="AD855" s="478"/>
    </row>
    <row r="856" spans="1:30" ht="45" hidden="1" customHeight="1" x14ac:dyDescent="0.25">
      <c r="A856" s="443" t="s">
        <v>222</v>
      </c>
      <c r="B856" s="443"/>
      <c r="C856" s="62"/>
      <c r="D856" s="181">
        <f t="shared" si="1145"/>
        <v>0</v>
      </c>
      <c r="E856" s="1026"/>
      <c r="F856" s="62"/>
      <c r="G856" s="65"/>
      <c r="H856" s="65"/>
      <c r="I856" s="64"/>
      <c r="J856" s="64"/>
      <c r="K856" s="1080"/>
      <c r="L856" s="64"/>
      <c r="M856" s="64"/>
      <c r="N856" s="64"/>
      <c r="O856" s="488"/>
      <c r="P856" s="488"/>
      <c r="Q856" s="755"/>
      <c r="R856" s="1909"/>
      <c r="S856" s="1909"/>
      <c r="T856" s="1909"/>
      <c r="U856" s="1909"/>
      <c r="V856" s="1909"/>
      <c r="W856" s="1909"/>
      <c r="X856" s="1909"/>
      <c r="Y856" s="1645"/>
      <c r="Z856" s="488"/>
      <c r="AA856" s="488"/>
      <c r="AB856" s="488"/>
      <c r="AC856" s="488"/>
      <c r="AD856" s="478"/>
    </row>
    <row r="857" spans="1:30" ht="30" hidden="1" customHeight="1" x14ac:dyDescent="0.25">
      <c r="A857" s="443" t="s">
        <v>223</v>
      </c>
      <c r="B857" s="443"/>
      <c r="C857" s="62"/>
      <c r="D857" s="181">
        <f t="shared" si="1145"/>
        <v>0</v>
      </c>
      <c r="E857" s="1026"/>
      <c r="F857" s="62"/>
      <c r="G857" s="65"/>
      <c r="H857" s="65"/>
      <c r="I857" s="64"/>
      <c r="J857" s="64"/>
      <c r="K857" s="1080"/>
      <c r="L857" s="64"/>
      <c r="M857" s="64"/>
      <c r="N857" s="64"/>
      <c r="O857" s="488"/>
      <c r="P857" s="488"/>
      <c r="Q857" s="755"/>
      <c r="R857" s="1909"/>
      <c r="S857" s="1909"/>
      <c r="T857" s="1909"/>
      <c r="U857" s="1909"/>
      <c r="V857" s="1909"/>
      <c r="W857" s="1909"/>
      <c r="X857" s="1909"/>
      <c r="Y857" s="1645"/>
      <c r="Z857" s="488"/>
      <c r="AA857" s="488"/>
      <c r="AB857" s="488"/>
      <c r="AC857" s="488"/>
      <c r="AD857" s="478"/>
    </row>
    <row r="858" spans="1:30" ht="15" hidden="1" customHeight="1" x14ac:dyDescent="0.25">
      <c r="A858" s="443" t="s">
        <v>210</v>
      </c>
      <c r="B858" s="443"/>
      <c r="C858" s="62"/>
      <c r="D858" s="181">
        <f t="shared" si="1145"/>
        <v>0</v>
      </c>
      <c r="E858" s="733"/>
      <c r="F858" s="181"/>
      <c r="G858" s="65"/>
      <c r="H858" s="65"/>
      <c r="I858" s="64"/>
      <c r="J858" s="64"/>
      <c r="K858" s="1080"/>
      <c r="L858" s="64"/>
      <c r="M858" s="64"/>
      <c r="N858" s="64"/>
      <c r="O858" s="488"/>
      <c r="P858" s="488"/>
      <c r="Q858" s="755"/>
      <c r="R858" s="1909"/>
      <c r="S858" s="1909"/>
      <c r="T858" s="1909"/>
      <c r="U858" s="1909"/>
      <c r="V858" s="1909"/>
      <c r="W858" s="1909"/>
      <c r="X858" s="1909"/>
      <c r="Y858" s="1645"/>
      <c r="Z858" s="488"/>
      <c r="AA858" s="488"/>
      <c r="AB858" s="488"/>
      <c r="AC858" s="488"/>
      <c r="AD858" s="478"/>
    </row>
    <row r="859" spans="1:30" ht="15" customHeight="1" x14ac:dyDescent="0.25">
      <c r="A859" s="443" t="s">
        <v>224</v>
      </c>
      <c r="B859" s="443"/>
      <c r="C859" s="62">
        <v>61629</v>
      </c>
      <c r="D859" s="181">
        <f t="shared" si="1145"/>
        <v>61629</v>
      </c>
      <c r="E859" s="733">
        <v>63030</v>
      </c>
      <c r="F859" s="181">
        <f t="shared" ref="F859:F860" si="1146">E859/D859*100</f>
        <v>102.2732804361583</v>
      </c>
      <c r="G859" s="65"/>
      <c r="H859" s="65"/>
      <c r="I859" s="64"/>
      <c r="J859" s="64"/>
      <c r="K859" s="1080"/>
      <c r="L859" s="64"/>
      <c r="M859" s="64"/>
      <c r="N859" s="64"/>
      <c r="O859" s="488"/>
      <c r="P859" s="488"/>
      <c r="Q859" s="755"/>
      <c r="R859" s="1909"/>
      <c r="S859" s="1909"/>
      <c r="T859" s="1909"/>
      <c r="U859" s="1909"/>
      <c r="V859" s="1909"/>
      <c r="W859" s="1909"/>
      <c r="X859" s="1909"/>
      <c r="Y859" s="1645"/>
      <c r="Z859" s="488"/>
      <c r="AA859" s="488"/>
      <c r="AB859" s="488"/>
      <c r="AC859" s="488"/>
      <c r="AD859" s="478"/>
    </row>
    <row r="860" spans="1:30" ht="30" customHeight="1" x14ac:dyDescent="0.25">
      <c r="A860" s="443" t="s">
        <v>199</v>
      </c>
      <c r="B860" s="443"/>
      <c r="C860" s="62">
        <v>17253</v>
      </c>
      <c r="D860" s="181">
        <f t="shared" si="1145"/>
        <v>17253</v>
      </c>
      <c r="E860" s="733">
        <v>17293</v>
      </c>
      <c r="F860" s="181">
        <f t="shared" si="1146"/>
        <v>100.23184373732104</v>
      </c>
      <c r="G860" s="65"/>
      <c r="H860" s="65"/>
      <c r="I860" s="64"/>
      <c r="J860" s="64"/>
      <c r="K860" s="1080"/>
      <c r="L860" s="64"/>
      <c r="M860" s="64"/>
      <c r="N860" s="64"/>
      <c r="O860" s="488"/>
      <c r="P860" s="488"/>
      <c r="Q860" s="755"/>
      <c r="R860" s="1909"/>
      <c r="S860" s="1909"/>
      <c r="T860" s="1909"/>
      <c r="U860" s="1909"/>
      <c r="V860" s="1909"/>
      <c r="W860" s="1909"/>
      <c r="X860" s="1909"/>
      <c r="Y860" s="1645"/>
      <c r="Z860" s="488"/>
      <c r="AA860" s="488"/>
      <c r="AB860" s="488"/>
      <c r="AC860" s="488"/>
      <c r="AD860" s="478"/>
    </row>
    <row r="861" spans="1:30" ht="15" customHeight="1" x14ac:dyDescent="0.25">
      <c r="A861" s="444" t="s">
        <v>216</v>
      </c>
      <c r="B861" s="444"/>
      <c r="C861" s="42"/>
      <c r="D861" s="181">
        <f t="shared" si="1145"/>
        <v>0</v>
      </c>
      <c r="E861" s="1233"/>
      <c r="F861" s="42"/>
      <c r="G861" s="65"/>
      <c r="H861" s="65"/>
      <c r="I861" s="45"/>
      <c r="J861" s="45"/>
      <c r="K861" s="1245"/>
      <c r="L861" s="45"/>
      <c r="M861" s="45"/>
      <c r="N861" s="45"/>
      <c r="O861" s="488"/>
      <c r="P861" s="488"/>
      <c r="Q861" s="755"/>
      <c r="R861" s="1909"/>
      <c r="S861" s="1909"/>
      <c r="T861" s="1909"/>
      <c r="U861" s="1909"/>
      <c r="V861" s="1909"/>
      <c r="W861" s="1909"/>
      <c r="X861" s="1909"/>
      <c r="Y861" s="1645"/>
      <c r="Z861" s="488"/>
      <c r="AA861" s="488"/>
      <c r="AB861" s="488"/>
      <c r="AC861" s="488"/>
      <c r="AD861" s="478"/>
    </row>
    <row r="862" spans="1:30" ht="15" customHeight="1" x14ac:dyDescent="0.25">
      <c r="A862" s="56" t="s">
        <v>38</v>
      </c>
      <c r="B862" s="56"/>
      <c r="C862" s="42">
        <v>130000</v>
      </c>
      <c r="D862" s="181">
        <f t="shared" si="1145"/>
        <v>130000</v>
      </c>
      <c r="E862" s="733">
        <v>130028</v>
      </c>
      <c r="F862" s="181">
        <f t="shared" ref="F862:F873" si="1147">E862/D862*100</f>
        <v>100.02153846153846</v>
      </c>
      <c r="G862" s="65"/>
      <c r="H862" s="65"/>
      <c r="I862" s="45"/>
      <c r="J862" s="45"/>
      <c r="K862" s="1245"/>
      <c r="L862" s="45"/>
      <c r="M862" s="45"/>
      <c r="N862" s="45"/>
      <c r="O862" s="488"/>
      <c r="P862" s="488"/>
      <c r="Q862" s="755"/>
      <c r="R862" s="1909"/>
      <c r="S862" s="1909"/>
      <c r="T862" s="1909"/>
      <c r="U862" s="1909"/>
      <c r="V862" s="1909"/>
      <c r="W862" s="1909"/>
      <c r="X862" s="1909"/>
      <c r="Y862" s="1645"/>
      <c r="Z862" s="488"/>
      <c r="AA862" s="488"/>
      <c r="AB862" s="488"/>
      <c r="AC862" s="488"/>
      <c r="AD862" s="478"/>
    </row>
    <row r="863" spans="1:30" x14ac:dyDescent="0.25">
      <c r="A863" s="185" t="s">
        <v>92</v>
      </c>
      <c r="B863" s="185"/>
      <c r="C863" s="210">
        <v>1800</v>
      </c>
      <c r="D863" s="181">
        <f t="shared" si="1145"/>
        <v>1800</v>
      </c>
      <c r="E863" s="733">
        <v>1809</v>
      </c>
      <c r="F863" s="181">
        <f t="shared" si="1147"/>
        <v>100.49999999999999</v>
      </c>
      <c r="G863" s="402"/>
      <c r="H863" s="402"/>
      <c r="I863" s="213"/>
      <c r="J863" s="213"/>
      <c r="K863" s="1557"/>
      <c r="L863" s="213"/>
      <c r="M863" s="213"/>
      <c r="N863" s="213"/>
      <c r="O863" s="488"/>
      <c r="P863" s="488"/>
      <c r="Q863" s="755"/>
      <c r="R863" s="1909"/>
      <c r="S863" s="1909"/>
      <c r="T863" s="1909"/>
      <c r="U863" s="1909"/>
      <c r="V863" s="1909"/>
      <c r="W863" s="1909"/>
      <c r="X863" s="1909"/>
      <c r="Y863" s="1645"/>
      <c r="Z863" s="488"/>
      <c r="AA863" s="488"/>
      <c r="AB863" s="488"/>
      <c r="AC863" s="488"/>
      <c r="AD863" s="478"/>
    </row>
    <row r="864" spans="1:30" ht="30" x14ac:dyDescent="0.25">
      <c r="A864" s="703" t="s">
        <v>133</v>
      </c>
      <c r="B864" s="202"/>
      <c r="C864" s="181">
        <v>1200</v>
      </c>
      <c r="D864" s="181">
        <f t="shared" si="1145"/>
        <v>1200</v>
      </c>
      <c r="E864" s="733">
        <v>1213</v>
      </c>
      <c r="F864" s="181">
        <f t="shared" si="1147"/>
        <v>101.08333333333333</v>
      </c>
      <c r="G864" s="193"/>
      <c r="H864" s="193"/>
      <c r="I864" s="217"/>
      <c r="J864" s="217"/>
      <c r="K864" s="744"/>
      <c r="L864" s="217"/>
      <c r="M864" s="217"/>
      <c r="N864" s="217"/>
      <c r="O864" s="488"/>
      <c r="P864" s="488"/>
      <c r="Q864" s="755"/>
      <c r="R864" s="1909"/>
      <c r="S864" s="1909"/>
      <c r="T864" s="1909"/>
      <c r="U864" s="1909"/>
      <c r="V864" s="1909"/>
      <c r="W864" s="1909"/>
      <c r="X864" s="1909"/>
      <c r="Y864" s="1645"/>
      <c r="Z864" s="488"/>
      <c r="AA864" s="488"/>
      <c r="AB864" s="488"/>
      <c r="AC864" s="488"/>
      <c r="AD864" s="478"/>
    </row>
    <row r="865" spans="1:30" ht="15" customHeight="1" x14ac:dyDescent="0.25">
      <c r="A865" s="56" t="s">
        <v>174</v>
      </c>
      <c r="B865" s="186"/>
      <c r="C865" s="305">
        <v>6000</v>
      </c>
      <c r="D865" s="181">
        <f t="shared" si="1145"/>
        <v>6000</v>
      </c>
      <c r="E865" s="733">
        <v>5965</v>
      </c>
      <c r="F865" s="181">
        <f t="shared" si="1147"/>
        <v>99.416666666666657</v>
      </c>
      <c r="G865" s="402"/>
      <c r="H865" s="402"/>
      <c r="I865" s="213"/>
      <c r="J865" s="213"/>
      <c r="K865" s="1557"/>
      <c r="L865" s="213"/>
      <c r="M865" s="213"/>
      <c r="N865" s="213"/>
      <c r="O865" s="488"/>
      <c r="P865" s="488"/>
      <c r="Q865" s="755"/>
      <c r="R865" s="1909"/>
      <c r="S865" s="1909"/>
      <c r="T865" s="1909"/>
      <c r="U865" s="1909"/>
      <c r="V865" s="1909"/>
      <c r="W865" s="1909"/>
      <c r="X865" s="1909"/>
      <c r="Y865" s="1645"/>
      <c r="Z865" s="488"/>
      <c r="AA865" s="488"/>
      <c r="AB865" s="488"/>
      <c r="AC865" s="488"/>
      <c r="AD865" s="478"/>
    </row>
    <row r="866" spans="1:30" ht="15" customHeight="1" x14ac:dyDescent="0.25">
      <c r="A866" s="202" t="s">
        <v>313</v>
      </c>
      <c r="B866" s="56"/>
      <c r="C866" s="42">
        <v>5500</v>
      </c>
      <c r="D866" s="181">
        <f t="shared" si="1145"/>
        <v>5500</v>
      </c>
      <c r="E866" s="733">
        <v>5522</v>
      </c>
      <c r="F866" s="181">
        <f t="shared" si="1147"/>
        <v>100.4</v>
      </c>
      <c r="G866" s="65"/>
      <c r="H866" s="65"/>
      <c r="I866" s="45"/>
      <c r="J866" s="45"/>
      <c r="K866" s="1245"/>
      <c r="L866" s="45"/>
      <c r="M866" s="45"/>
      <c r="N866" s="45"/>
      <c r="O866" s="488"/>
      <c r="P866" s="488"/>
      <c r="Q866" s="755"/>
      <c r="R866" s="1909"/>
      <c r="S866" s="1909"/>
      <c r="T866" s="1909"/>
      <c r="U866" s="1909"/>
      <c r="V866" s="1909"/>
      <c r="W866" s="1909"/>
      <c r="X866" s="1909"/>
      <c r="Y866" s="1645"/>
      <c r="Z866" s="488"/>
      <c r="AA866" s="488"/>
      <c r="AB866" s="488"/>
      <c r="AC866" s="488"/>
      <c r="AD866" s="478"/>
    </row>
    <row r="867" spans="1:30" ht="15" customHeight="1" x14ac:dyDescent="0.25">
      <c r="A867" s="703" t="s">
        <v>37</v>
      </c>
      <c r="B867" s="56"/>
      <c r="C867" s="42">
        <v>150</v>
      </c>
      <c r="D867" s="181">
        <f t="shared" si="1145"/>
        <v>150</v>
      </c>
      <c r="E867" s="733">
        <v>153</v>
      </c>
      <c r="F867" s="181">
        <f t="shared" si="1147"/>
        <v>102</v>
      </c>
      <c r="G867" s="65"/>
      <c r="H867" s="65"/>
      <c r="I867" s="45"/>
      <c r="J867" s="45"/>
      <c r="K867" s="1245"/>
      <c r="L867" s="45"/>
      <c r="M867" s="45"/>
      <c r="N867" s="45"/>
      <c r="O867" s="488"/>
      <c r="P867" s="488"/>
      <c r="Q867" s="755"/>
      <c r="R867" s="1909"/>
      <c r="S867" s="1909"/>
      <c r="T867" s="1909"/>
      <c r="U867" s="1909"/>
      <c r="V867" s="1909"/>
      <c r="W867" s="1909"/>
      <c r="X867" s="1909"/>
      <c r="Y867" s="1645"/>
      <c r="Z867" s="488"/>
      <c r="AA867" s="488"/>
      <c r="AB867" s="488"/>
      <c r="AC867" s="488"/>
      <c r="AD867" s="478"/>
    </row>
    <row r="868" spans="1:30" ht="15" customHeight="1" x14ac:dyDescent="0.25">
      <c r="A868" s="703" t="s">
        <v>87</v>
      </c>
      <c r="B868" s="56"/>
      <c r="C868" s="42">
        <v>4000</v>
      </c>
      <c r="D868" s="181">
        <f t="shared" si="1145"/>
        <v>4000</v>
      </c>
      <c r="E868" s="733">
        <v>4018</v>
      </c>
      <c r="F868" s="181">
        <f t="shared" si="1147"/>
        <v>100.44999999999999</v>
      </c>
      <c r="G868" s="65"/>
      <c r="H868" s="65"/>
      <c r="I868" s="45"/>
      <c r="J868" s="45"/>
      <c r="K868" s="1245"/>
      <c r="L868" s="45"/>
      <c r="M868" s="45"/>
      <c r="N868" s="45"/>
      <c r="O868" s="488"/>
      <c r="P868" s="488"/>
      <c r="Q868" s="755"/>
      <c r="R868" s="1909"/>
      <c r="S868" s="1909"/>
      <c r="T868" s="1909"/>
      <c r="U868" s="1909"/>
      <c r="V868" s="1909"/>
      <c r="W868" s="1909"/>
      <c r="X868" s="1909"/>
      <c r="Y868" s="1645"/>
      <c r="Z868" s="488"/>
      <c r="AA868" s="488"/>
      <c r="AB868" s="488"/>
      <c r="AC868" s="488"/>
      <c r="AD868" s="478"/>
    </row>
    <row r="869" spans="1:30" ht="15" customHeight="1" x14ac:dyDescent="0.25">
      <c r="A869" s="703" t="s">
        <v>132</v>
      </c>
      <c r="B869" s="56"/>
      <c r="C869" s="42">
        <v>150</v>
      </c>
      <c r="D869" s="181">
        <f t="shared" si="1145"/>
        <v>150</v>
      </c>
      <c r="E869" s="733">
        <v>158</v>
      </c>
      <c r="F869" s="181">
        <f t="shared" si="1147"/>
        <v>105.33333333333333</v>
      </c>
      <c r="G869" s="65"/>
      <c r="H869" s="65"/>
      <c r="I869" s="45"/>
      <c r="J869" s="45"/>
      <c r="K869" s="1245"/>
      <c r="L869" s="45"/>
      <c r="M869" s="45"/>
      <c r="N869" s="45"/>
      <c r="O869" s="488"/>
      <c r="P869" s="488"/>
      <c r="Q869" s="755"/>
      <c r="R869" s="1909"/>
      <c r="S869" s="1909"/>
      <c r="T869" s="1909"/>
      <c r="U869" s="1909"/>
      <c r="V869" s="1909"/>
      <c r="W869" s="1909"/>
      <c r="X869" s="1909"/>
      <c r="Y869" s="1645"/>
      <c r="Z869" s="488"/>
      <c r="AA869" s="488"/>
      <c r="AB869" s="488"/>
      <c r="AC869" s="488"/>
      <c r="AD869" s="478"/>
    </row>
    <row r="870" spans="1:30" ht="15" customHeight="1" x14ac:dyDescent="0.25">
      <c r="A870" s="703" t="s">
        <v>103</v>
      </c>
      <c r="B870" s="56"/>
      <c r="C870" s="43">
        <v>250</v>
      </c>
      <c r="D870" s="181">
        <f t="shared" si="1145"/>
        <v>250</v>
      </c>
      <c r="E870" s="733">
        <v>264</v>
      </c>
      <c r="F870" s="181">
        <f t="shared" si="1147"/>
        <v>105.60000000000001</v>
      </c>
      <c r="G870" s="65"/>
      <c r="H870" s="65"/>
      <c r="I870" s="45"/>
      <c r="J870" s="45"/>
      <c r="K870" s="1245"/>
      <c r="L870" s="45"/>
      <c r="M870" s="45"/>
      <c r="N870" s="45"/>
      <c r="O870" s="488"/>
      <c r="P870" s="488"/>
      <c r="Q870" s="755"/>
      <c r="R870" s="1909"/>
      <c r="S870" s="1909"/>
      <c r="T870" s="1909"/>
      <c r="U870" s="1909"/>
      <c r="V870" s="1909"/>
      <c r="W870" s="1909"/>
      <c r="X870" s="1909"/>
      <c r="Y870" s="1645"/>
      <c r="Z870" s="488"/>
      <c r="AA870" s="488"/>
      <c r="AB870" s="488"/>
      <c r="AC870" s="488"/>
      <c r="AD870" s="478"/>
    </row>
    <row r="871" spans="1:30" ht="15" customHeight="1" x14ac:dyDescent="0.25">
      <c r="A871" s="703" t="s">
        <v>225</v>
      </c>
      <c r="B871" s="56"/>
      <c r="C871" s="43">
        <v>30</v>
      </c>
      <c r="D871" s="181">
        <f t="shared" si="1145"/>
        <v>30</v>
      </c>
      <c r="E871" s="733">
        <v>30</v>
      </c>
      <c r="F871" s="181">
        <f t="shared" si="1147"/>
        <v>100</v>
      </c>
      <c r="G871" s="65"/>
      <c r="H871" s="65"/>
      <c r="I871" s="45"/>
      <c r="J871" s="45"/>
      <c r="K871" s="1245"/>
      <c r="L871" s="45"/>
      <c r="M871" s="45"/>
      <c r="N871" s="45"/>
      <c r="O871" s="488"/>
      <c r="P871" s="488"/>
      <c r="Q871" s="755"/>
      <c r="R871" s="1909"/>
      <c r="S871" s="1909"/>
      <c r="T871" s="1909"/>
      <c r="U871" s="1909"/>
      <c r="V871" s="1909"/>
      <c r="W871" s="1909"/>
      <c r="X871" s="1909"/>
      <c r="Y871" s="1645"/>
      <c r="Z871" s="488"/>
      <c r="AA871" s="488"/>
      <c r="AB871" s="488"/>
      <c r="AC871" s="488"/>
      <c r="AD871" s="478"/>
    </row>
    <row r="872" spans="1:30" ht="15" customHeight="1" x14ac:dyDescent="0.25">
      <c r="A872" s="1021" t="s">
        <v>331</v>
      </c>
      <c r="B872" s="866"/>
      <c r="C872" s="43">
        <v>330</v>
      </c>
      <c r="D872" s="181">
        <f t="shared" si="1145"/>
        <v>330</v>
      </c>
      <c r="E872" s="733">
        <v>328</v>
      </c>
      <c r="F872" s="181">
        <f t="shared" si="1147"/>
        <v>99.393939393939391</v>
      </c>
      <c r="G872" s="65"/>
      <c r="H872" s="65"/>
      <c r="I872" s="45"/>
      <c r="J872" s="45"/>
      <c r="K872" s="1245"/>
      <c r="L872" s="45"/>
      <c r="M872" s="45"/>
      <c r="N872" s="45"/>
      <c r="O872" s="488"/>
      <c r="P872" s="488"/>
      <c r="Q872" s="755"/>
      <c r="R872" s="1909"/>
      <c r="S872" s="1909"/>
      <c r="T872" s="1909"/>
      <c r="U872" s="1909"/>
      <c r="V872" s="1909"/>
      <c r="W872" s="1909"/>
      <c r="X872" s="1909"/>
      <c r="Y872" s="1645"/>
      <c r="Z872" s="488"/>
      <c r="AA872" s="488"/>
      <c r="AB872" s="488"/>
      <c r="AC872" s="488"/>
      <c r="AD872" s="478"/>
    </row>
    <row r="873" spans="1:30" ht="15" customHeight="1" x14ac:dyDescent="0.25">
      <c r="A873" s="63" t="s">
        <v>296</v>
      </c>
      <c r="B873" s="63"/>
      <c r="C873" s="114">
        <f>C850+C859*3.2+C860</f>
        <v>287919.80000000005</v>
      </c>
      <c r="D873" s="114">
        <f>D850+D859*3.2+D860</f>
        <v>287919.80000000005</v>
      </c>
      <c r="E873" s="1249">
        <f>E850+E859*3.2+E860</f>
        <v>290587</v>
      </c>
      <c r="F873" s="114">
        <f t="shared" si="1147"/>
        <v>100.92636907916716</v>
      </c>
      <c r="G873" s="65"/>
      <c r="H873" s="65"/>
      <c r="I873" s="45"/>
      <c r="J873" s="45"/>
      <c r="K873" s="1245"/>
      <c r="L873" s="45"/>
      <c r="M873" s="45"/>
      <c r="N873" s="45"/>
      <c r="O873" s="66">
        <v>159330.01918</v>
      </c>
      <c r="P873" s="66">
        <v>139546.96950000001</v>
      </c>
      <c r="Q873" s="2273">
        <v>137651.15292605263</v>
      </c>
      <c r="R873" s="1993">
        <v>137651.15293000001</v>
      </c>
      <c r="S873" s="1993">
        <v>137651.15293000001</v>
      </c>
      <c r="T873" s="1993">
        <v>139564.53768000001</v>
      </c>
      <c r="U873" s="1993">
        <v>139734.90468000001</v>
      </c>
      <c r="V873" s="1993">
        <v>140083.48764499999</v>
      </c>
      <c r="W873" s="1993">
        <v>140083.48764499999</v>
      </c>
      <c r="X873" s="1993">
        <v>140083.48764499999</v>
      </c>
      <c r="Y873" s="1641">
        <f>O873/12*$A$8+(P873-O873)/11*11+(Q873-P873)/9*9+(R873-Q873)/8*8+(S873-R873)/6*6+(T873-S873)/5*5+(U873-T873)/4*4+(V873-U873)/3*3+(W873-V873)/2*2</f>
        <v>140083.48764499999</v>
      </c>
      <c r="Z873" s="66">
        <f t="shared" ref="Z873" si="1148">AC873-AB873</f>
        <v>142934.62146999995</v>
      </c>
      <c r="AA873" s="66">
        <f t="shared" ref="AA873" si="1149">Z873-Y873</f>
        <v>2851.1338249999681</v>
      </c>
      <c r="AB873" s="66">
        <v>-262.05766999999992</v>
      </c>
      <c r="AC873" s="66">
        <v>142672.56379999995</v>
      </c>
      <c r="AD873" s="478"/>
    </row>
    <row r="874" spans="1:30" ht="15.75" customHeight="1" x14ac:dyDescent="0.25">
      <c r="A874" s="368" t="s">
        <v>34</v>
      </c>
      <c r="B874" s="260"/>
      <c r="C874" s="42"/>
      <c r="D874" s="42"/>
      <c r="E874" s="1233"/>
      <c r="F874" s="42"/>
      <c r="G874" s="65"/>
      <c r="H874" s="65"/>
      <c r="I874" s="66"/>
      <c r="J874" s="66"/>
      <c r="K874" s="1081"/>
      <c r="L874" s="66"/>
      <c r="M874" s="66"/>
      <c r="N874" s="66"/>
      <c r="O874" s="43"/>
      <c r="P874" s="43"/>
      <c r="Q874" s="1483"/>
      <c r="R874" s="1974"/>
      <c r="S874" s="1974"/>
      <c r="T874" s="1974"/>
      <c r="U874" s="1974"/>
      <c r="V874" s="1974"/>
      <c r="W874" s="1974"/>
      <c r="X874" s="1974"/>
      <c r="Y874" s="2681"/>
      <c r="Z874" s="43"/>
      <c r="AA874" s="43"/>
      <c r="AB874" s="43"/>
      <c r="AC874" s="43"/>
      <c r="AD874" s="478"/>
    </row>
    <row r="875" spans="1:30" s="120" customFormat="1" ht="14.25" customHeight="1" x14ac:dyDescent="0.25">
      <c r="A875" s="260" t="s">
        <v>187</v>
      </c>
      <c r="B875" s="1004"/>
      <c r="C875" s="45"/>
      <c r="D875" s="45"/>
      <c r="E875" s="1245"/>
      <c r="F875" s="45"/>
      <c r="G875" s="65"/>
      <c r="H875" s="65"/>
      <c r="I875" s="66"/>
      <c r="J875" s="66"/>
      <c r="K875" s="1081"/>
      <c r="L875" s="66"/>
      <c r="M875" s="66">
        <v>0</v>
      </c>
      <c r="N875" s="66"/>
      <c r="O875" s="71"/>
      <c r="P875" s="71"/>
      <c r="Q875" s="1581"/>
      <c r="R875" s="1994"/>
      <c r="S875" s="1994"/>
      <c r="T875" s="1994"/>
      <c r="U875" s="1994"/>
      <c r="V875" s="1994"/>
      <c r="W875" s="1994"/>
      <c r="X875" s="1994"/>
      <c r="Y875" s="2706"/>
      <c r="Z875" s="71"/>
      <c r="AA875" s="71"/>
      <c r="AB875" s="71"/>
      <c r="AC875" s="71"/>
      <c r="AD875" s="478"/>
    </row>
    <row r="876" spans="1:30" ht="15" customHeight="1" x14ac:dyDescent="0.25">
      <c r="A876" s="720" t="s">
        <v>294</v>
      </c>
      <c r="B876" s="56">
        <v>240</v>
      </c>
      <c r="C876" s="42">
        <v>1100</v>
      </c>
      <c r="D876" s="181">
        <f>C876</f>
        <v>1100</v>
      </c>
      <c r="E876" s="733">
        <v>1037</v>
      </c>
      <c r="F876" s="181">
        <f t="shared" ref="F876:F879" si="1150">E876/D876*100</f>
        <v>94.27272727272728</v>
      </c>
      <c r="G876" s="59">
        <v>8</v>
      </c>
      <c r="H876" s="194">
        <f t="shared" ref="H876:H879" si="1151">K876/E876</f>
        <v>8.1099324975891989</v>
      </c>
      <c r="I876" s="208">
        <f>ROUND(C876*G876,0)</f>
        <v>8800</v>
      </c>
      <c r="J876" s="208">
        <f t="shared" ref="J876:J877" si="1152">ROUND(D876*G876,0)</f>
        <v>8800</v>
      </c>
      <c r="K876" s="736">
        <v>8410</v>
      </c>
      <c r="L876" s="208">
        <f t="shared" ref="L876:L879" si="1153">K876/J876*100</f>
        <v>95.568181818181813</v>
      </c>
      <c r="M876" s="208">
        <f t="shared" ref="M876:M877" si="1154">ROUND(I876/B876,0)</f>
        <v>37</v>
      </c>
      <c r="N876" s="208">
        <f t="shared" ref="N876:N879" si="1155">K876/$A$8*12/M876</f>
        <v>227.29729729729729</v>
      </c>
      <c r="O876" s="488"/>
      <c r="P876" s="488"/>
      <c r="Q876" s="755"/>
      <c r="R876" s="1909"/>
      <c r="S876" s="1909"/>
      <c r="T876" s="1909"/>
      <c r="U876" s="1909"/>
      <c r="V876" s="1909"/>
      <c r="W876" s="1909"/>
      <c r="X876" s="1909"/>
      <c r="Y876" s="1645">
        <f t="shared" ref="Y876:Y877" si="1156">O876/12</f>
        <v>0</v>
      </c>
      <c r="Z876" s="488">
        <f t="shared" ref="Z876:Z879" si="1157">AC876-AB876</f>
        <v>0</v>
      </c>
      <c r="AA876" s="488">
        <f t="shared" ref="AA876:AA879" si="1158">Z876-Y876</f>
        <v>0</v>
      </c>
      <c r="AB876" s="488"/>
      <c r="AC876" s="488"/>
      <c r="AD876" s="478"/>
    </row>
    <row r="877" spans="1:30" ht="15" customHeight="1" x14ac:dyDescent="0.25">
      <c r="A877" s="827" t="s">
        <v>7</v>
      </c>
      <c r="B877" s="1020">
        <v>240</v>
      </c>
      <c r="C877" s="42">
        <v>1231</v>
      </c>
      <c r="D877" s="181">
        <f>C877</f>
        <v>1231</v>
      </c>
      <c r="E877" s="733">
        <v>1248</v>
      </c>
      <c r="F877" s="181">
        <f t="shared" si="1150"/>
        <v>101.38099106417546</v>
      </c>
      <c r="G877" s="59">
        <v>3</v>
      </c>
      <c r="H877" s="194">
        <f t="shared" si="1151"/>
        <v>3</v>
      </c>
      <c r="I877" s="208">
        <f>ROUND(C877*G877,0)</f>
        <v>3693</v>
      </c>
      <c r="J877" s="208">
        <f t="shared" si="1152"/>
        <v>3693</v>
      </c>
      <c r="K877" s="736">
        <v>3744</v>
      </c>
      <c r="L877" s="208">
        <f t="shared" si="1153"/>
        <v>101.38099106417546</v>
      </c>
      <c r="M877" s="208">
        <f t="shared" si="1154"/>
        <v>15</v>
      </c>
      <c r="N877" s="208">
        <f t="shared" si="1155"/>
        <v>249.6</v>
      </c>
      <c r="O877" s="488"/>
      <c r="P877" s="488"/>
      <c r="Q877" s="755"/>
      <c r="R877" s="1909"/>
      <c r="S877" s="1909"/>
      <c r="T877" s="1909"/>
      <c r="U877" s="1909"/>
      <c r="V877" s="1909"/>
      <c r="W877" s="1909"/>
      <c r="X877" s="1909"/>
      <c r="Y877" s="1645">
        <f t="shared" si="1156"/>
        <v>0</v>
      </c>
      <c r="Z877" s="488">
        <f t="shared" si="1157"/>
        <v>0</v>
      </c>
      <c r="AA877" s="488">
        <f t="shared" si="1158"/>
        <v>0</v>
      </c>
      <c r="AB877" s="488"/>
      <c r="AC877" s="488"/>
      <c r="AD877" s="478"/>
    </row>
    <row r="878" spans="1:30" s="120" customFormat="1" ht="15" customHeight="1" x14ac:dyDescent="0.25">
      <c r="A878" s="1414" t="s">
        <v>383</v>
      </c>
      <c r="B878" s="1418"/>
      <c r="C878" s="107">
        <f>SUM(C876:C877)</f>
        <v>2331</v>
      </c>
      <c r="D878" s="107">
        <f t="shared" ref="D878:E878" si="1159">SUM(D876:D877)</f>
        <v>2331</v>
      </c>
      <c r="E878" s="1452">
        <f t="shared" si="1159"/>
        <v>2285</v>
      </c>
      <c r="F878" s="181">
        <f t="shared" si="1150"/>
        <v>98.026598026598023</v>
      </c>
      <c r="G878" s="65"/>
      <c r="H878" s="194">
        <f t="shared" si="1151"/>
        <v>5.3190371991247263</v>
      </c>
      <c r="I878" s="253">
        <f>SUM(I876:I877)</f>
        <v>12493</v>
      </c>
      <c r="J878" s="253">
        <f>SUM(J876:J877)</f>
        <v>12493</v>
      </c>
      <c r="K878" s="2077">
        <f>SUM(K876:K877)</f>
        <v>12154</v>
      </c>
      <c r="L878" s="217">
        <f t="shared" si="1153"/>
        <v>97.286480429040267</v>
      </c>
      <c r="M878" s="229">
        <f>SUM(M875:M877)</f>
        <v>52</v>
      </c>
      <c r="N878" s="208">
        <f t="shared" si="1155"/>
        <v>233.73076923076923</v>
      </c>
      <c r="O878" s="762"/>
      <c r="P878" s="762"/>
      <c r="Q878" s="2267"/>
      <c r="R878" s="1985"/>
      <c r="S878" s="1985"/>
      <c r="T878" s="1985"/>
      <c r="U878" s="1985"/>
      <c r="V878" s="1985"/>
      <c r="W878" s="1985"/>
      <c r="X878" s="1985"/>
      <c r="Y878" s="1647"/>
      <c r="Z878" s="409"/>
      <c r="AA878" s="409"/>
      <c r="AB878" s="762"/>
      <c r="AC878" s="762"/>
      <c r="AD878" s="715"/>
    </row>
    <row r="879" spans="1:30" ht="29.25" customHeight="1" x14ac:dyDescent="0.25">
      <c r="A879" s="259" t="s">
        <v>250</v>
      </c>
      <c r="B879" s="259"/>
      <c r="C879" s="107">
        <f>SUM(C878)</f>
        <v>2331</v>
      </c>
      <c r="D879" s="107">
        <f t="shared" ref="D879:E879" si="1160">SUM(D878)</f>
        <v>2331</v>
      </c>
      <c r="E879" s="107">
        <f t="shared" si="1160"/>
        <v>2285</v>
      </c>
      <c r="F879" s="1629">
        <f t="shared" si="1150"/>
        <v>98.026598026598023</v>
      </c>
      <c r="G879" s="193">
        <f>IF(C879=0,0,I879/C879)</f>
        <v>5.3595023595023594</v>
      </c>
      <c r="H879" s="194">
        <f t="shared" si="1151"/>
        <v>5.3190371991247263</v>
      </c>
      <c r="I879" s="107">
        <f>SUM(I878)</f>
        <v>12493</v>
      </c>
      <c r="J879" s="107">
        <f>SUM(J878)</f>
        <v>12493</v>
      </c>
      <c r="K879" s="1452">
        <f>SUM(K878)</f>
        <v>12154</v>
      </c>
      <c r="L879" s="229">
        <f t="shared" si="1153"/>
        <v>97.286480429040267</v>
      </c>
      <c r="M879" s="928">
        <f>SUM(M876:M877)</f>
        <v>52</v>
      </c>
      <c r="N879" s="208">
        <f t="shared" si="1155"/>
        <v>233.73076923076923</v>
      </c>
      <c r="O879" s="107">
        <v>24312.791539999998</v>
      </c>
      <c r="P879" s="107">
        <v>24312.791539999998</v>
      </c>
      <c r="Q879" s="2122">
        <v>24312.791537999994</v>
      </c>
      <c r="R879" s="2178">
        <v>24312.791539999998</v>
      </c>
      <c r="S879" s="2178">
        <v>24312.791539999998</v>
      </c>
      <c r="T879" s="2178">
        <v>24312.791539999998</v>
      </c>
      <c r="U879" s="2178">
        <v>26010.202430000001</v>
      </c>
      <c r="V879" s="2178">
        <v>26010.202430000001</v>
      </c>
      <c r="W879" s="2178">
        <v>26010.202430000001</v>
      </c>
      <c r="X879" s="2178">
        <v>26012.365600000001</v>
      </c>
      <c r="Y879" s="1641">
        <f>X879</f>
        <v>26012.365600000001</v>
      </c>
      <c r="Z879" s="66">
        <f t="shared" si="1157"/>
        <v>25618.261849999999</v>
      </c>
      <c r="AA879" s="66">
        <f t="shared" si="1158"/>
        <v>-394.10375000000204</v>
      </c>
      <c r="AB879" s="107">
        <v>-23.335180000000001</v>
      </c>
      <c r="AC879" s="107">
        <v>25594.926670000001</v>
      </c>
      <c r="AD879" s="478"/>
    </row>
    <row r="880" spans="1:30" ht="15" customHeight="1" x14ac:dyDescent="0.25">
      <c r="A880" s="32" t="s">
        <v>19</v>
      </c>
      <c r="B880" s="32"/>
      <c r="C880" s="18"/>
      <c r="D880" s="18"/>
      <c r="E880" s="1465"/>
      <c r="F880" s="18"/>
      <c r="G880" s="417"/>
      <c r="H880" s="417"/>
      <c r="I880" s="18"/>
      <c r="J880" s="18"/>
      <c r="K880" s="1465"/>
      <c r="L880" s="18"/>
      <c r="M880" s="18"/>
      <c r="N880" s="18"/>
      <c r="O880" s="19">
        <f t="shared" ref="O880:AC880" si="1161">SUM(O847,O873,O879)</f>
        <v>194085.57370000001</v>
      </c>
      <c r="P880" s="19">
        <f t="shared" ref="P880:R880" si="1162">SUM(P847,P873,P879)</f>
        <v>174302.52402000001</v>
      </c>
      <c r="Q880" s="1072">
        <f t="shared" si="1162"/>
        <v>171847.27371053561</v>
      </c>
      <c r="R880" s="1072">
        <f t="shared" si="1162"/>
        <v>171847.27372000003</v>
      </c>
      <c r="S880" s="1072">
        <f t="shared" ref="S880:T880" si="1163">SUM(S847,S873,S879)</f>
        <v>171847.27372000003</v>
      </c>
      <c r="T880" s="1072">
        <f t="shared" si="1163"/>
        <v>173760.65847000002</v>
      </c>
      <c r="U880" s="1072">
        <f t="shared" ref="U880:V880" si="1164">SUM(U847,U873,U879)</f>
        <v>175636.33434</v>
      </c>
      <c r="V880" s="1072">
        <f t="shared" si="1164"/>
        <v>175984.91730499998</v>
      </c>
      <c r="W880" s="1072">
        <f t="shared" ref="W880:X880" si="1165">SUM(W847,W873,W879)</f>
        <v>176042.88555499999</v>
      </c>
      <c r="X880" s="1072">
        <f t="shared" si="1165"/>
        <v>176046.03596499999</v>
      </c>
      <c r="Y880" s="2696">
        <f t="shared" si="1161"/>
        <v>176046.03596499999</v>
      </c>
      <c r="Z880" s="19">
        <f t="shared" si="1161"/>
        <v>178509.88765999998</v>
      </c>
      <c r="AA880" s="19">
        <f t="shared" si="1161"/>
        <v>2463.8516949999666</v>
      </c>
      <c r="AB880" s="19">
        <f>SUM(AB847,AB873,AB879)</f>
        <v>-285.3928499999999</v>
      </c>
      <c r="AC880" s="19">
        <f t="shared" si="1161"/>
        <v>178224.49480999995</v>
      </c>
      <c r="AD880" s="478"/>
    </row>
    <row r="881" spans="1:30" ht="15" customHeight="1" x14ac:dyDescent="0.25">
      <c r="A881" s="109"/>
      <c r="B881" s="109"/>
      <c r="C881" s="110"/>
      <c r="D881" s="110"/>
      <c r="E881" s="1466"/>
      <c r="F881" s="110"/>
      <c r="G881" s="406"/>
      <c r="H881" s="406"/>
      <c r="I881" s="169"/>
      <c r="J881" s="169"/>
      <c r="K881" s="1467"/>
      <c r="L881" s="169"/>
      <c r="M881" s="169"/>
      <c r="N881" s="169"/>
      <c r="O881" s="646"/>
      <c r="P881" s="646"/>
      <c r="Q881" s="2220"/>
      <c r="R881" s="1938"/>
      <c r="S881" s="1938"/>
      <c r="T881" s="1938"/>
      <c r="U881" s="1938"/>
      <c r="V881" s="1938"/>
      <c r="W881" s="1938"/>
      <c r="X881" s="1938"/>
      <c r="Y881" s="1661"/>
      <c r="Z881" s="646"/>
      <c r="AA881" s="646"/>
      <c r="AB881" s="646"/>
      <c r="AC881" s="646"/>
      <c r="AD881" s="478"/>
    </row>
    <row r="882" spans="1:30" ht="42.75" customHeight="1" x14ac:dyDescent="0.25">
      <c r="A882" s="79" t="s">
        <v>426</v>
      </c>
      <c r="B882" s="77"/>
      <c r="C882" s="42"/>
      <c r="D882" s="42"/>
      <c r="E882" s="1233"/>
      <c r="F882" s="42"/>
      <c r="G882" s="65"/>
      <c r="H882" s="65"/>
      <c r="I882" s="45"/>
      <c r="J882" s="45"/>
      <c r="K882" s="1245"/>
      <c r="L882" s="45"/>
      <c r="M882" s="45"/>
      <c r="N882" s="45"/>
      <c r="O882" s="62"/>
      <c r="P882" s="62"/>
      <c r="Q882" s="1026"/>
      <c r="R882" s="1959"/>
      <c r="S882" s="1959"/>
      <c r="T882" s="1959"/>
      <c r="U882" s="1959"/>
      <c r="V882" s="1959"/>
      <c r="W882" s="1959"/>
      <c r="X882" s="1959"/>
      <c r="Y882" s="1671"/>
      <c r="Z882" s="62"/>
      <c r="AA882" s="62"/>
      <c r="AB882" s="62"/>
      <c r="AC882" s="62"/>
      <c r="AD882" s="478"/>
    </row>
    <row r="883" spans="1:30" ht="15" customHeight="1" x14ac:dyDescent="0.25">
      <c r="A883" s="1022" t="s">
        <v>15</v>
      </c>
      <c r="B883" s="69"/>
      <c r="C883" s="42"/>
      <c r="D883" s="42"/>
      <c r="E883" s="1233"/>
      <c r="F883" s="42"/>
      <c r="G883" s="65"/>
      <c r="H883" s="65"/>
      <c r="I883" s="45"/>
      <c r="J883" s="45"/>
      <c r="K883" s="1245"/>
      <c r="L883" s="45"/>
      <c r="M883" s="45"/>
      <c r="N883" s="45"/>
      <c r="O883" s="62"/>
      <c r="P883" s="62"/>
      <c r="Q883" s="1026"/>
      <c r="R883" s="1959"/>
      <c r="S883" s="1959"/>
      <c r="T883" s="1959"/>
      <c r="U883" s="1959"/>
      <c r="V883" s="1959"/>
      <c r="W883" s="1959"/>
      <c r="X883" s="1959"/>
      <c r="Y883" s="1671"/>
      <c r="Z883" s="62"/>
      <c r="AA883" s="62"/>
      <c r="AB883" s="62"/>
      <c r="AC883" s="62"/>
      <c r="AD883" s="478"/>
    </row>
    <row r="884" spans="1:30" ht="15" customHeight="1" x14ac:dyDescent="0.25">
      <c r="A884" s="68"/>
      <c r="B884" s="68"/>
      <c r="C884" s="42"/>
      <c r="D884" s="42"/>
      <c r="E884" s="1233"/>
      <c r="F884" s="42"/>
      <c r="G884" s="65"/>
      <c r="H884" s="65"/>
      <c r="I884" s="45"/>
      <c r="J884" s="45"/>
      <c r="K884" s="1245"/>
      <c r="L884" s="45"/>
      <c r="M884" s="45"/>
      <c r="N884" s="45"/>
      <c r="O884" s="62"/>
      <c r="P884" s="62"/>
      <c r="Q884" s="1026"/>
      <c r="R884" s="1959"/>
      <c r="S884" s="1959"/>
      <c r="T884" s="1959"/>
      <c r="U884" s="1959"/>
      <c r="V884" s="1959"/>
      <c r="W884" s="1959"/>
      <c r="X884" s="1959"/>
      <c r="Y884" s="1671"/>
      <c r="Z884" s="62"/>
      <c r="AA884" s="62"/>
      <c r="AB884" s="62"/>
      <c r="AC884" s="62"/>
      <c r="AD884" s="478"/>
    </row>
    <row r="885" spans="1:30" ht="15" customHeight="1" x14ac:dyDescent="0.25">
      <c r="A885" s="443" t="s">
        <v>218</v>
      </c>
      <c r="B885" s="443"/>
      <c r="C885" s="62">
        <v>56153</v>
      </c>
      <c r="D885" s="181">
        <f>C885</f>
        <v>56153</v>
      </c>
      <c r="E885" s="733">
        <v>56412</v>
      </c>
      <c r="F885" s="181">
        <f t="shared" ref="F885" si="1166">E885/D885*100</f>
        <v>100.46123982690149</v>
      </c>
      <c r="G885" s="65"/>
      <c r="H885" s="65"/>
      <c r="I885" s="64"/>
      <c r="J885" s="64"/>
      <c r="K885" s="1080"/>
      <c r="L885" s="64"/>
      <c r="M885" s="64"/>
      <c r="N885" s="64"/>
      <c r="O885" s="488"/>
      <c r="P885" s="488"/>
      <c r="Q885" s="755"/>
      <c r="R885" s="1909"/>
      <c r="S885" s="1909"/>
      <c r="T885" s="1909"/>
      <c r="U885" s="1909"/>
      <c r="V885" s="1909"/>
      <c r="W885" s="1909"/>
      <c r="X885" s="1909"/>
      <c r="Y885" s="1645"/>
      <c r="Z885" s="488"/>
      <c r="AA885" s="488"/>
      <c r="AB885" s="488"/>
      <c r="AC885" s="488"/>
      <c r="AD885" s="478"/>
    </row>
    <row r="886" spans="1:30" ht="15" hidden="1" customHeight="1" x14ac:dyDescent="0.25">
      <c r="A886" s="443" t="s">
        <v>213</v>
      </c>
      <c r="B886" s="443"/>
      <c r="C886" s="62"/>
      <c r="D886" s="181">
        <f t="shared" ref="D886:D895" si="1167">ROUND(C886/12*$A$8,0)</f>
        <v>0</v>
      </c>
      <c r="E886" s="1026"/>
      <c r="F886" s="62"/>
      <c r="G886" s="65"/>
      <c r="H886" s="65"/>
      <c r="I886" s="64"/>
      <c r="J886" s="64"/>
      <c r="K886" s="1080"/>
      <c r="L886" s="64"/>
      <c r="M886" s="64"/>
      <c r="N886" s="64"/>
      <c r="O886" s="488"/>
      <c r="P886" s="488"/>
      <c r="Q886" s="755"/>
      <c r="R886" s="1909"/>
      <c r="S886" s="1909"/>
      <c r="T886" s="1909"/>
      <c r="U886" s="1909"/>
      <c r="V886" s="1909"/>
      <c r="W886" s="1909"/>
      <c r="X886" s="1909"/>
      <c r="Y886" s="1645"/>
      <c r="Z886" s="488"/>
      <c r="AA886" s="488"/>
      <c r="AB886" s="488"/>
      <c r="AC886" s="488"/>
      <c r="AD886" s="478"/>
    </row>
    <row r="887" spans="1:30" ht="15" hidden="1" customHeight="1" x14ac:dyDescent="0.25">
      <c r="A887" s="443" t="s">
        <v>214</v>
      </c>
      <c r="B887" s="443"/>
      <c r="C887" s="62"/>
      <c r="D887" s="181">
        <f t="shared" si="1167"/>
        <v>0</v>
      </c>
      <c r="E887" s="1026"/>
      <c r="F887" s="62"/>
      <c r="G887" s="65"/>
      <c r="H887" s="65"/>
      <c r="I887" s="64"/>
      <c r="J887" s="64"/>
      <c r="K887" s="1080"/>
      <c r="L887" s="64"/>
      <c r="M887" s="64"/>
      <c r="N887" s="64"/>
      <c r="O887" s="488"/>
      <c r="P887" s="488"/>
      <c r="Q887" s="755"/>
      <c r="R887" s="1909"/>
      <c r="S887" s="1909"/>
      <c r="T887" s="1909"/>
      <c r="U887" s="1909"/>
      <c r="V887" s="1909"/>
      <c r="W887" s="1909"/>
      <c r="X887" s="1909"/>
      <c r="Y887" s="1645"/>
      <c r="Z887" s="488"/>
      <c r="AA887" s="488"/>
      <c r="AB887" s="488"/>
      <c r="AC887" s="488"/>
      <c r="AD887" s="478"/>
    </row>
    <row r="888" spans="1:30" ht="30" hidden="1" customHeight="1" x14ac:dyDescent="0.25">
      <c r="A888" s="443" t="s">
        <v>219</v>
      </c>
      <c r="B888" s="443"/>
      <c r="C888" s="62"/>
      <c r="D888" s="181">
        <f t="shared" si="1167"/>
        <v>0</v>
      </c>
      <c r="E888" s="1026"/>
      <c r="F888" s="62"/>
      <c r="G888" s="65"/>
      <c r="H888" s="65"/>
      <c r="I888" s="64"/>
      <c r="J888" s="64"/>
      <c r="K888" s="1080"/>
      <c r="L888" s="64"/>
      <c r="M888" s="64"/>
      <c r="N888" s="64"/>
      <c r="O888" s="488"/>
      <c r="P888" s="488"/>
      <c r="Q888" s="755"/>
      <c r="R888" s="1909"/>
      <c r="S888" s="1909"/>
      <c r="T888" s="1909"/>
      <c r="U888" s="1909"/>
      <c r="V888" s="1909"/>
      <c r="W888" s="1909"/>
      <c r="X888" s="1909"/>
      <c r="Y888" s="1645"/>
      <c r="Z888" s="488"/>
      <c r="AA888" s="488"/>
      <c r="AB888" s="488"/>
      <c r="AC888" s="488"/>
      <c r="AD888" s="478"/>
    </row>
    <row r="889" spans="1:30" ht="15" hidden="1" customHeight="1" x14ac:dyDescent="0.25">
      <c r="A889" s="443" t="s">
        <v>220</v>
      </c>
      <c r="B889" s="443"/>
      <c r="C889" s="62"/>
      <c r="D889" s="181">
        <f t="shared" si="1167"/>
        <v>0</v>
      </c>
      <c r="E889" s="1026"/>
      <c r="F889" s="62"/>
      <c r="G889" s="65"/>
      <c r="H889" s="65"/>
      <c r="I889" s="64"/>
      <c r="J889" s="64"/>
      <c r="K889" s="1080"/>
      <c r="L889" s="64"/>
      <c r="M889" s="64"/>
      <c r="N889" s="64"/>
      <c r="O889" s="488"/>
      <c r="P889" s="488"/>
      <c r="Q889" s="755"/>
      <c r="R889" s="1909"/>
      <c r="S889" s="1909"/>
      <c r="T889" s="1909"/>
      <c r="U889" s="1909"/>
      <c r="V889" s="1909"/>
      <c r="W889" s="1909"/>
      <c r="X889" s="1909"/>
      <c r="Y889" s="1645"/>
      <c r="Z889" s="488"/>
      <c r="AA889" s="488"/>
      <c r="AB889" s="488"/>
      <c r="AC889" s="488"/>
      <c r="AD889" s="478"/>
    </row>
    <row r="890" spans="1:30" ht="30" hidden="1" customHeight="1" x14ac:dyDescent="0.25">
      <c r="A890" s="443" t="s">
        <v>221</v>
      </c>
      <c r="B890" s="443"/>
      <c r="C890" s="62"/>
      <c r="D890" s="181">
        <f t="shared" si="1167"/>
        <v>0</v>
      </c>
      <c r="E890" s="733"/>
      <c r="F890" s="181"/>
      <c r="G890" s="65"/>
      <c r="H890" s="65"/>
      <c r="I890" s="64"/>
      <c r="J890" s="64"/>
      <c r="K890" s="1080"/>
      <c r="L890" s="64"/>
      <c r="M890" s="64"/>
      <c r="N890" s="64"/>
      <c r="O890" s="488"/>
      <c r="P890" s="488"/>
      <c r="Q890" s="755"/>
      <c r="R890" s="1909"/>
      <c r="S890" s="1909"/>
      <c r="T890" s="1909"/>
      <c r="U890" s="1909"/>
      <c r="V890" s="1909"/>
      <c r="W890" s="1909"/>
      <c r="X890" s="1909"/>
      <c r="Y890" s="1645"/>
      <c r="Z890" s="488"/>
      <c r="AA890" s="488"/>
      <c r="AB890" s="488"/>
      <c r="AC890" s="488"/>
      <c r="AD890" s="478"/>
    </row>
    <row r="891" spans="1:30" ht="45" hidden="1" customHeight="1" x14ac:dyDescent="0.25">
      <c r="A891" s="443" t="s">
        <v>222</v>
      </c>
      <c r="B891" s="443"/>
      <c r="C891" s="62"/>
      <c r="D891" s="181">
        <f t="shared" si="1167"/>
        <v>0</v>
      </c>
      <c r="E891" s="733"/>
      <c r="F891" s="181"/>
      <c r="G891" s="65"/>
      <c r="H891" s="65"/>
      <c r="I891" s="64"/>
      <c r="J891" s="64"/>
      <c r="K891" s="1080"/>
      <c r="L891" s="64"/>
      <c r="M891" s="64"/>
      <c r="N891" s="64"/>
      <c r="O891" s="488"/>
      <c r="P891" s="488"/>
      <c r="Q891" s="755"/>
      <c r="R891" s="1909"/>
      <c r="S891" s="1909"/>
      <c r="T891" s="1909"/>
      <c r="U891" s="1909"/>
      <c r="V891" s="1909"/>
      <c r="W891" s="1909"/>
      <c r="X891" s="1909"/>
      <c r="Y891" s="1645"/>
      <c r="Z891" s="488"/>
      <c r="AA891" s="488"/>
      <c r="AB891" s="488"/>
      <c r="AC891" s="488"/>
      <c r="AD891" s="478"/>
    </row>
    <row r="892" spans="1:30" ht="30" hidden="1" customHeight="1" x14ac:dyDescent="0.25">
      <c r="A892" s="443" t="s">
        <v>223</v>
      </c>
      <c r="B892" s="443"/>
      <c r="C892" s="62"/>
      <c r="D892" s="181">
        <f t="shared" si="1167"/>
        <v>0</v>
      </c>
      <c r="E892" s="733"/>
      <c r="F892" s="181"/>
      <c r="G892" s="65"/>
      <c r="H892" s="65"/>
      <c r="I892" s="64"/>
      <c r="J892" s="64"/>
      <c r="K892" s="1080"/>
      <c r="L892" s="64"/>
      <c r="M892" s="64"/>
      <c r="N892" s="64"/>
      <c r="O892" s="488"/>
      <c r="P892" s="488"/>
      <c r="Q892" s="755"/>
      <c r="R892" s="1909"/>
      <c r="S892" s="1909"/>
      <c r="T892" s="1909"/>
      <c r="U892" s="1909"/>
      <c r="V892" s="1909"/>
      <c r="W892" s="1909"/>
      <c r="X892" s="1909"/>
      <c r="Y892" s="1645"/>
      <c r="Z892" s="488"/>
      <c r="AA892" s="488"/>
      <c r="AB892" s="488"/>
      <c r="AC892" s="488"/>
      <c r="AD892" s="478"/>
    </row>
    <row r="893" spans="1:30" ht="15" hidden="1" customHeight="1" x14ac:dyDescent="0.25">
      <c r="A893" s="443" t="s">
        <v>210</v>
      </c>
      <c r="B893" s="443"/>
      <c r="C893" s="62"/>
      <c r="D893" s="181">
        <f t="shared" si="1167"/>
        <v>0</v>
      </c>
      <c r="E893" s="733"/>
      <c r="F893" s="181"/>
      <c r="G893" s="65"/>
      <c r="H893" s="65"/>
      <c r="I893" s="64"/>
      <c r="J893" s="64"/>
      <c r="K893" s="1080"/>
      <c r="L893" s="64"/>
      <c r="M893" s="64"/>
      <c r="N893" s="64"/>
      <c r="O893" s="488"/>
      <c r="P893" s="488"/>
      <c r="Q893" s="755"/>
      <c r="R893" s="1909"/>
      <c r="S893" s="1909"/>
      <c r="T893" s="1909"/>
      <c r="U893" s="1909"/>
      <c r="V893" s="1909"/>
      <c r="W893" s="1909"/>
      <c r="X893" s="1909"/>
      <c r="Y893" s="1645"/>
      <c r="Z893" s="488"/>
      <c r="AA893" s="488"/>
      <c r="AB893" s="488"/>
      <c r="AC893" s="488"/>
      <c r="AD893" s="478"/>
    </row>
    <row r="894" spans="1:30" ht="15" customHeight="1" x14ac:dyDescent="0.25">
      <c r="A894" s="443" t="s">
        <v>224</v>
      </c>
      <c r="B894" s="443"/>
      <c r="C894" s="62">
        <v>58647</v>
      </c>
      <c r="D894" s="181">
        <f t="shared" si="1167"/>
        <v>58647</v>
      </c>
      <c r="E894" s="733">
        <v>58968</v>
      </c>
      <c r="F894" s="181">
        <f t="shared" ref="F894:F896" si="1168">E894/D894*100</f>
        <v>100.54734257506779</v>
      </c>
      <c r="G894" s="65"/>
      <c r="H894" s="65"/>
      <c r="I894" s="64"/>
      <c r="J894" s="64"/>
      <c r="K894" s="1080"/>
      <c r="L894" s="64"/>
      <c r="M894" s="64"/>
      <c r="N894" s="64"/>
      <c r="O894" s="488"/>
      <c r="P894" s="488"/>
      <c r="Q894" s="755"/>
      <c r="R894" s="1909"/>
      <c r="S894" s="1909"/>
      <c r="T894" s="1909"/>
      <c r="U894" s="1909"/>
      <c r="V894" s="1909"/>
      <c r="W894" s="1909"/>
      <c r="X894" s="1909"/>
      <c r="Y894" s="1645"/>
      <c r="Z894" s="488"/>
      <c r="AA894" s="488"/>
      <c r="AB894" s="488"/>
      <c r="AC894" s="488"/>
      <c r="AD894" s="478"/>
    </row>
    <row r="895" spans="1:30" ht="30" customHeight="1" x14ac:dyDescent="0.25">
      <c r="A895" s="443" t="s">
        <v>199</v>
      </c>
      <c r="B895" s="443"/>
      <c r="C895" s="62">
        <v>15539</v>
      </c>
      <c r="D895" s="181">
        <f t="shared" si="1167"/>
        <v>15539</v>
      </c>
      <c r="E895" s="733">
        <v>15754</v>
      </c>
      <c r="F895" s="181">
        <f t="shared" si="1168"/>
        <v>101.38361541926766</v>
      </c>
      <c r="G895" s="65"/>
      <c r="H895" s="65"/>
      <c r="I895" s="64"/>
      <c r="J895" s="64"/>
      <c r="K895" s="1080"/>
      <c r="L895" s="64"/>
      <c r="M895" s="64"/>
      <c r="N895" s="64"/>
      <c r="O895" s="488"/>
      <c r="P895" s="488"/>
      <c r="Q895" s="755"/>
      <c r="R895" s="1909"/>
      <c r="S895" s="1909"/>
      <c r="T895" s="1909"/>
      <c r="U895" s="1909"/>
      <c r="V895" s="1909"/>
      <c r="W895" s="1909"/>
      <c r="X895" s="1909"/>
      <c r="Y895" s="1648"/>
      <c r="Z895" s="488"/>
      <c r="AA895" s="488"/>
      <c r="AB895" s="488"/>
      <c r="AC895" s="488"/>
      <c r="AD895" s="478"/>
    </row>
    <row r="896" spans="1:30" ht="15" customHeight="1" x14ac:dyDescent="0.25">
      <c r="A896" s="63" t="s">
        <v>296</v>
      </c>
      <c r="B896" s="63"/>
      <c r="C896" s="114">
        <f>C885+C894*3.2+C895</f>
        <v>259362.40000000002</v>
      </c>
      <c r="D896" s="114">
        <f t="shared" ref="D896:E896" si="1169">D885+D894*3.2+D895</f>
        <v>259362.40000000002</v>
      </c>
      <c r="E896" s="1249">
        <f t="shared" si="1169"/>
        <v>260863.6</v>
      </c>
      <c r="F896" s="114">
        <f t="shared" si="1168"/>
        <v>100.57880402093748</v>
      </c>
      <c r="G896" s="65"/>
      <c r="H896" s="65"/>
      <c r="I896" s="45"/>
      <c r="J896" s="45"/>
      <c r="K896" s="1245"/>
      <c r="L896" s="45"/>
      <c r="M896" s="45"/>
      <c r="N896" s="45"/>
      <c r="O896" s="66">
        <v>89877.37285</v>
      </c>
      <c r="P896" s="66">
        <v>111719.40814</v>
      </c>
      <c r="Q896" s="2273">
        <v>110835.50202526317</v>
      </c>
      <c r="R896" s="1993">
        <v>110835.50203</v>
      </c>
      <c r="S896" s="1993">
        <v>110835.50203</v>
      </c>
      <c r="T896" s="1993">
        <v>111720.80928</v>
      </c>
      <c r="U896" s="1993">
        <v>111720.80928</v>
      </c>
      <c r="V896" s="1993">
        <v>112071.35797</v>
      </c>
      <c r="W896" s="1993">
        <v>112071.35797</v>
      </c>
      <c r="X896" s="1993">
        <v>112071.35797</v>
      </c>
      <c r="Y896" s="3005">
        <f>O896/12*$A$8+(P896-O896)/11*11+(Q896-P896)/9*9+(R896-Q896)/8*8+(S896-R896)/6*6+(T896-S896)/5*5+(U896-T896)/4*4+(V896-U896)/3*3+(W896-V896)/2*2</f>
        <v>112071.35797</v>
      </c>
      <c r="Z896" s="66">
        <f t="shared" ref="Z896" si="1170">AC896-AB896</f>
        <v>113096.56356</v>
      </c>
      <c r="AA896" s="66">
        <f t="shared" ref="AA896" si="1171">Z896-Y896</f>
        <v>1025.2055899999978</v>
      </c>
      <c r="AB896" s="66">
        <v>-1013.9882100000001</v>
      </c>
      <c r="AC896" s="66">
        <v>112082.57535</v>
      </c>
      <c r="AD896" s="478"/>
    </row>
    <row r="897" spans="1:30" ht="15" customHeight="1" x14ac:dyDescent="0.25">
      <c r="A897" s="260" t="s">
        <v>34</v>
      </c>
      <c r="B897" s="260"/>
      <c r="C897" s="42"/>
      <c r="D897" s="42"/>
      <c r="E897" s="1233"/>
      <c r="F897" s="42"/>
      <c r="G897" s="65"/>
      <c r="H897" s="65"/>
      <c r="I897" s="45"/>
      <c r="J897" s="45"/>
      <c r="K897" s="1245"/>
      <c r="L897" s="45"/>
      <c r="M897" s="45"/>
      <c r="N897" s="45"/>
      <c r="O897" s="488"/>
      <c r="P897" s="488"/>
      <c r="Q897" s="755"/>
      <c r="R897" s="1909"/>
      <c r="S897" s="1909"/>
      <c r="T897" s="1909"/>
      <c r="U897" s="1909"/>
      <c r="V897" s="1909"/>
      <c r="W897" s="1909"/>
      <c r="X897" s="1909"/>
      <c r="Y897" s="1635"/>
      <c r="Z897" s="488"/>
      <c r="AA897" s="488"/>
      <c r="AB897" s="488"/>
      <c r="AC897" s="488"/>
      <c r="AD897" s="478"/>
    </row>
    <row r="898" spans="1:30" ht="15" customHeight="1" x14ac:dyDescent="0.25">
      <c r="A898" s="260" t="s">
        <v>187</v>
      </c>
      <c r="B898" s="260"/>
      <c r="C898" s="42"/>
      <c r="D898" s="42"/>
      <c r="E898" s="1233"/>
      <c r="F898" s="42"/>
      <c r="G898" s="65"/>
      <c r="H898" s="65"/>
      <c r="I898" s="45"/>
      <c r="J898" s="45"/>
      <c r="K898" s="1245"/>
      <c r="L898" s="45"/>
      <c r="M898" s="45"/>
      <c r="N898" s="45"/>
      <c r="O898" s="488"/>
      <c r="P898" s="488"/>
      <c r="Q898" s="755"/>
      <c r="R898" s="1909"/>
      <c r="S898" s="1909"/>
      <c r="T898" s="1909"/>
      <c r="U898" s="1909"/>
      <c r="V898" s="1909"/>
      <c r="W898" s="1909"/>
      <c r="X898" s="1909"/>
      <c r="Y898" s="1645"/>
      <c r="Z898" s="488"/>
      <c r="AA898" s="488"/>
      <c r="AB898" s="488"/>
      <c r="AC898" s="488"/>
      <c r="AD898" s="478"/>
    </row>
    <row r="899" spans="1:30" ht="15" customHeight="1" x14ac:dyDescent="0.25">
      <c r="A899" s="720" t="s">
        <v>294</v>
      </c>
      <c r="B899" s="56">
        <v>240</v>
      </c>
      <c r="C899" s="42">
        <v>2241</v>
      </c>
      <c r="D899" s="181">
        <f t="shared" ref="D899" si="1172">ROUND(C899/12*$A$8,0)</f>
        <v>2241</v>
      </c>
      <c r="E899" s="733">
        <v>2157</v>
      </c>
      <c r="F899" s="181">
        <f t="shared" ref="F899:F901" si="1173">E899/D899*100</f>
        <v>96.251673360107091</v>
      </c>
      <c r="G899" s="65">
        <v>8</v>
      </c>
      <c r="H899" s="194">
        <f>K899/E899</f>
        <v>8.0074177097821053</v>
      </c>
      <c r="I899" s="208">
        <f>ROUND(C899*G899,0)</f>
        <v>17928</v>
      </c>
      <c r="J899" s="208">
        <f>ROUND(D899*G899,0)</f>
        <v>17928</v>
      </c>
      <c r="K899" s="736">
        <v>17272</v>
      </c>
      <c r="L899" s="208">
        <f>K899/J899*100</f>
        <v>96.340919232485504</v>
      </c>
      <c r="M899" s="208">
        <f t="shared" ref="M899" si="1174">ROUND(I899/B899,0)</f>
        <v>75</v>
      </c>
      <c r="N899" s="208">
        <f t="shared" ref="N899:N901" si="1175">K899/$A$8*12/M899</f>
        <v>230.29333333333332</v>
      </c>
      <c r="O899" s="488"/>
      <c r="P899" s="488"/>
      <c r="Q899" s="755"/>
      <c r="R899" s="1909"/>
      <c r="S899" s="1909"/>
      <c r="T899" s="1909"/>
      <c r="U899" s="1909"/>
      <c r="V899" s="1909"/>
      <c r="W899" s="1909"/>
      <c r="X899" s="1909"/>
      <c r="Y899" s="1645">
        <f t="shared" ref="Y899" si="1176">O899/12</f>
        <v>0</v>
      </c>
      <c r="Z899" s="488">
        <f t="shared" ref="Z899:Z901" si="1177">AC899-AB899</f>
        <v>0</v>
      </c>
      <c r="AA899" s="488">
        <f t="shared" ref="AA899:AA901" si="1178">Z899-Y899</f>
        <v>0</v>
      </c>
      <c r="AB899" s="488"/>
      <c r="AC899" s="488"/>
      <c r="AD899" s="478"/>
    </row>
    <row r="900" spans="1:30" s="120" customFormat="1" ht="15" customHeight="1" x14ac:dyDescent="0.25">
      <c r="A900" s="1621" t="s">
        <v>399</v>
      </c>
      <c r="B900" s="1625"/>
      <c r="C900" s="107">
        <f>SUM(C899)</f>
        <v>2241</v>
      </c>
      <c r="D900" s="252">
        <f>SUM(D899)</f>
        <v>2241</v>
      </c>
      <c r="E900" s="252">
        <f t="shared" ref="E900:E901" si="1179">SUM(E899)</f>
        <v>2157</v>
      </c>
      <c r="F900" s="179">
        <f t="shared" si="1173"/>
        <v>96.251673360107091</v>
      </c>
      <c r="G900" s="65">
        <v>8</v>
      </c>
      <c r="H900" s="193">
        <f>K900/E900</f>
        <v>8.0074177097821053</v>
      </c>
      <c r="I900" s="253">
        <f>SUM(I899)</f>
        <v>17928</v>
      </c>
      <c r="J900" s="253">
        <f t="shared" ref="J900:K901" si="1180">SUM(J899)</f>
        <v>17928</v>
      </c>
      <c r="K900" s="2077">
        <f t="shared" si="1180"/>
        <v>17272</v>
      </c>
      <c r="L900" s="217">
        <f>K900/J900*100</f>
        <v>96.340919232485504</v>
      </c>
      <c r="M900" s="253">
        <f>SUM(M899)</f>
        <v>75</v>
      </c>
      <c r="N900" s="208">
        <f t="shared" si="1175"/>
        <v>230.29333333333332</v>
      </c>
      <c r="O900" s="762"/>
      <c r="P900" s="409"/>
      <c r="Q900" s="2208"/>
      <c r="R900" s="1922"/>
      <c r="S900" s="1922"/>
      <c r="T900" s="1922"/>
      <c r="U900" s="1922"/>
      <c r="V900" s="1922"/>
      <c r="W900" s="1922"/>
      <c r="X900" s="1922"/>
      <c r="Y900" s="1652"/>
      <c r="Z900" s="409"/>
      <c r="AA900" s="409"/>
      <c r="AB900" s="762"/>
      <c r="AC900" s="762"/>
      <c r="AD900" s="715"/>
    </row>
    <row r="901" spans="1:30" ht="29.25" customHeight="1" x14ac:dyDescent="0.25">
      <c r="A901" s="259" t="s">
        <v>250</v>
      </c>
      <c r="B901" s="259"/>
      <c r="C901" s="156">
        <f>SUM(C900)</f>
        <v>2241</v>
      </c>
      <c r="D901" s="156">
        <f t="shared" ref="D901" si="1181">SUM(D900)</f>
        <v>2241</v>
      </c>
      <c r="E901" s="156">
        <f t="shared" si="1179"/>
        <v>2157</v>
      </c>
      <c r="F901" s="156">
        <f t="shared" si="1173"/>
        <v>96.251673360107091</v>
      </c>
      <c r="G901" s="193">
        <f>IF(C901=0,0,I901/C901)</f>
        <v>8</v>
      </c>
      <c r="H901" s="194">
        <f>K901/E901</f>
        <v>8.0074177097821053</v>
      </c>
      <c r="I901" s="156">
        <f t="shared" ref="I901" si="1182">SUM(I900)</f>
        <v>17928</v>
      </c>
      <c r="J901" s="156">
        <f t="shared" si="1180"/>
        <v>17928</v>
      </c>
      <c r="K901" s="1460">
        <f t="shared" si="1180"/>
        <v>17272</v>
      </c>
      <c r="L901" s="208">
        <f>K901/J901*100</f>
        <v>96.340919232485504</v>
      </c>
      <c r="M901" s="928">
        <f>SUM(M899)</f>
        <v>75</v>
      </c>
      <c r="N901" s="208">
        <f t="shared" si="1175"/>
        <v>230.29333333333332</v>
      </c>
      <c r="O901" s="261">
        <v>24606.036</v>
      </c>
      <c r="P901" s="147">
        <v>24606.036</v>
      </c>
      <c r="Q901" s="1577">
        <v>24606.036</v>
      </c>
      <c r="R901" s="1981">
        <v>24606.036</v>
      </c>
      <c r="S901" s="1981">
        <v>24606.036</v>
      </c>
      <c r="T901" s="1981">
        <v>24606.036</v>
      </c>
      <c r="U901" s="1981">
        <v>24606.036</v>
      </c>
      <c r="V901" s="1981">
        <v>24606.036</v>
      </c>
      <c r="W901" s="1981">
        <v>24606.036</v>
      </c>
      <c r="X901" s="1981">
        <v>24606.036</v>
      </c>
      <c r="Y901" s="1655">
        <f>O901/12*$A$8+(P901-O901)/11*11+(Q901-P901)/9*9+(R901-Q901)/8*8+(S901-R901)/6*6+(T901-S901)/5*5+(U901-T901)/4*4+(V901-U901)/3*3+(W901-V901)/2*2</f>
        <v>24606.036</v>
      </c>
      <c r="Z901" s="66">
        <f t="shared" si="1177"/>
        <v>24941.195619999999</v>
      </c>
      <c r="AA901" s="66">
        <f t="shared" si="1178"/>
        <v>335.15961999999854</v>
      </c>
      <c r="AB901" s="261">
        <v>-116.77721999999999</v>
      </c>
      <c r="AC901" s="261">
        <v>24824.418399999999</v>
      </c>
      <c r="AD901" s="478"/>
    </row>
    <row r="902" spans="1:30" ht="15" customHeight="1" x14ac:dyDescent="0.25">
      <c r="A902" s="50" t="s">
        <v>19</v>
      </c>
      <c r="B902" s="50"/>
      <c r="C902" s="20"/>
      <c r="D902" s="20"/>
      <c r="E902" s="1471"/>
      <c r="F902" s="20"/>
      <c r="G902" s="417"/>
      <c r="H902" s="417"/>
      <c r="I902" s="18"/>
      <c r="J902" s="18"/>
      <c r="K902" s="1465"/>
      <c r="L902" s="18"/>
      <c r="M902" s="18"/>
      <c r="N902" s="18"/>
      <c r="O902" s="19">
        <f t="shared" ref="O902:T902" si="1183">SUM(O896,O901)</f>
        <v>114483.40885000001</v>
      </c>
      <c r="P902" s="19">
        <f t="shared" si="1183"/>
        <v>136325.44414000001</v>
      </c>
      <c r="Q902" s="1072">
        <f t="shared" si="1183"/>
        <v>135441.53802526317</v>
      </c>
      <c r="R902" s="1072">
        <f t="shared" si="1183"/>
        <v>135441.53803</v>
      </c>
      <c r="S902" s="1072">
        <f t="shared" si="1183"/>
        <v>135441.53803</v>
      </c>
      <c r="T902" s="1072">
        <f t="shared" si="1183"/>
        <v>136326.84528000001</v>
      </c>
      <c r="U902" s="1072">
        <f t="shared" ref="U902:V902" si="1184">SUM(U896,U901)</f>
        <v>136326.84528000001</v>
      </c>
      <c r="V902" s="1072">
        <f t="shared" si="1184"/>
        <v>136677.39397</v>
      </c>
      <c r="W902" s="1072">
        <f t="shared" ref="W902:X902" si="1185">SUM(W896,W901)</f>
        <v>136677.39397</v>
      </c>
      <c r="X902" s="1072">
        <f t="shared" si="1185"/>
        <v>136677.39397</v>
      </c>
      <c r="Y902" s="2696">
        <f t="shared" ref="Y902:AC902" si="1186">SUM(Y896,Y901)</f>
        <v>136677.39397</v>
      </c>
      <c r="Z902" s="19">
        <f t="shared" si="1186"/>
        <v>138037.75917999999</v>
      </c>
      <c r="AA902" s="19">
        <f t="shared" si="1186"/>
        <v>1360.3652099999963</v>
      </c>
      <c r="AB902" s="19">
        <f t="shared" si="1186"/>
        <v>-1130.7654300000002</v>
      </c>
      <c r="AC902" s="19">
        <f t="shared" si="1186"/>
        <v>136906.99374999999</v>
      </c>
      <c r="AD902" s="478"/>
    </row>
    <row r="903" spans="1:30" ht="15" customHeight="1" x14ac:dyDescent="0.25">
      <c r="A903" s="109"/>
      <c r="B903" s="109"/>
      <c r="C903" s="169"/>
      <c r="D903" s="169"/>
      <c r="E903" s="1467"/>
      <c r="F903" s="169"/>
      <c r="G903" s="406"/>
      <c r="H903" s="406"/>
      <c r="I903" s="169"/>
      <c r="J903" s="169"/>
      <c r="K903" s="1467"/>
      <c r="L903" s="169"/>
      <c r="M903" s="169"/>
      <c r="N903" s="169"/>
      <c r="O903" s="646"/>
      <c r="P903" s="646"/>
      <c r="Q903" s="2220"/>
      <c r="R903" s="1938"/>
      <c r="S903" s="1938"/>
      <c r="T903" s="1938"/>
      <c r="U903" s="1938"/>
      <c r="V903" s="1938"/>
      <c r="W903" s="1938"/>
      <c r="X903" s="1938"/>
      <c r="Y903" s="1661"/>
      <c r="Z903" s="646"/>
      <c r="AA903" s="646"/>
      <c r="AB903" s="646"/>
      <c r="AC903" s="646"/>
      <c r="AD903" s="478"/>
    </row>
    <row r="904" spans="1:30" ht="45" customHeight="1" x14ac:dyDescent="0.25">
      <c r="A904" s="79" t="s">
        <v>427</v>
      </c>
      <c r="B904" s="77"/>
      <c r="C904" s="45"/>
      <c r="D904" s="45"/>
      <c r="E904" s="1245"/>
      <c r="F904" s="45"/>
      <c r="G904" s="65"/>
      <c r="H904" s="65"/>
      <c r="I904" s="45"/>
      <c r="J904" s="45"/>
      <c r="K904" s="1245"/>
      <c r="L904" s="45"/>
      <c r="M904" s="45"/>
      <c r="N904" s="45"/>
      <c r="O904" s="62"/>
      <c r="P904" s="62"/>
      <c r="Q904" s="1026"/>
      <c r="R904" s="1959"/>
      <c r="S904" s="1959"/>
      <c r="T904" s="1959"/>
      <c r="U904" s="1959"/>
      <c r="V904" s="1959"/>
      <c r="W904" s="1959"/>
      <c r="X904" s="1959"/>
      <c r="Y904" s="1671"/>
      <c r="Z904" s="62"/>
      <c r="AA904" s="62"/>
      <c r="AB904" s="62"/>
      <c r="AC904" s="62"/>
      <c r="AD904" s="478"/>
    </row>
    <row r="905" spans="1:30" ht="15" customHeight="1" x14ac:dyDescent="0.25">
      <c r="A905" s="1022" t="s">
        <v>15</v>
      </c>
      <c r="B905" s="69"/>
      <c r="C905" s="45"/>
      <c r="D905" s="45"/>
      <c r="E905" s="1245"/>
      <c r="F905" s="45"/>
      <c r="G905" s="65"/>
      <c r="H905" s="65"/>
      <c r="I905" s="45"/>
      <c r="J905" s="45"/>
      <c r="K905" s="1245"/>
      <c r="L905" s="45"/>
      <c r="M905" s="45"/>
      <c r="N905" s="45"/>
      <c r="O905" s="62"/>
      <c r="P905" s="62"/>
      <c r="Q905" s="1026"/>
      <c r="R905" s="1959"/>
      <c r="S905" s="1959"/>
      <c r="T905" s="1959"/>
      <c r="U905" s="1959"/>
      <c r="V905" s="1959"/>
      <c r="W905" s="1959"/>
      <c r="X905" s="1959"/>
      <c r="Y905" s="1671"/>
      <c r="Z905" s="62"/>
      <c r="AA905" s="62"/>
      <c r="AB905" s="62"/>
      <c r="AC905" s="62"/>
      <c r="AD905" s="478"/>
    </row>
    <row r="906" spans="1:30" ht="15" customHeight="1" x14ac:dyDescent="0.25">
      <c r="A906" s="68"/>
      <c r="B906" s="68"/>
      <c r="C906" s="42"/>
      <c r="D906" s="42"/>
      <c r="E906" s="1233"/>
      <c r="F906" s="42"/>
      <c r="G906" s="65"/>
      <c r="H906" s="65"/>
      <c r="I906" s="45"/>
      <c r="J906" s="45"/>
      <c r="K906" s="1245"/>
      <c r="L906" s="45"/>
      <c r="M906" s="45"/>
      <c r="N906" s="45"/>
      <c r="O906" s="62"/>
      <c r="P906" s="62"/>
      <c r="Q906" s="1026"/>
      <c r="R906" s="1959"/>
      <c r="S906" s="1959"/>
      <c r="T906" s="1959"/>
      <c r="U906" s="1959"/>
      <c r="V906" s="1959"/>
      <c r="W906" s="1959"/>
      <c r="X906" s="1959"/>
      <c r="Y906" s="1671"/>
      <c r="Z906" s="62"/>
      <c r="AA906" s="62"/>
      <c r="AB906" s="62"/>
      <c r="AC906" s="62"/>
      <c r="AD906" s="478"/>
    </row>
    <row r="907" spans="1:30" ht="15" customHeight="1" x14ac:dyDescent="0.25">
      <c r="A907" s="443" t="s">
        <v>218</v>
      </c>
      <c r="B907" s="443"/>
      <c r="C907" s="62">
        <v>35613</v>
      </c>
      <c r="D907" s="181">
        <f>C907</f>
        <v>35613</v>
      </c>
      <c r="E907" s="1026">
        <v>42341</v>
      </c>
      <c r="F907" s="62">
        <f t="shared" ref="F907" si="1187">E907/D907*100</f>
        <v>118.89197764861146</v>
      </c>
      <c r="G907" s="65"/>
      <c r="H907" s="65"/>
      <c r="I907" s="64"/>
      <c r="J907" s="64"/>
      <c r="K907" s="1080"/>
      <c r="L907" s="64"/>
      <c r="M907" s="64"/>
      <c r="N907" s="64"/>
      <c r="O907" s="488"/>
      <c r="P907" s="488"/>
      <c r="Q907" s="755"/>
      <c r="R907" s="1909"/>
      <c r="S907" s="1909"/>
      <c r="T907" s="1909"/>
      <c r="U907" s="1909"/>
      <c r="V907" s="1909"/>
      <c r="W907" s="1909"/>
      <c r="X907" s="1909"/>
      <c r="Y907" s="1645"/>
      <c r="Z907" s="488"/>
      <c r="AA907" s="488"/>
      <c r="AB907" s="488"/>
      <c r="AC907" s="488"/>
      <c r="AD907" s="478"/>
    </row>
    <row r="908" spans="1:30" ht="15" hidden="1" customHeight="1" x14ac:dyDescent="0.25">
      <c r="A908" s="443" t="s">
        <v>213</v>
      </c>
      <c r="B908" s="443"/>
      <c r="C908" s="62"/>
      <c r="D908" s="181">
        <f t="shared" ref="D908:D919" si="1188">ROUND(C908/12*$A$8,0)</f>
        <v>0</v>
      </c>
      <c r="E908" s="1026"/>
      <c r="F908" s="62"/>
      <c r="G908" s="65"/>
      <c r="H908" s="65"/>
      <c r="I908" s="64"/>
      <c r="J908" s="64"/>
      <c r="K908" s="1080"/>
      <c r="L908" s="64"/>
      <c r="M908" s="64"/>
      <c r="N908" s="64"/>
      <c r="O908" s="488"/>
      <c r="P908" s="488"/>
      <c r="Q908" s="755"/>
      <c r="R908" s="1909"/>
      <c r="S908" s="1909"/>
      <c r="T908" s="1909"/>
      <c r="U908" s="1909"/>
      <c r="V908" s="1909"/>
      <c r="W908" s="1909"/>
      <c r="X908" s="1909"/>
      <c r="Y908" s="1645"/>
      <c r="Z908" s="488"/>
      <c r="AA908" s="488"/>
      <c r="AB908" s="488"/>
      <c r="AC908" s="488"/>
      <c r="AD908" s="478"/>
    </row>
    <row r="909" spans="1:30" ht="15" hidden="1" customHeight="1" x14ac:dyDescent="0.25">
      <c r="A909" s="443" t="s">
        <v>214</v>
      </c>
      <c r="B909" s="443"/>
      <c r="C909" s="62"/>
      <c r="D909" s="181">
        <f t="shared" si="1188"/>
        <v>0</v>
      </c>
      <c r="E909" s="1026"/>
      <c r="F909" s="62"/>
      <c r="G909" s="65"/>
      <c r="H909" s="65"/>
      <c r="I909" s="64"/>
      <c r="J909" s="64"/>
      <c r="K909" s="1080"/>
      <c r="L909" s="64"/>
      <c r="M909" s="64"/>
      <c r="N909" s="64"/>
      <c r="O909" s="488"/>
      <c r="P909" s="488"/>
      <c r="Q909" s="755"/>
      <c r="R909" s="1909"/>
      <c r="S909" s="1909"/>
      <c r="T909" s="1909"/>
      <c r="U909" s="1909"/>
      <c r="V909" s="1909"/>
      <c r="W909" s="1909"/>
      <c r="X909" s="1909"/>
      <c r="Y909" s="1645"/>
      <c r="Z909" s="488"/>
      <c r="AA909" s="488"/>
      <c r="AB909" s="488"/>
      <c r="AC909" s="488"/>
      <c r="AD909" s="478"/>
    </row>
    <row r="910" spans="1:30" ht="30" hidden="1" customHeight="1" x14ac:dyDescent="0.25">
      <c r="A910" s="443" t="s">
        <v>219</v>
      </c>
      <c r="B910" s="443"/>
      <c r="C910" s="62"/>
      <c r="D910" s="181">
        <f t="shared" si="1188"/>
        <v>0</v>
      </c>
      <c r="E910" s="1026"/>
      <c r="F910" s="62"/>
      <c r="G910" s="65"/>
      <c r="H910" s="65"/>
      <c r="I910" s="64"/>
      <c r="J910" s="64"/>
      <c r="K910" s="1080"/>
      <c r="L910" s="64"/>
      <c r="M910" s="64"/>
      <c r="N910" s="64"/>
      <c r="O910" s="488"/>
      <c r="P910" s="488"/>
      <c r="Q910" s="755"/>
      <c r="R910" s="1909"/>
      <c r="S910" s="1909"/>
      <c r="T910" s="1909"/>
      <c r="U910" s="1909"/>
      <c r="V910" s="1909"/>
      <c r="W910" s="1909"/>
      <c r="X910" s="1909"/>
      <c r="Y910" s="1645"/>
      <c r="Z910" s="488"/>
      <c r="AA910" s="488"/>
      <c r="AB910" s="488"/>
      <c r="AC910" s="488"/>
      <c r="AD910" s="478"/>
    </row>
    <row r="911" spans="1:30" ht="15" hidden="1" customHeight="1" x14ac:dyDescent="0.25">
      <c r="A911" s="443" t="s">
        <v>220</v>
      </c>
      <c r="B911" s="443"/>
      <c r="C911" s="62"/>
      <c r="D911" s="181">
        <f t="shared" si="1188"/>
        <v>0</v>
      </c>
      <c r="E911" s="1026"/>
      <c r="F911" s="62"/>
      <c r="G911" s="65"/>
      <c r="H911" s="65"/>
      <c r="I911" s="64"/>
      <c r="J911" s="64"/>
      <c r="K911" s="1080"/>
      <c r="L911" s="64"/>
      <c r="M911" s="64"/>
      <c r="N911" s="64"/>
      <c r="O911" s="488"/>
      <c r="P911" s="488"/>
      <c r="Q911" s="755"/>
      <c r="R911" s="1909"/>
      <c r="S911" s="1909"/>
      <c r="T911" s="1909"/>
      <c r="U911" s="1909"/>
      <c r="V911" s="1909"/>
      <c r="W911" s="1909"/>
      <c r="X911" s="1909"/>
      <c r="Y911" s="1645"/>
      <c r="Z911" s="488"/>
      <c r="AA911" s="488"/>
      <c r="AB911" s="488"/>
      <c r="AC911" s="488"/>
      <c r="AD911" s="478"/>
    </row>
    <row r="912" spans="1:30" ht="30" hidden="1" customHeight="1" x14ac:dyDescent="0.25">
      <c r="A912" s="443" t="s">
        <v>221</v>
      </c>
      <c r="B912" s="443"/>
      <c r="C912" s="62"/>
      <c r="D912" s="181">
        <f t="shared" si="1188"/>
        <v>0</v>
      </c>
      <c r="E912" s="733"/>
      <c r="F912" s="181"/>
      <c r="G912" s="65"/>
      <c r="H912" s="65"/>
      <c r="I912" s="64"/>
      <c r="J912" s="64"/>
      <c r="K912" s="1080"/>
      <c r="L912" s="64"/>
      <c r="M912" s="64"/>
      <c r="N912" s="64"/>
      <c r="O912" s="488"/>
      <c r="P912" s="488"/>
      <c r="Q912" s="755"/>
      <c r="R912" s="1909"/>
      <c r="S912" s="1909"/>
      <c r="T912" s="1909"/>
      <c r="U912" s="1909"/>
      <c r="V912" s="1909"/>
      <c r="W912" s="1909"/>
      <c r="X912" s="1909"/>
      <c r="Y912" s="1645"/>
      <c r="Z912" s="488"/>
      <c r="AA912" s="488"/>
      <c r="AB912" s="488"/>
      <c r="AC912" s="488"/>
      <c r="AD912" s="478"/>
    </row>
    <row r="913" spans="1:30" ht="45" hidden="1" customHeight="1" x14ac:dyDescent="0.25">
      <c r="A913" s="443" t="s">
        <v>222</v>
      </c>
      <c r="B913" s="443"/>
      <c r="C913" s="62"/>
      <c r="D913" s="181">
        <f t="shared" si="1188"/>
        <v>0</v>
      </c>
      <c r="E913" s="733"/>
      <c r="F913" s="181"/>
      <c r="G913" s="65"/>
      <c r="H913" s="65"/>
      <c r="I913" s="64"/>
      <c r="J913" s="64"/>
      <c r="K913" s="1080"/>
      <c r="L913" s="64"/>
      <c r="M913" s="64"/>
      <c r="N913" s="64"/>
      <c r="O913" s="488"/>
      <c r="P913" s="488"/>
      <c r="Q913" s="755"/>
      <c r="R913" s="1909"/>
      <c r="S913" s="1909"/>
      <c r="T913" s="1909"/>
      <c r="U913" s="1909"/>
      <c r="V913" s="1909"/>
      <c r="W913" s="1909"/>
      <c r="X913" s="1909"/>
      <c r="Y913" s="1645"/>
      <c r="Z913" s="488"/>
      <c r="AA913" s="488"/>
      <c r="AB913" s="488"/>
      <c r="AC913" s="488"/>
      <c r="AD913" s="478"/>
    </row>
    <row r="914" spans="1:30" ht="30" hidden="1" customHeight="1" x14ac:dyDescent="0.25">
      <c r="A914" s="443" t="s">
        <v>223</v>
      </c>
      <c r="B914" s="443"/>
      <c r="C914" s="62"/>
      <c r="D914" s="181">
        <f t="shared" si="1188"/>
        <v>0</v>
      </c>
      <c r="E914" s="733"/>
      <c r="F914" s="181"/>
      <c r="G914" s="65"/>
      <c r="H914" s="65"/>
      <c r="I914" s="64"/>
      <c r="J914" s="64"/>
      <c r="K914" s="1080"/>
      <c r="L914" s="64"/>
      <c r="M914" s="64"/>
      <c r="N914" s="64"/>
      <c r="O914" s="488"/>
      <c r="P914" s="488"/>
      <c r="Q914" s="755"/>
      <c r="R914" s="1909"/>
      <c r="S914" s="1909"/>
      <c r="T914" s="1909"/>
      <c r="U914" s="1909"/>
      <c r="V914" s="1909"/>
      <c r="W914" s="1909"/>
      <c r="X914" s="1909"/>
      <c r="Y914" s="1645"/>
      <c r="Z914" s="488"/>
      <c r="AA914" s="488"/>
      <c r="AB914" s="488"/>
      <c r="AC914" s="488"/>
      <c r="AD914" s="478"/>
    </row>
    <row r="915" spans="1:30" ht="15" hidden="1" customHeight="1" x14ac:dyDescent="0.25">
      <c r="A915" s="443" t="s">
        <v>210</v>
      </c>
      <c r="B915" s="443"/>
      <c r="C915" s="62"/>
      <c r="D915" s="181">
        <f t="shared" si="1188"/>
        <v>0</v>
      </c>
      <c r="E915" s="733"/>
      <c r="F915" s="181"/>
      <c r="G915" s="65"/>
      <c r="H915" s="65"/>
      <c r="I915" s="64"/>
      <c r="J915" s="64"/>
      <c r="K915" s="1080"/>
      <c r="L915" s="64"/>
      <c r="M915" s="64"/>
      <c r="N915" s="64"/>
      <c r="O915" s="488"/>
      <c r="P915" s="488"/>
      <c r="Q915" s="755"/>
      <c r="R915" s="1909"/>
      <c r="S915" s="1909"/>
      <c r="T915" s="1909"/>
      <c r="U915" s="1909"/>
      <c r="V915" s="1909"/>
      <c r="W915" s="1909"/>
      <c r="X915" s="1909"/>
      <c r="Y915" s="1645"/>
      <c r="Z915" s="488"/>
      <c r="AA915" s="488"/>
      <c r="AB915" s="488"/>
      <c r="AC915" s="488"/>
      <c r="AD915" s="478"/>
    </row>
    <row r="916" spans="1:30" ht="15" customHeight="1" x14ac:dyDescent="0.25">
      <c r="A916" s="443" t="s">
        <v>224</v>
      </c>
      <c r="B916" s="443"/>
      <c r="C916" s="62">
        <v>42804</v>
      </c>
      <c r="D916" s="181">
        <f t="shared" si="1188"/>
        <v>42804</v>
      </c>
      <c r="E916" s="733">
        <f>39883+E918/4/3.2</f>
        <v>43191.92578125</v>
      </c>
      <c r="F916" s="181">
        <f t="shared" ref="F916" si="1189">E916/D916*100</f>
        <v>100.90628394834596</v>
      </c>
      <c r="G916" s="65"/>
      <c r="H916" s="65"/>
      <c r="I916" s="64"/>
      <c r="J916" s="64"/>
      <c r="K916" s="1080"/>
      <c r="L916" s="64"/>
      <c r="M916" s="64"/>
      <c r="N916" s="64"/>
      <c r="O916" s="488"/>
      <c r="P916" s="488"/>
      <c r="Q916" s="755"/>
      <c r="R916" s="1909"/>
      <c r="S916" s="1909"/>
      <c r="T916" s="1909"/>
      <c r="U916" s="1909"/>
      <c r="V916" s="1909"/>
      <c r="W916" s="1909"/>
      <c r="X916" s="1909"/>
      <c r="Y916" s="1645"/>
      <c r="Z916" s="488"/>
      <c r="AA916" s="488"/>
      <c r="AB916" s="488"/>
      <c r="AC916" s="488"/>
      <c r="AD916" s="478"/>
    </row>
    <row r="917" spans="1:30" ht="15" customHeight="1" x14ac:dyDescent="0.25">
      <c r="A917" s="443" t="s">
        <v>220</v>
      </c>
      <c r="B917" s="443"/>
      <c r="C917" s="62"/>
      <c r="D917" s="181">
        <f t="shared" si="1188"/>
        <v>0</v>
      </c>
      <c r="E917" s="1026"/>
      <c r="F917" s="62"/>
      <c r="G917" s="65"/>
      <c r="H917" s="65"/>
      <c r="I917" s="64"/>
      <c r="J917" s="64"/>
      <c r="K917" s="1080"/>
      <c r="L917" s="64"/>
      <c r="M917" s="64"/>
      <c r="N917" s="64"/>
      <c r="O917" s="488"/>
      <c r="P917" s="488"/>
      <c r="Q917" s="755"/>
      <c r="R917" s="1909"/>
      <c r="S917" s="1909"/>
      <c r="T917" s="1909"/>
      <c r="U917" s="1909"/>
      <c r="V917" s="1909"/>
      <c r="W917" s="1909"/>
      <c r="X917" s="1909"/>
      <c r="Y917" s="1645"/>
      <c r="Z917" s="488"/>
      <c r="AA917" s="488"/>
      <c r="AB917" s="488"/>
      <c r="AC917" s="488"/>
      <c r="AD917" s="478"/>
    </row>
    <row r="918" spans="1:30" ht="15" customHeight="1" x14ac:dyDescent="0.25">
      <c r="A918" s="1023" t="s">
        <v>0</v>
      </c>
      <c r="B918" s="443"/>
      <c r="C918" s="62">
        <v>42000</v>
      </c>
      <c r="D918" s="181">
        <f t="shared" si="1188"/>
        <v>42000</v>
      </c>
      <c r="E918" s="1078">
        <v>42354.25</v>
      </c>
      <c r="F918" s="181">
        <f t="shared" ref="F918:F920" si="1190">E918/D918*100</f>
        <v>100.84345238095239</v>
      </c>
      <c r="G918" s="65"/>
      <c r="H918" s="65"/>
      <c r="I918" s="64"/>
      <c r="J918" s="64"/>
      <c r="K918" s="1080"/>
      <c r="L918" s="64"/>
      <c r="M918" s="64"/>
      <c r="N918" s="64"/>
      <c r="O918" s="488"/>
      <c r="P918" s="488"/>
      <c r="Q918" s="755"/>
      <c r="R918" s="1909"/>
      <c r="S918" s="1909"/>
      <c r="T918" s="1909"/>
      <c r="U918" s="1909"/>
      <c r="V918" s="1909"/>
      <c r="W918" s="1909"/>
      <c r="X918" s="1909"/>
      <c r="Y918" s="1645"/>
      <c r="Z918" s="488"/>
      <c r="AA918" s="488"/>
      <c r="AB918" s="488"/>
      <c r="AC918" s="488"/>
      <c r="AD918" s="478"/>
    </row>
    <row r="919" spans="1:30" ht="30" customHeight="1" x14ac:dyDescent="0.25">
      <c r="A919" s="443" t="s">
        <v>199</v>
      </c>
      <c r="B919" s="443"/>
      <c r="C919" s="62">
        <v>10995</v>
      </c>
      <c r="D919" s="181">
        <f t="shared" si="1188"/>
        <v>10995</v>
      </c>
      <c r="E919" s="733">
        <v>10997</v>
      </c>
      <c r="F919" s="181">
        <f t="shared" si="1190"/>
        <v>100.01819008640291</v>
      </c>
      <c r="G919" s="65"/>
      <c r="H919" s="65"/>
      <c r="I919" s="64"/>
      <c r="J919" s="64"/>
      <c r="K919" s="1080"/>
      <c r="L919" s="64"/>
      <c r="M919" s="64"/>
      <c r="N919" s="64"/>
      <c r="O919" s="488"/>
      <c r="P919" s="488"/>
      <c r="Q919" s="755"/>
      <c r="R919" s="1909"/>
      <c r="S919" s="1909"/>
      <c r="T919" s="1909"/>
      <c r="U919" s="1909"/>
      <c r="V919" s="1909"/>
      <c r="W919" s="1909"/>
      <c r="X919" s="1909"/>
      <c r="Y919" s="1648"/>
      <c r="Z919" s="488"/>
      <c r="AA919" s="488"/>
      <c r="AB919" s="488"/>
      <c r="AC919" s="488"/>
      <c r="AD919" s="478"/>
    </row>
    <row r="920" spans="1:30" ht="15" customHeight="1" x14ac:dyDescent="0.25">
      <c r="A920" s="63" t="s">
        <v>296</v>
      </c>
      <c r="B920" s="63"/>
      <c r="C920" s="114">
        <f>C919+C916*3.2+C907</f>
        <v>183580.80000000002</v>
      </c>
      <c r="D920" s="114">
        <f t="shared" ref="D920:E920" si="1191">D919+D916*3.2+D907</f>
        <v>183580.80000000002</v>
      </c>
      <c r="E920" s="1249">
        <f t="shared" si="1191"/>
        <v>191552.16250000001</v>
      </c>
      <c r="F920" s="114">
        <f t="shared" si="1190"/>
        <v>104.34215478960762</v>
      </c>
      <c r="G920" s="65"/>
      <c r="H920" s="65"/>
      <c r="I920" s="45"/>
      <c r="J920" s="45"/>
      <c r="K920" s="1245"/>
      <c r="L920" s="45"/>
      <c r="M920" s="45"/>
      <c r="N920" s="45"/>
      <c r="O920" s="66">
        <v>61398.691140000003</v>
      </c>
      <c r="P920" s="66">
        <v>76799.617010000002</v>
      </c>
      <c r="Q920" s="2273">
        <v>75927.481922631574</v>
      </c>
      <c r="R920" s="1993">
        <v>75927.481919999991</v>
      </c>
      <c r="S920" s="1993">
        <v>75927.481919999991</v>
      </c>
      <c r="T920" s="1993">
        <v>76795.202019999997</v>
      </c>
      <c r="U920" s="1993">
        <v>76795.202019999997</v>
      </c>
      <c r="V920" s="1993">
        <v>76795.202019999997</v>
      </c>
      <c r="W920" s="1993">
        <v>77126.569594999994</v>
      </c>
      <c r="X920" s="1993">
        <v>77126.569594999994</v>
      </c>
      <c r="Y920" s="3005">
        <f>O920/12*$A$8+(P920-O920)/11*11+(Q920-P920)/9*9+(R920-Q920)/8*8+(S920-R920)/6*6+(T920-S920)/5*5+(U920-T920)/4*4+(V920-U920)/3*3+(W920-V920)/2*2</f>
        <v>77126.569594999994</v>
      </c>
      <c r="Z920" s="66">
        <f t="shared" ref="Z920" si="1192">AC920-AB920</f>
        <v>82785.067360000015</v>
      </c>
      <c r="AA920" s="66">
        <f t="shared" ref="AA920" si="1193">Z920-Y920</f>
        <v>5658.4977650000219</v>
      </c>
      <c r="AB920" s="66">
        <v>-233.56779999999995</v>
      </c>
      <c r="AC920" s="66">
        <v>82551.499560000011</v>
      </c>
      <c r="AD920" s="478"/>
    </row>
    <row r="921" spans="1:30" ht="15" customHeight="1" x14ac:dyDescent="0.25">
      <c r="A921" s="260" t="s">
        <v>34</v>
      </c>
      <c r="B921" s="260"/>
      <c r="C921" s="42"/>
      <c r="D921" s="42"/>
      <c r="E921" s="1233"/>
      <c r="F921" s="42"/>
      <c r="G921" s="65"/>
      <c r="H921" s="65"/>
      <c r="I921" s="66"/>
      <c r="J921" s="66"/>
      <c r="K921" s="1081"/>
      <c r="L921" s="66"/>
      <c r="M921" s="66"/>
      <c r="N921" s="66"/>
      <c r="O921" s="43"/>
      <c r="P921" s="43"/>
      <c r="Q921" s="1483"/>
      <c r="R921" s="1974"/>
      <c r="S921" s="1974"/>
      <c r="T921" s="1974"/>
      <c r="U921" s="1974"/>
      <c r="V921" s="1974"/>
      <c r="W921" s="1974"/>
      <c r="X921" s="1974"/>
      <c r="Y921" s="1668"/>
      <c r="Z921" s="43"/>
      <c r="AA921" s="43"/>
      <c r="AB921" s="43"/>
      <c r="AC921" s="43"/>
      <c r="AD921" s="478"/>
    </row>
    <row r="922" spans="1:30" ht="15" customHeight="1" x14ac:dyDescent="0.25">
      <c r="A922" s="260" t="s">
        <v>187</v>
      </c>
      <c r="B922" s="260"/>
      <c r="C922" s="42"/>
      <c r="D922" s="42"/>
      <c r="E922" s="1233"/>
      <c r="F922" s="42"/>
      <c r="G922" s="65"/>
      <c r="H922" s="65"/>
      <c r="I922" s="66"/>
      <c r="J922" s="66"/>
      <c r="K922" s="1081"/>
      <c r="L922" s="66"/>
      <c r="M922" s="66"/>
      <c r="N922" s="66"/>
      <c r="O922" s="43"/>
      <c r="P922" s="43"/>
      <c r="Q922" s="1483"/>
      <c r="R922" s="1974"/>
      <c r="S922" s="1974"/>
      <c r="T922" s="1974"/>
      <c r="U922" s="1974"/>
      <c r="V922" s="1974"/>
      <c r="W922" s="1974"/>
      <c r="X922" s="1974"/>
      <c r="Y922" s="2681"/>
      <c r="Z922" s="43"/>
      <c r="AA922" s="43"/>
      <c r="AB922" s="43"/>
      <c r="AC922" s="43"/>
      <c r="AD922" s="478"/>
    </row>
    <row r="923" spans="1:30" ht="15" customHeight="1" x14ac:dyDescent="0.25">
      <c r="A923" s="720" t="s">
        <v>294</v>
      </c>
      <c r="B923" s="56">
        <v>240</v>
      </c>
      <c r="C923" s="42">
        <v>1776</v>
      </c>
      <c r="D923" s="181">
        <f t="shared" ref="D923" si="1194">ROUND(C923/12*$A$8,0)</f>
        <v>1776</v>
      </c>
      <c r="E923" s="733">
        <v>1762</v>
      </c>
      <c r="F923" s="181">
        <f t="shared" ref="F923:F925" si="1195">E923/D923*100</f>
        <v>99.211711711711715</v>
      </c>
      <c r="G923" s="65">
        <v>8</v>
      </c>
      <c r="H923" s="194">
        <f>K923/E923</f>
        <v>8.0312145289443819</v>
      </c>
      <c r="I923" s="208">
        <f>ROUND(C923*G923,0)</f>
        <v>14208</v>
      </c>
      <c r="J923" s="208">
        <f>ROUND(D923*G923,0)</f>
        <v>14208</v>
      </c>
      <c r="K923" s="736">
        <v>14151</v>
      </c>
      <c r="L923" s="208">
        <f>K923/J923*100</f>
        <v>99.598817567567565</v>
      </c>
      <c r="M923" s="208">
        <v>59.2</v>
      </c>
      <c r="N923" s="208">
        <f t="shared" ref="N923:N925" si="1196">K923/$A$8*12/M923</f>
        <v>239.03716216216216</v>
      </c>
      <c r="O923" s="488"/>
      <c r="P923" s="488"/>
      <c r="Q923" s="755"/>
      <c r="R923" s="1909"/>
      <c r="S923" s="1909"/>
      <c r="T923" s="1909"/>
      <c r="U923" s="1909"/>
      <c r="V923" s="1909"/>
      <c r="W923" s="1909"/>
      <c r="X923" s="1909"/>
      <c r="Y923" s="1645">
        <f t="shared" ref="Y923" si="1197">O923/12</f>
        <v>0</v>
      </c>
      <c r="Z923" s="488">
        <f t="shared" ref="Z923:Z925" si="1198">AC923-AB923</f>
        <v>0</v>
      </c>
      <c r="AA923" s="488">
        <f t="shared" ref="AA923:AA925" si="1199">Z923-Y923</f>
        <v>0</v>
      </c>
      <c r="AB923" s="488"/>
      <c r="AC923" s="488"/>
      <c r="AD923" s="478"/>
    </row>
    <row r="924" spans="1:30" s="120" customFormat="1" ht="15" customHeight="1" x14ac:dyDescent="0.25">
      <c r="A924" s="1621" t="s">
        <v>399</v>
      </c>
      <c r="B924" s="1625"/>
      <c r="C924" s="107">
        <f>SUM(C923)</f>
        <v>1776</v>
      </c>
      <c r="D924" s="107">
        <f t="shared" ref="D924:E924" si="1200">SUM(D923)</f>
        <v>1776</v>
      </c>
      <c r="E924" s="107">
        <f t="shared" si="1200"/>
        <v>1762</v>
      </c>
      <c r="F924" s="179">
        <f t="shared" ref="F924" si="1201">E924/D924*100</f>
        <v>99.211711711711715</v>
      </c>
      <c r="G924" s="65">
        <v>8</v>
      </c>
      <c r="H924" s="193">
        <f>K924/E924</f>
        <v>8.0312145289443819</v>
      </c>
      <c r="I924" s="253">
        <f>SUM(I923)</f>
        <v>14208</v>
      </c>
      <c r="J924" s="253">
        <f t="shared" ref="J924:K924" si="1202">SUM(J923)</f>
        <v>14208</v>
      </c>
      <c r="K924" s="2077">
        <f t="shared" si="1202"/>
        <v>14151</v>
      </c>
      <c r="L924" s="217">
        <f>K924/J924*100</f>
        <v>99.598817567567565</v>
      </c>
      <c r="M924" s="253">
        <f>SUM(M923)</f>
        <v>59.2</v>
      </c>
      <c r="N924" s="208">
        <f t="shared" si="1196"/>
        <v>239.03716216216216</v>
      </c>
      <c r="O924" s="762"/>
      <c r="P924" s="762"/>
      <c r="Q924" s="2267"/>
      <c r="R924" s="1985"/>
      <c r="S924" s="1985"/>
      <c r="T924" s="1985"/>
      <c r="U924" s="1985"/>
      <c r="V924" s="1985"/>
      <c r="W924" s="1985"/>
      <c r="X924" s="1985"/>
      <c r="Y924" s="1652"/>
      <c r="Z924" s="409"/>
      <c r="AA924" s="409"/>
      <c r="AB924" s="762"/>
      <c r="AC924" s="762"/>
      <c r="AD924" s="715"/>
    </row>
    <row r="925" spans="1:30" s="120" customFormat="1" ht="29.25" customHeight="1" x14ac:dyDescent="0.25">
      <c r="A925" s="259" t="s">
        <v>250</v>
      </c>
      <c r="B925" s="259"/>
      <c r="C925" s="156">
        <f>C923</f>
        <v>1776</v>
      </c>
      <c r="D925" s="156">
        <f t="shared" ref="D925:E925" si="1203">D923</f>
        <v>1776</v>
      </c>
      <c r="E925" s="1460">
        <f t="shared" si="1203"/>
        <v>1762</v>
      </c>
      <c r="F925" s="156">
        <f t="shared" si="1195"/>
        <v>99.211711711711715</v>
      </c>
      <c r="G925" s="193">
        <f>IF(C925=0,0,I925/C925)</f>
        <v>8</v>
      </c>
      <c r="H925" s="193">
        <f>K925/E925</f>
        <v>8.0312145289443819</v>
      </c>
      <c r="I925" s="107">
        <f>I923</f>
        <v>14208</v>
      </c>
      <c r="J925" s="107">
        <f t="shared" ref="J925:K925" si="1204">J923</f>
        <v>14208</v>
      </c>
      <c r="K925" s="1452">
        <f t="shared" si="1204"/>
        <v>14151</v>
      </c>
      <c r="L925" s="217">
        <f>K925/J925*100</f>
        <v>99.598817567567565</v>
      </c>
      <c r="M925" s="928">
        <v>59.2</v>
      </c>
      <c r="N925" s="208">
        <f t="shared" si="1196"/>
        <v>239.03716216216216</v>
      </c>
      <c r="O925" s="156">
        <v>21328.836480000002</v>
      </c>
      <c r="P925" s="156">
        <v>21328.836480000002</v>
      </c>
      <c r="Q925" s="1450">
        <v>21328.836479999994</v>
      </c>
      <c r="R925" s="2394">
        <v>21328.836480000002</v>
      </c>
      <c r="S925" s="2179">
        <v>21328.836480000002</v>
      </c>
      <c r="T925" s="2179">
        <v>21328.836480000002</v>
      </c>
      <c r="U925" s="2179">
        <v>21328.836480000002</v>
      </c>
      <c r="V925" s="2179">
        <v>21328.836480000002</v>
      </c>
      <c r="W925" s="2179">
        <v>21328.836480000002</v>
      </c>
      <c r="X925" s="2179">
        <v>21328.836480000002</v>
      </c>
      <c r="Y925" s="1655">
        <f>O925/12*$A$8+(P925-O925)/11*11+(Q925-P925)/9*9+(R925-Q925)/8*8+(S925-R925)/6*6+(T925-S925)/5*5+(U925-T925)/4*4+(V925-U925)/3*3+(W925-V925)/2*2</f>
        <v>21328.836480000002</v>
      </c>
      <c r="Z925" s="66">
        <f t="shared" si="1198"/>
        <v>21699.822949999998</v>
      </c>
      <c r="AA925" s="66">
        <f t="shared" si="1199"/>
        <v>370.98646999999619</v>
      </c>
      <c r="AB925" s="156">
        <v>-180.08699999999999</v>
      </c>
      <c r="AC925" s="156">
        <v>21519.735949999998</v>
      </c>
      <c r="AD925" s="715"/>
    </row>
    <row r="926" spans="1:30" ht="15" customHeight="1" x14ac:dyDescent="0.25">
      <c r="A926" s="53" t="s">
        <v>19</v>
      </c>
      <c r="B926" s="53"/>
      <c r="C926" s="18"/>
      <c r="D926" s="18"/>
      <c r="E926" s="1465"/>
      <c r="F926" s="18"/>
      <c r="G926" s="417"/>
      <c r="H926" s="417"/>
      <c r="I926" s="18"/>
      <c r="J926" s="18"/>
      <c r="K926" s="1465"/>
      <c r="L926" s="18"/>
      <c r="M926" s="18"/>
      <c r="N926" s="18"/>
      <c r="O926" s="19">
        <f t="shared" ref="O926:T926" si="1205">SUM(O920,O925)</f>
        <v>82727.527620000008</v>
      </c>
      <c r="P926" s="19">
        <f t="shared" si="1205"/>
        <v>98128.45349</v>
      </c>
      <c r="Q926" s="1072">
        <f t="shared" si="1205"/>
        <v>97256.318402631572</v>
      </c>
      <c r="R926" s="1072">
        <f t="shared" si="1205"/>
        <v>97256.318399999989</v>
      </c>
      <c r="S926" s="1072">
        <f t="shared" si="1205"/>
        <v>97256.318399999989</v>
      </c>
      <c r="T926" s="1072">
        <f t="shared" si="1205"/>
        <v>98124.038499999995</v>
      </c>
      <c r="U926" s="1072">
        <f t="shared" ref="U926:V926" si="1206">SUM(U920,U925)</f>
        <v>98124.038499999995</v>
      </c>
      <c r="V926" s="1072">
        <f t="shared" si="1206"/>
        <v>98124.038499999995</v>
      </c>
      <c r="W926" s="1072">
        <f t="shared" ref="W926:X926" si="1207">SUM(W920,W925)</f>
        <v>98455.406074999992</v>
      </c>
      <c r="X926" s="1072">
        <f t="shared" si="1207"/>
        <v>98455.406074999992</v>
      </c>
      <c r="Y926" s="2696">
        <f t="shared" ref="Y926:AC926" si="1208">SUM(Y920,Y925)</f>
        <v>98455.406074999992</v>
      </c>
      <c r="Z926" s="19">
        <f t="shared" si="1208"/>
        <v>104484.89031000002</v>
      </c>
      <c r="AA926" s="19">
        <f t="shared" si="1208"/>
        <v>6029.4842350000181</v>
      </c>
      <c r="AB926" s="19">
        <f t="shared" si="1208"/>
        <v>-413.65479999999991</v>
      </c>
      <c r="AC926" s="19">
        <f t="shared" si="1208"/>
        <v>104071.23551000001</v>
      </c>
      <c r="AD926" s="478"/>
    </row>
    <row r="927" spans="1:30" ht="15" customHeight="1" x14ac:dyDescent="0.25">
      <c r="A927" s="109"/>
      <c r="B927" s="109"/>
      <c r="C927" s="169"/>
      <c r="D927" s="169"/>
      <c r="E927" s="1467"/>
      <c r="F927" s="169"/>
      <c r="G927" s="406"/>
      <c r="H927" s="406"/>
      <c r="I927" s="169"/>
      <c r="J927" s="169"/>
      <c r="K927" s="1467"/>
      <c r="L927" s="169"/>
      <c r="M927" s="169"/>
      <c r="N927" s="169"/>
      <c r="O927" s="646"/>
      <c r="P927" s="646"/>
      <c r="Q927" s="2220"/>
      <c r="R927" s="1938"/>
      <c r="S927" s="1938"/>
      <c r="T927" s="1938"/>
      <c r="U927" s="1938"/>
      <c r="V927" s="1938"/>
      <c r="W927" s="1938"/>
      <c r="X927" s="1938"/>
      <c r="Y927" s="1661"/>
      <c r="Z927" s="646"/>
      <c r="AA927" s="646"/>
      <c r="AB927" s="646"/>
      <c r="AC927" s="646"/>
      <c r="AD927" s="478"/>
    </row>
    <row r="928" spans="1:30" ht="45.75" customHeight="1" x14ac:dyDescent="0.25">
      <c r="A928" s="79" t="s">
        <v>428</v>
      </c>
      <c r="B928" s="77"/>
      <c r="C928" s="45"/>
      <c r="D928" s="45"/>
      <c r="E928" s="1245"/>
      <c r="F928" s="45"/>
      <c r="G928" s="65"/>
      <c r="H928" s="65"/>
      <c r="I928" s="45"/>
      <c r="J928" s="45"/>
      <c r="K928" s="1245"/>
      <c r="L928" s="45"/>
      <c r="M928" s="45"/>
      <c r="N928" s="45"/>
      <c r="O928" s="62"/>
      <c r="P928" s="62"/>
      <c r="Q928" s="1026"/>
      <c r="R928" s="1959"/>
      <c r="S928" s="1959"/>
      <c r="T928" s="1959"/>
      <c r="U928" s="1959"/>
      <c r="V928" s="1959"/>
      <c r="W928" s="1959"/>
      <c r="X928" s="1959"/>
      <c r="Y928" s="1671"/>
      <c r="Z928" s="62"/>
      <c r="AA928" s="62"/>
      <c r="AB928" s="62"/>
      <c r="AC928" s="62"/>
      <c r="AD928" s="478"/>
    </row>
    <row r="929" spans="1:30" ht="15" customHeight="1" x14ac:dyDescent="0.25">
      <c r="A929" s="1022" t="s">
        <v>15</v>
      </c>
      <c r="B929" s="69"/>
      <c r="C929" s="42"/>
      <c r="D929" s="42"/>
      <c r="E929" s="1233"/>
      <c r="F929" s="42"/>
      <c r="G929" s="65"/>
      <c r="H929" s="65"/>
      <c r="I929" s="45"/>
      <c r="J929" s="45"/>
      <c r="K929" s="1245"/>
      <c r="L929" s="45"/>
      <c r="M929" s="45"/>
      <c r="N929" s="45"/>
      <c r="O929" s="62"/>
      <c r="P929" s="62"/>
      <c r="Q929" s="1026"/>
      <c r="R929" s="1959"/>
      <c r="S929" s="1959"/>
      <c r="T929" s="1959"/>
      <c r="U929" s="1959"/>
      <c r="V929" s="1959"/>
      <c r="W929" s="1959"/>
      <c r="X929" s="1959"/>
      <c r="Y929" s="1671"/>
      <c r="Z929" s="62"/>
      <c r="AA929" s="62"/>
      <c r="AB929" s="62"/>
      <c r="AC929" s="62"/>
      <c r="AD929" s="478"/>
    </row>
    <row r="930" spans="1:30" ht="15" customHeight="1" x14ac:dyDescent="0.25">
      <c r="A930" s="68"/>
      <c r="B930" s="68"/>
      <c r="C930" s="42"/>
      <c r="D930" s="42"/>
      <c r="E930" s="1233"/>
      <c r="F930" s="42"/>
      <c r="G930" s="65"/>
      <c r="H930" s="65"/>
      <c r="I930" s="45"/>
      <c r="J930" s="45"/>
      <c r="K930" s="1245"/>
      <c r="L930" s="45"/>
      <c r="M930" s="45"/>
      <c r="N930" s="45"/>
      <c r="O930" s="62"/>
      <c r="P930" s="62"/>
      <c r="Q930" s="1026"/>
      <c r="R930" s="1959"/>
      <c r="S930" s="1959"/>
      <c r="T930" s="1959"/>
      <c r="U930" s="1959"/>
      <c r="V930" s="1959"/>
      <c r="W930" s="1959"/>
      <c r="X930" s="1959"/>
      <c r="Y930" s="1671"/>
      <c r="Z930" s="62"/>
      <c r="AA930" s="62"/>
      <c r="AB930" s="62"/>
      <c r="AC930" s="62"/>
      <c r="AD930" s="478"/>
    </row>
    <row r="931" spans="1:30" ht="15" customHeight="1" x14ac:dyDescent="0.25">
      <c r="A931" s="443" t="s">
        <v>218</v>
      </c>
      <c r="B931" s="443"/>
      <c r="C931" s="62">
        <v>87610</v>
      </c>
      <c r="D931" s="181">
        <f>C931</f>
        <v>87610</v>
      </c>
      <c r="E931" s="1026">
        <v>85919</v>
      </c>
      <c r="F931" s="62">
        <f t="shared" ref="F931" si="1209">E931/D931*100</f>
        <v>98.069855039379064</v>
      </c>
      <c r="G931" s="65"/>
      <c r="H931" s="65"/>
      <c r="I931" s="64"/>
      <c r="J931" s="64"/>
      <c r="K931" s="1080"/>
      <c r="L931" s="64"/>
      <c r="M931" s="64"/>
      <c r="N931" s="64"/>
      <c r="O931" s="488"/>
      <c r="P931" s="488"/>
      <c r="Q931" s="755"/>
      <c r="R931" s="1909"/>
      <c r="S931" s="1909"/>
      <c r="T931" s="1909"/>
      <c r="U931" s="1909"/>
      <c r="V931" s="1909"/>
      <c r="W931" s="1909"/>
      <c r="X931" s="1909"/>
      <c r="Y931" s="1645"/>
      <c r="Z931" s="488"/>
      <c r="AA931" s="488"/>
      <c r="AB931" s="488"/>
      <c r="AC931" s="488"/>
      <c r="AD931" s="478"/>
    </row>
    <row r="932" spans="1:30" ht="15" hidden="1" customHeight="1" x14ac:dyDescent="0.25">
      <c r="A932" s="443" t="s">
        <v>213</v>
      </c>
      <c r="B932" s="443"/>
      <c r="C932" s="62"/>
      <c r="D932" s="181">
        <f t="shared" ref="D932:D940" si="1210">ROUND(C932/12*$A$8,0)</f>
        <v>0</v>
      </c>
      <c r="E932" s="1026"/>
      <c r="F932" s="62"/>
      <c r="G932" s="65"/>
      <c r="H932" s="65"/>
      <c r="I932" s="64"/>
      <c r="J932" s="64"/>
      <c r="K932" s="1080"/>
      <c r="L932" s="64"/>
      <c r="M932" s="64"/>
      <c r="N932" s="64"/>
      <c r="O932" s="488"/>
      <c r="P932" s="488"/>
      <c r="Q932" s="755"/>
      <c r="R932" s="1909"/>
      <c r="S932" s="1909"/>
      <c r="T932" s="1909"/>
      <c r="U932" s="1909"/>
      <c r="V932" s="1909"/>
      <c r="W932" s="1909"/>
      <c r="X932" s="1909"/>
      <c r="Y932" s="1645"/>
      <c r="Z932" s="488"/>
      <c r="AA932" s="488"/>
      <c r="AB932" s="488"/>
      <c r="AC932" s="488"/>
      <c r="AD932" s="478"/>
    </row>
    <row r="933" spans="1:30" ht="15" hidden="1" customHeight="1" x14ac:dyDescent="0.25">
      <c r="A933" s="443" t="s">
        <v>214</v>
      </c>
      <c r="B933" s="443"/>
      <c r="C933" s="62"/>
      <c r="D933" s="181">
        <f t="shared" si="1210"/>
        <v>0</v>
      </c>
      <c r="E933" s="1026"/>
      <c r="F933" s="62"/>
      <c r="G933" s="65"/>
      <c r="H933" s="65"/>
      <c r="I933" s="64"/>
      <c r="J933" s="64"/>
      <c r="K933" s="1080"/>
      <c r="L933" s="64"/>
      <c r="M933" s="64"/>
      <c r="N933" s="64"/>
      <c r="O933" s="488"/>
      <c r="P933" s="488"/>
      <c r="Q933" s="755"/>
      <c r="R933" s="1909"/>
      <c r="S933" s="1909"/>
      <c r="T933" s="1909"/>
      <c r="U933" s="1909"/>
      <c r="V933" s="1909"/>
      <c r="W933" s="1909"/>
      <c r="X933" s="1909"/>
      <c r="Y933" s="1645"/>
      <c r="Z933" s="488"/>
      <c r="AA933" s="488"/>
      <c r="AB933" s="488"/>
      <c r="AC933" s="488"/>
      <c r="AD933" s="478"/>
    </row>
    <row r="934" spans="1:30" ht="30" hidden="1" customHeight="1" x14ac:dyDescent="0.25">
      <c r="A934" s="443" t="s">
        <v>219</v>
      </c>
      <c r="B934" s="443"/>
      <c r="C934" s="62"/>
      <c r="D934" s="181">
        <f t="shared" si="1210"/>
        <v>0</v>
      </c>
      <c r="E934" s="1026"/>
      <c r="F934" s="62"/>
      <c r="G934" s="65"/>
      <c r="H934" s="65"/>
      <c r="I934" s="64"/>
      <c r="J934" s="64"/>
      <c r="K934" s="1080"/>
      <c r="L934" s="64"/>
      <c r="M934" s="64"/>
      <c r="N934" s="64"/>
      <c r="O934" s="488"/>
      <c r="P934" s="488"/>
      <c r="Q934" s="755"/>
      <c r="R934" s="1909"/>
      <c r="S934" s="1909"/>
      <c r="T934" s="1909"/>
      <c r="U934" s="1909"/>
      <c r="V934" s="1909"/>
      <c r="W934" s="1909"/>
      <c r="X934" s="1909"/>
      <c r="Y934" s="1645"/>
      <c r="Z934" s="488"/>
      <c r="AA934" s="488"/>
      <c r="AB934" s="488"/>
      <c r="AC934" s="488"/>
      <c r="AD934" s="478"/>
    </row>
    <row r="935" spans="1:30" ht="15" hidden="1" customHeight="1" x14ac:dyDescent="0.25">
      <c r="A935" s="443" t="s">
        <v>220</v>
      </c>
      <c r="B935" s="443"/>
      <c r="C935" s="62"/>
      <c r="D935" s="181">
        <f t="shared" si="1210"/>
        <v>0</v>
      </c>
      <c r="E935" s="1026"/>
      <c r="F935" s="62"/>
      <c r="G935" s="65"/>
      <c r="H935" s="65"/>
      <c r="I935" s="64"/>
      <c r="J935" s="64"/>
      <c r="K935" s="1080"/>
      <c r="L935" s="64"/>
      <c r="M935" s="64"/>
      <c r="N935" s="64"/>
      <c r="O935" s="488"/>
      <c r="P935" s="488"/>
      <c r="Q935" s="755"/>
      <c r="R935" s="1909"/>
      <c r="S935" s="1909"/>
      <c r="T935" s="1909"/>
      <c r="U935" s="1909"/>
      <c r="V935" s="1909"/>
      <c r="W935" s="1909"/>
      <c r="X935" s="1909"/>
      <c r="Y935" s="1645"/>
      <c r="Z935" s="488"/>
      <c r="AA935" s="488"/>
      <c r="AB935" s="488"/>
      <c r="AC935" s="488"/>
      <c r="AD935" s="478"/>
    </row>
    <row r="936" spans="1:30" ht="30" hidden="1" customHeight="1" x14ac:dyDescent="0.25">
      <c r="A936" s="443" t="s">
        <v>221</v>
      </c>
      <c r="B936" s="443"/>
      <c r="C936" s="62"/>
      <c r="D936" s="181">
        <f t="shared" si="1210"/>
        <v>0</v>
      </c>
      <c r="E936" s="733"/>
      <c r="F936" s="181"/>
      <c r="G936" s="65"/>
      <c r="H936" s="65"/>
      <c r="I936" s="64"/>
      <c r="J936" s="64"/>
      <c r="K936" s="1080"/>
      <c r="L936" s="64"/>
      <c r="M936" s="64"/>
      <c r="N936" s="64"/>
      <c r="O936" s="488"/>
      <c r="P936" s="488"/>
      <c r="Q936" s="755"/>
      <c r="R936" s="1909"/>
      <c r="S936" s="1909"/>
      <c r="T936" s="1909"/>
      <c r="U936" s="1909"/>
      <c r="V936" s="1909"/>
      <c r="W936" s="1909"/>
      <c r="X936" s="1909"/>
      <c r="Y936" s="1645"/>
      <c r="Z936" s="488"/>
      <c r="AA936" s="488"/>
      <c r="AB936" s="488"/>
      <c r="AC936" s="488"/>
      <c r="AD936" s="478"/>
    </row>
    <row r="937" spans="1:30" ht="45" hidden="1" customHeight="1" x14ac:dyDescent="0.25">
      <c r="A937" s="443" t="s">
        <v>222</v>
      </c>
      <c r="B937" s="443"/>
      <c r="C937" s="62"/>
      <c r="D937" s="181">
        <f t="shared" si="1210"/>
        <v>0</v>
      </c>
      <c r="E937" s="1026"/>
      <c r="F937" s="62"/>
      <c r="G937" s="65"/>
      <c r="H937" s="65"/>
      <c r="I937" s="64"/>
      <c r="J937" s="64"/>
      <c r="K937" s="1080"/>
      <c r="L937" s="64"/>
      <c r="M937" s="64"/>
      <c r="N937" s="64"/>
      <c r="O937" s="488"/>
      <c r="P937" s="488"/>
      <c r="Q937" s="755"/>
      <c r="R937" s="1909"/>
      <c r="S937" s="1909"/>
      <c r="T937" s="1909"/>
      <c r="U937" s="1909"/>
      <c r="V937" s="1909"/>
      <c r="W937" s="1909"/>
      <c r="X937" s="1909"/>
      <c r="Y937" s="1645"/>
      <c r="Z937" s="488"/>
      <c r="AA937" s="488"/>
      <c r="AB937" s="488"/>
      <c r="AC937" s="488"/>
      <c r="AD937" s="478"/>
    </row>
    <row r="938" spans="1:30" ht="30" hidden="1" customHeight="1" x14ac:dyDescent="0.25">
      <c r="A938" s="443" t="s">
        <v>223</v>
      </c>
      <c r="B938" s="443"/>
      <c r="C938" s="62"/>
      <c r="D938" s="181">
        <f t="shared" si="1210"/>
        <v>0</v>
      </c>
      <c r="E938" s="1026"/>
      <c r="F938" s="62"/>
      <c r="G938" s="65"/>
      <c r="H938" s="65"/>
      <c r="I938" s="64"/>
      <c r="J938" s="64"/>
      <c r="K938" s="1080"/>
      <c r="L938" s="64"/>
      <c r="M938" s="64"/>
      <c r="N938" s="64"/>
      <c r="O938" s="488"/>
      <c r="P938" s="488"/>
      <c r="Q938" s="755"/>
      <c r="R938" s="1909"/>
      <c r="S938" s="1909"/>
      <c r="T938" s="1909"/>
      <c r="U938" s="1909"/>
      <c r="V938" s="1909"/>
      <c r="W938" s="1909"/>
      <c r="X938" s="1909"/>
      <c r="Y938" s="1645"/>
      <c r="Z938" s="488"/>
      <c r="AA938" s="488"/>
      <c r="AB938" s="488"/>
      <c r="AC938" s="488"/>
      <c r="AD938" s="478"/>
    </row>
    <row r="939" spans="1:30" ht="15" hidden="1" customHeight="1" x14ac:dyDescent="0.25">
      <c r="A939" s="443" t="s">
        <v>210</v>
      </c>
      <c r="B939" s="443"/>
      <c r="C939" s="62"/>
      <c r="D939" s="181">
        <f t="shared" si="1210"/>
        <v>0</v>
      </c>
      <c r="E939" s="733"/>
      <c r="F939" s="181"/>
      <c r="G939" s="65"/>
      <c r="H939" s="65"/>
      <c r="I939" s="64"/>
      <c r="J939" s="64"/>
      <c r="K939" s="1080"/>
      <c r="L939" s="64"/>
      <c r="M939" s="64"/>
      <c r="N939" s="64"/>
      <c r="O939" s="488"/>
      <c r="P939" s="488"/>
      <c r="Q939" s="755"/>
      <c r="R939" s="1909"/>
      <c r="S939" s="1909"/>
      <c r="T939" s="1909"/>
      <c r="U939" s="1909"/>
      <c r="V939" s="1909"/>
      <c r="W939" s="1909"/>
      <c r="X939" s="1909"/>
      <c r="Y939" s="1645"/>
      <c r="Z939" s="488"/>
      <c r="AA939" s="488"/>
      <c r="AB939" s="488"/>
      <c r="AC939" s="488"/>
      <c r="AD939" s="478"/>
    </row>
    <row r="940" spans="1:30" ht="15" customHeight="1" x14ac:dyDescent="0.25">
      <c r="A940" s="443" t="s">
        <v>224</v>
      </c>
      <c r="B940" s="443"/>
      <c r="C940" s="62">
        <v>177427</v>
      </c>
      <c r="D940" s="181">
        <f t="shared" si="1210"/>
        <v>177427</v>
      </c>
      <c r="E940" s="733">
        <f>179050+E942/4/3.2</f>
        <v>179464.921875</v>
      </c>
      <c r="F940" s="181">
        <f t="shared" ref="F940:F943" si="1211">E940/D940*100</f>
        <v>101.14859738089467</v>
      </c>
      <c r="G940" s="65"/>
      <c r="H940" s="65"/>
      <c r="I940" s="64"/>
      <c r="J940" s="64"/>
      <c r="K940" s="1080"/>
      <c r="L940" s="64"/>
      <c r="M940" s="64"/>
      <c r="N940" s="64"/>
      <c r="O940" s="488"/>
      <c r="P940" s="488"/>
      <c r="Q940" s="755"/>
      <c r="R940" s="1909"/>
      <c r="S940" s="1909"/>
      <c r="T940" s="1909"/>
      <c r="U940" s="1909"/>
      <c r="V940" s="1909"/>
      <c r="W940" s="1909"/>
      <c r="X940" s="1909"/>
      <c r="Y940" s="1645"/>
      <c r="Z940" s="488"/>
      <c r="AA940" s="488"/>
      <c r="AB940" s="488"/>
      <c r="AC940" s="488"/>
      <c r="AD940" s="478"/>
    </row>
    <row r="941" spans="1:30" ht="15" customHeight="1" x14ac:dyDescent="0.25">
      <c r="A941" s="443" t="s">
        <v>220</v>
      </c>
      <c r="B941" s="443"/>
      <c r="C941" s="62"/>
      <c r="D941" s="181">
        <f>ROUND(C941/12,0)</f>
        <v>0</v>
      </c>
      <c r="E941" s="733"/>
      <c r="F941" s="181"/>
      <c r="G941" s="65"/>
      <c r="H941" s="65"/>
      <c r="I941" s="64"/>
      <c r="J941" s="64"/>
      <c r="K941" s="1080"/>
      <c r="L941" s="64"/>
      <c r="M941" s="64"/>
      <c r="N941" s="64"/>
      <c r="O941" s="488"/>
      <c r="P941" s="488"/>
      <c r="Q941" s="755"/>
      <c r="R941" s="1909"/>
      <c r="S941" s="1909"/>
      <c r="T941" s="1909"/>
      <c r="U941" s="1909"/>
      <c r="V941" s="1909"/>
      <c r="W941" s="1909"/>
      <c r="X941" s="1909"/>
      <c r="Y941" s="1645"/>
      <c r="Z941" s="488"/>
      <c r="AA941" s="488"/>
      <c r="AB941" s="488"/>
      <c r="AC941" s="488"/>
      <c r="AD941" s="478"/>
    </row>
    <row r="942" spans="1:30" ht="15" customHeight="1" x14ac:dyDescent="0.25">
      <c r="A942" s="1023" t="s">
        <v>0</v>
      </c>
      <c r="B942" s="443"/>
      <c r="C942" s="1016">
        <v>5375</v>
      </c>
      <c r="D942" s="181">
        <f t="shared" ref="D942:D943" si="1212">ROUND(C942/12*$A$8,0)</f>
        <v>5375</v>
      </c>
      <c r="E942" s="1017">
        <v>5311</v>
      </c>
      <c r="F942" s="181">
        <f t="shared" si="1211"/>
        <v>98.809302325581399</v>
      </c>
      <c r="G942" s="65"/>
      <c r="H942" s="65"/>
      <c r="I942" s="64"/>
      <c r="J942" s="64"/>
      <c r="K942" s="1080"/>
      <c r="L942" s="64"/>
      <c r="M942" s="64"/>
      <c r="N942" s="64"/>
      <c r="O942" s="488"/>
      <c r="P942" s="488"/>
      <c r="Q942" s="755"/>
      <c r="R942" s="1909"/>
      <c r="S942" s="1909"/>
      <c r="T942" s="1909"/>
      <c r="U942" s="1909"/>
      <c r="V942" s="1909"/>
      <c r="W942" s="1909"/>
      <c r="X942" s="1909"/>
      <c r="Y942" s="1645"/>
      <c r="Z942" s="488"/>
      <c r="AA942" s="488"/>
      <c r="AB942" s="488"/>
      <c r="AC942" s="488"/>
      <c r="AD942" s="478"/>
    </row>
    <row r="943" spans="1:30" ht="30" customHeight="1" x14ac:dyDescent="0.25">
      <c r="A943" s="443" t="s">
        <v>199</v>
      </c>
      <c r="B943" s="443"/>
      <c r="C943" s="62">
        <v>53070</v>
      </c>
      <c r="D943" s="181">
        <f t="shared" si="1212"/>
        <v>53070</v>
      </c>
      <c r="E943" s="733">
        <v>51593</v>
      </c>
      <c r="F943" s="181">
        <f t="shared" si="1211"/>
        <v>97.216883361597894</v>
      </c>
      <c r="G943" s="65"/>
      <c r="H943" s="65"/>
      <c r="I943" s="64"/>
      <c r="J943" s="64"/>
      <c r="K943" s="1080"/>
      <c r="L943" s="64"/>
      <c r="M943" s="64"/>
      <c r="N943" s="64"/>
      <c r="O943" s="488"/>
      <c r="P943" s="488"/>
      <c r="Q943" s="755"/>
      <c r="R943" s="1909"/>
      <c r="S943" s="1909"/>
      <c r="T943" s="1909"/>
      <c r="U943" s="1909"/>
      <c r="V943" s="1909"/>
      <c r="W943" s="1909"/>
      <c r="X943" s="1909"/>
      <c r="Y943" s="1645"/>
      <c r="Z943" s="488"/>
      <c r="AA943" s="488"/>
      <c r="AB943" s="488"/>
      <c r="AC943" s="488"/>
      <c r="AD943" s="478"/>
    </row>
    <row r="944" spans="1:30" ht="15" customHeight="1" x14ac:dyDescent="0.25">
      <c r="A944" s="1005" t="s">
        <v>216</v>
      </c>
      <c r="B944" s="444"/>
      <c r="C944" s="42"/>
      <c r="D944" s="42"/>
      <c r="E944" s="1233"/>
      <c r="F944" s="42"/>
      <c r="G944" s="65"/>
      <c r="H944" s="65"/>
      <c r="I944" s="45"/>
      <c r="J944" s="45"/>
      <c r="K944" s="1245"/>
      <c r="L944" s="45"/>
      <c r="M944" s="45"/>
      <c r="N944" s="45"/>
      <c r="O944" s="488"/>
      <c r="P944" s="488"/>
      <c r="Q944" s="755"/>
      <c r="R944" s="1909"/>
      <c r="S944" s="1909"/>
      <c r="T944" s="1909"/>
      <c r="U944" s="1909"/>
      <c r="V944" s="1909"/>
      <c r="W944" s="1909"/>
      <c r="X944" s="1909"/>
      <c r="Y944" s="1645"/>
      <c r="Z944" s="488"/>
      <c r="AA944" s="488"/>
      <c r="AB944" s="488"/>
      <c r="AC944" s="488"/>
      <c r="AD944" s="478"/>
    </row>
    <row r="945" spans="1:30" ht="15" customHeight="1" x14ac:dyDescent="0.25">
      <c r="A945" s="369" t="s">
        <v>248</v>
      </c>
      <c r="B945" s="56"/>
      <c r="C945" s="42">
        <v>132</v>
      </c>
      <c r="D945" s="181">
        <f t="shared" ref="D945" si="1213">ROUND(C945/12*$A$8,0)</f>
        <v>132</v>
      </c>
      <c r="E945" s="733">
        <v>122</v>
      </c>
      <c r="F945" s="181">
        <f t="shared" ref="F945:F946" si="1214">E945/D945*100</f>
        <v>92.424242424242422</v>
      </c>
      <c r="G945" s="65"/>
      <c r="H945" s="65"/>
      <c r="I945" s="45"/>
      <c r="J945" s="45"/>
      <c r="K945" s="1245"/>
      <c r="L945" s="45"/>
      <c r="M945" s="45"/>
      <c r="N945" s="45"/>
      <c r="O945" s="488"/>
      <c r="P945" s="488"/>
      <c r="Q945" s="755"/>
      <c r="R945" s="1909"/>
      <c r="S945" s="1909"/>
      <c r="T945" s="1909"/>
      <c r="U945" s="1909"/>
      <c r="V945" s="1909"/>
      <c r="W945" s="1909"/>
      <c r="X945" s="1909"/>
      <c r="Y945" s="1645"/>
      <c r="Z945" s="488"/>
      <c r="AA945" s="488"/>
      <c r="AB945" s="488"/>
      <c r="AC945" s="488"/>
      <c r="AD945" s="478"/>
    </row>
    <row r="946" spans="1:30" ht="15" customHeight="1" x14ac:dyDescent="0.25">
      <c r="A946" s="63" t="s">
        <v>236</v>
      </c>
      <c r="B946" s="63"/>
      <c r="C946" s="114">
        <f>C943+C940*3.2+C931</f>
        <v>708446.4</v>
      </c>
      <c r="D946" s="114">
        <f t="shared" ref="D946:E946" si="1215">D943+D940*3.2+D931</f>
        <v>708446.4</v>
      </c>
      <c r="E946" s="1249">
        <f t="shared" si="1215"/>
        <v>711799.75</v>
      </c>
      <c r="F946" s="114">
        <f t="shared" si="1214"/>
        <v>100.47333856167523</v>
      </c>
      <c r="G946" s="65"/>
      <c r="H946" s="65"/>
      <c r="I946" s="45"/>
      <c r="J946" s="45"/>
      <c r="K946" s="1245"/>
      <c r="L946" s="45"/>
      <c r="M946" s="45"/>
      <c r="N946" s="45"/>
      <c r="O946" s="66">
        <v>220677.13907</v>
      </c>
      <c r="P946" s="66">
        <v>268484.73692</v>
      </c>
      <c r="Q946" s="2273">
        <v>264157.85615453945</v>
      </c>
      <c r="R946" s="1993">
        <v>264157.85614999995</v>
      </c>
      <c r="S946" s="1993">
        <v>264157.85614999995</v>
      </c>
      <c r="T946" s="1993">
        <v>268473.75770000002</v>
      </c>
      <c r="U946" s="1993">
        <v>268473.75770000002</v>
      </c>
      <c r="V946" s="1993">
        <v>269125.97993999993</v>
      </c>
      <c r="W946" s="1993">
        <v>269125.97993999993</v>
      </c>
      <c r="X946" s="1993">
        <v>269125.97993999993</v>
      </c>
      <c r="Y946" s="1641">
        <f>O946/12*$A$8+(P946-O946)/11*11+(Q946-P946)/9*9+(R946-Q946)/8*8+(S946-R946)/6*6+(T946-S946)/5*5+(U946-T946)/4*4+(V946-U946)/3*3+(W946-V946)/2*2</f>
        <v>269125.97993999999</v>
      </c>
      <c r="Z946" s="66">
        <f t="shared" ref="Z946" si="1216">AC946-AB946</f>
        <v>278182.78987999994</v>
      </c>
      <c r="AA946" s="66">
        <f t="shared" ref="AA946" si="1217">Z946-Y946</f>
        <v>9056.8099399999483</v>
      </c>
      <c r="AB946" s="66">
        <v>-2067.7338599999998</v>
      </c>
      <c r="AC946" s="66">
        <v>276115.05601999996</v>
      </c>
      <c r="AD946" s="478"/>
    </row>
    <row r="947" spans="1:30" ht="15" customHeight="1" x14ac:dyDescent="0.25">
      <c r="A947" s="260" t="s">
        <v>34</v>
      </c>
      <c r="B947" s="260"/>
      <c r="C947" s="42"/>
      <c r="D947" s="42"/>
      <c r="E947" s="1233"/>
      <c r="F947" s="42"/>
      <c r="G947" s="65"/>
      <c r="H947" s="65"/>
      <c r="I947" s="66"/>
      <c r="J947" s="66"/>
      <c r="K947" s="1081"/>
      <c r="L947" s="66"/>
      <c r="M947" s="66"/>
      <c r="N947" s="66"/>
      <c r="O947" s="43"/>
      <c r="P947" s="43"/>
      <c r="Q947" s="1483"/>
      <c r="R947" s="1974"/>
      <c r="S947" s="1974"/>
      <c r="T947" s="1974"/>
      <c r="U947" s="1974"/>
      <c r="V947" s="1974"/>
      <c r="W947" s="1974"/>
      <c r="X947" s="1974"/>
      <c r="Y947" s="2681"/>
      <c r="Z947" s="43"/>
      <c r="AA947" s="43"/>
      <c r="AB947" s="43"/>
      <c r="AC947" s="43"/>
      <c r="AD947" s="478"/>
    </row>
    <row r="948" spans="1:30" ht="15" customHeight="1" x14ac:dyDescent="0.25">
      <c r="A948" s="260" t="s">
        <v>187</v>
      </c>
      <c r="B948" s="260"/>
      <c r="C948" s="42"/>
      <c r="D948" s="42"/>
      <c r="E948" s="1233"/>
      <c r="F948" s="42"/>
      <c r="G948" s="65"/>
      <c r="H948" s="65"/>
      <c r="I948" s="66"/>
      <c r="J948" s="66"/>
      <c r="K948" s="1081"/>
      <c r="L948" s="66"/>
      <c r="M948" s="66"/>
      <c r="N948" s="66"/>
      <c r="O948" s="43"/>
      <c r="P948" s="43"/>
      <c r="Q948" s="1483"/>
      <c r="R948" s="1974"/>
      <c r="S948" s="1974"/>
      <c r="T948" s="1974"/>
      <c r="U948" s="1974"/>
      <c r="V948" s="1974"/>
      <c r="W948" s="1974"/>
      <c r="X948" s="1974"/>
      <c r="Y948" s="2681"/>
      <c r="Z948" s="43"/>
      <c r="AA948" s="43"/>
      <c r="AB948" s="43"/>
      <c r="AC948" s="43"/>
      <c r="AD948" s="478"/>
    </row>
    <row r="949" spans="1:30" ht="15" customHeight="1" x14ac:dyDescent="0.25">
      <c r="A949" s="720" t="s">
        <v>294</v>
      </c>
      <c r="B949" s="371">
        <v>240</v>
      </c>
      <c r="C949" s="42">
        <v>3237</v>
      </c>
      <c r="D949" s="181">
        <f t="shared" ref="D949" si="1218">ROUND(C949/12*$A$8,0)</f>
        <v>3237</v>
      </c>
      <c r="E949" s="733">
        <v>3108</v>
      </c>
      <c r="F949" s="181">
        <f t="shared" ref="F949:F951" si="1219">E949/D949*100</f>
        <v>96.014828544949026</v>
      </c>
      <c r="G949" s="65">
        <v>8</v>
      </c>
      <c r="H949" s="194">
        <f>K949/E949</f>
        <v>8.006113256113256</v>
      </c>
      <c r="I949" s="208">
        <f>ROUND(C949*G949,0)</f>
        <v>25896</v>
      </c>
      <c r="J949" s="208">
        <f>ROUND(D949*G949,0)</f>
        <v>25896</v>
      </c>
      <c r="K949" s="736">
        <v>24883</v>
      </c>
      <c r="L949" s="208">
        <f>K949/J949*100</f>
        <v>96.088198949644735</v>
      </c>
      <c r="M949" s="208">
        <f t="shared" ref="M949" si="1220">ROUND(I949/B949,0)</f>
        <v>108</v>
      </c>
      <c r="N949" s="208">
        <f t="shared" ref="N949:N951" si="1221">K949/$A$8*12/M949</f>
        <v>230.39814814814815</v>
      </c>
      <c r="O949" s="488"/>
      <c r="P949" s="488"/>
      <c r="Q949" s="755"/>
      <c r="R949" s="1909"/>
      <c r="S949" s="1909"/>
      <c r="T949" s="1909"/>
      <c r="U949" s="1909"/>
      <c r="V949" s="1909"/>
      <c r="W949" s="1909"/>
      <c r="X949" s="1909"/>
      <c r="Y949" s="1645">
        <f t="shared" ref="Y949" si="1222">O949/12</f>
        <v>0</v>
      </c>
      <c r="Z949" s="488">
        <f t="shared" ref="Z949:Z951" si="1223">AC949-AB949</f>
        <v>0</v>
      </c>
      <c r="AA949" s="488">
        <f t="shared" ref="AA949:AA951" si="1224">Z949-Y949</f>
        <v>0</v>
      </c>
      <c r="AB949" s="488"/>
      <c r="AC949" s="488"/>
      <c r="AD949" s="478"/>
    </row>
    <row r="950" spans="1:30" s="120" customFormat="1" ht="15" customHeight="1" x14ac:dyDescent="0.25">
      <c r="A950" s="1621" t="s">
        <v>399</v>
      </c>
      <c r="B950" s="1628"/>
      <c r="C950" s="107">
        <f>SUM(C949)</f>
        <v>3237</v>
      </c>
      <c r="D950" s="107">
        <f t="shared" ref="D950:E951" si="1225">SUM(D949)</f>
        <v>3237</v>
      </c>
      <c r="E950" s="107">
        <f t="shared" si="1225"/>
        <v>3108</v>
      </c>
      <c r="F950" s="179">
        <f t="shared" ref="F950" si="1226">E950/D950*100</f>
        <v>96.014828544949026</v>
      </c>
      <c r="G950" s="65">
        <v>8</v>
      </c>
      <c r="H950" s="193">
        <f>K950/E950</f>
        <v>8.006113256113256</v>
      </c>
      <c r="I950" s="253">
        <f>SUM(I949)</f>
        <v>25896</v>
      </c>
      <c r="J950" s="253">
        <f t="shared" ref="J950:K951" si="1227">SUM(J949)</f>
        <v>25896</v>
      </c>
      <c r="K950" s="2077">
        <f t="shared" si="1227"/>
        <v>24883</v>
      </c>
      <c r="L950" s="217">
        <f>K950/J950*100</f>
        <v>96.088198949644735</v>
      </c>
      <c r="M950" s="253">
        <f>SUM(M949)</f>
        <v>108</v>
      </c>
      <c r="N950" s="208">
        <f t="shared" si="1221"/>
        <v>230.39814814814815</v>
      </c>
      <c r="O950" s="762"/>
      <c r="P950" s="762"/>
      <c r="Q950" s="1083"/>
      <c r="R950" s="1980"/>
      <c r="S950" s="2638"/>
      <c r="T950" s="2638"/>
      <c r="U950" s="2638"/>
      <c r="V950" s="2638"/>
      <c r="W950" s="2638"/>
      <c r="X950" s="2638"/>
      <c r="Y950" s="1647"/>
      <c r="Z950" s="409"/>
      <c r="AA950" s="409"/>
      <c r="AB950" s="762"/>
      <c r="AC950" s="762"/>
      <c r="AD950" s="715"/>
    </row>
    <row r="951" spans="1:30" ht="29.25" customHeight="1" x14ac:dyDescent="0.25">
      <c r="A951" s="259" t="s">
        <v>250</v>
      </c>
      <c r="B951" s="259"/>
      <c r="C951" s="156">
        <f>SUM(C950)</f>
        <v>3237</v>
      </c>
      <c r="D951" s="156">
        <f t="shared" si="1225"/>
        <v>3237</v>
      </c>
      <c r="E951" s="156">
        <f t="shared" si="1225"/>
        <v>3108</v>
      </c>
      <c r="F951" s="156">
        <f t="shared" si="1219"/>
        <v>96.014828544949026</v>
      </c>
      <c r="G951" s="65">
        <v>8</v>
      </c>
      <c r="H951" s="1629">
        <f>SUM(H950)</f>
        <v>8.006113256113256</v>
      </c>
      <c r="I951" s="107">
        <f>SUM(I950)</f>
        <v>25896</v>
      </c>
      <c r="J951" s="107">
        <f t="shared" si="1227"/>
        <v>25896</v>
      </c>
      <c r="K951" s="1452">
        <f t="shared" si="1227"/>
        <v>24883</v>
      </c>
      <c r="L951" s="217">
        <f>K951/J951*100</f>
        <v>96.088198949644735</v>
      </c>
      <c r="M951" s="253">
        <f>SUM(M949)</f>
        <v>108</v>
      </c>
      <c r="N951" s="208">
        <f t="shared" si="1221"/>
        <v>230.39814814814815</v>
      </c>
      <c r="O951" s="156">
        <v>41765.366159999998</v>
      </c>
      <c r="P951" s="156">
        <v>41765.366159999998</v>
      </c>
      <c r="Q951" s="1450">
        <v>41765.366159999998</v>
      </c>
      <c r="R951" s="2179">
        <v>41765.366159999998</v>
      </c>
      <c r="S951" s="2179">
        <v>41765.366159999998</v>
      </c>
      <c r="T951" s="2179">
        <v>41765.366159999998</v>
      </c>
      <c r="U951" s="2179">
        <v>41765.366159999998</v>
      </c>
      <c r="V951" s="2179">
        <v>41765.366159999998</v>
      </c>
      <c r="W951" s="2179">
        <v>41765.366159999998</v>
      </c>
      <c r="X951" s="2179">
        <v>41765.366159999998</v>
      </c>
      <c r="Y951" s="1641">
        <f>O951/12*$A$8+(P951-O951)/11*11+(Q951-P951)/9*9+(R951-Q951)/8*8+(S951-R951)/6*6+(T951-S951)/5*5+(U951-T951)/4*4+(V951-U951)/3*3+(W951-V951)/2*2</f>
        <v>41765.366159999998</v>
      </c>
      <c r="Z951" s="66">
        <f t="shared" si="1223"/>
        <v>41779.971890000001</v>
      </c>
      <c r="AA951" s="66">
        <f t="shared" si="1224"/>
        <v>14.60573000000295</v>
      </c>
      <c r="AB951" s="156">
        <v>-233.57770000000002</v>
      </c>
      <c r="AC951" s="156">
        <v>41546.394189999999</v>
      </c>
      <c r="AD951" s="478"/>
    </row>
    <row r="952" spans="1:30" ht="15" customHeight="1" x14ac:dyDescent="0.25">
      <c r="A952" s="50" t="s">
        <v>19</v>
      </c>
      <c r="B952" s="50"/>
      <c r="C952" s="20"/>
      <c r="D952" s="20"/>
      <c r="E952" s="1471"/>
      <c r="F952" s="20"/>
      <c r="G952" s="417"/>
      <c r="H952" s="417"/>
      <c r="I952" s="18"/>
      <c r="J952" s="18"/>
      <c r="K952" s="1465"/>
      <c r="L952" s="18"/>
      <c r="M952" s="18"/>
      <c r="N952" s="18"/>
      <c r="O952" s="19">
        <f t="shared" ref="O952:T952" si="1228">SUM(O946,O951)</f>
        <v>262442.50523000001</v>
      </c>
      <c r="P952" s="19">
        <f t="shared" si="1228"/>
        <v>310250.10307999997</v>
      </c>
      <c r="Q952" s="1072">
        <f t="shared" si="1228"/>
        <v>305923.22231453942</v>
      </c>
      <c r="R952" s="1072">
        <f t="shared" si="1228"/>
        <v>305923.22230999992</v>
      </c>
      <c r="S952" s="1072">
        <f t="shared" si="1228"/>
        <v>305923.22230999992</v>
      </c>
      <c r="T952" s="1072">
        <f t="shared" si="1228"/>
        <v>310239.12385999999</v>
      </c>
      <c r="U952" s="1072">
        <f t="shared" ref="U952:V952" si="1229">SUM(U946,U951)</f>
        <v>310239.12385999999</v>
      </c>
      <c r="V952" s="1072">
        <f t="shared" si="1229"/>
        <v>310891.34609999991</v>
      </c>
      <c r="W952" s="1072">
        <f t="shared" ref="W952:X952" si="1230">SUM(W946,W951)</f>
        <v>310891.34609999991</v>
      </c>
      <c r="X952" s="1072">
        <f t="shared" si="1230"/>
        <v>310891.34609999991</v>
      </c>
      <c r="Y952" s="2696">
        <f t="shared" ref="Y952:AC952" si="1231">SUM(Y946,Y951)</f>
        <v>310891.34609999997</v>
      </c>
      <c r="Z952" s="19">
        <f t="shared" si="1231"/>
        <v>319962.76176999992</v>
      </c>
      <c r="AA952" s="19">
        <f t="shared" si="1231"/>
        <v>9071.4156699999512</v>
      </c>
      <c r="AB952" s="19">
        <f t="shared" si="1231"/>
        <v>-2301.3115599999996</v>
      </c>
      <c r="AC952" s="19">
        <f t="shared" si="1231"/>
        <v>317661.45020999998</v>
      </c>
      <c r="AD952" s="478"/>
    </row>
    <row r="953" spans="1:30" ht="15" customHeight="1" x14ac:dyDescent="0.25">
      <c r="A953" s="109"/>
      <c r="B953" s="109"/>
      <c r="C953" s="169"/>
      <c r="D953" s="169"/>
      <c r="E953" s="1467"/>
      <c r="F953" s="169"/>
      <c r="G953" s="406"/>
      <c r="H953" s="406"/>
      <c r="I953" s="169"/>
      <c r="J953" s="169"/>
      <c r="K953" s="1467"/>
      <c r="L953" s="169"/>
      <c r="M953" s="169"/>
      <c r="N953" s="169"/>
      <c r="O953" s="646"/>
      <c r="P953" s="646"/>
      <c r="Q953" s="2220"/>
      <c r="R953" s="1938"/>
      <c r="S953" s="1938"/>
      <c r="T953" s="1938"/>
      <c r="U953" s="1938"/>
      <c r="V953" s="1938"/>
      <c r="W953" s="1938"/>
      <c r="X953" s="1938"/>
      <c r="Y953" s="1661"/>
      <c r="Z953" s="646"/>
      <c r="AA953" s="646"/>
      <c r="AB953" s="646"/>
      <c r="AC953" s="646"/>
      <c r="AD953" s="478"/>
    </row>
    <row r="954" spans="1:30" ht="42" customHeight="1" x14ac:dyDescent="0.25">
      <c r="A954" s="79" t="s">
        <v>429</v>
      </c>
      <c r="B954" s="79"/>
      <c r="C954" s="45"/>
      <c r="D954" s="45"/>
      <c r="E954" s="1245"/>
      <c r="F954" s="45"/>
      <c r="G954" s="65"/>
      <c r="H954" s="65"/>
      <c r="I954" s="45"/>
      <c r="J954" s="45"/>
      <c r="K954" s="1245"/>
      <c r="L954" s="45"/>
      <c r="M954" s="45"/>
      <c r="N954" s="45"/>
      <c r="O954" s="62"/>
      <c r="P954" s="62"/>
      <c r="Q954" s="1026"/>
      <c r="R954" s="1959"/>
      <c r="S954" s="1959"/>
      <c r="T954" s="1959"/>
      <c r="U954" s="1959"/>
      <c r="V954" s="1959"/>
      <c r="W954" s="1959"/>
      <c r="X954" s="1959"/>
      <c r="Y954" s="1671"/>
      <c r="Z954" s="62"/>
      <c r="AA954" s="62"/>
      <c r="AB954" s="62"/>
      <c r="AC954" s="62"/>
      <c r="AD954" s="478"/>
    </row>
    <row r="955" spans="1:30" ht="15" customHeight="1" x14ac:dyDescent="0.25">
      <c r="A955" s="1022" t="s">
        <v>15</v>
      </c>
      <c r="B955" s="69"/>
      <c r="C955" s="45"/>
      <c r="D955" s="45"/>
      <c r="E955" s="1245"/>
      <c r="F955" s="45"/>
      <c r="G955" s="65"/>
      <c r="H955" s="65"/>
      <c r="I955" s="45"/>
      <c r="J955" s="45"/>
      <c r="K955" s="1245"/>
      <c r="L955" s="45"/>
      <c r="M955" s="45"/>
      <c r="N955" s="45"/>
      <c r="O955" s="62"/>
      <c r="P955" s="62"/>
      <c r="Q955" s="1026"/>
      <c r="R955" s="1959"/>
      <c r="S955" s="1959"/>
      <c r="T955" s="1959"/>
      <c r="U955" s="1959"/>
      <c r="V955" s="1959"/>
      <c r="W955" s="1959"/>
      <c r="X955" s="1959"/>
      <c r="Y955" s="1671"/>
      <c r="Z955" s="62"/>
      <c r="AA955" s="62"/>
      <c r="AB955" s="62"/>
      <c r="AC955" s="62"/>
      <c r="AD955" s="478"/>
    </row>
    <row r="956" spans="1:30" ht="15" customHeight="1" x14ac:dyDescent="0.25">
      <c r="A956" s="68"/>
      <c r="B956" s="68"/>
      <c r="C956" s="42"/>
      <c r="D956" s="42"/>
      <c r="E956" s="1233"/>
      <c r="F956" s="42"/>
      <c r="G956" s="65"/>
      <c r="H956" s="65"/>
      <c r="I956" s="45"/>
      <c r="J956" s="45"/>
      <c r="K956" s="1245"/>
      <c r="L956" s="45"/>
      <c r="M956" s="45"/>
      <c r="N956" s="45"/>
      <c r="O956" s="62"/>
      <c r="P956" s="62"/>
      <c r="Q956" s="1026"/>
      <c r="R956" s="1959"/>
      <c r="S956" s="1959"/>
      <c r="T956" s="1959"/>
      <c r="U956" s="1959"/>
      <c r="V956" s="1959"/>
      <c r="W956" s="1959"/>
      <c r="X956" s="1959"/>
      <c r="Y956" s="1671"/>
      <c r="Z956" s="62"/>
      <c r="AA956" s="62"/>
      <c r="AB956" s="62"/>
      <c r="AC956" s="62"/>
      <c r="AD956" s="478"/>
    </row>
    <row r="957" spans="1:30" ht="15" customHeight="1" x14ac:dyDescent="0.25">
      <c r="A957" s="443" t="s">
        <v>218</v>
      </c>
      <c r="B957" s="443"/>
      <c r="C957" s="62">
        <v>31917</v>
      </c>
      <c r="D957" s="181">
        <f>C957</f>
        <v>31917</v>
      </c>
      <c r="E957" s="1026">
        <v>54239</v>
      </c>
      <c r="F957" s="62">
        <f t="shared" ref="F957" si="1232">E957/D957*100</f>
        <v>169.93765078171506</v>
      </c>
      <c r="G957" s="65"/>
      <c r="H957" s="65"/>
      <c r="I957" s="64"/>
      <c r="J957" s="64"/>
      <c r="K957" s="1080"/>
      <c r="L957" s="64"/>
      <c r="M957" s="64"/>
      <c r="N957" s="64"/>
      <c r="O957" s="488"/>
      <c r="P957" s="488"/>
      <c r="Q957" s="755"/>
      <c r="R957" s="1909"/>
      <c r="S957" s="1909"/>
      <c r="T957" s="1909"/>
      <c r="U957" s="1909"/>
      <c r="V957" s="1909"/>
      <c r="W957" s="1909"/>
      <c r="X957" s="1909"/>
      <c r="Y957" s="1645"/>
      <c r="Z957" s="488"/>
      <c r="AA957" s="488"/>
      <c r="AB957" s="488"/>
      <c r="AC957" s="488"/>
      <c r="AD957" s="478"/>
    </row>
    <row r="958" spans="1:30" ht="15" hidden="1" customHeight="1" x14ac:dyDescent="0.25">
      <c r="A958" s="443" t="s">
        <v>213</v>
      </c>
      <c r="B958" s="443"/>
      <c r="C958" s="62"/>
      <c r="D958" s="181">
        <f t="shared" ref="D958:D969" si="1233">ROUND(C958/12*$A$8,0)</f>
        <v>0</v>
      </c>
      <c r="E958" s="1026"/>
      <c r="F958" s="62"/>
      <c r="G958" s="65"/>
      <c r="H958" s="65"/>
      <c r="I958" s="64"/>
      <c r="J958" s="64"/>
      <c r="K958" s="1080"/>
      <c r="L958" s="64"/>
      <c r="M958" s="64"/>
      <c r="N958" s="64"/>
      <c r="O958" s="488"/>
      <c r="P958" s="488"/>
      <c r="Q958" s="755"/>
      <c r="R958" s="1909"/>
      <c r="S958" s="1909"/>
      <c r="T958" s="1909"/>
      <c r="U958" s="1909"/>
      <c r="V958" s="1909"/>
      <c r="W958" s="1909"/>
      <c r="X958" s="1909"/>
      <c r="Y958" s="1645"/>
      <c r="Z958" s="488"/>
      <c r="AA958" s="488"/>
      <c r="AB958" s="488"/>
      <c r="AC958" s="488"/>
      <c r="AD958" s="478"/>
    </row>
    <row r="959" spans="1:30" ht="15" hidden="1" customHeight="1" x14ac:dyDescent="0.25">
      <c r="A959" s="443" t="s">
        <v>214</v>
      </c>
      <c r="B959" s="443"/>
      <c r="C959" s="62"/>
      <c r="D959" s="181">
        <f t="shared" si="1233"/>
        <v>0</v>
      </c>
      <c r="E959" s="1026"/>
      <c r="F959" s="62"/>
      <c r="G959" s="65"/>
      <c r="H959" s="65"/>
      <c r="I959" s="64"/>
      <c r="J959" s="64"/>
      <c r="K959" s="1080"/>
      <c r="L959" s="64"/>
      <c r="M959" s="64"/>
      <c r="N959" s="64"/>
      <c r="O959" s="488"/>
      <c r="P959" s="488"/>
      <c r="Q959" s="755"/>
      <c r="R959" s="1909"/>
      <c r="S959" s="1909"/>
      <c r="T959" s="1909"/>
      <c r="U959" s="1909"/>
      <c r="V959" s="1909"/>
      <c r="W959" s="1909"/>
      <c r="X959" s="1909"/>
      <c r="Y959" s="1645"/>
      <c r="Z959" s="488"/>
      <c r="AA959" s="488"/>
      <c r="AB959" s="488"/>
      <c r="AC959" s="488"/>
      <c r="AD959" s="478"/>
    </row>
    <row r="960" spans="1:30" ht="30" hidden="1" customHeight="1" x14ac:dyDescent="0.25">
      <c r="A960" s="443" t="s">
        <v>219</v>
      </c>
      <c r="B960" s="443"/>
      <c r="C960" s="62"/>
      <c r="D960" s="181">
        <f t="shared" si="1233"/>
        <v>0</v>
      </c>
      <c r="E960" s="1026"/>
      <c r="F960" s="62"/>
      <c r="G960" s="65"/>
      <c r="H960" s="65"/>
      <c r="I960" s="64"/>
      <c r="J960" s="64"/>
      <c r="K960" s="1080"/>
      <c r="L960" s="64"/>
      <c r="M960" s="64"/>
      <c r="N960" s="64"/>
      <c r="O960" s="488"/>
      <c r="P960" s="488"/>
      <c r="Q960" s="755"/>
      <c r="R960" s="1909"/>
      <c r="S960" s="1909"/>
      <c r="T960" s="1909"/>
      <c r="U960" s="1909"/>
      <c r="V960" s="1909"/>
      <c r="W960" s="1909"/>
      <c r="X960" s="1909"/>
      <c r="Y960" s="1645"/>
      <c r="Z960" s="488"/>
      <c r="AA960" s="488"/>
      <c r="AB960" s="488"/>
      <c r="AC960" s="488"/>
      <c r="AD960" s="478"/>
    </row>
    <row r="961" spans="1:30" ht="15" hidden="1" customHeight="1" x14ac:dyDescent="0.25">
      <c r="A961" s="443" t="s">
        <v>220</v>
      </c>
      <c r="B961" s="443"/>
      <c r="C961" s="62"/>
      <c r="D961" s="181">
        <f t="shared" si="1233"/>
        <v>0</v>
      </c>
      <c r="E961" s="1026"/>
      <c r="F961" s="62"/>
      <c r="G961" s="65"/>
      <c r="H961" s="65"/>
      <c r="I961" s="64"/>
      <c r="J961" s="64"/>
      <c r="K961" s="1080"/>
      <c r="L961" s="64"/>
      <c r="M961" s="64"/>
      <c r="N961" s="64"/>
      <c r="O961" s="488"/>
      <c r="P961" s="488"/>
      <c r="Q961" s="755"/>
      <c r="R961" s="1909"/>
      <c r="S961" s="1909"/>
      <c r="T961" s="1909"/>
      <c r="U961" s="1909"/>
      <c r="V961" s="1909"/>
      <c r="W961" s="1909"/>
      <c r="X961" s="1909"/>
      <c r="Y961" s="1645"/>
      <c r="Z961" s="488"/>
      <c r="AA961" s="488"/>
      <c r="AB961" s="488"/>
      <c r="AC961" s="488"/>
      <c r="AD961" s="478"/>
    </row>
    <row r="962" spans="1:30" ht="30" hidden="1" customHeight="1" x14ac:dyDescent="0.25">
      <c r="A962" s="443" t="s">
        <v>221</v>
      </c>
      <c r="B962" s="443"/>
      <c r="C962" s="62"/>
      <c r="D962" s="181">
        <f t="shared" si="1233"/>
        <v>0</v>
      </c>
      <c r="E962" s="733"/>
      <c r="F962" s="181"/>
      <c r="G962" s="65"/>
      <c r="H962" s="65"/>
      <c r="I962" s="64"/>
      <c r="J962" s="64"/>
      <c r="K962" s="1080"/>
      <c r="L962" s="64"/>
      <c r="M962" s="64"/>
      <c r="N962" s="64"/>
      <c r="O962" s="488"/>
      <c r="P962" s="488"/>
      <c r="Q962" s="755"/>
      <c r="R962" s="1909"/>
      <c r="S962" s="1909"/>
      <c r="T962" s="1909"/>
      <c r="U962" s="1909"/>
      <c r="V962" s="1909"/>
      <c r="W962" s="1909"/>
      <c r="X962" s="1909"/>
      <c r="Y962" s="1645"/>
      <c r="Z962" s="488"/>
      <c r="AA962" s="488"/>
      <c r="AB962" s="488"/>
      <c r="AC962" s="488"/>
      <c r="AD962" s="478"/>
    </row>
    <row r="963" spans="1:30" ht="45" hidden="1" customHeight="1" x14ac:dyDescent="0.25">
      <c r="A963" s="443" t="s">
        <v>222</v>
      </c>
      <c r="B963" s="443"/>
      <c r="C963" s="62"/>
      <c r="D963" s="181">
        <f t="shared" si="1233"/>
        <v>0</v>
      </c>
      <c r="E963" s="1026"/>
      <c r="F963" s="62"/>
      <c r="G963" s="65"/>
      <c r="H963" s="65"/>
      <c r="I963" s="64"/>
      <c r="J963" s="64"/>
      <c r="K963" s="1080"/>
      <c r="L963" s="64"/>
      <c r="M963" s="64"/>
      <c r="N963" s="64"/>
      <c r="O963" s="488"/>
      <c r="P963" s="488"/>
      <c r="Q963" s="755"/>
      <c r="R963" s="1909"/>
      <c r="S963" s="1909"/>
      <c r="T963" s="1909"/>
      <c r="U963" s="1909"/>
      <c r="V963" s="1909"/>
      <c r="W963" s="1909"/>
      <c r="X963" s="1909"/>
      <c r="Y963" s="1645"/>
      <c r="Z963" s="488"/>
      <c r="AA963" s="488"/>
      <c r="AB963" s="488"/>
      <c r="AC963" s="488"/>
      <c r="AD963" s="478"/>
    </row>
    <row r="964" spans="1:30" ht="30" hidden="1" customHeight="1" x14ac:dyDescent="0.25">
      <c r="A964" s="443" t="s">
        <v>223</v>
      </c>
      <c r="B964" s="443"/>
      <c r="C964" s="62"/>
      <c r="D964" s="181">
        <f t="shared" si="1233"/>
        <v>0</v>
      </c>
      <c r="E964" s="733"/>
      <c r="F964" s="181"/>
      <c r="G964" s="65"/>
      <c r="H964" s="65"/>
      <c r="I964" s="64"/>
      <c r="J964" s="64"/>
      <c r="K964" s="1080"/>
      <c r="L964" s="64"/>
      <c r="M964" s="64"/>
      <c r="N964" s="64"/>
      <c r="O964" s="488"/>
      <c r="P964" s="488"/>
      <c r="Q964" s="755"/>
      <c r="R964" s="1909"/>
      <c r="S964" s="1909"/>
      <c r="T964" s="1909"/>
      <c r="U964" s="1909"/>
      <c r="V964" s="1909"/>
      <c r="W964" s="1909"/>
      <c r="X964" s="1909"/>
      <c r="Y964" s="1645"/>
      <c r="Z964" s="488"/>
      <c r="AA964" s="488"/>
      <c r="AB964" s="488"/>
      <c r="AC964" s="488"/>
      <c r="AD964" s="478"/>
    </row>
    <row r="965" spans="1:30" ht="15" hidden="1" customHeight="1" x14ac:dyDescent="0.25">
      <c r="A965" s="443" t="s">
        <v>210</v>
      </c>
      <c r="B965" s="443"/>
      <c r="C965" s="62"/>
      <c r="D965" s="181">
        <f t="shared" si="1233"/>
        <v>0</v>
      </c>
      <c r="E965" s="733"/>
      <c r="F965" s="181"/>
      <c r="G965" s="65"/>
      <c r="H965" s="65"/>
      <c r="I965" s="64"/>
      <c r="J965" s="64"/>
      <c r="K965" s="1080"/>
      <c r="L965" s="64"/>
      <c r="M965" s="64"/>
      <c r="N965" s="64"/>
      <c r="O965" s="488"/>
      <c r="P965" s="488"/>
      <c r="Q965" s="755"/>
      <c r="R965" s="1909"/>
      <c r="S965" s="1909"/>
      <c r="T965" s="1909"/>
      <c r="U965" s="1909"/>
      <c r="V965" s="1909"/>
      <c r="W965" s="1909"/>
      <c r="X965" s="1909"/>
      <c r="Y965" s="1645"/>
      <c r="Z965" s="488"/>
      <c r="AA965" s="488"/>
      <c r="AB965" s="488"/>
      <c r="AC965" s="488"/>
      <c r="AD965" s="478"/>
    </row>
    <row r="966" spans="1:30" ht="15" customHeight="1" x14ac:dyDescent="0.25">
      <c r="A966" s="443" t="s">
        <v>224</v>
      </c>
      <c r="B966" s="443"/>
      <c r="C966" s="62">
        <v>41955</v>
      </c>
      <c r="D966" s="181">
        <f t="shared" si="1233"/>
        <v>41955</v>
      </c>
      <c r="E966" s="733">
        <f>37584+E968/4/3.2</f>
        <v>42483.23828125</v>
      </c>
      <c r="F966" s="181">
        <f t="shared" ref="F966" si="1234">E966/D966*100</f>
        <v>101.25905918543678</v>
      </c>
      <c r="G966" s="65"/>
      <c r="H966" s="65"/>
      <c r="I966" s="64"/>
      <c r="J966" s="64"/>
      <c r="K966" s="1080"/>
      <c r="L966" s="64"/>
      <c r="M966" s="64"/>
      <c r="N966" s="64"/>
      <c r="O966" s="488"/>
      <c r="P966" s="488"/>
      <c r="Q966" s="755"/>
      <c r="R966" s="1909"/>
      <c r="S966" s="1909"/>
      <c r="T966" s="1909"/>
      <c r="U966" s="1909"/>
      <c r="V966" s="1909"/>
      <c r="W966" s="1909"/>
      <c r="X966" s="1909"/>
      <c r="Y966" s="1645"/>
      <c r="Z966" s="488"/>
      <c r="AA966" s="488"/>
      <c r="AB966" s="488"/>
      <c r="AC966" s="488"/>
      <c r="AD966" s="478"/>
    </row>
    <row r="967" spans="1:30" ht="15" customHeight="1" x14ac:dyDescent="0.25">
      <c r="A967" s="443" t="s">
        <v>220</v>
      </c>
      <c r="B967" s="443"/>
      <c r="C967" s="62"/>
      <c r="D967" s="181">
        <f t="shared" si="1233"/>
        <v>0</v>
      </c>
      <c r="E967" s="1026"/>
      <c r="F967" s="62"/>
      <c r="G967" s="65"/>
      <c r="H967" s="65"/>
      <c r="I967" s="64"/>
      <c r="J967" s="64"/>
      <c r="K967" s="1080"/>
      <c r="L967" s="64"/>
      <c r="M967" s="64"/>
      <c r="N967" s="64"/>
      <c r="O967" s="488"/>
      <c r="P967" s="488"/>
      <c r="Q967" s="755"/>
      <c r="R967" s="1909"/>
      <c r="S967" s="1909"/>
      <c r="T967" s="1909"/>
      <c r="U967" s="1909"/>
      <c r="V967" s="1909"/>
      <c r="W967" s="1909"/>
      <c r="X967" s="1909"/>
      <c r="Y967" s="1645"/>
      <c r="Z967" s="488"/>
      <c r="AA967" s="488"/>
      <c r="AB967" s="488"/>
      <c r="AC967" s="488"/>
      <c r="AD967" s="478"/>
    </row>
    <row r="968" spans="1:30" ht="15" customHeight="1" x14ac:dyDescent="0.25">
      <c r="A968" s="1023" t="s">
        <v>0</v>
      </c>
      <c r="B968" s="1023"/>
      <c r="C968" s="62">
        <v>57782</v>
      </c>
      <c r="D968" s="181">
        <f t="shared" si="1233"/>
        <v>57782</v>
      </c>
      <c r="E968" s="1078">
        <v>62710.25</v>
      </c>
      <c r="F968" s="181">
        <f t="shared" ref="F968:F970" si="1235">E968/D968*100</f>
        <v>108.52904018552489</v>
      </c>
      <c r="G968" s="65"/>
      <c r="H968" s="65"/>
      <c r="I968" s="64"/>
      <c r="J968" s="64"/>
      <c r="K968" s="1080"/>
      <c r="L968" s="64"/>
      <c r="M968" s="64"/>
      <c r="N968" s="64"/>
      <c r="O968" s="488"/>
      <c r="P968" s="488"/>
      <c r="Q968" s="755"/>
      <c r="R968" s="1909"/>
      <c r="S968" s="1909"/>
      <c r="T968" s="1909"/>
      <c r="U968" s="1909"/>
      <c r="V968" s="1909"/>
      <c r="W968" s="1909"/>
      <c r="X968" s="1909"/>
      <c r="Y968" s="1645"/>
      <c r="Z968" s="488"/>
      <c r="AA968" s="488"/>
      <c r="AB968" s="488"/>
      <c r="AC968" s="488"/>
      <c r="AD968" s="478"/>
    </row>
    <row r="969" spans="1:30" ht="30" customHeight="1" x14ac:dyDescent="0.25">
      <c r="A969" s="443" t="s">
        <v>199</v>
      </c>
      <c r="B969" s="443"/>
      <c r="C969" s="62">
        <v>10558</v>
      </c>
      <c r="D969" s="181">
        <f t="shared" si="1233"/>
        <v>10558</v>
      </c>
      <c r="E969" s="733">
        <v>6738</v>
      </c>
      <c r="F969" s="181">
        <f t="shared" si="1235"/>
        <v>63.81890509566206</v>
      </c>
      <c r="G969" s="65"/>
      <c r="H969" s="65"/>
      <c r="I969" s="64"/>
      <c r="J969" s="64"/>
      <c r="K969" s="1080"/>
      <c r="L969" s="64"/>
      <c r="M969" s="64"/>
      <c r="N969" s="64"/>
      <c r="O969" s="488"/>
      <c r="P969" s="488"/>
      <c r="Q969" s="755"/>
      <c r="R969" s="1909"/>
      <c r="S969" s="1909"/>
      <c r="T969" s="1909"/>
      <c r="U969" s="1909"/>
      <c r="V969" s="1909"/>
      <c r="W969" s="1909"/>
      <c r="X969" s="1909"/>
      <c r="Y969" s="1645"/>
      <c r="Z969" s="488"/>
      <c r="AA969" s="488"/>
      <c r="AB969" s="488"/>
      <c r="AC969" s="488"/>
      <c r="AD969" s="478"/>
    </row>
    <row r="970" spans="1:30" ht="15" customHeight="1" x14ac:dyDescent="0.25">
      <c r="A970" s="63" t="s">
        <v>296</v>
      </c>
      <c r="B970" s="63"/>
      <c r="C970" s="114">
        <f>C969+C966*3.2+C957</f>
        <v>176731</v>
      </c>
      <c r="D970" s="114">
        <f t="shared" ref="D970:E970" si="1236">D969+D966*3.2+D957</f>
        <v>176731</v>
      </c>
      <c r="E970" s="1249">
        <f t="shared" si="1236"/>
        <v>196923.36250000002</v>
      </c>
      <c r="F970" s="114">
        <f t="shared" si="1235"/>
        <v>111.42547855214988</v>
      </c>
      <c r="G970" s="65"/>
      <c r="H970" s="65"/>
      <c r="I970" s="45"/>
      <c r="J970" s="45"/>
      <c r="K970" s="1245"/>
      <c r="L970" s="45"/>
      <c r="M970" s="45"/>
      <c r="N970" s="45"/>
      <c r="O970" s="287">
        <v>61834.731979999997</v>
      </c>
      <c r="P970" s="287">
        <v>74713.615810000003</v>
      </c>
      <c r="Q970" s="2274">
        <v>74412.58595394736</v>
      </c>
      <c r="R970" s="1995">
        <v>74412.585949999993</v>
      </c>
      <c r="S970" s="1995">
        <v>74412.585949999993</v>
      </c>
      <c r="T970" s="1995">
        <v>74713.260750000001</v>
      </c>
      <c r="U970" s="1995">
        <v>74713.260750000001</v>
      </c>
      <c r="V970" s="1995">
        <v>74713.260750000001</v>
      </c>
      <c r="W970" s="1995">
        <v>74963.720684210508</v>
      </c>
      <c r="X970" s="1995">
        <v>74963.720684210508</v>
      </c>
      <c r="Y970" s="1641">
        <f>O970/12*$A$8+(P970-O970)/11*11+(Q970-P970)/9*9+(R970-Q970)/8*8+(S970-R970)/6*6+(T970-S970)/5*5+(U970-T970)/4*4+(V970-U970)/3*3+(W970-V970)/2*2</f>
        <v>74963.720684210508</v>
      </c>
      <c r="Z970" s="287">
        <f t="shared" ref="Z970" si="1237">AC970-AB970</f>
        <v>78045.645379999987</v>
      </c>
      <c r="AA970" s="287">
        <f t="shared" ref="AA970" si="1238">Z970-Y970</f>
        <v>3081.9246957894793</v>
      </c>
      <c r="AB970" s="287">
        <v>-713.29899999999998</v>
      </c>
      <c r="AC970" s="287">
        <v>77332.346379999988</v>
      </c>
      <c r="AD970" s="478"/>
    </row>
    <row r="971" spans="1:30" ht="15" customHeight="1" x14ac:dyDescent="0.25">
      <c r="A971" s="368" t="s">
        <v>34</v>
      </c>
      <c r="B971" s="260"/>
      <c r="C971" s="42"/>
      <c r="D971" s="42"/>
      <c r="E971" s="1233"/>
      <c r="F971" s="42"/>
      <c r="G971" s="65"/>
      <c r="H971" s="65"/>
      <c r="I971" s="45"/>
      <c r="J971" s="45"/>
      <c r="K971" s="1245"/>
      <c r="L971" s="45"/>
      <c r="M971" s="45"/>
      <c r="N971" s="45"/>
      <c r="O971" s="66"/>
      <c r="P971" s="66"/>
      <c r="Q971" s="1081"/>
      <c r="R971" s="1984"/>
      <c r="S971" s="1984"/>
      <c r="T971" s="1984"/>
      <c r="U971" s="1984"/>
      <c r="V971" s="1984"/>
      <c r="W971" s="1984"/>
      <c r="X971" s="1984"/>
      <c r="Y971" s="2702"/>
      <c r="Z971" s="66"/>
      <c r="AA971" s="66"/>
      <c r="AB971" s="66"/>
      <c r="AC971" s="66"/>
      <c r="AD971" s="478"/>
    </row>
    <row r="972" spans="1:30" ht="15" customHeight="1" x14ac:dyDescent="0.25">
      <c r="A972" s="260" t="s">
        <v>187</v>
      </c>
      <c r="B972" s="260"/>
      <c r="C972" s="42"/>
      <c r="D972" s="42"/>
      <c r="E972" s="1233"/>
      <c r="F972" s="42"/>
      <c r="G972" s="65"/>
      <c r="H972" s="65"/>
      <c r="I972" s="45"/>
      <c r="J972" s="45"/>
      <c r="K972" s="1245"/>
      <c r="L972" s="45"/>
      <c r="M972" s="45"/>
      <c r="N972" s="45"/>
      <c r="O972" s="66"/>
      <c r="P972" s="66"/>
      <c r="Q972" s="1081"/>
      <c r="R972" s="1984"/>
      <c r="S972" s="1984"/>
      <c r="T972" s="1984"/>
      <c r="U972" s="1984"/>
      <c r="V972" s="1984"/>
      <c r="W972" s="1984"/>
      <c r="X972" s="1984"/>
      <c r="Y972" s="2702"/>
      <c r="Z972" s="66"/>
      <c r="AA972" s="66"/>
      <c r="AB972" s="66"/>
      <c r="AC972" s="66"/>
      <c r="AD972" s="478"/>
    </row>
    <row r="973" spans="1:30" ht="15" customHeight="1" x14ac:dyDescent="0.25">
      <c r="A973" s="720" t="s">
        <v>294</v>
      </c>
      <c r="B973" s="56">
        <v>240</v>
      </c>
      <c r="C973" s="42">
        <v>930</v>
      </c>
      <c r="D973" s="181">
        <f t="shared" ref="D973" si="1239">ROUND(C973/12*$A$8,0)</f>
        <v>930</v>
      </c>
      <c r="E973" s="733">
        <v>915</v>
      </c>
      <c r="F973" s="181">
        <f t="shared" ref="F973:F975" si="1240">E973/D973*100</f>
        <v>98.387096774193552</v>
      </c>
      <c r="G973" s="59">
        <v>8</v>
      </c>
      <c r="H973" s="194">
        <f>K973/E973</f>
        <v>7.6557377049180326</v>
      </c>
      <c r="I973" s="208">
        <f>ROUND(C973*G973,0)</f>
        <v>7440</v>
      </c>
      <c r="J973" s="208">
        <f>ROUND(D973*G973,0)</f>
        <v>7440</v>
      </c>
      <c r="K973" s="736">
        <v>7005</v>
      </c>
      <c r="L973" s="208">
        <f>K973/J973*100</f>
        <v>94.153225806451616</v>
      </c>
      <c r="M973" s="208">
        <f t="shared" ref="M973" si="1241">ROUND(I973/B973,0)</f>
        <v>31</v>
      </c>
      <c r="N973" s="208">
        <f t="shared" ref="N973:N975" si="1242">K973/$A$8*12/M973</f>
        <v>225.96774193548387</v>
      </c>
      <c r="O973" s="488"/>
      <c r="P973" s="488"/>
      <c r="Q973" s="755"/>
      <c r="R973" s="1909"/>
      <c r="S973" s="1909"/>
      <c r="T973" s="1909"/>
      <c r="U973" s="1909"/>
      <c r="V973" s="1909"/>
      <c r="W973" s="1909"/>
      <c r="X973" s="1909"/>
      <c r="Y973" s="1645">
        <f t="shared" ref="Y973" si="1243">O973/12</f>
        <v>0</v>
      </c>
      <c r="Z973" s="488">
        <f t="shared" ref="Z973:Z975" si="1244">AC973-AB973</f>
        <v>0</v>
      </c>
      <c r="AA973" s="488">
        <f t="shared" ref="AA973:AA975" si="1245">Z973-Y973</f>
        <v>0</v>
      </c>
      <c r="AB973" s="488"/>
      <c r="AC973" s="488"/>
      <c r="AD973" s="478"/>
    </row>
    <row r="974" spans="1:30" s="120" customFormat="1" ht="15" customHeight="1" x14ac:dyDescent="0.25">
      <c r="A974" s="1621" t="s">
        <v>399</v>
      </c>
      <c r="B974" s="1625"/>
      <c r="C974" s="107">
        <f>SUM(C973)</f>
        <v>930</v>
      </c>
      <c r="D974" s="107">
        <f t="shared" ref="D974:E975" si="1246">SUM(D973)</f>
        <v>930</v>
      </c>
      <c r="E974" s="107">
        <f t="shared" si="1246"/>
        <v>915</v>
      </c>
      <c r="F974" s="179">
        <f t="shared" ref="F974" si="1247">E974/D974*100</f>
        <v>98.387096774193552</v>
      </c>
      <c r="G974" s="65">
        <v>8</v>
      </c>
      <c r="H974" s="193">
        <f>K974/E974</f>
        <v>7.6557377049180326</v>
      </c>
      <c r="I974" s="253">
        <f>SUM(I973)</f>
        <v>7440</v>
      </c>
      <c r="J974" s="253">
        <f t="shared" ref="J974:K975" si="1248">SUM(J973)</f>
        <v>7440</v>
      </c>
      <c r="K974" s="2077">
        <f t="shared" si="1248"/>
        <v>7005</v>
      </c>
      <c r="L974" s="217">
        <f>K974/J974*100</f>
        <v>94.153225806451616</v>
      </c>
      <c r="M974" s="217">
        <f>SUM(M973)</f>
        <v>31</v>
      </c>
      <c r="N974" s="208">
        <f t="shared" si="1242"/>
        <v>225.96774193548387</v>
      </c>
      <c r="O974" s="762"/>
      <c r="P974" s="762"/>
      <c r="Q974" s="2270"/>
      <c r="R974" s="1985"/>
      <c r="S974" s="1985"/>
      <c r="T974" s="1985"/>
      <c r="U974" s="1985"/>
      <c r="V974" s="1985"/>
      <c r="W974" s="1985"/>
      <c r="X974" s="1985"/>
      <c r="Y974" s="1680"/>
      <c r="Z974" s="409"/>
      <c r="AA974" s="409"/>
      <c r="AB974" s="762"/>
      <c r="AC974" s="762"/>
      <c r="AD974" s="715"/>
    </row>
    <row r="975" spans="1:30" ht="29.25" customHeight="1" x14ac:dyDescent="0.25">
      <c r="A975" s="259" t="s">
        <v>250</v>
      </c>
      <c r="B975" s="259"/>
      <c r="C975" s="156">
        <f>SUM(C974)</f>
        <v>930</v>
      </c>
      <c r="D975" s="156">
        <f t="shared" si="1246"/>
        <v>930</v>
      </c>
      <c r="E975" s="156">
        <f t="shared" si="1246"/>
        <v>915</v>
      </c>
      <c r="F975" s="156">
        <f t="shared" si="1240"/>
        <v>98.387096774193552</v>
      </c>
      <c r="G975" s="522">
        <f>SUM(G973)</f>
        <v>8</v>
      </c>
      <c r="H975" s="1630">
        <f>SUM(H974)</f>
        <v>7.6557377049180326</v>
      </c>
      <c r="I975" s="156">
        <f t="shared" ref="I975" si="1249">SUM(I974)</f>
        <v>7440</v>
      </c>
      <c r="J975" s="156">
        <f t="shared" si="1248"/>
        <v>7440</v>
      </c>
      <c r="K975" s="1460">
        <f t="shared" si="1248"/>
        <v>7005</v>
      </c>
      <c r="L975" s="208">
        <f>K975/J975*100</f>
        <v>94.153225806451616</v>
      </c>
      <c r="M975" s="928">
        <f>SUM(M973)</f>
        <v>31</v>
      </c>
      <c r="N975" s="208">
        <f t="shared" si="1242"/>
        <v>225.96774193548387</v>
      </c>
      <c r="O975" s="156">
        <v>12285.03667</v>
      </c>
      <c r="P975" s="156">
        <v>12285.03667</v>
      </c>
      <c r="Q975" s="2266">
        <v>12285.036666000002</v>
      </c>
      <c r="R975" s="2316">
        <v>12285.03667</v>
      </c>
      <c r="S975" s="2316">
        <v>12285.03667</v>
      </c>
      <c r="T975" s="2316">
        <v>12285.03667</v>
      </c>
      <c r="U975" s="2316">
        <v>11652.310029999999</v>
      </c>
      <c r="V975" s="2316">
        <v>11652.310029999999</v>
      </c>
      <c r="W975" s="2316">
        <v>11652.310029999999</v>
      </c>
      <c r="X975" s="2316">
        <v>11652.310029999999</v>
      </c>
      <c r="Y975" s="1641">
        <f>O975/12*$A$8+(P975-O975)/11*11+(Q975-P975)/9*9+(R975-Q975)/8*8+(S975-R975)/6*6+(T975-S975)/5*5+(U975-T975)/4*4+(V975-U975)/3*3+(W975-V975)/2*2</f>
        <v>11652.310029999999</v>
      </c>
      <c r="Z975" s="287">
        <f t="shared" si="1244"/>
        <v>11607.15545</v>
      </c>
      <c r="AA975" s="287">
        <f t="shared" si="1245"/>
        <v>-45.154579999998532</v>
      </c>
      <c r="AB975" s="156">
        <v>-75.693449999999999</v>
      </c>
      <c r="AC975" s="156">
        <v>11531.462</v>
      </c>
      <c r="AD975" s="478"/>
    </row>
    <row r="976" spans="1:30" ht="15" customHeight="1" x14ac:dyDescent="0.25">
      <c r="A976" s="32" t="s">
        <v>19</v>
      </c>
      <c r="B976" s="32"/>
      <c r="C976" s="20"/>
      <c r="D976" s="20"/>
      <c r="E976" s="1471"/>
      <c r="F976" s="20"/>
      <c r="G976" s="417"/>
      <c r="H976" s="417"/>
      <c r="I976" s="18"/>
      <c r="J976" s="18"/>
      <c r="K976" s="1465"/>
      <c r="L976" s="18"/>
      <c r="M976" s="18"/>
      <c r="N976" s="18"/>
      <c r="O976" s="19">
        <f t="shared" ref="O976:T976" si="1250">SUM(O970,O975)</f>
        <v>74119.768649999998</v>
      </c>
      <c r="P976" s="19">
        <f t="shared" si="1250"/>
        <v>86998.652480000004</v>
      </c>
      <c r="Q976" s="1072">
        <f t="shared" si="1250"/>
        <v>86697.62261994736</v>
      </c>
      <c r="R976" s="1072">
        <f t="shared" si="1250"/>
        <v>86697.622619999995</v>
      </c>
      <c r="S976" s="1072">
        <f t="shared" si="1250"/>
        <v>86697.622619999995</v>
      </c>
      <c r="T976" s="1072">
        <f t="shared" si="1250"/>
        <v>86998.297420000003</v>
      </c>
      <c r="U976" s="1072">
        <f t="shared" ref="U976:V976" si="1251">SUM(U970,U975)</f>
        <v>86365.570779999995</v>
      </c>
      <c r="V976" s="1072">
        <f t="shared" si="1251"/>
        <v>86365.570779999995</v>
      </c>
      <c r="W976" s="1072">
        <f t="shared" ref="W976:X976" si="1252">SUM(W970,W975)</f>
        <v>86616.030714210501</v>
      </c>
      <c r="X976" s="1072">
        <f t="shared" si="1252"/>
        <v>86616.030714210501</v>
      </c>
      <c r="Y976" s="2696">
        <f>O976/12*$A$8+(P976-O976)/11*11+(Q976-P976)/9*9+(R976-Q976)/8*8+(S976-R976)/6*6+(T976-S976)/5*5+(U976-T976)/4*4+(V976-U976)/3*3+(W976-V976)/2*2</f>
        <v>86616.030714210501</v>
      </c>
      <c r="Z976" s="19">
        <f t="shared" ref="Z976:AC976" si="1253">SUM(Z970,Z975)</f>
        <v>89652.800829999993</v>
      </c>
      <c r="AA976" s="19">
        <f t="shared" si="1253"/>
        <v>3036.7701157894808</v>
      </c>
      <c r="AB976" s="19">
        <f t="shared" si="1253"/>
        <v>-788.99244999999996</v>
      </c>
      <c r="AC976" s="19">
        <f t="shared" si="1253"/>
        <v>88863.808379999988</v>
      </c>
      <c r="AD976" s="478"/>
    </row>
    <row r="977" spans="1:30" ht="15" customHeight="1" x14ac:dyDescent="0.25">
      <c r="A977" s="109"/>
      <c r="B977" s="109"/>
      <c r="C977" s="110"/>
      <c r="D977" s="110"/>
      <c r="E977" s="1466"/>
      <c r="F977" s="110"/>
      <c r="G977" s="406"/>
      <c r="H977" s="406"/>
      <c r="I977" s="169"/>
      <c r="J977" s="169"/>
      <c r="K977" s="1467"/>
      <c r="L977" s="169"/>
      <c r="M977" s="169"/>
      <c r="N977" s="169"/>
      <c r="O977" s="646"/>
      <c r="P977" s="646"/>
      <c r="Q977" s="2220"/>
      <c r="R977" s="1938"/>
      <c r="S977" s="1938"/>
      <c r="T977" s="1938"/>
      <c r="U977" s="1938"/>
      <c r="V977" s="1938"/>
      <c r="W977" s="1938"/>
      <c r="X977" s="1938"/>
      <c r="Y977" s="1661"/>
      <c r="Z977" s="646"/>
      <c r="AA977" s="646"/>
      <c r="AB977" s="646"/>
      <c r="AC977" s="646"/>
      <c r="AD977" s="478"/>
    </row>
    <row r="978" spans="1:30" ht="46.5" customHeight="1" x14ac:dyDescent="0.25">
      <c r="A978" s="462" t="s">
        <v>430</v>
      </c>
      <c r="B978" s="40"/>
      <c r="C978" s="42"/>
      <c r="D978" s="42"/>
      <c r="E978" s="1233"/>
      <c r="F978" s="42"/>
      <c r="G978" s="65"/>
      <c r="H978" s="65"/>
      <c r="I978" s="45"/>
      <c r="J978" s="45"/>
      <c r="K978" s="1245"/>
      <c r="L978" s="45"/>
      <c r="M978" s="45"/>
      <c r="N978" s="45"/>
      <c r="O978" s="62"/>
      <c r="P978" s="62"/>
      <c r="Q978" s="1026"/>
      <c r="R978" s="1959"/>
      <c r="S978" s="1959"/>
      <c r="T978" s="1959"/>
      <c r="U978" s="1959"/>
      <c r="V978" s="1959"/>
      <c r="W978" s="1959"/>
      <c r="X978" s="1959"/>
      <c r="Y978" s="1671"/>
      <c r="Z978" s="62"/>
      <c r="AA978" s="62"/>
      <c r="AB978" s="62"/>
      <c r="AC978" s="62"/>
      <c r="AD978" s="478"/>
    </row>
    <row r="979" spans="1:30" ht="15" customHeight="1" x14ac:dyDescent="0.25">
      <c r="A979" s="69" t="s">
        <v>15</v>
      </c>
      <c r="B979" s="69"/>
      <c r="C979" s="45"/>
      <c r="D979" s="45"/>
      <c r="E979" s="1245"/>
      <c r="F979" s="45"/>
      <c r="G979" s="65"/>
      <c r="H979" s="65"/>
      <c r="I979" s="45"/>
      <c r="J979" s="45"/>
      <c r="K979" s="1245"/>
      <c r="L979" s="45"/>
      <c r="M979" s="45"/>
      <c r="N979" s="45"/>
      <c r="O979" s="62"/>
      <c r="P979" s="62"/>
      <c r="Q979" s="1026"/>
      <c r="R979" s="1959"/>
      <c r="S979" s="1959"/>
      <c r="T979" s="1959"/>
      <c r="U979" s="1959"/>
      <c r="V979" s="1959"/>
      <c r="W979" s="1959"/>
      <c r="X979" s="1959"/>
      <c r="Y979" s="1671"/>
      <c r="Z979" s="62"/>
      <c r="AA979" s="62"/>
      <c r="AB979" s="62"/>
      <c r="AC979" s="62"/>
      <c r="AD979" s="478"/>
    </row>
    <row r="980" spans="1:30" ht="15" customHeight="1" x14ac:dyDescent="0.25">
      <c r="A980" s="68"/>
      <c r="B980" s="68"/>
      <c r="C980" s="42"/>
      <c r="D980" s="42"/>
      <c r="E980" s="1233"/>
      <c r="F980" s="42"/>
      <c r="G980" s="65"/>
      <c r="H980" s="65"/>
      <c r="I980" s="45"/>
      <c r="J980" s="45"/>
      <c r="K980" s="1245"/>
      <c r="L980" s="45"/>
      <c r="M980" s="45"/>
      <c r="N980" s="45"/>
      <c r="O980" s="62"/>
      <c r="P980" s="62"/>
      <c r="Q980" s="1026"/>
      <c r="R980" s="1959"/>
      <c r="S980" s="1959"/>
      <c r="T980" s="1959"/>
      <c r="U980" s="1959"/>
      <c r="V980" s="1959"/>
      <c r="W980" s="1959"/>
      <c r="X980" s="1959"/>
      <c r="Y980" s="1671"/>
      <c r="Z980" s="62"/>
      <c r="AA980" s="62"/>
      <c r="AB980" s="62"/>
      <c r="AC980" s="62"/>
      <c r="AD980" s="478"/>
    </row>
    <row r="981" spans="1:30" ht="15" customHeight="1" x14ac:dyDescent="0.25">
      <c r="A981" s="443" t="s">
        <v>218</v>
      </c>
      <c r="B981" s="443"/>
      <c r="C981" s="62">
        <v>29944</v>
      </c>
      <c r="D981" s="181">
        <f>C981</f>
        <v>29944</v>
      </c>
      <c r="E981" s="1026">
        <v>28854</v>
      </c>
      <c r="F981" s="62">
        <f t="shared" ref="F981" si="1254">E981/D981*100</f>
        <v>96.359871760619825</v>
      </c>
      <c r="G981" s="65"/>
      <c r="H981" s="65"/>
      <c r="I981" s="64"/>
      <c r="J981" s="64"/>
      <c r="K981" s="1080"/>
      <c r="L981" s="64"/>
      <c r="M981" s="64"/>
      <c r="N981" s="64"/>
      <c r="O981" s="488"/>
      <c r="P981" s="488"/>
      <c r="Q981" s="755"/>
      <c r="R981" s="1909"/>
      <c r="S981" s="1909"/>
      <c r="T981" s="1909"/>
      <c r="U981" s="1909"/>
      <c r="V981" s="1909"/>
      <c r="W981" s="1909"/>
      <c r="X981" s="1909"/>
      <c r="Y981" s="1645"/>
      <c r="Z981" s="488"/>
      <c r="AA981" s="488"/>
      <c r="AB981" s="488"/>
      <c r="AC981" s="488"/>
      <c r="AD981" s="478"/>
    </row>
    <row r="982" spans="1:30" ht="15" hidden="1" customHeight="1" x14ac:dyDescent="0.25">
      <c r="A982" s="443" t="s">
        <v>213</v>
      </c>
      <c r="B982" s="443"/>
      <c r="C982" s="62"/>
      <c r="D982" s="181">
        <f t="shared" ref="D982:D991" si="1255">ROUND(C982/12*$A$8,0)</f>
        <v>0</v>
      </c>
      <c r="E982" s="1026"/>
      <c r="F982" s="62"/>
      <c r="G982" s="65"/>
      <c r="H982" s="65"/>
      <c r="I982" s="64"/>
      <c r="J982" s="64"/>
      <c r="K982" s="1080"/>
      <c r="L982" s="64"/>
      <c r="M982" s="64"/>
      <c r="N982" s="64"/>
      <c r="O982" s="488"/>
      <c r="P982" s="488"/>
      <c r="Q982" s="755"/>
      <c r="R982" s="1909"/>
      <c r="S982" s="1909"/>
      <c r="T982" s="1909"/>
      <c r="U982" s="1909"/>
      <c r="V982" s="1909"/>
      <c r="W982" s="1909"/>
      <c r="X982" s="1909"/>
      <c r="Y982" s="1645"/>
      <c r="Z982" s="488"/>
      <c r="AA982" s="488"/>
      <c r="AB982" s="488"/>
      <c r="AC982" s="488"/>
      <c r="AD982" s="478"/>
    </row>
    <row r="983" spans="1:30" ht="15" hidden="1" customHeight="1" x14ac:dyDescent="0.25">
      <c r="A983" s="443" t="s">
        <v>214</v>
      </c>
      <c r="B983" s="443"/>
      <c r="C983" s="62"/>
      <c r="D983" s="181">
        <f t="shared" si="1255"/>
        <v>0</v>
      </c>
      <c r="E983" s="1026"/>
      <c r="F983" s="62"/>
      <c r="G983" s="65"/>
      <c r="H983" s="65"/>
      <c r="I983" s="64"/>
      <c r="J983" s="64"/>
      <c r="K983" s="1080"/>
      <c r="L983" s="64"/>
      <c r="M983" s="64"/>
      <c r="N983" s="64"/>
      <c r="O983" s="488"/>
      <c r="P983" s="488"/>
      <c r="Q983" s="755"/>
      <c r="R983" s="1909"/>
      <c r="S983" s="1909"/>
      <c r="T983" s="1909"/>
      <c r="U983" s="1909"/>
      <c r="V983" s="1909"/>
      <c r="W983" s="1909"/>
      <c r="X983" s="1909"/>
      <c r="Y983" s="1645"/>
      <c r="Z983" s="488"/>
      <c r="AA983" s="488"/>
      <c r="AB983" s="488"/>
      <c r="AC983" s="488"/>
      <c r="AD983" s="478"/>
    </row>
    <row r="984" spans="1:30" ht="30" hidden="1" customHeight="1" x14ac:dyDescent="0.25">
      <c r="A984" s="443" t="s">
        <v>219</v>
      </c>
      <c r="B984" s="443"/>
      <c r="C984" s="62"/>
      <c r="D984" s="181">
        <f t="shared" si="1255"/>
        <v>0</v>
      </c>
      <c r="E984" s="1026"/>
      <c r="F984" s="62"/>
      <c r="G984" s="65"/>
      <c r="H984" s="65"/>
      <c r="I984" s="64"/>
      <c r="J984" s="64"/>
      <c r="K984" s="1080"/>
      <c r="L984" s="64"/>
      <c r="M984" s="64"/>
      <c r="N984" s="64"/>
      <c r="O984" s="488"/>
      <c r="P984" s="488"/>
      <c r="Q984" s="755"/>
      <c r="R984" s="1909"/>
      <c r="S984" s="1909"/>
      <c r="T984" s="1909"/>
      <c r="U984" s="1909"/>
      <c r="V984" s="1909"/>
      <c r="W984" s="1909"/>
      <c r="X984" s="1909"/>
      <c r="Y984" s="1645"/>
      <c r="Z984" s="488"/>
      <c r="AA984" s="488"/>
      <c r="AB984" s="488"/>
      <c r="AC984" s="488"/>
      <c r="AD984" s="478"/>
    </row>
    <row r="985" spans="1:30" ht="15" hidden="1" customHeight="1" x14ac:dyDescent="0.25">
      <c r="A985" s="443" t="s">
        <v>220</v>
      </c>
      <c r="B985" s="443"/>
      <c r="C985" s="62"/>
      <c r="D985" s="181">
        <f t="shared" si="1255"/>
        <v>0</v>
      </c>
      <c r="E985" s="1026"/>
      <c r="F985" s="62"/>
      <c r="G985" s="65"/>
      <c r="H985" s="65"/>
      <c r="I985" s="64"/>
      <c r="J985" s="64"/>
      <c r="K985" s="1080"/>
      <c r="L985" s="64"/>
      <c r="M985" s="64"/>
      <c r="N985" s="64"/>
      <c r="O985" s="488"/>
      <c r="P985" s="488"/>
      <c r="Q985" s="755"/>
      <c r="R985" s="1909"/>
      <c r="S985" s="1909"/>
      <c r="T985" s="1909"/>
      <c r="U985" s="1909"/>
      <c r="V985" s="1909"/>
      <c r="W985" s="1909"/>
      <c r="X985" s="1909"/>
      <c r="Y985" s="1645"/>
      <c r="Z985" s="488"/>
      <c r="AA985" s="488"/>
      <c r="AB985" s="488"/>
      <c r="AC985" s="488"/>
      <c r="AD985" s="478"/>
    </row>
    <row r="986" spans="1:30" ht="30" hidden="1" customHeight="1" x14ac:dyDescent="0.25">
      <c r="A986" s="443" t="s">
        <v>221</v>
      </c>
      <c r="B986" s="443"/>
      <c r="C986" s="62"/>
      <c r="D986" s="181">
        <f t="shared" si="1255"/>
        <v>0</v>
      </c>
      <c r="E986" s="733"/>
      <c r="F986" s="181"/>
      <c r="G986" s="65"/>
      <c r="H986" s="65"/>
      <c r="I986" s="64"/>
      <c r="J986" s="64"/>
      <c r="K986" s="1080"/>
      <c r="L986" s="64"/>
      <c r="M986" s="64"/>
      <c r="N986" s="64"/>
      <c r="O986" s="488"/>
      <c r="P986" s="488"/>
      <c r="Q986" s="755"/>
      <c r="R986" s="1909"/>
      <c r="S986" s="1909"/>
      <c r="T986" s="1909"/>
      <c r="U986" s="1909"/>
      <c r="V986" s="1909"/>
      <c r="W986" s="1909"/>
      <c r="X986" s="1909"/>
      <c r="Y986" s="1645"/>
      <c r="Z986" s="488"/>
      <c r="AA986" s="488"/>
      <c r="AB986" s="488"/>
      <c r="AC986" s="488"/>
      <c r="AD986" s="478"/>
    </row>
    <row r="987" spans="1:30" ht="45" hidden="1" customHeight="1" x14ac:dyDescent="0.25">
      <c r="A987" s="443" t="s">
        <v>222</v>
      </c>
      <c r="B987" s="443"/>
      <c r="C987" s="62"/>
      <c r="D987" s="181">
        <f t="shared" si="1255"/>
        <v>0</v>
      </c>
      <c r="E987" s="1026"/>
      <c r="F987" s="62"/>
      <c r="G987" s="65"/>
      <c r="H987" s="65"/>
      <c r="I987" s="64"/>
      <c r="J987" s="64"/>
      <c r="K987" s="1080"/>
      <c r="L987" s="64"/>
      <c r="M987" s="64"/>
      <c r="N987" s="64"/>
      <c r="O987" s="488"/>
      <c r="P987" s="488"/>
      <c r="Q987" s="755"/>
      <c r="R987" s="1909"/>
      <c r="S987" s="1909"/>
      <c r="T987" s="1909"/>
      <c r="U987" s="1909"/>
      <c r="V987" s="1909"/>
      <c r="W987" s="1909"/>
      <c r="X987" s="1909"/>
      <c r="Y987" s="1645"/>
      <c r="Z987" s="488"/>
      <c r="AA987" s="488"/>
      <c r="AB987" s="488"/>
      <c r="AC987" s="488"/>
      <c r="AD987" s="478"/>
    </row>
    <row r="988" spans="1:30" ht="30" hidden="1" customHeight="1" x14ac:dyDescent="0.25">
      <c r="A988" s="443" t="s">
        <v>223</v>
      </c>
      <c r="B988" s="443"/>
      <c r="C988" s="62"/>
      <c r="D988" s="181">
        <f t="shared" si="1255"/>
        <v>0</v>
      </c>
      <c r="E988" s="1026"/>
      <c r="F988" s="62"/>
      <c r="G988" s="65"/>
      <c r="H988" s="65"/>
      <c r="I988" s="64"/>
      <c r="J988" s="64"/>
      <c r="K988" s="1080"/>
      <c r="L988" s="64"/>
      <c r="M988" s="64"/>
      <c r="N988" s="64"/>
      <c r="O988" s="488"/>
      <c r="P988" s="488"/>
      <c r="Q988" s="755"/>
      <c r="R988" s="1909"/>
      <c r="S988" s="1909"/>
      <c r="T988" s="1909"/>
      <c r="U988" s="1909"/>
      <c r="V988" s="1909"/>
      <c r="W988" s="1909"/>
      <c r="X988" s="1909"/>
      <c r="Y988" s="1645"/>
      <c r="Z988" s="488"/>
      <c r="AA988" s="488"/>
      <c r="AB988" s="488"/>
      <c r="AC988" s="488"/>
      <c r="AD988" s="478"/>
    </row>
    <row r="989" spans="1:30" ht="15" hidden="1" customHeight="1" x14ac:dyDescent="0.25">
      <c r="A989" s="443" t="s">
        <v>210</v>
      </c>
      <c r="B989" s="443"/>
      <c r="C989" s="62"/>
      <c r="D989" s="181">
        <f t="shared" si="1255"/>
        <v>0</v>
      </c>
      <c r="E989" s="733"/>
      <c r="F989" s="181"/>
      <c r="G989" s="65"/>
      <c r="H989" s="65"/>
      <c r="I989" s="64"/>
      <c r="J989" s="64"/>
      <c r="K989" s="1080"/>
      <c r="L989" s="64"/>
      <c r="M989" s="64"/>
      <c r="N989" s="64"/>
      <c r="O989" s="488"/>
      <c r="P989" s="488"/>
      <c r="Q989" s="755"/>
      <c r="R989" s="1909"/>
      <c r="S989" s="1909"/>
      <c r="T989" s="1909"/>
      <c r="U989" s="1909"/>
      <c r="V989" s="1909"/>
      <c r="W989" s="1909"/>
      <c r="X989" s="1909"/>
      <c r="Y989" s="1645"/>
      <c r="Z989" s="488"/>
      <c r="AA989" s="488"/>
      <c r="AB989" s="488"/>
      <c r="AC989" s="488"/>
      <c r="AD989" s="478"/>
    </row>
    <row r="990" spans="1:30" ht="15" customHeight="1" x14ac:dyDescent="0.25">
      <c r="A990" s="443" t="s">
        <v>224</v>
      </c>
      <c r="B990" s="443"/>
      <c r="C990" s="62">
        <v>57906</v>
      </c>
      <c r="D990" s="181">
        <f t="shared" si="1255"/>
        <v>57906</v>
      </c>
      <c r="E990" s="733">
        <v>50422</v>
      </c>
      <c r="F990" s="181">
        <f t="shared" ref="F990:F992" si="1256">E990/D990*100</f>
        <v>87.075605291334242</v>
      </c>
      <c r="G990" s="65"/>
      <c r="H990" s="65"/>
      <c r="I990" s="64"/>
      <c r="J990" s="64"/>
      <c r="K990" s="1080"/>
      <c r="L990" s="64"/>
      <c r="M990" s="64"/>
      <c r="N990" s="64"/>
      <c r="O990" s="488"/>
      <c r="P990" s="488"/>
      <c r="Q990" s="755"/>
      <c r="R990" s="1909"/>
      <c r="S990" s="1909"/>
      <c r="T990" s="1909"/>
      <c r="U990" s="1909"/>
      <c r="V990" s="1909"/>
      <c r="W990" s="1909"/>
      <c r="X990" s="1909"/>
      <c r="Y990" s="1645"/>
      <c r="Z990" s="488"/>
      <c r="AA990" s="488"/>
      <c r="AB990" s="488"/>
      <c r="AC990" s="488"/>
      <c r="AD990" s="478"/>
    </row>
    <row r="991" spans="1:30" ht="30" customHeight="1" x14ac:dyDescent="0.25">
      <c r="A991" s="443" t="s">
        <v>199</v>
      </c>
      <c r="B991" s="443"/>
      <c r="C991" s="62">
        <v>13724</v>
      </c>
      <c r="D991" s="181">
        <f t="shared" si="1255"/>
        <v>13724</v>
      </c>
      <c r="E991" s="733">
        <v>14109</v>
      </c>
      <c r="F991" s="181">
        <f t="shared" si="1256"/>
        <v>102.80530457592538</v>
      </c>
      <c r="G991" s="65"/>
      <c r="H991" s="65"/>
      <c r="I991" s="64"/>
      <c r="J991" s="64"/>
      <c r="K991" s="1080"/>
      <c r="L991" s="64"/>
      <c r="M991" s="64"/>
      <c r="N991" s="64"/>
      <c r="O991" s="488"/>
      <c r="P991" s="488"/>
      <c r="Q991" s="755"/>
      <c r="R991" s="1909"/>
      <c r="S991" s="1909"/>
      <c r="T991" s="1909"/>
      <c r="U991" s="1909"/>
      <c r="V991" s="1909"/>
      <c r="W991" s="1909"/>
      <c r="X991" s="1909"/>
      <c r="Y991" s="1645"/>
      <c r="Z991" s="488"/>
      <c r="AA991" s="488"/>
      <c r="AB991" s="488"/>
      <c r="AC991" s="488"/>
      <c r="AD991" s="478"/>
    </row>
    <row r="992" spans="1:30" ht="15" customHeight="1" x14ac:dyDescent="0.25">
      <c r="A992" s="63" t="s">
        <v>296</v>
      </c>
      <c r="B992" s="63"/>
      <c r="C992" s="114">
        <f>C991+C990*3.2+C981</f>
        <v>228967.2</v>
      </c>
      <c r="D992" s="114">
        <f t="shared" ref="D992:E992" si="1257">D991+D990*3.2+D981</f>
        <v>228967.2</v>
      </c>
      <c r="E992" s="1249">
        <f t="shared" si="1257"/>
        <v>204313.40000000002</v>
      </c>
      <c r="F992" s="114">
        <f t="shared" si="1256"/>
        <v>89.232606242291482</v>
      </c>
      <c r="G992" s="65"/>
      <c r="H992" s="65"/>
      <c r="I992" s="66"/>
      <c r="J992" s="66"/>
      <c r="K992" s="1081"/>
      <c r="L992" s="66"/>
      <c r="M992" s="66"/>
      <c r="N992" s="66"/>
      <c r="O992" s="66">
        <v>103828.01265999999</v>
      </c>
      <c r="P992" s="66">
        <v>91779.470839999994</v>
      </c>
      <c r="Q992" s="2273">
        <v>89983.7682831579</v>
      </c>
      <c r="R992" s="1993">
        <v>89983.768280000004</v>
      </c>
      <c r="S992" s="1993">
        <v>89983.768280000004</v>
      </c>
      <c r="T992" s="1993">
        <v>91789.205579999994</v>
      </c>
      <c r="U992" s="1993">
        <v>91789.205579999994</v>
      </c>
      <c r="V992" s="1993">
        <v>91992.452365000005</v>
      </c>
      <c r="W992" s="1993">
        <v>91992.452365000005</v>
      </c>
      <c r="X992" s="1993">
        <v>91992.452365000005</v>
      </c>
      <c r="Y992" s="1641">
        <f>O992/12*$A$8+(P992-O992)/11*11+(Q992-P992)/9*9+(R992-Q992)/8*8+(S992-R992)/6*6+(T992-S992)/5*5+(U992-T992)/4*4+(V992-U992)/3*3+(W992-V992)/2*2</f>
        <v>91992.452365000005</v>
      </c>
      <c r="Z992" s="66">
        <f t="shared" ref="Z992" si="1258">AC992-AB992</f>
        <v>93564.871900000027</v>
      </c>
      <c r="AA992" s="66">
        <f t="shared" ref="AA992" si="1259">Z992-Y992</f>
        <v>1572.4195350000227</v>
      </c>
      <c r="AB992" s="66">
        <v>-625.00959000000012</v>
      </c>
      <c r="AC992" s="66">
        <v>92939.862310000026</v>
      </c>
      <c r="AD992" s="478"/>
    </row>
    <row r="993" spans="1:30" ht="15" customHeight="1" x14ac:dyDescent="0.25">
      <c r="A993" s="260" t="s">
        <v>34</v>
      </c>
      <c r="B993" s="260"/>
      <c r="C993" s="42"/>
      <c r="D993" s="42"/>
      <c r="E993" s="1233"/>
      <c r="F993" s="42"/>
      <c r="G993" s="65"/>
      <c r="H993" s="65"/>
      <c r="I993" s="66"/>
      <c r="J993" s="66"/>
      <c r="K993" s="1081"/>
      <c r="L993" s="66"/>
      <c r="M993" s="66"/>
      <c r="N993" s="66"/>
      <c r="O993" s="43"/>
      <c r="P993" s="43"/>
      <c r="Q993" s="1483"/>
      <c r="R993" s="1974"/>
      <c r="S993" s="1974"/>
      <c r="T993" s="1974"/>
      <c r="U993" s="1974"/>
      <c r="V993" s="1974"/>
      <c r="W993" s="1974"/>
      <c r="X993" s="1974"/>
      <c r="Y993" s="2681"/>
      <c r="Z993" s="43"/>
      <c r="AA993" s="43"/>
      <c r="AB993" s="43"/>
      <c r="AC993" s="43"/>
      <c r="AD993" s="478"/>
    </row>
    <row r="994" spans="1:30" ht="15" customHeight="1" x14ac:dyDescent="0.25">
      <c r="A994" s="56" t="s">
        <v>17</v>
      </c>
      <c r="B994" s="56">
        <v>240</v>
      </c>
      <c r="C994" s="42">
        <v>2335</v>
      </c>
      <c r="D994" s="181">
        <f t="shared" ref="D994" si="1260">ROUND(C994/12*$A$8,0)</f>
        <v>2335</v>
      </c>
      <c r="E994" s="733">
        <v>2324</v>
      </c>
      <c r="F994" s="181">
        <f t="shared" ref="F994:F996" si="1261">E994/D994*100</f>
        <v>99.528907922912197</v>
      </c>
      <c r="G994" s="59">
        <v>8</v>
      </c>
      <c r="H994" s="194">
        <f>K994/E994</f>
        <v>7.8894148020654047</v>
      </c>
      <c r="I994" s="208">
        <f>ROUND(C994*G994,0)</f>
        <v>18680</v>
      </c>
      <c r="J994" s="208">
        <f>ROUND(D994*G994,0)</f>
        <v>18680</v>
      </c>
      <c r="K994" s="736">
        <v>18335</v>
      </c>
      <c r="L994" s="208">
        <f>K994/J994*100</f>
        <v>98.15310492505354</v>
      </c>
      <c r="M994" s="208">
        <f t="shared" ref="M994" si="1262">ROUND(I994/B994,0)</f>
        <v>78</v>
      </c>
      <c r="N994" s="208">
        <f t="shared" ref="N994:N996" si="1263">K994/$A$8*12/M994</f>
        <v>235.06410256410257</v>
      </c>
      <c r="O994" s="488"/>
      <c r="P994" s="488"/>
      <c r="Q994" s="755"/>
      <c r="R994" s="1909"/>
      <c r="S994" s="1909"/>
      <c r="T994" s="1909"/>
      <c r="U994" s="1909"/>
      <c r="V994" s="1909"/>
      <c r="W994" s="1909"/>
      <c r="X994" s="1909"/>
      <c r="Y994" s="1645">
        <f t="shared" ref="Y994" si="1264">O994/12</f>
        <v>0</v>
      </c>
      <c r="Z994" s="488">
        <f t="shared" ref="Z994:Z996" si="1265">AC994-AB994</f>
        <v>0</v>
      </c>
      <c r="AA994" s="488">
        <f t="shared" ref="AA994:AA996" si="1266">Z994-Y994</f>
        <v>0</v>
      </c>
      <c r="AB994" s="488"/>
      <c r="AC994" s="488"/>
      <c r="AD994" s="478"/>
    </row>
    <row r="995" spans="1:30" s="120" customFormat="1" ht="15" customHeight="1" x14ac:dyDescent="0.25">
      <c r="A995" s="1621" t="s">
        <v>399</v>
      </c>
      <c r="B995" s="1625"/>
      <c r="C995" s="107">
        <f>SUM(C994)</f>
        <v>2335</v>
      </c>
      <c r="D995" s="107">
        <f t="shared" ref="D995:E996" si="1267">SUM(D994)</f>
        <v>2335</v>
      </c>
      <c r="E995" s="107">
        <f t="shared" si="1267"/>
        <v>2324</v>
      </c>
      <c r="F995" s="179">
        <f t="shared" ref="F995" si="1268">E995/D995*100</f>
        <v>99.528907922912197</v>
      </c>
      <c r="G995" s="65">
        <v>8</v>
      </c>
      <c r="H995" s="193">
        <f>K995/E995</f>
        <v>7.8894148020654047</v>
      </c>
      <c r="I995" s="253">
        <f>SUM(I994)</f>
        <v>18680</v>
      </c>
      <c r="J995" s="253">
        <f t="shared" ref="J995:K996" si="1269">SUM(J994)</f>
        <v>18680</v>
      </c>
      <c r="K995" s="2077">
        <f t="shared" si="1269"/>
        <v>18335</v>
      </c>
      <c r="L995" s="217">
        <f>K995/J995*100</f>
        <v>98.15310492505354</v>
      </c>
      <c r="M995" s="217">
        <f>SUM(M994)</f>
        <v>78</v>
      </c>
      <c r="N995" s="208">
        <f t="shared" si="1263"/>
        <v>235.06410256410257</v>
      </c>
      <c r="O995" s="762"/>
      <c r="P995" s="762"/>
      <c r="Q995" s="2270"/>
      <c r="R995" s="2314"/>
      <c r="S995" s="1985"/>
      <c r="T995" s="1985"/>
      <c r="U995" s="1985"/>
      <c r="V995" s="1985"/>
      <c r="W995" s="1985"/>
      <c r="X995" s="1985"/>
      <c r="Y995" s="1647"/>
      <c r="Z995" s="409"/>
      <c r="AA995" s="409"/>
      <c r="AB995" s="762"/>
      <c r="AC995" s="762"/>
      <c r="AD995" s="715"/>
    </row>
    <row r="996" spans="1:30" ht="29.25" customHeight="1" x14ac:dyDescent="0.25">
      <c r="A996" s="259" t="s">
        <v>250</v>
      </c>
      <c r="B996" s="259"/>
      <c r="C996" s="156">
        <f>SUM(C995)</f>
        <v>2335</v>
      </c>
      <c r="D996" s="156">
        <f t="shared" si="1267"/>
        <v>2335</v>
      </c>
      <c r="E996" s="156">
        <f t="shared" si="1267"/>
        <v>2324</v>
      </c>
      <c r="F996" s="156">
        <f t="shared" si="1261"/>
        <v>99.528907922912197</v>
      </c>
      <c r="G996" s="522">
        <f>SUM(G994)</f>
        <v>8</v>
      </c>
      <c r="H996" s="1630">
        <f>SUM(H995)</f>
        <v>7.8894148020654047</v>
      </c>
      <c r="I996" s="156">
        <f t="shared" ref="I996" si="1270">SUM(I995)</f>
        <v>18680</v>
      </c>
      <c r="J996" s="156">
        <f t="shared" si="1269"/>
        <v>18680</v>
      </c>
      <c r="K996" s="1460">
        <f t="shared" si="1269"/>
        <v>18335</v>
      </c>
      <c r="L996" s="208">
        <f>K996/J996*100</f>
        <v>98.15310492505354</v>
      </c>
      <c r="M996" s="928">
        <f>SUM(M994)</f>
        <v>78</v>
      </c>
      <c r="N996" s="208">
        <f t="shared" si="1263"/>
        <v>235.06410256410257</v>
      </c>
      <c r="O996" s="261">
        <v>30754.51656</v>
      </c>
      <c r="P996" s="261">
        <v>30754.51656</v>
      </c>
      <c r="Q996" s="1577">
        <v>30754.516564799993</v>
      </c>
      <c r="R996" s="2315">
        <v>30754.51656</v>
      </c>
      <c r="S996" s="2315">
        <v>30754.51656</v>
      </c>
      <c r="T996" s="2315">
        <v>30754.51656</v>
      </c>
      <c r="U996" s="2315">
        <v>28742.229529999997</v>
      </c>
      <c r="V996" s="2315">
        <v>28742.229529999997</v>
      </c>
      <c r="W996" s="2315">
        <v>28742.229529999997</v>
      </c>
      <c r="X996" s="2315">
        <v>28742.229529999997</v>
      </c>
      <c r="Y996" s="1641">
        <f>O996/12*$A$8+(P996-O996)/11*11+(Q996-P996)/9*9+(R996-Q996)/8*8+(S996-R996)/6*6+(T996-S996)/5*5+(U996-T996)/4*4+(V996-U996)/3*3+(W996-V996)/2*2</f>
        <v>28742.229530000001</v>
      </c>
      <c r="Z996" s="66">
        <f t="shared" si="1265"/>
        <v>29021.473320000001</v>
      </c>
      <c r="AA996" s="66">
        <f t="shared" si="1266"/>
        <v>279.24379000000044</v>
      </c>
      <c r="AB996" s="261">
        <v>-57.47354</v>
      </c>
      <c r="AC996" s="261">
        <v>28963.999780000002</v>
      </c>
      <c r="AD996" s="478"/>
    </row>
    <row r="997" spans="1:30" ht="15" customHeight="1" x14ac:dyDescent="0.25">
      <c r="A997" s="32" t="s">
        <v>19</v>
      </c>
      <c r="B997" s="32"/>
      <c r="C997" s="18"/>
      <c r="D997" s="18"/>
      <c r="E997" s="1465"/>
      <c r="F997" s="18"/>
      <c r="G997" s="417"/>
      <c r="H997" s="417"/>
      <c r="I997" s="18"/>
      <c r="J997" s="18"/>
      <c r="K997" s="1465"/>
      <c r="L997" s="18"/>
      <c r="M997" s="18"/>
      <c r="N997" s="18"/>
      <c r="O997" s="19">
        <f>SUM(O992,O996)</f>
        <v>134582.52922</v>
      </c>
      <c r="P997" s="19">
        <f>SUM(P992,P996)</f>
        <v>122533.9874</v>
      </c>
      <c r="Q997" s="1072">
        <f>SUM(Q992,Q996)</f>
        <v>120738.2848479579</v>
      </c>
      <c r="R997" s="19">
        <v>120738.2848479579</v>
      </c>
      <c r="S997" s="19">
        <f t="shared" ref="S997:X997" si="1271">SUM(S996,S992)</f>
        <v>120738.28484000001</v>
      </c>
      <c r="T997" s="19">
        <f t="shared" si="1271"/>
        <v>122543.72214</v>
      </c>
      <c r="U997" s="19">
        <f t="shared" si="1271"/>
        <v>120531.43510999999</v>
      </c>
      <c r="V997" s="19">
        <f t="shared" si="1271"/>
        <v>120734.681895</v>
      </c>
      <c r="W997" s="19">
        <f t="shared" si="1271"/>
        <v>120734.681895</v>
      </c>
      <c r="X997" s="19">
        <f t="shared" si="1271"/>
        <v>120734.681895</v>
      </c>
      <c r="Y997" s="2696">
        <f t="shared" ref="Y997:AC997" si="1272">SUM(Y992,Y996)</f>
        <v>120734.681895</v>
      </c>
      <c r="Z997" s="19">
        <f t="shared" si="1272"/>
        <v>122586.34522000003</v>
      </c>
      <c r="AA997" s="19">
        <f t="shared" si="1272"/>
        <v>1851.6633250000232</v>
      </c>
      <c r="AB997" s="19">
        <f t="shared" si="1272"/>
        <v>-682.48313000000007</v>
      </c>
      <c r="AC997" s="19">
        <f t="shared" si="1272"/>
        <v>121903.86209000002</v>
      </c>
      <c r="AD997" s="478"/>
    </row>
    <row r="998" spans="1:30" ht="15" customHeight="1" x14ac:dyDescent="0.25">
      <c r="A998" s="525"/>
      <c r="B998" s="525"/>
      <c r="C998" s="169"/>
      <c r="D998" s="169"/>
      <c r="E998" s="1467"/>
      <c r="F998" s="169"/>
      <c r="G998" s="406"/>
      <c r="H998" s="406"/>
      <c r="I998" s="169"/>
      <c r="J998" s="169"/>
      <c r="K998" s="1467"/>
      <c r="L998" s="169"/>
      <c r="M998" s="169"/>
      <c r="N998" s="169"/>
      <c r="O998" s="646"/>
      <c r="P998" s="646"/>
      <c r="Q998" s="2220"/>
      <c r="R998" s="1938"/>
      <c r="S998" s="1938"/>
      <c r="T998" s="1938"/>
      <c r="U998" s="1938"/>
      <c r="V998" s="1938"/>
      <c r="W998" s="1938"/>
      <c r="X998" s="1938"/>
      <c r="Y998" s="1661"/>
      <c r="Z998" s="646"/>
      <c r="AA998" s="646"/>
      <c r="AB998" s="646"/>
      <c r="AC998" s="646"/>
      <c r="AD998" s="478"/>
    </row>
    <row r="999" spans="1:30" ht="42.75" customHeight="1" x14ac:dyDescent="0.25">
      <c r="A999" s="79" t="s">
        <v>431</v>
      </c>
      <c r="B999" s="77"/>
      <c r="C999" s="169">
        <f>C982</f>
        <v>0</v>
      </c>
      <c r="D999" s="42"/>
      <c r="E999" s="1233"/>
      <c r="F999" s="42"/>
      <c r="G999" s="65"/>
      <c r="H999" s="65"/>
      <c r="I999" s="45"/>
      <c r="J999" s="45"/>
      <c r="K999" s="1245"/>
      <c r="L999" s="45"/>
      <c r="M999" s="45"/>
      <c r="N999" s="45"/>
      <c r="O999" s="62"/>
      <c r="P999" s="62"/>
      <c r="Q999" s="1026"/>
      <c r="R999" s="1959"/>
      <c r="S999" s="1959"/>
      <c r="T999" s="1959"/>
      <c r="U999" s="1959"/>
      <c r="V999" s="1959"/>
      <c r="W999" s="1959"/>
      <c r="X999" s="1959"/>
      <c r="Y999" s="1671"/>
      <c r="Z999" s="62"/>
      <c r="AA999" s="62"/>
      <c r="AB999" s="62"/>
      <c r="AC999" s="62"/>
      <c r="AD999" s="478"/>
    </row>
    <row r="1000" spans="1:30" ht="15" customHeight="1" x14ac:dyDescent="0.25">
      <c r="A1000" s="69" t="s">
        <v>15</v>
      </c>
      <c r="B1000" s="69"/>
      <c r="C1000" s="42"/>
      <c r="D1000" s="42"/>
      <c r="E1000" s="1233"/>
      <c r="F1000" s="42"/>
      <c r="G1000" s="65"/>
      <c r="H1000" s="65"/>
      <c r="I1000" s="45"/>
      <c r="J1000" s="45"/>
      <c r="K1000" s="1245"/>
      <c r="L1000" s="45"/>
      <c r="M1000" s="45"/>
      <c r="N1000" s="45"/>
      <c r="O1000" s="488"/>
      <c r="P1000" s="488"/>
      <c r="Q1000" s="755"/>
      <c r="R1000" s="1909"/>
      <c r="S1000" s="1909"/>
      <c r="T1000" s="1909"/>
      <c r="U1000" s="1909"/>
      <c r="V1000" s="1909"/>
      <c r="W1000" s="1909"/>
      <c r="X1000" s="1909"/>
      <c r="Y1000" s="1645"/>
      <c r="Z1000" s="488"/>
      <c r="AA1000" s="488"/>
      <c r="AB1000" s="488"/>
      <c r="AC1000" s="488"/>
      <c r="AD1000" s="478"/>
    </row>
    <row r="1001" spans="1:30" ht="30" x14ac:dyDescent="0.25">
      <c r="A1001" s="877" t="s">
        <v>231</v>
      </c>
      <c r="B1001" s="877"/>
      <c r="C1001" s="62">
        <v>286220</v>
      </c>
      <c r="D1001" s="181">
        <f t="shared" ref="D1001" si="1273">ROUND(C1001/12*$A$8,0)</f>
        <v>286220</v>
      </c>
      <c r="E1001" s="1078">
        <v>285546</v>
      </c>
      <c r="F1001" s="181">
        <f t="shared" ref="F1001" si="1274">E1001/D1001*100</f>
        <v>99.764516805254701</v>
      </c>
      <c r="G1001" s="65"/>
      <c r="H1001" s="65"/>
      <c r="I1001" s="64"/>
      <c r="J1001" s="64"/>
      <c r="K1001" s="1080"/>
      <c r="L1001" s="64"/>
      <c r="M1001" s="64"/>
      <c r="N1001" s="64"/>
      <c r="O1001" s="488"/>
      <c r="P1001" s="488"/>
      <c r="Q1001" s="755"/>
      <c r="R1001" s="1909"/>
      <c r="S1001" s="1909"/>
      <c r="T1001" s="1909"/>
      <c r="U1001" s="1909"/>
      <c r="V1001" s="1909"/>
      <c r="W1001" s="1909"/>
      <c r="X1001" s="1909"/>
      <c r="Y1001" s="1645"/>
      <c r="Z1001" s="488"/>
      <c r="AA1001" s="488"/>
      <c r="AB1001" s="488"/>
      <c r="AC1001" s="488"/>
      <c r="AD1001" s="478"/>
    </row>
    <row r="1002" spans="1:30" ht="15" customHeight="1" x14ac:dyDescent="0.25">
      <c r="A1002" s="1023" t="s">
        <v>218</v>
      </c>
      <c r="B1002" s="1023"/>
      <c r="C1002" s="62">
        <v>0</v>
      </c>
      <c r="D1002" s="62">
        <v>0</v>
      </c>
      <c r="E1002" s="1026">
        <v>0</v>
      </c>
      <c r="F1002" s="62"/>
      <c r="G1002" s="65"/>
      <c r="H1002" s="65"/>
      <c r="I1002" s="64"/>
      <c r="J1002" s="64"/>
      <c r="K1002" s="1080"/>
      <c r="L1002" s="64"/>
      <c r="M1002" s="64"/>
      <c r="N1002" s="64"/>
      <c r="O1002" s="488"/>
      <c r="P1002" s="488"/>
      <c r="Q1002" s="755"/>
      <c r="R1002" s="1909"/>
      <c r="S1002" s="1909"/>
      <c r="T1002" s="1909"/>
      <c r="U1002" s="1909"/>
      <c r="V1002" s="1909"/>
      <c r="W1002" s="1909"/>
      <c r="X1002" s="1909"/>
      <c r="Y1002" s="1645"/>
      <c r="Z1002" s="488"/>
      <c r="AA1002" s="488"/>
      <c r="AB1002" s="488"/>
      <c r="AC1002" s="488"/>
      <c r="AD1002" s="478"/>
    </row>
    <row r="1003" spans="1:30" ht="30" customHeight="1" x14ac:dyDescent="0.25">
      <c r="A1003" s="1023" t="s">
        <v>199</v>
      </c>
      <c r="B1003" s="1023"/>
      <c r="C1003" s="62">
        <v>0</v>
      </c>
      <c r="D1003" s="62">
        <v>0</v>
      </c>
      <c r="E1003" s="1026">
        <v>0</v>
      </c>
      <c r="F1003" s="62"/>
      <c r="G1003" s="65"/>
      <c r="H1003" s="65"/>
      <c r="I1003" s="64"/>
      <c r="J1003" s="64"/>
      <c r="K1003" s="1080"/>
      <c r="L1003" s="64"/>
      <c r="M1003" s="64"/>
      <c r="N1003" s="64"/>
      <c r="O1003" s="488"/>
      <c r="P1003" s="488"/>
      <c r="Q1003" s="755"/>
      <c r="R1003" s="1909"/>
      <c r="S1003" s="1909"/>
      <c r="T1003" s="1909"/>
      <c r="U1003" s="1909"/>
      <c r="V1003" s="1909"/>
      <c r="W1003" s="1909"/>
      <c r="X1003" s="1909"/>
      <c r="Y1003" s="1645"/>
      <c r="Z1003" s="488"/>
      <c r="AA1003" s="488"/>
      <c r="AB1003" s="488"/>
      <c r="AC1003" s="488"/>
      <c r="AD1003" s="478"/>
    </row>
    <row r="1004" spans="1:30" ht="15" customHeight="1" x14ac:dyDescent="0.25">
      <c r="A1004" s="521" t="s">
        <v>237</v>
      </c>
      <c r="B1004" s="521"/>
      <c r="C1004" s="155">
        <f>C1001/4</f>
        <v>71555</v>
      </c>
      <c r="D1004" s="155">
        <f>D1001/4</f>
        <v>71555</v>
      </c>
      <c r="E1004" s="1470">
        <f>E1001/4</f>
        <v>71386.5</v>
      </c>
      <c r="F1004" s="155">
        <f t="shared" ref="F1004" si="1275">E1004/D1004*100</f>
        <v>99.764516805254701</v>
      </c>
      <c r="G1004" s="73"/>
      <c r="H1004" s="73"/>
      <c r="I1004" s="107"/>
      <c r="J1004" s="107"/>
      <c r="K1004" s="1452"/>
      <c r="L1004" s="107"/>
      <c r="M1004" s="107"/>
      <c r="N1004" s="107"/>
      <c r="O1004" s="75">
        <v>56116.2932</v>
      </c>
      <c r="P1004" s="75">
        <v>56116.2932</v>
      </c>
      <c r="Q1004" s="2273">
        <v>56116.2932</v>
      </c>
      <c r="R1004" s="1993">
        <v>56116.2932</v>
      </c>
      <c r="S1004" s="1993">
        <v>56116.2932</v>
      </c>
      <c r="T1004" s="1993">
        <v>56116.2932</v>
      </c>
      <c r="U1004" s="1993">
        <v>56116.2932</v>
      </c>
      <c r="V1004" s="1993">
        <v>56116.2932</v>
      </c>
      <c r="W1004" s="1993">
        <v>56116.2932</v>
      </c>
      <c r="X1004" s="1993">
        <v>56116.2932</v>
      </c>
      <c r="Y1004" s="1641">
        <f>O1004/12*$A$8+(P1004-O1004)/11*11+(Q1004-P1004)/9*9+(R1004-Q1004)/8*8+(S1004-R1004)/6*6+(T1004-S1004)/5*5+(U1004-T1004)/4*4+(V1004-U1004)/3*3+(W1004-V1004)/2*2</f>
        <v>56116.2932</v>
      </c>
      <c r="Z1004" s="75">
        <f t="shared" ref="Z1004" si="1276">AC1004-AB1004</f>
        <v>56034.522699999994</v>
      </c>
      <c r="AA1004" s="75">
        <f t="shared" ref="AA1004" si="1277">Z1004-Y1004</f>
        <v>-81.770500000005995</v>
      </c>
      <c r="AB1004" s="75">
        <v>-63.06176</v>
      </c>
      <c r="AC1004" s="75">
        <v>55971.460939999997</v>
      </c>
      <c r="AD1004" s="478"/>
    </row>
    <row r="1005" spans="1:30" ht="15" customHeight="1" x14ac:dyDescent="0.25">
      <c r="A1005" s="32" t="s">
        <v>19</v>
      </c>
      <c r="B1005" s="32"/>
      <c r="C1005" s="18"/>
      <c r="D1005" s="18"/>
      <c r="E1005" s="1465"/>
      <c r="F1005" s="18"/>
      <c r="G1005" s="417"/>
      <c r="H1005" s="417"/>
      <c r="I1005" s="18"/>
      <c r="J1005" s="18"/>
      <c r="K1005" s="1465"/>
      <c r="L1005" s="18"/>
      <c r="M1005" s="18"/>
      <c r="N1005" s="18"/>
      <c r="O1005" s="19">
        <f>SUM(O1004)</f>
        <v>56116.2932</v>
      </c>
      <c r="P1005" s="19">
        <f>SUM(P1004)</f>
        <v>56116.2932</v>
      </c>
      <c r="Q1005" s="1072">
        <f>SUM(Q1004)</f>
        <v>56116.2932</v>
      </c>
      <c r="R1005" s="19">
        <v>56116.2932</v>
      </c>
      <c r="S1005" s="19">
        <v>56116.2932</v>
      </c>
      <c r="T1005" s="19">
        <v>56116.2932</v>
      </c>
      <c r="U1005" s="19">
        <v>56116.2932</v>
      </c>
      <c r="V1005" s="19">
        <v>56116.2932</v>
      </c>
      <c r="W1005" s="19">
        <v>56116.2932</v>
      </c>
      <c r="X1005" s="19">
        <v>56116.2932</v>
      </c>
      <c r="Y1005" s="2696">
        <f t="shared" ref="Y1005:AC1005" si="1278">SUM(Y1004)</f>
        <v>56116.2932</v>
      </c>
      <c r="Z1005" s="19">
        <f t="shared" si="1278"/>
        <v>56034.522699999994</v>
      </c>
      <c r="AA1005" s="19">
        <f t="shared" si="1278"/>
        <v>-81.770500000005995</v>
      </c>
      <c r="AB1005" s="19">
        <f t="shared" si="1278"/>
        <v>-63.06176</v>
      </c>
      <c r="AC1005" s="19">
        <f t="shared" si="1278"/>
        <v>55971.460939999997</v>
      </c>
      <c r="AD1005" s="478"/>
    </row>
    <row r="1006" spans="1:30" ht="15" customHeight="1" x14ac:dyDescent="0.25">
      <c r="A1006" s="109"/>
      <c r="B1006" s="109"/>
      <c r="C1006" s="169"/>
      <c r="D1006" s="169"/>
      <c r="E1006" s="1467"/>
      <c r="F1006" s="169"/>
      <c r="G1006" s="406"/>
      <c r="H1006" s="406"/>
      <c r="I1006" s="169"/>
      <c r="J1006" s="169"/>
      <c r="K1006" s="1467"/>
      <c r="L1006" s="169"/>
      <c r="M1006" s="169"/>
      <c r="N1006" s="169"/>
      <c r="O1006" s="646"/>
      <c r="P1006" s="646"/>
      <c r="Q1006" s="2220"/>
      <c r="R1006" s="1938"/>
      <c r="S1006" s="1938"/>
      <c r="T1006" s="1938"/>
      <c r="U1006" s="1938"/>
      <c r="V1006" s="1938"/>
      <c r="W1006" s="1938"/>
      <c r="X1006" s="1938"/>
      <c r="Y1006" s="1661"/>
      <c r="Z1006" s="646"/>
      <c r="AA1006" s="646"/>
      <c r="AB1006" s="646"/>
      <c r="AC1006" s="646"/>
      <c r="AD1006" s="478"/>
    </row>
    <row r="1007" spans="1:30" ht="45.75" customHeight="1" x14ac:dyDescent="0.25">
      <c r="A1007" s="79" t="s">
        <v>432</v>
      </c>
      <c r="B1007" s="77"/>
      <c r="C1007" s="42"/>
      <c r="D1007" s="42"/>
      <c r="E1007" s="1233"/>
      <c r="F1007" s="42"/>
      <c r="G1007" s="65"/>
      <c r="H1007" s="65"/>
      <c r="I1007" s="45"/>
      <c r="J1007" s="45"/>
      <c r="K1007" s="1245"/>
      <c r="L1007" s="45"/>
      <c r="M1007" s="45"/>
      <c r="N1007" s="45"/>
      <c r="O1007" s="62"/>
      <c r="P1007" s="62"/>
      <c r="Q1007" s="1026"/>
      <c r="R1007" s="1959"/>
      <c r="S1007" s="1959"/>
      <c r="T1007" s="1959"/>
      <c r="U1007" s="1959"/>
      <c r="V1007" s="1959"/>
      <c r="W1007" s="1959"/>
      <c r="X1007" s="1959"/>
      <c r="Y1007" s="1671"/>
      <c r="Z1007" s="62"/>
      <c r="AA1007" s="62"/>
      <c r="AB1007" s="62"/>
      <c r="AC1007" s="62"/>
      <c r="AD1007" s="478"/>
    </row>
    <row r="1008" spans="1:30" ht="15" customHeight="1" x14ac:dyDescent="0.25">
      <c r="A1008" s="69" t="s">
        <v>15</v>
      </c>
      <c r="B1008" s="69"/>
      <c r="C1008" s="45"/>
      <c r="D1008" s="45"/>
      <c r="E1008" s="1245"/>
      <c r="F1008" s="45"/>
      <c r="G1008" s="65"/>
      <c r="H1008" s="65"/>
      <c r="I1008" s="45"/>
      <c r="J1008" s="45"/>
      <c r="K1008" s="1245"/>
      <c r="L1008" s="45"/>
      <c r="M1008" s="45"/>
      <c r="N1008" s="45"/>
      <c r="O1008" s="488"/>
      <c r="P1008" s="488"/>
      <c r="Q1008" s="755"/>
      <c r="R1008" s="1909"/>
      <c r="S1008" s="1909"/>
      <c r="T1008" s="1909"/>
      <c r="U1008" s="1909"/>
      <c r="V1008" s="1909"/>
      <c r="W1008" s="1909"/>
      <c r="X1008" s="1909"/>
      <c r="Y1008" s="1645"/>
      <c r="Z1008" s="488"/>
      <c r="AA1008" s="488"/>
      <c r="AB1008" s="488"/>
      <c r="AC1008" s="488"/>
      <c r="AD1008" s="478"/>
    </row>
    <row r="1009" spans="1:30" ht="30" x14ac:dyDescent="0.25">
      <c r="A1009" s="456" t="s">
        <v>231</v>
      </c>
      <c r="B1009" s="456"/>
      <c r="C1009" s="62">
        <v>195660</v>
      </c>
      <c r="D1009" s="181">
        <f t="shared" ref="D1009" si="1279">ROUND(C1009/12*$A$8,0)</f>
        <v>195660</v>
      </c>
      <c r="E1009" s="1078">
        <v>197246.5</v>
      </c>
      <c r="F1009" s="181">
        <f t="shared" ref="F1009" si="1280">E1009/D1009*100</f>
        <v>100.81084534396403</v>
      </c>
      <c r="G1009" s="65"/>
      <c r="H1009" s="65"/>
      <c r="I1009" s="64"/>
      <c r="J1009" s="64"/>
      <c r="K1009" s="1080"/>
      <c r="L1009" s="64"/>
      <c r="M1009" s="64"/>
      <c r="N1009" s="64"/>
      <c r="O1009" s="488"/>
      <c r="P1009" s="488"/>
      <c r="Q1009" s="755"/>
      <c r="R1009" s="1909"/>
      <c r="S1009" s="1909"/>
      <c r="T1009" s="1909"/>
      <c r="U1009" s="1909"/>
      <c r="V1009" s="1909"/>
      <c r="W1009" s="1909"/>
      <c r="X1009" s="1909"/>
      <c r="Y1009" s="1645"/>
      <c r="Z1009" s="488"/>
      <c r="AA1009" s="488"/>
      <c r="AB1009" s="488"/>
      <c r="AC1009" s="488"/>
      <c r="AD1009" s="478"/>
    </row>
    <row r="1010" spans="1:30" ht="15" customHeight="1" x14ac:dyDescent="0.25">
      <c r="A1010" s="443" t="s">
        <v>218</v>
      </c>
      <c r="B1010" s="443"/>
      <c r="C1010" s="62"/>
      <c r="D1010" s="62"/>
      <c r="E1010" s="1026"/>
      <c r="F1010" s="62"/>
      <c r="G1010" s="65"/>
      <c r="H1010" s="65"/>
      <c r="I1010" s="64"/>
      <c r="J1010" s="64"/>
      <c r="K1010" s="1080"/>
      <c r="L1010" s="64"/>
      <c r="M1010" s="64"/>
      <c r="N1010" s="64"/>
      <c r="O1010" s="488"/>
      <c r="P1010" s="488"/>
      <c r="Q1010" s="755"/>
      <c r="R1010" s="1909"/>
      <c r="S1010" s="1909"/>
      <c r="T1010" s="1909"/>
      <c r="U1010" s="1909"/>
      <c r="V1010" s="1909"/>
      <c r="W1010" s="1909"/>
      <c r="X1010" s="1909"/>
      <c r="Y1010" s="1645"/>
      <c r="Z1010" s="488"/>
      <c r="AA1010" s="488"/>
      <c r="AB1010" s="488"/>
      <c r="AC1010" s="488"/>
      <c r="AD1010" s="478"/>
    </row>
    <row r="1011" spans="1:30" ht="30" customHeight="1" x14ac:dyDescent="0.25">
      <c r="A1011" s="443" t="s">
        <v>199</v>
      </c>
      <c r="B1011" s="443"/>
      <c r="C1011" s="62">
        <v>0</v>
      </c>
      <c r="D1011" s="62">
        <v>0</v>
      </c>
      <c r="E1011" s="1026">
        <v>0</v>
      </c>
      <c r="F1011" s="62"/>
      <c r="G1011" s="65"/>
      <c r="H1011" s="65"/>
      <c r="I1011" s="64"/>
      <c r="J1011" s="64"/>
      <c r="K1011" s="1080"/>
      <c r="L1011" s="64"/>
      <c r="M1011" s="64"/>
      <c r="N1011" s="64"/>
      <c r="O1011" s="488"/>
      <c r="P1011" s="488"/>
      <c r="Q1011" s="755"/>
      <c r="R1011" s="1909"/>
      <c r="S1011" s="1909"/>
      <c r="T1011" s="1909"/>
      <c r="U1011" s="1909"/>
      <c r="V1011" s="1909"/>
      <c r="W1011" s="1909"/>
      <c r="X1011" s="1909"/>
      <c r="Y1011" s="1645"/>
      <c r="Z1011" s="488"/>
      <c r="AA1011" s="488"/>
      <c r="AB1011" s="488"/>
      <c r="AC1011" s="488"/>
      <c r="AD1011" s="478"/>
    </row>
    <row r="1012" spans="1:30" ht="15" customHeight="1" x14ac:dyDescent="0.25">
      <c r="A1012" s="521" t="s">
        <v>237</v>
      </c>
      <c r="B1012" s="521"/>
      <c r="C1012" s="155">
        <f>C1009/4</f>
        <v>48915</v>
      </c>
      <c r="D1012" s="155">
        <f>D1009/4</f>
        <v>48915</v>
      </c>
      <c r="E1012" s="1470">
        <f>E1009/4</f>
        <v>49311.625</v>
      </c>
      <c r="F1012" s="155">
        <f t="shared" ref="F1012" si="1281">E1012/D1012*100</f>
        <v>100.81084534396403</v>
      </c>
      <c r="G1012" s="73"/>
      <c r="H1012" s="73"/>
      <c r="I1012" s="107"/>
      <c r="J1012" s="107"/>
      <c r="K1012" s="1452"/>
      <c r="L1012" s="107"/>
      <c r="M1012" s="107"/>
      <c r="N1012" s="107"/>
      <c r="O1012" s="75">
        <v>38361.099600000001</v>
      </c>
      <c r="P1012" s="75">
        <v>38361.099600000001</v>
      </c>
      <c r="Q1012" s="2273">
        <v>38361.099600000001</v>
      </c>
      <c r="R1012" s="1993">
        <v>38361.099600000001</v>
      </c>
      <c r="S1012" s="1993">
        <v>38361.099600000001</v>
      </c>
      <c r="T1012" s="1993">
        <v>38361.099600000001</v>
      </c>
      <c r="U1012" s="1993">
        <v>38361.099600000001</v>
      </c>
      <c r="V1012" s="1993">
        <v>38361.099600000001</v>
      </c>
      <c r="W1012" s="1993">
        <v>38361.099600000001</v>
      </c>
      <c r="X1012" s="1993">
        <v>38361.099600000001</v>
      </c>
      <c r="Y1012" s="1641">
        <f>O1012/12*$A$8+(P1012-O1012)/11*11+(Q1012-P1012)/9*9+(R1012-Q1012)/8*8+(S1012-R1012)/6*6+(T1012-S1012)/5*5+(U1012-T1012)/4*4+(V1012-U1012)/3*3+(W1012-V1012)/2*2</f>
        <v>38361.099600000001</v>
      </c>
      <c r="Z1012" s="75">
        <f>AC1012-AB1012</f>
        <v>38677.183149999997</v>
      </c>
      <c r="AA1012" s="75">
        <f t="shared" ref="AA1012" si="1282">Z1012-Y1012</f>
        <v>316.08354999999574</v>
      </c>
      <c r="AB1012" s="75">
        <v>-5.2446099999999998</v>
      </c>
      <c r="AC1012" s="75">
        <v>38671.938539999996</v>
      </c>
      <c r="AD1012" s="478"/>
    </row>
    <row r="1013" spans="1:30" ht="15" customHeight="1" x14ac:dyDescent="0.25">
      <c r="A1013" s="32" t="s">
        <v>19</v>
      </c>
      <c r="B1013" s="32"/>
      <c r="C1013" s="18"/>
      <c r="D1013" s="18"/>
      <c r="E1013" s="1465"/>
      <c r="F1013" s="18"/>
      <c r="G1013" s="417"/>
      <c r="H1013" s="417"/>
      <c r="I1013" s="18"/>
      <c r="J1013" s="18"/>
      <c r="K1013" s="1465"/>
      <c r="L1013" s="18"/>
      <c r="M1013" s="18"/>
      <c r="N1013" s="18"/>
      <c r="O1013" s="19">
        <f t="shared" ref="O1013:T1013" si="1283">SUM(O1012)</f>
        <v>38361.099600000001</v>
      </c>
      <c r="P1013" s="19">
        <f t="shared" si="1283"/>
        <v>38361.099600000001</v>
      </c>
      <c r="Q1013" s="1072">
        <f t="shared" si="1283"/>
        <v>38361.099600000001</v>
      </c>
      <c r="R1013" s="1072">
        <f t="shared" si="1283"/>
        <v>38361.099600000001</v>
      </c>
      <c r="S1013" s="1072">
        <f t="shared" si="1283"/>
        <v>38361.099600000001</v>
      </c>
      <c r="T1013" s="1072">
        <f t="shared" si="1283"/>
        <v>38361.099600000001</v>
      </c>
      <c r="U1013" s="1072">
        <f t="shared" ref="U1013:V1013" si="1284">SUM(U1012)</f>
        <v>38361.099600000001</v>
      </c>
      <c r="V1013" s="1072">
        <f t="shared" si="1284"/>
        <v>38361.099600000001</v>
      </c>
      <c r="W1013" s="1072">
        <f t="shared" ref="W1013:X1013" si="1285">SUM(W1012)</f>
        <v>38361.099600000001</v>
      </c>
      <c r="X1013" s="1072">
        <f t="shared" si="1285"/>
        <v>38361.099600000001</v>
      </c>
      <c r="Y1013" s="2696">
        <f t="shared" ref="Y1013:AA1013" si="1286">SUM(Y1012)</f>
        <v>38361.099600000001</v>
      </c>
      <c r="Z1013" s="19">
        <f t="shared" si="1286"/>
        <v>38677.183149999997</v>
      </c>
      <c r="AA1013" s="19">
        <f t="shared" si="1286"/>
        <v>316.08354999999574</v>
      </c>
      <c r="AB1013" s="19">
        <f>SUM(AB1012)</f>
        <v>-5.2446099999999998</v>
      </c>
      <c r="AC1013" s="19">
        <f>SUM(AC1012)</f>
        <v>38671.938539999996</v>
      </c>
      <c r="AD1013" s="478"/>
    </row>
    <row r="1014" spans="1:30" ht="15" customHeight="1" x14ac:dyDescent="0.25">
      <c r="A1014" s="109"/>
      <c r="B1014" s="109"/>
      <c r="C1014" s="169"/>
      <c r="D1014" s="169"/>
      <c r="E1014" s="1467"/>
      <c r="F1014" s="169"/>
      <c r="G1014" s="406"/>
      <c r="H1014" s="406"/>
      <c r="I1014" s="394"/>
      <c r="J1014" s="394"/>
      <c r="K1014" s="1075"/>
      <c r="L1014" s="394"/>
      <c r="M1014" s="394"/>
      <c r="N1014" s="394"/>
      <c r="O1014" s="646"/>
      <c r="P1014" s="646"/>
      <c r="Q1014" s="2220"/>
      <c r="R1014" s="1938"/>
      <c r="S1014" s="1938"/>
      <c r="T1014" s="1938"/>
      <c r="U1014" s="1938"/>
      <c r="V1014" s="1938"/>
      <c r="W1014" s="1938"/>
      <c r="X1014" s="1938"/>
      <c r="Y1014" s="1661"/>
      <c r="Z1014" s="646"/>
      <c r="AA1014" s="646"/>
      <c r="AB1014" s="646"/>
      <c r="AC1014" s="646"/>
      <c r="AD1014" s="478"/>
    </row>
    <row r="1015" spans="1:30" ht="45.75" customHeight="1" x14ac:dyDescent="0.25">
      <c r="A1015" s="462" t="s">
        <v>433</v>
      </c>
      <c r="B1015" s="40"/>
      <c r="C1015" s="42"/>
      <c r="D1015" s="42"/>
      <c r="E1015" s="1233"/>
      <c r="F1015" s="42"/>
      <c r="G1015" s="65"/>
      <c r="H1015" s="65"/>
      <c r="I1015" s="66"/>
      <c r="J1015" s="66"/>
      <c r="K1015" s="1081"/>
      <c r="L1015" s="66"/>
      <c r="M1015" s="66"/>
      <c r="N1015" s="66"/>
      <c r="O1015" s="62"/>
      <c r="P1015" s="62"/>
      <c r="Q1015" s="1026"/>
      <c r="R1015" s="1959"/>
      <c r="S1015" s="1959"/>
      <c r="T1015" s="1959"/>
      <c r="U1015" s="1959"/>
      <c r="V1015" s="1959"/>
      <c r="W1015" s="1959"/>
      <c r="X1015" s="1959"/>
      <c r="Y1015" s="1671"/>
      <c r="Z1015" s="62"/>
      <c r="AA1015" s="62"/>
      <c r="AB1015" s="62"/>
      <c r="AC1015" s="62"/>
      <c r="AD1015" s="478"/>
    </row>
    <row r="1016" spans="1:30" ht="15" customHeight="1" x14ac:dyDescent="0.25">
      <c r="A1016" s="69" t="s">
        <v>15</v>
      </c>
      <c r="B1016" s="69"/>
      <c r="C1016" s="45"/>
      <c r="D1016" s="45"/>
      <c r="E1016" s="1245"/>
      <c r="F1016" s="45"/>
      <c r="G1016" s="65"/>
      <c r="H1016" s="65"/>
      <c r="I1016" s="45"/>
      <c r="J1016" s="45"/>
      <c r="K1016" s="1245"/>
      <c r="L1016" s="45"/>
      <c r="M1016" s="45"/>
      <c r="N1016" s="45"/>
      <c r="O1016" s="62"/>
      <c r="P1016" s="62"/>
      <c r="Q1016" s="1026"/>
      <c r="R1016" s="1959"/>
      <c r="S1016" s="1959"/>
      <c r="T1016" s="1959"/>
      <c r="U1016" s="1959"/>
      <c r="V1016" s="1959"/>
      <c r="W1016" s="1959"/>
      <c r="X1016" s="1959"/>
      <c r="Y1016" s="1671"/>
      <c r="Z1016" s="62"/>
      <c r="AA1016" s="62"/>
      <c r="AB1016" s="62"/>
      <c r="AC1016" s="62"/>
      <c r="AD1016" s="478"/>
    </row>
    <row r="1017" spans="1:30" s="632" customFormat="1" ht="30" x14ac:dyDescent="0.25">
      <c r="A1017" s="404" t="s">
        <v>231</v>
      </c>
      <c r="B1017" s="404"/>
      <c r="C1017" s="1600">
        <v>11396</v>
      </c>
      <c r="D1017" s="1600">
        <v>11396</v>
      </c>
      <c r="E1017" s="1601">
        <v>11395.5</v>
      </c>
      <c r="F1017" s="629">
        <f t="shared" ref="F1017" si="1287">E1017/D1017*100</f>
        <v>99.995612495612491</v>
      </c>
      <c r="G1017" s="1602"/>
      <c r="H1017" s="1602"/>
      <c r="I1017" s="1603"/>
      <c r="J1017" s="1603"/>
      <c r="K1017" s="1080"/>
      <c r="L1017" s="1603"/>
      <c r="M1017" s="1603"/>
      <c r="N1017" s="1603"/>
      <c r="O1017" s="1604"/>
      <c r="P1017" s="1604"/>
      <c r="Q1017" s="755"/>
      <c r="R1017" s="1909"/>
      <c r="S1017" s="1909"/>
      <c r="T1017" s="1909"/>
      <c r="U1017" s="1909"/>
      <c r="V1017" s="1909"/>
      <c r="W1017" s="1909"/>
      <c r="X1017" s="1909"/>
      <c r="Y1017" s="1645"/>
      <c r="Z1017" s="1604"/>
      <c r="AA1017" s="1604"/>
      <c r="AB1017" s="1604"/>
      <c r="AC1017" s="1604"/>
      <c r="AD1017" s="1605"/>
    </row>
    <row r="1018" spans="1:30" s="632" customFormat="1" ht="15" customHeight="1" x14ac:dyDescent="0.25">
      <c r="A1018" s="1606" t="s">
        <v>218</v>
      </c>
      <c r="B1018" s="1606"/>
      <c r="C1018" s="1600"/>
      <c r="D1018" s="1600"/>
      <c r="E1018" s="1600"/>
      <c r="F1018" s="1600"/>
      <c r="G1018" s="1602"/>
      <c r="H1018" s="1602"/>
      <c r="I1018" s="1603"/>
      <c r="J1018" s="1603"/>
      <c r="K1018" s="1080"/>
      <c r="L1018" s="1603"/>
      <c r="M1018" s="1603"/>
      <c r="N1018" s="1603"/>
      <c r="O1018" s="1604"/>
      <c r="P1018" s="1604"/>
      <c r="Q1018" s="755"/>
      <c r="R1018" s="1909"/>
      <c r="S1018" s="1909"/>
      <c r="T1018" s="1909"/>
      <c r="U1018" s="1909"/>
      <c r="V1018" s="1909"/>
      <c r="W1018" s="1909"/>
      <c r="X1018" s="1909"/>
      <c r="Y1018" s="1645"/>
      <c r="Z1018" s="1604"/>
      <c r="AA1018" s="1604"/>
      <c r="AB1018" s="1604"/>
      <c r="AC1018" s="1604"/>
      <c r="AD1018" s="1605"/>
    </row>
    <row r="1019" spans="1:30" s="632" customFormat="1" ht="30" customHeight="1" x14ac:dyDescent="0.25">
      <c r="A1019" s="1606" t="s">
        <v>199</v>
      </c>
      <c r="B1019" s="1606"/>
      <c r="C1019" s="1600">
        <v>0</v>
      </c>
      <c r="D1019" s="1600">
        <v>0</v>
      </c>
      <c r="E1019" s="1600">
        <v>0</v>
      </c>
      <c r="F1019" s="1600"/>
      <c r="G1019" s="1602"/>
      <c r="H1019" s="1602"/>
      <c r="I1019" s="1603"/>
      <c r="J1019" s="1603"/>
      <c r="K1019" s="1080"/>
      <c r="L1019" s="1603"/>
      <c r="M1019" s="1603"/>
      <c r="N1019" s="1603"/>
      <c r="O1019" s="1604"/>
      <c r="P1019" s="1604"/>
      <c r="Q1019" s="755"/>
      <c r="R1019" s="1909"/>
      <c r="S1019" s="1909"/>
      <c r="T1019" s="1909"/>
      <c r="U1019" s="1909"/>
      <c r="V1019" s="1909"/>
      <c r="W1019" s="1909"/>
      <c r="X1019" s="1909"/>
      <c r="Y1019" s="1645"/>
      <c r="Z1019" s="1604"/>
      <c r="AA1019" s="1604"/>
      <c r="AB1019" s="1604"/>
      <c r="AC1019" s="1604"/>
      <c r="AD1019" s="1605"/>
    </row>
    <row r="1020" spans="1:30" s="632" customFormat="1" ht="15" customHeight="1" x14ac:dyDescent="0.25">
      <c r="A1020" s="1607" t="s">
        <v>237</v>
      </c>
      <c r="B1020" s="1607"/>
      <c r="C1020" s="1608">
        <f>C1017/4</f>
        <v>2849</v>
      </c>
      <c r="D1020" s="1608">
        <f>D1017/4</f>
        <v>2849</v>
      </c>
      <c r="E1020" s="1608">
        <f>E1017/4</f>
        <v>2848.875</v>
      </c>
      <c r="F1020" s="1608">
        <f t="shared" ref="F1020" si="1288">E1020/D1020*100</f>
        <v>99.995612495612491</v>
      </c>
      <c r="G1020" s="1609"/>
      <c r="H1020" s="1609"/>
      <c r="I1020" s="1610"/>
      <c r="J1020" s="1610"/>
      <c r="K1020" s="1866"/>
      <c r="L1020" s="1610"/>
      <c r="M1020" s="1610"/>
      <c r="N1020" s="1610"/>
      <c r="O1020" s="1611">
        <v>2579.7574799999998</v>
      </c>
      <c r="P1020" s="1611">
        <v>2579.7574799999998</v>
      </c>
      <c r="Q1020" s="2261">
        <v>2234.2997600000003</v>
      </c>
      <c r="R1020" s="2317">
        <v>2234.2997600000003</v>
      </c>
      <c r="S1020" s="2006">
        <v>2234.2997600000003</v>
      </c>
      <c r="T1020" s="2006">
        <v>2234.2997600000003</v>
      </c>
      <c r="U1020" s="2006">
        <v>2234.2997600000003</v>
      </c>
      <c r="V1020" s="2006">
        <v>2234.2997600000003</v>
      </c>
      <c r="W1020" s="2006">
        <v>2234.2997600000003</v>
      </c>
      <c r="X1020" s="2006">
        <v>2234.2997600000003</v>
      </c>
      <c r="Y1020" s="2707">
        <f>Q1020</f>
        <v>2234.2997600000003</v>
      </c>
      <c r="Z1020" s="1611">
        <f t="shared" ref="Z1020" si="1289">AC1020-AB1020</f>
        <v>2234.2101400000001</v>
      </c>
      <c r="AA1020" s="1611">
        <f t="shared" ref="AA1020" si="1290">Z1020-Y1020</f>
        <v>-8.9620000000195432E-2</v>
      </c>
      <c r="AB1020" s="1611">
        <v>0</v>
      </c>
      <c r="AC1020" s="1611">
        <v>2234.2101400000001</v>
      </c>
      <c r="AD1020" s="1605"/>
    </row>
    <row r="1021" spans="1:30" s="632" customFormat="1" ht="15" customHeight="1" x14ac:dyDescent="0.25">
      <c r="A1021" s="1612" t="s">
        <v>43</v>
      </c>
      <c r="B1021" s="1612"/>
      <c r="C1021" s="1613"/>
      <c r="D1021" s="1613"/>
      <c r="E1021" s="1613"/>
      <c r="F1021" s="1613"/>
      <c r="G1021" s="1614"/>
      <c r="H1021" s="1614"/>
      <c r="I1021" s="1615"/>
      <c r="J1021" s="1615"/>
      <c r="K1021" s="2115"/>
      <c r="L1021" s="1615"/>
      <c r="M1021" s="1615"/>
      <c r="N1021" s="1615"/>
      <c r="O1021" s="1616">
        <f t="shared" ref="O1021:T1021" si="1291">SUM(O1020)</f>
        <v>2579.7574799999998</v>
      </c>
      <c r="P1021" s="1616">
        <f t="shared" si="1291"/>
        <v>2579.7574799999998</v>
      </c>
      <c r="Q1021" s="1072">
        <f t="shared" si="1291"/>
        <v>2234.2997600000003</v>
      </c>
      <c r="R1021" s="1072">
        <f t="shared" si="1291"/>
        <v>2234.2997600000003</v>
      </c>
      <c r="S1021" s="1072">
        <f t="shared" si="1291"/>
        <v>2234.2997600000003</v>
      </c>
      <c r="T1021" s="1072">
        <f t="shared" si="1291"/>
        <v>2234.2997600000003</v>
      </c>
      <c r="U1021" s="1072">
        <f t="shared" ref="U1021:V1021" si="1292">SUM(U1020)</f>
        <v>2234.2997600000003</v>
      </c>
      <c r="V1021" s="1072">
        <f t="shared" si="1292"/>
        <v>2234.2997600000003</v>
      </c>
      <c r="W1021" s="1072">
        <f t="shared" ref="W1021:X1021" si="1293">SUM(W1020)</f>
        <v>2234.2997600000003</v>
      </c>
      <c r="X1021" s="1072">
        <f t="shared" si="1293"/>
        <v>2234.2997600000003</v>
      </c>
      <c r="Y1021" s="2696">
        <f t="shared" ref="Y1021:AC1021" si="1294">SUM(Y1020)</f>
        <v>2234.2997600000003</v>
      </c>
      <c r="Z1021" s="1616">
        <f t="shared" si="1294"/>
        <v>2234.2101400000001</v>
      </c>
      <c r="AA1021" s="1616">
        <f t="shared" si="1294"/>
        <v>-8.9620000000195432E-2</v>
      </c>
      <c r="AB1021" s="1616"/>
      <c r="AC1021" s="1616">
        <f t="shared" si="1294"/>
        <v>2234.2101400000001</v>
      </c>
      <c r="AD1021" s="1605"/>
    </row>
    <row r="1022" spans="1:30" ht="15" customHeight="1" x14ac:dyDescent="0.25">
      <c r="A1022" s="524"/>
      <c r="B1022" s="524"/>
      <c r="C1022" s="110"/>
      <c r="D1022" s="110"/>
      <c r="E1022" s="1466"/>
      <c r="F1022" s="110"/>
      <c r="G1022" s="423"/>
      <c r="H1022" s="423"/>
      <c r="I1022" s="394"/>
      <c r="J1022" s="394"/>
      <c r="K1022" s="1075"/>
      <c r="L1022" s="394"/>
      <c r="M1022" s="394"/>
      <c r="N1022" s="394"/>
      <c r="O1022" s="646"/>
      <c r="P1022" s="646"/>
      <c r="Q1022" s="2220"/>
      <c r="R1022" s="1938"/>
      <c r="S1022" s="1938"/>
      <c r="T1022" s="1938"/>
      <c r="U1022" s="1938"/>
      <c r="V1022" s="1938"/>
      <c r="W1022" s="1938"/>
      <c r="X1022" s="1938"/>
      <c r="Y1022" s="1661"/>
      <c r="Z1022" s="646"/>
      <c r="AA1022" s="646"/>
      <c r="AB1022" s="646"/>
      <c r="AC1022" s="646"/>
      <c r="AD1022" s="478"/>
    </row>
    <row r="1023" spans="1:30" ht="42" customHeight="1" x14ac:dyDescent="0.25">
      <c r="A1023" s="462" t="s">
        <v>434</v>
      </c>
      <c r="B1023" s="40"/>
      <c r="C1023" s="42"/>
      <c r="D1023" s="42"/>
      <c r="E1023" s="1233"/>
      <c r="F1023" s="42"/>
      <c r="G1023" s="59"/>
      <c r="H1023" s="59"/>
      <c r="I1023" s="62"/>
      <c r="J1023" s="62"/>
      <c r="K1023" s="1026"/>
      <c r="L1023" s="62"/>
      <c r="M1023" s="62"/>
      <c r="N1023" s="62"/>
      <c r="O1023" s="62"/>
      <c r="P1023" s="62"/>
      <c r="Q1023" s="1026"/>
      <c r="R1023" s="1959"/>
      <c r="S1023" s="1959"/>
      <c r="T1023" s="1959"/>
      <c r="U1023" s="1959"/>
      <c r="V1023" s="1959"/>
      <c r="W1023" s="1959"/>
      <c r="X1023" s="1959"/>
      <c r="Y1023" s="1671"/>
      <c r="Z1023" s="62"/>
      <c r="AA1023" s="62"/>
      <c r="AB1023" s="62"/>
      <c r="AC1023" s="62"/>
      <c r="AD1023" s="478"/>
    </row>
    <row r="1024" spans="1:30" ht="15" customHeight="1" x14ac:dyDescent="0.25">
      <c r="A1024" s="69" t="s">
        <v>15</v>
      </c>
      <c r="B1024" s="69"/>
      <c r="C1024" s="42"/>
      <c r="D1024" s="42"/>
      <c r="E1024" s="1233"/>
      <c r="F1024" s="42"/>
      <c r="G1024" s="59"/>
      <c r="H1024" s="59"/>
      <c r="I1024" s="62"/>
      <c r="J1024" s="62"/>
      <c r="K1024" s="1026"/>
      <c r="L1024" s="62"/>
      <c r="M1024" s="62"/>
      <c r="N1024" s="62"/>
      <c r="O1024" s="488"/>
      <c r="P1024" s="488"/>
      <c r="Q1024" s="755"/>
      <c r="R1024" s="1909"/>
      <c r="S1024" s="1909"/>
      <c r="T1024" s="1909"/>
      <c r="U1024" s="1909"/>
      <c r="V1024" s="1909"/>
      <c r="W1024" s="1909"/>
      <c r="X1024" s="1909"/>
      <c r="Y1024" s="1645"/>
      <c r="Z1024" s="488"/>
      <c r="AA1024" s="488"/>
      <c r="AB1024" s="488"/>
      <c r="AC1024" s="488"/>
      <c r="AD1024" s="478"/>
    </row>
    <row r="1025" spans="1:30" ht="30" x14ac:dyDescent="0.25">
      <c r="A1025" s="456" t="s">
        <v>231</v>
      </c>
      <c r="B1025" s="456"/>
      <c r="C1025" s="62">
        <v>241985</v>
      </c>
      <c r="D1025" s="181">
        <f t="shared" ref="D1025" si="1295">ROUND(C1025/12*$A$8,0)</f>
        <v>241985</v>
      </c>
      <c r="E1025" s="1078">
        <v>241018.5</v>
      </c>
      <c r="F1025" s="181">
        <f t="shared" ref="F1025" si="1296">E1025/D1025*100</f>
        <v>99.600595078207334</v>
      </c>
      <c r="G1025" s="65"/>
      <c r="H1025" s="65"/>
      <c r="I1025" s="64"/>
      <c r="J1025" s="64"/>
      <c r="K1025" s="1080"/>
      <c r="L1025" s="64"/>
      <c r="M1025" s="64"/>
      <c r="N1025" s="64"/>
      <c r="O1025" s="488"/>
      <c r="P1025" s="488"/>
      <c r="Q1025" s="755"/>
      <c r="R1025" s="1909"/>
      <c r="S1025" s="1909"/>
      <c r="T1025" s="1909"/>
      <c r="U1025" s="1909"/>
      <c r="V1025" s="1909"/>
      <c r="W1025" s="1909"/>
      <c r="X1025" s="1909"/>
      <c r="Y1025" s="1645"/>
      <c r="Z1025" s="488"/>
      <c r="AA1025" s="488"/>
      <c r="AB1025" s="488"/>
      <c r="AC1025" s="488"/>
      <c r="AD1025" s="478"/>
    </row>
    <row r="1026" spans="1:30" ht="15" customHeight="1" x14ac:dyDescent="0.25">
      <c r="A1026" s="443" t="s">
        <v>218</v>
      </c>
      <c r="B1026" s="443"/>
      <c r="C1026" s="62"/>
      <c r="D1026" s="62"/>
      <c r="E1026" s="1026"/>
      <c r="F1026" s="62"/>
      <c r="G1026" s="65"/>
      <c r="H1026" s="65"/>
      <c r="I1026" s="64"/>
      <c r="J1026" s="64"/>
      <c r="K1026" s="1080"/>
      <c r="L1026" s="64"/>
      <c r="M1026" s="64"/>
      <c r="N1026" s="64"/>
      <c r="O1026" s="488"/>
      <c r="P1026" s="488"/>
      <c r="Q1026" s="755"/>
      <c r="R1026" s="1909"/>
      <c r="S1026" s="1909"/>
      <c r="T1026" s="1909"/>
      <c r="U1026" s="1909"/>
      <c r="V1026" s="1909"/>
      <c r="W1026" s="1909"/>
      <c r="X1026" s="1909"/>
      <c r="Y1026" s="1645"/>
      <c r="Z1026" s="488"/>
      <c r="AA1026" s="488"/>
      <c r="AB1026" s="488"/>
      <c r="AC1026" s="488"/>
      <c r="AD1026" s="478"/>
    </row>
    <row r="1027" spans="1:30" ht="30" customHeight="1" x14ac:dyDescent="0.25">
      <c r="A1027" s="443" t="s">
        <v>199</v>
      </c>
      <c r="B1027" s="443"/>
      <c r="C1027" s="62">
        <v>0</v>
      </c>
      <c r="D1027" s="62">
        <v>0</v>
      </c>
      <c r="E1027" s="1026">
        <v>0</v>
      </c>
      <c r="F1027" s="62"/>
      <c r="G1027" s="65"/>
      <c r="H1027" s="65"/>
      <c r="I1027" s="64"/>
      <c r="J1027" s="64"/>
      <c r="K1027" s="1080"/>
      <c r="L1027" s="64"/>
      <c r="M1027" s="64"/>
      <c r="N1027" s="64"/>
      <c r="O1027" s="488"/>
      <c r="P1027" s="488"/>
      <c r="Q1027" s="755"/>
      <c r="R1027" s="1909"/>
      <c r="S1027" s="1909"/>
      <c r="T1027" s="1909"/>
      <c r="U1027" s="1909"/>
      <c r="V1027" s="1909"/>
      <c r="W1027" s="1909"/>
      <c r="X1027" s="1909"/>
      <c r="Y1027" s="1645"/>
      <c r="Z1027" s="488"/>
      <c r="AA1027" s="488"/>
      <c r="AB1027" s="488"/>
      <c r="AC1027" s="488"/>
      <c r="AD1027" s="478"/>
    </row>
    <row r="1028" spans="1:30" ht="15" customHeight="1" x14ac:dyDescent="0.25">
      <c r="A1028" s="521" t="s">
        <v>237</v>
      </c>
      <c r="B1028" s="521"/>
      <c r="C1028" s="155">
        <f>C1025/4</f>
        <v>60496.25</v>
      </c>
      <c r="D1028" s="155">
        <f>D1025/4</f>
        <v>60496.25</v>
      </c>
      <c r="E1028" s="1470">
        <f>E1025/4</f>
        <v>60254.625</v>
      </c>
      <c r="F1028" s="155">
        <f t="shared" ref="F1028" si="1297">E1028/D1028*100</f>
        <v>99.600595078207334</v>
      </c>
      <c r="G1028" s="73"/>
      <c r="H1028" s="73"/>
      <c r="I1028" s="75"/>
      <c r="J1028" s="75"/>
      <c r="K1028" s="2116"/>
      <c r="L1028" s="75"/>
      <c r="M1028" s="75"/>
      <c r="N1028" s="75"/>
      <c r="O1028" s="75">
        <v>47443.579100000003</v>
      </c>
      <c r="P1028" s="75">
        <v>47443.579100000003</v>
      </c>
      <c r="Q1028" s="2273">
        <v>47443.579100000003</v>
      </c>
      <c r="R1028" s="1993">
        <v>47443.579100000003</v>
      </c>
      <c r="S1028" s="1993">
        <v>47443.579100000003</v>
      </c>
      <c r="T1028" s="1993">
        <v>47443.579100000003</v>
      </c>
      <c r="U1028" s="1993">
        <v>47443.579100000003</v>
      </c>
      <c r="V1028" s="1993">
        <v>47443.579100000003</v>
      </c>
      <c r="W1028" s="1993">
        <v>47443.579100000003</v>
      </c>
      <c r="X1028" s="1993">
        <v>47443.579100000003</v>
      </c>
      <c r="Y1028" s="1641">
        <f>O1028/12*$A$8+(P1028-O1028)/11*11+(Q1028-P1028)/9*9+(R1028-Q1028)/8*8+(S1028-R1028)/6*6+(T1028-S1028)/5*5+(U1028-T1028)/4*4+(V1028-U1028)/3*3+(W1028-V1028)/2*2</f>
        <v>47443.579100000003</v>
      </c>
      <c r="Z1028" s="75">
        <f t="shared" ref="Z1028" si="1298">AC1028-AB1028</f>
        <v>47420.560450000004</v>
      </c>
      <c r="AA1028" s="75">
        <f t="shared" ref="AA1028" si="1299">Z1028-Y1028</f>
        <v>-23.018649999998161</v>
      </c>
      <c r="AB1028" s="75">
        <v>-166.45493999999997</v>
      </c>
      <c r="AC1028" s="75">
        <v>47254.105510000001</v>
      </c>
      <c r="AD1028" s="478"/>
    </row>
    <row r="1029" spans="1:30" ht="15" customHeight="1" x14ac:dyDescent="0.25">
      <c r="A1029" s="50" t="s">
        <v>19</v>
      </c>
      <c r="B1029" s="50"/>
      <c r="C1029" s="18"/>
      <c r="D1029" s="18"/>
      <c r="E1029" s="1465"/>
      <c r="F1029" s="18"/>
      <c r="G1029" s="403"/>
      <c r="H1029" s="403"/>
      <c r="I1029" s="23"/>
      <c r="J1029" s="23"/>
      <c r="K1029" s="2115"/>
      <c r="L1029" s="23"/>
      <c r="M1029" s="23"/>
      <c r="N1029" s="23"/>
      <c r="O1029" s="19">
        <f>SUM(O1028)</f>
        <v>47443.579100000003</v>
      </c>
      <c r="P1029" s="19">
        <f>SUM(P1028)</f>
        <v>47443.579100000003</v>
      </c>
      <c r="Q1029" s="1072">
        <f>SUM(Q1028)</f>
        <v>47443.579100000003</v>
      </c>
      <c r="R1029" s="19">
        <v>47443.579100000003</v>
      </c>
      <c r="S1029" s="19">
        <v>47443.579100000003</v>
      </c>
      <c r="T1029" s="19">
        <v>47443.579100000003</v>
      </c>
      <c r="U1029" s="19">
        <v>47443.579100000003</v>
      </c>
      <c r="V1029" s="19">
        <v>47443.579100000003</v>
      </c>
      <c r="W1029" s="19">
        <v>47443.579100000003</v>
      </c>
      <c r="X1029" s="19">
        <v>47443.579100000003</v>
      </c>
      <c r="Y1029" s="2696">
        <f t="shared" ref="Y1029:AC1029" si="1300">SUM(Y1028)</f>
        <v>47443.579100000003</v>
      </c>
      <c r="Z1029" s="19">
        <f t="shared" si="1300"/>
        <v>47420.560450000004</v>
      </c>
      <c r="AA1029" s="19">
        <f t="shared" si="1300"/>
        <v>-23.018649999998161</v>
      </c>
      <c r="AB1029" s="19">
        <f t="shared" si="1300"/>
        <v>-166.45493999999997</v>
      </c>
      <c r="AC1029" s="19">
        <f t="shared" si="1300"/>
        <v>47254.105510000001</v>
      </c>
      <c r="AD1029" s="478"/>
    </row>
    <row r="1030" spans="1:30" ht="15" customHeight="1" x14ac:dyDescent="0.25">
      <c r="A1030" s="523"/>
      <c r="B1030" s="523"/>
      <c r="C1030" s="110"/>
      <c r="D1030" s="110"/>
      <c r="E1030" s="1466"/>
      <c r="F1030" s="110"/>
      <c r="G1030" s="423"/>
      <c r="H1030" s="423"/>
      <c r="I1030" s="394"/>
      <c r="J1030" s="394"/>
      <c r="K1030" s="1075"/>
      <c r="L1030" s="394"/>
      <c r="M1030" s="394"/>
      <c r="N1030" s="394"/>
      <c r="O1030" s="646"/>
      <c r="P1030" s="646"/>
      <c r="Q1030" s="2220"/>
      <c r="R1030" s="1938"/>
      <c r="S1030" s="1938"/>
      <c r="T1030" s="1938"/>
      <c r="U1030" s="1938"/>
      <c r="V1030" s="1938"/>
      <c r="W1030" s="1938"/>
      <c r="X1030" s="1938"/>
      <c r="Y1030" s="1661"/>
      <c r="Z1030" s="646"/>
      <c r="AA1030" s="646"/>
      <c r="AB1030" s="646"/>
      <c r="AC1030" s="646"/>
      <c r="AD1030" s="478"/>
    </row>
    <row r="1031" spans="1:30" ht="33" customHeight="1" x14ac:dyDescent="0.25">
      <c r="A1031" s="462" t="s">
        <v>435</v>
      </c>
      <c r="B1031" s="40"/>
      <c r="C1031" s="42"/>
      <c r="D1031" s="42"/>
      <c r="E1031" s="1233"/>
      <c r="F1031" s="42"/>
      <c r="G1031" s="59"/>
      <c r="H1031" s="59"/>
      <c r="I1031" s="62"/>
      <c r="J1031" s="62"/>
      <c r="K1031" s="1026"/>
      <c r="L1031" s="62"/>
      <c r="M1031" s="62"/>
      <c r="N1031" s="62"/>
      <c r="O1031" s="62"/>
      <c r="P1031" s="62"/>
      <c r="Q1031" s="1026"/>
      <c r="R1031" s="1959"/>
      <c r="S1031" s="1959"/>
      <c r="T1031" s="1959"/>
      <c r="U1031" s="1959"/>
      <c r="V1031" s="1959"/>
      <c r="W1031" s="1959"/>
      <c r="X1031" s="1959"/>
      <c r="Y1031" s="1671"/>
      <c r="Z1031" s="62"/>
      <c r="AA1031" s="62"/>
      <c r="AB1031" s="62"/>
      <c r="AC1031" s="62"/>
      <c r="AD1031" s="478"/>
    </row>
    <row r="1032" spans="1:30" ht="15" customHeight="1" x14ac:dyDescent="0.25">
      <c r="A1032" s="1022" t="s">
        <v>15</v>
      </c>
      <c r="B1032" s="69"/>
      <c r="C1032" s="45"/>
      <c r="D1032" s="45"/>
      <c r="E1032" s="1245"/>
      <c r="F1032" s="45"/>
      <c r="G1032" s="65"/>
      <c r="H1032" s="65"/>
      <c r="I1032" s="66"/>
      <c r="J1032" s="66"/>
      <c r="K1032" s="1081"/>
      <c r="L1032" s="66"/>
      <c r="M1032" s="66"/>
      <c r="N1032" s="66"/>
      <c r="O1032" s="62"/>
      <c r="P1032" s="62"/>
      <c r="Q1032" s="1026"/>
      <c r="R1032" s="1959"/>
      <c r="S1032" s="1959"/>
      <c r="T1032" s="1959"/>
      <c r="U1032" s="1959"/>
      <c r="V1032" s="1959"/>
      <c r="W1032" s="1959"/>
      <c r="X1032" s="1959"/>
      <c r="Y1032" s="1671"/>
      <c r="Z1032" s="62"/>
      <c r="AA1032" s="62"/>
      <c r="AB1032" s="62"/>
      <c r="AC1032" s="62"/>
      <c r="AD1032" s="478"/>
    </row>
    <row r="1033" spans="1:30" ht="15" customHeight="1" x14ac:dyDescent="0.25">
      <c r="A1033" s="68"/>
      <c r="B1033" s="68"/>
      <c r="C1033" s="42"/>
      <c r="D1033" s="42"/>
      <c r="E1033" s="1233"/>
      <c r="F1033" s="42"/>
      <c r="G1033" s="65"/>
      <c r="H1033" s="65"/>
      <c r="I1033" s="45"/>
      <c r="J1033" s="45"/>
      <c r="K1033" s="1245"/>
      <c r="L1033" s="45"/>
      <c r="M1033" s="45"/>
      <c r="N1033" s="45"/>
      <c r="O1033" s="62"/>
      <c r="P1033" s="62"/>
      <c r="Q1033" s="1026"/>
      <c r="R1033" s="1959"/>
      <c r="S1033" s="1959"/>
      <c r="T1033" s="1959"/>
      <c r="U1033" s="1959"/>
      <c r="V1033" s="1959"/>
      <c r="W1033" s="1959"/>
      <c r="X1033" s="1959"/>
      <c r="Y1033" s="1671"/>
      <c r="Z1033" s="62"/>
      <c r="AA1033" s="62"/>
      <c r="AB1033" s="62"/>
      <c r="AC1033" s="62"/>
      <c r="AD1033" s="478"/>
    </row>
    <row r="1034" spans="1:30" ht="15" customHeight="1" x14ac:dyDescent="0.25">
      <c r="A1034" s="443" t="s">
        <v>218</v>
      </c>
      <c r="B1034" s="443"/>
      <c r="C1034" s="62">
        <v>86734</v>
      </c>
      <c r="D1034" s="181">
        <f>C1034</f>
        <v>86734</v>
      </c>
      <c r="E1034" s="1026">
        <v>100669</v>
      </c>
      <c r="F1034" s="62">
        <f t="shared" ref="F1034" si="1301">E1034/D1034*100</f>
        <v>116.06636382502825</v>
      </c>
      <c r="G1034" s="65"/>
      <c r="H1034" s="65"/>
      <c r="I1034" s="64"/>
      <c r="J1034" s="64"/>
      <c r="K1034" s="1080"/>
      <c r="L1034" s="64"/>
      <c r="M1034" s="64"/>
      <c r="N1034" s="64"/>
      <c r="O1034" s="488"/>
      <c r="P1034" s="488"/>
      <c r="Q1034" s="755"/>
      <c r="R1034" s="1909"/>
      <c r="S1034" s="1909"/>
      <c r="T1034" s="1909"/>
      <c r="U1034" s="1909"/>
      <c r="V1034" s="1909"/>
      <c r="W1034" s="1909"/>
      <c r="X1034" s="1909"/>
      <c r="Y1034" s="1645"/>
      <c r="Z1034" s="488"/>
      <c r="AA1034" s="488"/>
      <c r="AB1034" s="488"/>
      <c r="AC1034" s="488"/>
      <c r="AD1034" s="478"/>
    </row>
    <row r="1035" spans="1:30" ht="15" hidden="1" customHeight="1" x14ac:dyDescent="0.25">
      <c r="A1035" s="443" t="s">
        <v>213</v>
      </c>
      <c r="B1035" s="443"/>
      <c r="C1035" s="62"/>
      <c r="D1035" s="181">
        <f t="shared" ref="D1035:D1044" si="1302">ROUND(C1035/12*$A$8,0)</f>
        <v>0</v>
      </c>
      <c r="E1035" s="1026"/>
      <c r="F1035" s="62"/>
      <c r="G1035" s="65"/>
      <c r="H1035" s="65"/>
      <c r="I1035" s="64"/>
      <c r="J1035" s="64"/>
      <c r="K1035" s="1080"/>
      <c r="L1035" s="64"/>
      <c r="M1035" s="64"/>
      <c r="N1035" s="64"/>
      <c r="O1035" s="488"/>
      <c r="P1035" s="488"/>
      <c r="Q1035" s="755"/>
      <c r="R1035" s="1909"/>
      <c r="S1035" s="1909"/>
      <c r="T1035" s="1909"/>
      <c r="U1035" s="1909"/>
      <c r="V1035" s="1909"/>
      <c r="W1035" s="1909"/>
      <c r="X1035" s="1909"/>
      <c r="Y1035" s="1645"/>
      <c r="Z1035" s="488"/>
      <c r="AA1035" s="488"/>
      <c r="AB1035" s="488"/>
      <c r="AC1035" s="488"/>
      <c r="AD1035" s="478"/>
    </row>
    <row r="1036" spans="1:30" ht="15" hidden="1" customHeight="1" x14ac:dyDescent="0.25">
      <c r="A1036" s="443" t="s">
        <v>214</v>
      </c>
      <c r="B1036" s="443"/>
      <c r="C1036" s="62"/>
      <c r="D1036" s="181">
        <f t="shared" si="1302"/>
        <v>0</v>
      </c>
      <c r="E1036" s="1026"/>
      <c r="F1036" s="62"/>
      <c r="G1036" s="65"/>
      <c r="H1036" s="65"/>
      <c r="I1036" s="64"/>
      <c r="J1036" s="64"/>
      <c r="K1036" s="1080"/>
      <c r="L1036" s="64"/>
      <c r="M1036" s="64"/>
      <c r="N1036" s="64"/>
      <c r="O1036" s="488"/>
      <c r="P1036" s="488"/>
      <c r="Q1036" s="755"/>
      <c r="R1036" s="1909"/>
      <c r="S1036" s="1909"/>
      <c r="T1036" s="1909"/>
      <c r="U1036" s="1909"/>
      <c r="V1036" s="1909"/>
      <c r="W1036" s="1909"/>
      <c r="X1036" s="1909"/>
      <c r="Y1036" s="1645"/>
      <c r="Z1036" s="488"/>
      <c r="AA1036" s="488"/>
      <c r="AB1036" s="488"/>
      <c r="AC1036" s="488"/>
      <c r="AD1036" s="478"/>
    </row>
    <row r="1037" spans="1:30" ht="30" hidden="1" customHeight="1" x14ac:dyDescent="0.25">
      <c r="A1037" s="443" t="s">
        <v>219</v>
      </c>
      <c r="B1037" s="443"/>
      <c r="C1037" s="62"/>
      <c r="D1037" s="181">
        <f t="shared" si="1302"/>
        <v>0</v>
      </c>
      <c r="E1037" s="1026"/>
      <c r="F1037" s="62"/>
      <c r="G1037" s="65"/>
      <c r="H1037" s="65"/>
      <c r="I1037" s="64"/>
      <c r="J1037" s="64"/>
      <c r="K1037" s="1080"/>
      <c r="L1037" s="64"/>
      <c r="M1037" s="64"/>
      <c r="N1037" s="64"/>
      <c r="O1037" s="488"/>
      <c r="P1037" s="488"/>
      <c r="Q1037" s="755"/>
      <c r="R1037" s="1909"/>
      <c r="S1037" s="1909"/>
      <c r="T1037" s="1909"/>
      <c r="U1037" s="1909"/>
      <c r="V1037" s="1909"/>
      <c r="W1037" s="1909"/>
      <c r="X1037" s="1909"/>
      <c r="Y1037" s="1645"/>
      <c r="Z1037" s="488"/>
      <c r="AA1037" s="488"/>
      <c r="AB1037" s="488"/>
      <c r="AC1037" s="488"/>
      <c r="AD1037" s="478"/>
    </row>
    <row r="1038" spans="1:30" ht="15" hidden="1" customHeight="1" x14ac:dyDescent="0.25">
      <c r="A1038" s="443" t="s">
        <v>220</v>
      </c>
      <c r="B1038" s="443"/>
      <c r="C1038" s="62"/>
      <c r="D1038" s="181">
        <f t="shared" si="1302"/>
        <v>0</v>
      </c>
      <c r="E1038" s="1026"/>
      <c r="F1038" s="62"/>
      <c r="G1038" s="65"/>
      <c r="H1038" s="65"/>
      <c r="I1038" s="64"/>
      <c r="J1038" s="64"/>
      <c r="K1038" s="1080"/>
      <c r="L1038" s="64"/>
      <c r="M1038" s="64"/>
      <c r="N1038" s="64"/>
      <c r="O1038" s="488"/>
      <c r="P1038" s="488"/>
      <c r="Q1038" s="755"/>
      <c r="R1038" s="1909"/>
      <c r="S1038" s="1909"/>
      <c r="T1038" s="1909"/>
      <c r="U1038" s="1909"/>
      <c r="V1038" s="1909"/>
      <c r="W1038" s="1909"/>
      <c r="X1038" s="1909"/>
      <c r="Y1038" s="1645"/>
      <c r="Z1038" s="488"/>
      <c r="AA1038" s="488"/>
      <c r="AB1038" s="488"/>
      <c r="AC1038" s="488"/>
      <c r="AD1038" s="478"/>
    </row>
    <row r="1039" spans="1:30" ht="30" hidden="1" customHeight="1" x14ac:dyDescent="0.25">
      <c r="A1039" s="443" t="s">
        <v>221</v>
      </c>
      <c r="B1039" s="443"/>
      <c r="C1039" s="62"/>
      <c r="D1039" s="181">
        <f t="shared" si="1302"/>
        <v>0</v>
      </c>
      <c r="E1039" s="1026"/>
      <c r="F1039" s="62"/>
      <c r="G1039" s="65"/>
      <c r="H1039" s="65"/>
      <c r="I1039" s="64"/>
      <c r="J1039" s="64"/>
      <c r="K1039" s="1080"/>
      <c r="L1039" s="64"/>
      <c r="M1039" s="64"/>
      <c r="N1039" s="64"/>
      <c r="O1039" s="488"/>
      <c r="P1039" s="488"/>
      <c r="Q1039" s="755"/>
      <c r="R1039" s="1909"/>
      <c r="S1039" s="1909"/>
      <c r="T1039" s="1909"/>
      <c r="U1039" s="1909"/>
      <c r="V1039" s="1909"/>
      <c r="W1039" s="1909"/>
      <c r="X1039" s="1909"/>
      <c r="Y1039" s="1645"/>
      <c r="Z1039" s="488"/>
      <c r="AA1039" s="488"/>
      <c r="AB1039" s="488"/>
      <c r="AC1039" s="488"/>
      <c r="AD1039" s="478"/>
    </row>
    <row r="1040" spans="1:30" ht="45" hidden="1" customHeight="1" x14ac:dyDescent="0.25">
      <c r="A1040" s="443" t="s">
        <v>222</v>
      </c>
      <c r="B1040" s="443"/>
      <c r="C1040" s="62"/>
      <c r="D1040" s="181">
        <f t="shared" si="1302"/>
        <v>0</v>
      </c>
      <c r="E1040" s="733"/>
      <c r="F1040" s="181"/>
      <c r="G1040" s="65"/>
      <c r="H1040" s="65"/>
      <c r="I1040" s="64"/>
      <c r="J1040" s="64"/>
      <c r="K1040" s="1080"/>
      <c r="L1040" s="64"/>
      <c r="M1040" s="64"/>
      <c r="N1040" s="64"/>
      <c r="O1040" s="488"/>
      <c r="P1040" s="488"/>
      <c r="Q1040" s="755"/>
      <c r="R1040" s="1909"/>
      <c r="S1040" s="1909"/>
      <c r="T1040" s="1909"/>
      <c r="U1040" s="1909"/>
      <c r="V1040" s="1909"/>
      <c r="W1040" s="1909"/>
      <c r="X1040" s="1909"/>
      <c r="Y1040" s="1645"/>
      <c r="Z1040" s="488"/>
      <c r="AA1040" s="488"/>
      <c r="AB1040" s="488"/>
      <c r="AC1040" s="488"/>
      <c r="AD1040" s="478"/>
    </row>
    <row r="1041" spans="1:30" ht="30" hidden="1" customHeight="1" x14ac:dyDescent="0.25">
      <c r="A1041" s="443" t="s">
        <v>223</v>
      </c>
      <c r="B1041" s="443"/>
      <c r="C1041" s="62"/>
      <c r="D1041" s="181">
        <f t="shared" si="1302"/>
        <v>0</v>
      </c>
      <c r="E1041" s="733"/>
      <c r="F1041" s="181"/>
      <c r="G1041" s="65"/>
      <c r="H1041" s="65"/>
      <c r="I1041" s="64"/>
      <c r="J1041" s="64"/>
      <c r="K1041" s="1080"/>
      <c r="L1041" s="64"/>
      <c r="M1041" s="64"/>
      <c r="N1041" s="64"/>
      <c r="O1041" s="488"/>
      <c r="P1041" s="488"/>
      <c r="Q1041" s="755"/>
      <c r="R1041" s="1909"/>
      <c r="S1041" s="1909"/>
      <c r="T1041" s="1909"/>
      <c r="U1041" s="1909"/>
      <c r="V1041" s="1909"/>
      <c r="W1041" s="1909"/>
      <c r="X1041" s="1909"/>
      <c r="Y1041" s="1645"/>
      <c r="Z1041" s="488"/>
      <c r="AA1041" s="488"/>
      <c r="AB1041" s="488"/>
      <c r="AC1041" s="488"/>
      <c r="AD1041" s="478"/>
    </row>
    <row r="1042" spans="1:30" ht="15" hidden="1" customHeight="1" x14ac:dyDescent="0.25">
      <c r="A1042" s="443" t="s">
        <v>210</v>
      </c>
      <c r="B1042" s="443"/>
      <c r="C1042" s="62"/>
      <c r="D1042" s="181">
        <f t="shared" si="1302"/>
        <v>0</v>
      </c>
      <c r="E1042" s="733"/>
      <c r="F1042" s="181"/>
      <c r="G1042" s="65"/>
      <c r="H1042" s="65"/>
      <c r="I1042" s="64"/>
      <c r="J1042" s="64"/>
      <c r="K1042" s="1080"/>
      <c r="L1042" s="64"/>
      <c r="M1042" s="64"/>
      <c r="N1042" s="64"/>
      <c r="O1042" s="488"/>
      <c r="P1042" s="488"/>
      <c r="Q1042" s="755"/>
      <c r="R1042" s="1909"/>
      <c r="S1042" s="1909"/>
      <c r="T1042" s="1909"/>
      <c r="U1042" s="1909"/>
      <c r="V1042" s="1909"/>
      <c r="W1042" s="1909"/>
      <c r="X1042" s="1909"/>
      <c r="Y1042" s="1645"/>
      <c r="Z1042" s="488"/>
      <c r="AA1042" s="488"/>
      <c r="AB1042" s="488"/>
      <c r="AC1042" s="488"/>
      <c r="AD1042" s="478"/>
    </row>
    <row r="1043" spans="1:30" ht="15" customHeight="1" x14ac:dyDescent="0.25">
      <c r="A1043" s="443" t="s">
        <v>224</v>
      </c>
      <c r="B1043" s="443"/>
      <c r="C1043" s="62">
        <v>68047</v>
      </c>
      <c r="D1043" s="181">
        <f t="shared" si="1302"/>
        <v>68047</v>
      </c>
      <c r="E1043" s="733">
        <v>59128</v>
      </c>
      <c r="F1043" s="181">
        <f t="shared" ref="F1043:F1047" si="1303">E1043/D1043*100</f>
        <v>86.89288286037592</v>
      </c>
      <c r="G1043" s="65"/>
      <c r="H1043" s="65"/>
      <c r="I1043" s="64"/>
      <c r="J1043" s="64"/>
      <c r="K1043" s="1080"/>
      <c r="L1043" s="64"/>
      <c r="M1043" s="64"/>
      <c r="N1043" s="64"/>
      <c r="O1043" s="488"/>
      <c r="P1043" s="488"/>
      <c r="Q1043" s="755"/>
      <c r="R1043" s="1909"/>
      <c r="S1043" s="1909"/>
      <c r="T1043" s="1909"/>
      <c r="U1043" s="1909"/>
      <c r="V1043" s="1909"/>
      <c r="W1043" s="1909"/>
      <c r="X1043" s="1909"/>
      <c r="Y1043" s="1645"/>
      <c r="Z1043" s="488"/>
      <c r="AA1043" s="488"/>
      <c r="AB1043" s="488"/>
      <c r="AC1043" s="488"/>
      <c r="AD1043" s="478"/>
    </row>
    <row r="1044" spans="1:30" ht="30" customHeight="1" x14ac:dyDescent="0.25">
      <c r="A1044" s="443" t="s">
        <v>199</v>
      </c>
      <c r="B1044" s="443"/>
      <c r="C1044" s="62">
        <v>12000</v>
      </c>
      <c r="D1044" s="181">
        <f t="shared" si="1302"/>
        <v>12000</v>
      </c>
      <c r="E1044" s="733">
        <v>12058</v>
      </c>
      <c r="F1044" s="181">
        <f t="shared" si="1303"/>
        <v>100.48333333333332</v>
      </c>
      <c r="G1044" s="65"/>
      <c r="H1044" s="65"/>
      <c r="I1044" s="64"/>
      <c r="J1044" s="64"/>
      <c r="K1044" s="1080"/>
      <c r="L1044" s="64"/>
      <c r="M1044" s="64"/>
      <c r="N1044" s="64"/>
      <c r="O1044" s="488"/>
      <c r="P1044" s="488"/>
      <c r="Q1044" s="755"/>
      <c r="R1044" s="1909"/>
      <c r="S1044" s="1909"/>
      <c r="T1044" s="1909"/>
      <c r="U1044" s="1909"/>
      <c r="V1044" s="1909"/>
      <c r="W1044" s="1909"/>
      <c r="X1044" s="1909"/>
      <c r="Y1044" s="1645"/>
      <c r="Z1044" s="488"/>
      <c r="AA1044" s="488"/>
      <c r="AB1044" s="488"/>
      <c r="AC1044" s="488"/>
      <c r="AD1044" s="478"/>
    </row>
    <row r="1045" spans="1:30" ht="15" customHeight="1" x14ac:dyDescent="0.25">
      <c r="A1045" s="63" t="s">
        <v>296</v>
      </c>
      <c r="B1045" s="63"/>
      <c r="C1045" s="114">
        <f>C1044+C1043*3.2+C1034</f>
        <v>316484.40000000002</v>
      </c>
      <c r="D1045" s="114">
        <f t="shared" ref="D1045:E1045" si="1304">D1044+D1043*3.2+D1034</f>
        <v>316484.40000000002</v>
      </c>
      <c r="E1045" s="1249">
        <f t="shared" si="1304"/>
        <v>301936.59999999998</v>
      </c>
      <c r="F1045" s="114">
        <f t="shared" si="1303"/>
        <v>95.403312137975831</v>
      </c>
      <c r="G1045" s="59"/>
      <c r="H1045" s="59"/>
      <c r="I1045" s="62"/>
      <c r="J1045" s="62"/>
      <c r="K1045" s="1026"/>
      <c r="L1045" s="62"/>
      <c r="M1045" s="62"/>
      <c r="N1045" s="62"/>
      <c r="O1045" s="66">
        <v>107121.46522</v>
      </c>
      <c r="P1045" s="66">
        <v>106167.50431</v>
      </c>
      <c r="Q1045" s="2273">
        <v>106167.50431</v>
      </c>
      <c r="R1045" s="1993">
        <v>106167.50431</v>
      </c>
      <c r="S1045" s="1993">
        <v>106167.50431</v>
      </c>
      <c r="T1045" s="1993">
        <v>106172.59031</v>
      </c>
      <c r="U1045" s="1993">
        <v>106172.59031</v>
      </c>
      <c r="V1045" s="1993">
        <v>112207.51663500001</v>
      </c>
      <c r="W1045" s="1993">
        <v>112207.51663500001</v>
      </c>
      <c r="X1045" s="1993">
        <v>112207.51664000002</v>
      </c>
      <c r="Y1045" s="1641">
        <f>O1045/12*$A$8+(P1045-O1045)/11*11+(Q1045-P1045)/9*9+(R1045-Q1045)/8*8+(S1045-R1045)/6*6+(T1045-S1045)/5*5+(U1045-T1045)/4*4+(V1045-U1045)/3*3+(W1045-V1045)/2*2</f>
        <v>112207.51663500002</v>
      </c>
      <c r="Z1045" s="66">
        <f t="shared" ref="Z1045" si="1305">AC1045-AB1045</f>
        <v>118085.24421999999</v>
      </c>
      <c r="AA1045" s="66">
        <f t="shared" ref="AA1045" si="1306">Z1045-Y1045</f>
        <v>5877.7275849999714</v>
      </c>
      <c r="AB1045" s="66">
        <v>-1709.0870299999999</v>
      </c>
      <c r="AC1045" s="66">
        <v>116376.15719</v>
      </c>
      <c r="AD1045" s="478"/>
    </row>
    <row r="1046" spans="1:30" ht="15" customHeight="1" x14ac:dyDescent="0.25">
      <c r="A1046" s="954" t="s">
        <v>216</v>
      </c>
      <c r="B1046" s="63"/>
      <c r="C1046" s="114"/>
      <c r="D1046" s="114"/>
      <c r="E1046" s="1249"/>
      <c r="F1046" s="114"/>
      <c r="G1046" s="59"/>
      <c r="H1046" s="59"/>
      <c r="I1046" s="62"/>
      <c r="J1046" s="62"/>
      <c r="K1046" s="1026"/>
      <c r="L1046" s="62"/>
      <c r="M1046" s="62"/>
      <c r="N1046" s="62"/>
      <c r="O1046" s="66"/>
      <c r="P1046" s="66"/>
      <c r="Q1046" s="1081"/>
      <c r="R1046" s="1984"/>
      <c r="S1046" s="1984"/>
      <c r="T1046" s="1984"/>
      <c r="U1046" s="1984"/>
      <c r="V1046" s="1984"/>
      <c r="W1046" s="1984"/>
      <c r="X1046" s="1984"/>
      <c r="Y1046" s="1679"/>
      <c r="Z1046" s="66"/>
      <c r="AA1046" s="66"/>
      <c r="AB1046" s="66"/>
      <c r="AC1046" s="66"/>
      <c r="AD1046" s="478"/>
    </row>
    <row r="1047" spans="1:30" ht="15" customHeight="1" x14ac:dyDescent="0.25">
      <c r="A1047" s="1025" t="s">
        <v>128</v>
      </c>
      <c r="B1047" s="63"/>
      <c r="C1047" s="114">
        <v>4000</v>
      </c>
      <c r="D1047" s="181">
        <f t="shared" ref="D1047" si="1307">ROUND(C1047/12*$A$8,0)</f>
        <v>4000</v>
      </c>
      <c r="E1047" s="733">
        <v>2181</v>
      </c>
      <c r="F1047" s="181">
        <f t="shared" si="1303"/>
        <v>54.524999999999999</v>
      </c>
      <c r="G1047" s="59"/>
      <c r="H1047" s="59"/>
      <c r="I1047" s="62"/>
      <c r="J1047" s="62"/>
      <c r="K1047" s="1026"/>
      <c r="L1047" s="62"/>
      <c r="M1047" s="62"/>
      <c r="N1047" s="62"/>
      <c r="O1047" s="66"/>
      <c r="P1047" s="66"/>
      <c r="Q1047" s="1081"/>
      <c r="R1047" s="1984"/>
      <c r="S1047" s="1984"/>
      <c r="T1047" s="1984"/>
      <c r="U1047" s="1984"/>
      <c r="V1047" s="1984"/>
      <c r="W1047" s="1984"/>
      <c r="X1047" s="1984"/>
      <c r="Y1047" s="2702"/>
      <c r="Z1047" s="66"/>
      <c r="AA1047" s="66"/>
      <c r="AB1047" s="66"/>
      <c r="AC1047" s="66"/>
      <c r="AD1047" s="478"/>
    </row>
    <row r="1048" spans="1:30" ht="15" customHeight="1" x14ac:dyDescent="0.25">
      <c r="A1048" s="368" t="s">
        <v>34</v>
      </c>
      <c r="B1048" s="260"/>
      <c r="C1048" s="42"/>
      <c r="D1048" s="42"/>
      <c r="E1048" s="1233"/>
      <c r="F1048" s="42"/>
      <c r="G1048" s="65"/>
      <c r="H1048" s="65"/>
      <c r="I1048" s="66"/>
      <c r="J1048" s="66"/>
      <c r="K1048" s="1081"/>
      <c r="L1048" s="66"/>
      <c r="M1048" s="66"/>
      <c r="N1048" s="66"/>
      <c r="O1048" s="43"/>
      <c r="P1048" s="43"/>
      <c r="Q1048" s="1483"/>
      <c r="R1048" s="1974"/>
      <c r="S1048" s="1974"/>
      <c r="T1048" s="1974"/>
      <c r="U1048" s="1974"/>
      <c r="V1048" s="1974"/>
      <c r="W1048" s="1974"/>
      <c r="X1048" s="1974"/>
      <c r="Y1048" s="2681"/>
      <c r="Z1048" s="43"/>
      <c r="AA1048" s="43"/>
      <c r="AB1048" s="43"/>
      <c r="AC1048" s="43"/>
      <c r="AD1048" s="478"/>
    </row>
    <row r="1049" spans="1:30" ht="15" customHeight="1" x14ac:dyDescent="0.25">
      <c r="A1049" s="260" t="s">
        <v>187</v>
      </c>
      <c r="B1049" s="260"/>
      <c r="C1049" s="42"/>
      <c r="D1049" s="42"/>
      <c r="E1049" s="1233"/>
      <c r="F1049" s="42"/>
      <c r="G1049" s="65"/>
      <c r="H1049" s="65"/>
      <c r="I1049" s="66"/>
      <c r="J1049" s="66"/>
      <c r="K1049" s="1081"/>
      <c r="L1049" s="66"/>
      <c r="M1049" s="66"/>
      <c r="N1049" s="66"/>
      <c r="O1049" s="43"/>
      <c r="P1049" s="43"/>
      <c r="Q1049" s="1483"/>
      <c r="R1049" s="1974"/>
      <c r="S1049" s="1974"/>
      <c r="T1049" s="1974"/>
      <c r="U1049" s="1974"/>
      <c r="V1049" s="1974"/>
      <c r="W1049" s="1974"/>
      <c r="X1049" s="1974"/>
      <c r="Y1049" s="2681"/>
      <c r="Z1049" s="43"/>
      <c r="AA1049" s="43"/>
      <c r="AB1049" s="43"/>
      <c r="AC1049" s="43"/>
      <c r="AD1049" s="478"/>
    </row>
    <row r="1050" spans="1:30" ht="15" customHeight="1" x14ac:dyDescent="0.25">
      <c r="A1050" s="720" t="s">
        <v>294</v>
      </c>
      <c r="B1050" s="56">
        <v>240</v>
      </c>
      <c r="C1050" s="42">
        <v>954</v>
      </c>
      <c r="D1050" s="181">
        <f t="shared" ref="D1050:D1051" si="1308">ROUND(C1050/12*$A$8,0)</f>
        <v>954</v>
      </c>
      <c r="E1050" s="733">
        <v>912</v>
      </c>
      <c r="F1050" s="181">
        <f t="shared" ref="F1050:F1053" si="1309">E1050/D1050*100</f>
        <v>95.59748427672956</v>
      </c>
      <c r="G1050" s="65">
        <v>8</v>
      </c>
      <c r="H1050" s="194">
        <f>K1050/E1050</f>
        <v>7.9539473684210522</v>
      </c>
      <c r="I1050" s="208">
        <f>ROUND(C1050*G1050,0)</f>
        <v>7632</v>
      </c>
      <c r="J1050" s="208">
        <f>ROUND(D1050*G1050,0)</f>
        <v>7632</v>
      </c>
      <c r="K1050" s="736">
        <f>6818+436</f>
        <v>7254</v>
      </c>
      <c r="L1050" s="208">
        <f>K1050/J1050*100</f>
        <v>95.047169811320757</v>
      </c>
      <c r="M1050" s="208">
        <f>I1050/B1050</f>
        <v>31.8</v>
      </c>
      <c r="N1050" s="208">
        <f t="shared" ref="N1050:N1053" si="1310">K1050/$A$8*12/M1050</f>
        <v>228.11320754716979</v>
      </c>
      <c r="O1050" s="488"/>
      <c r="P1050" s="488"/>
      <c r="Q1050" s="755"/>
      <c r="R1050" s="1909"/>
      <c r="S1050" s="1909"/>
      <c r="T1050" s="1909"/>
      <c r="U1050" s="1909"/>
      <c r="V1050" s="1909"/>
      <c r="W1050" s="1909"/>
      <c r="X1050" s="1909"/>
      <c r="Y1050" s="1645">
        <f t="shared" ref="Y1050" si="1311">O1050/12</f>
        <v>0</v>
      </c>
      <c r="Z1050" s="488">
        <f t="shared" ref="Z1050" si="1312">AC1050-AB1050</f>
        <v>0</v>
      </c>
      <c r="AA1050" s="488"/>
      <c r="AB1050" s="488"/>
      <c r="AC1050" s="488"/>
      <c r="AD1050" s="478"/>
    </row>
    <row r="1051" spans="1:30" ht="15" customHeight="1" x14ac:dyDescent="0.25">
      <c r="A1051" s="720" t="s">
        <v>7</v>
      </c>
      <c r="B1051" s="923">
        <v>240</v>
      </c>
      <c r="C1051" s="72">
        <v>45</v>
      </c>
      <c r="D1051" s="181">
        <f t="shared" si="1308"/>
        <v>45</v>
      </c>
      <c r="E1051" s="747">
        <v>57</v>
      </c>
      <c r="F1051" s="181">
        <f t="shared" si="1309"/>
        <v>126.66666666666666</v>
      </c>
      <c r="G1051" s="73">
        <v>3</v>
      </c>
      <c r="H1051" s="194">
        <f t="shared" ref="H1051:H1052" si="1313">K1051/E1051</f>
        <v>5.2105263157894735</v>
      </c>
      <c r="I1051" s="208">
        <f>ROUND(C1051*G1051,0)</f>
        <v>135</v>
      </c>
      <c r="J1051" s="208">
        <f>ROUND(D1051*G1051,0)</f>
        <v>135</v>
      </c>
      <c r="K1051" s="743">
        <f>260+37</f>
        <v>297</v>
      </c>
      <c r="L1051" s="208">
        <f t="shared" ref="L1051:L1052" si="1314">K1051/J1051*100</f>
        <v>220.00000000000003</v>
      </c>
      <c r="M1051" s="208">
        <f>I1051/B1051</f>
        <v>0.5625</v>
      </c>
      <c r="N1051" s="208">
        <f t="shared" si="1310"/>
        <v>528</v>
      </c>
      <c r="O1051" s="520"/>
      <c r="P1051" s="520"/>
      <c r="Q1051" s="822"/>
      <c r="R1051" s="1939"/>
      <c r="S1051" s="1939"/>
      <c r="T1051" s="1939"/>
      <c r="U1051" s="1939"/>
      <c r="V1051" s="1939"/>
      <c r="W1051" s="1939"/>
      <c r="X1051" s="1939"/>
      <c r="Y1051" s="1645"/>
      <c r="Z1051" s="520"/>
      <c r="AA1051" s="520"/>
      <c r="AB1051" s="520"/>
      <c r="AC1051" s="520"/>
      <c r="AD1051" s="478"/>
    </row>
    <row r="1052" spans="1:30" s="120" customFormat="1" ht="15" customHeight="1" x14ac:dyDescent="0.25">
      <c r="A1052" s="1621" t="s">
        <v>399</v>
      </c>
      <c r="B1052" s="1625"/>
      <c r="C1052" s="107">
        <f>SUM(C1050:C1051)</f>
        <v>999</v>
      </c>
      <c r="D1052" s="107">
        <f t="shared" ref="D1052:E1052" si="1315">SUM(D1050:D1051)</f>
        <v>999</v>
      </c>
      <c r="E1052" s="107">
        <f t="shared" si="1315"/>
        <v>969</v>
      </c>
      <c r="F1052" s="179">
        <f t="shared" si="1309"/>
        <v>96.996996996996998</v>
      </c>
      <c r="G1052" s="193">
        <f>IF(C1052=0,0,I1052/C1052)</f>
        <v>7.7747747747747749</v>
      </c>
      <c r="H1052" s="193">
        <f t="shared" si="1313"/>
        <v>7.7925696594427247</v>
      </c>
      <c r="I1052" s="253">
        <f>SUM(I1050:I1051)</f>
        <v>7767</v>
      </c>
      <c r="J1052" s="253">
        <f t="shared" ref="J1052:K1052" si="1316">SUM(J1050:J1051)</f>
        <v>7767</v>
      </c>
      <c r="K1052" s="2077">
        <f t="shared" si="1316"/>
        <v>7551</v>
      </c>
      <c r="L1052" s="217">
        <f t="shared" si="1314"/>
        <v>97.219003476245661</v>
      </c>
      <c r="M1052" s="253">
        <f>SUM(M1050:M1051)</f>
        <v>32.362499999999997</v>
      </c>
      <c r="N1052" s="208">
        <f t="shared" si="1310"/>
        <v>233.3256083429896</v>
      </c>
      <c r="O1052" s="762"/>
      <c r="P1052" s="762"/>
      <c r="Q1052" s="1083"/>
      <c r="R1052" s="1930"/>
      <c r="S1052" s="1930"/>
      <c r="T1052" s="1930"/>
      <c r="U1052" s="1930"/>
      <c r="V1052" s="1930"/>
      <c r="W1052" s="1930"/>
      <c r="X1052" s="1930"/>
      <c r="Y1052" s="2704"/>
      <c r="Z1052" s="762"/>
      <c r="AA1052" s="762"/>
      <c r="AB1052" s="762"/>
      <c r="AC1052" s="762"/>
      <c r="AD1052" s="715"/>
    </row>
    <row r="1053" spans="1:30" ht="29.25" customHeight="1" x14ac:dyDescent="0.25">
      <c r="A1053" s="259" t="s">
        <v>250</v>
      </c>
      <c r="B1053" s="259"/>
      <c r="C1053" s="156">
        <f>SUM(C1052)</f>
        <v>999</v>
      </c>
      <c r="D1053" s="156">
        <f t="shared" ref="D1053:E1053" si="1317">SUM(D1052)</f>
        <v>999</v>
      </c>
      <c r="E1053" s="156">
        <f t="shared" si="1317"/>
        <v>969</v>
      </c>
      <c r="F1053" s="156">
        <f t="shared" si="1309"/>
        <v>96.996996996996998</v>
      </c>
      <c r="G1053" s="193">
        <f>IF(C1053=0,0,I1053/C1053)</f>
        <v>7.7747747747747749</v>
      </c>
      <c r="H1053" s="194">
        <f>K1053/E1053</f>
        <v>7.7925696594427247</v>
      </c>
      <c r="I1053" s="156">
        <f t="shared" ref="I1053:K1053" si="1318">SUM(I1052)</f>
        <v>7767</v>
      </c>
      <c r="J1053" s="156">
        <f t="shared" si="1318"/>
        <v>7767</v>
      </c>
      <c r="K1053" s="1460">
        <f t="shared" si="1318"/>
        <v>7551</v>
      </c>
      <c r="L1053" s="229">
        <f>K1053/J1053*100</f>
        <v>97.219003476245661</v>
      </c>
      <c r="M1053" s="928">
        <f>SUM(M1050:M1051)</f>
        <v>32.362499999999997</v>
      </c>
      <c r="N1053" s="208">
        <f t="shared" si="1310"/>
        <v>233.3256083429896</v>
      </c>
      <c r="O1053" s="658">
        <v>8449.4694099999997</v>
      </c>
      <c r="P1053" s="658">
        <v>8449.4694099999997</v>
      </c>
      <c r="Q1053" s="2076">
        <v>8655.6463559999993</v>
      </c>
      <c r="R1053" s="1996">
        <v>9050.4249999999993</v>
      </c>
      <c r="S1053" s="1996">
        <v>9050.4249999999993</v>
      </c>
      <c r="T1053" s="1996">
        <v>9050.4249999999993</v>
      </c>
      <c r="U1053" s="1996">
        <v>9050.4249999999993</v>
      </c>
      <c r="V1053" s="1996">
        <v>9050.4249999999993</v>
      </c>
      <c r="W1053" s="1996">
        <v>9050.4245199999987</v>
      </c>
      <c r="X1053" s="1996">
        <v>9050.4245199999987</v>
      </c>
      <c r="Y1053" s="1641">
        <f>O1053/12*$A$8+(P1053-O1053)/11*11+(Q1053-P1053)/9*9+(R1053-Q1053)/8*8+(S1053-R1053)/6*6+(T1053-S1053)/5*5+(U1053-T1053)/4*4+(V1053-U1053)/3*3+(W1053-V1053)/2*2</f>
        <v>9050.4245199999987</v>
      </c>
      <c r="Z1053" s="66">
        <f t="shared" ref="Z1053" si="1319">AC1053-AB1053</f>
        <v>9042.3106099999986</v>
      </c>
      <c r="AA1053" s="66">
        <f t="shared" ref="AA1053" si="1320">Z1053-Y1053</f>
        <v>-8.1139100000000326</v>
      </c>
      <c r="AB1053" s="658">
        <v>-70.822159999999997</v>
      </c>
      <c r="AC1053" s="658">
        <v>8971.4884499999989</v>
      </c>
      <c r="AD1053" s="478"/>
    </row>
    <row r="1054" spans="1:30" ht="15" customHeight="1" x14ac:dyDescent="0.25">
      <c r="A1054" s="50" t="s">
        <v>19</v>
      </c>
      <c r="B1054" s="50"/>
      <c r="C1054" s="20"/>
      <c r="D1054" s="20"/>
      <c r="E1054" s="1471"/>
      <c r="F1054" s="20"/>
      <c r="G1054" s="403"/>
      <c r="H1054" s="403"/>
      <c r="I1054" s="23"/>
      <c r="J1054" s="23"/>
      <c r="K1054" s="2115"/>
      <c r="L1054" s="23"/>
      <c r="M1054" s="23"/>
      <c r="N1054" s="23"/>
      <c r="O1054" s="19">
        <f t="shared" ref="O1054:T1054" si="1321">SUM(O1045,O1053)</f>
        <v>115570.93463</v>
      </c>
      <c r="P1054" s="19">
        <f t="shared" si="1321"/>
        <v>114616.97372000001</v>
      </c>
      <c r="Q1054" s="1072">
        <f t="shared" si="1321"/>
        <v>114823.150666</v>
      </c>
      <c r="R1054" s="1072">
        <f t="shared" si="1321"/>
        <v>115217.92931000001</v>
      </c>
      <c r="S1054" s="1072">
        <f t="shared" si="1321"/>
        <v>115217.92931000001</v>
      </c>
      <c r="T1054" s="1072">
        <f t="shared" si="1321"/>
        <v>115223.01531</v>
      </c>
      <c r="U1054" s="1072">
        <f t="shared" ref="U1054:V1054" si="1322">SUM(U1045,U1053)</f>
        <v>115223.01531</v>
      </c>
      <c r="V1054" s="1072">
        <f t="shared" si="1322"/>
        <v>121257.94163500001</v>
      </c>
      <c r="W1054" s="1072">
        <f t="shared" ref="W1054:X1054" si="1323">SUM(W1045,W1053)</f>
        <v>121257.94115500001</v>
      </c>
      <c r="X1054" s="1072">
        <f t="shared" si="1323"/>
        <v>121257.94116000002</v>
      </c>
      <c r="Y1054" s="2696">
        <f t="shared" ref="Y1054:AC1054" si="1324">SUM(Y1045,Y1053)</f>
        <v>121257.94115500002</v>
      </c>
      <c r="Z1054" s="19">
        <f t="shared" si="1324"/>
        <v>127127.55482999999</v>
      </c>
      <c r="AA1054" s="19">
        <f t="shared" si="1324"/>
        <v>5869.6136749999714</v>
      </c>
      <c r="AB1054" s="19">
        <f t="shared" si="1324"/>
        <v>-1779.9091899999999</v>
      </c>
      <c r="AC1054" s="19">
        <f t="shared" si="1324"/>
        <v>125347.64564</v>
      </c>
      <c r="AD1054" s="478"/>
    </row>
    <row r="1055" spans="1:30" ht="15" customHeight="1" x14ac:dyDescent="0.25">
      <c r="A1055" s="109"/>
      <c r="B1055" s="109"/>
      <c r="C1055" s="110"/>
      <c r="D1055" s="110"/>
      <c r="E1055" s="1466"/>
      <c r="F1055" s="110"/>
      <c r="G1055" s="423"/>
      <c r="H1055" s="423"/>
      <c r="I1055" s="394"/>
      <c r="J1055" s="394"/>
      <c r="K1055" s="1075"/>
      <c r="L1055" s="394"/>
      <c r="M1055" s="394"/>
      <c r="N1055" s="394"/>
      <c r="O1055" s="646"/>
      <c r="P1055" s="646"/>
      <c r="Q1055" s="2220"/>
      <c r="R1055" s="1938"/>
      <c r="S1055" s="1938"/>
      <c r="T1055" s="1938"/>
      <c r="U1055" s="1938"/>
      <c r="V1055" s="1938"/>
      <c r="W1055" s="1938"/>
      <c r="X1055" s="1938"/>
      <c r="Y1055" s="1661"/>
      <c r="Z1055" s="646"/>
      <c r="AA1055" s="646"/>
      <c r="AB1055" s="646"/>
      <c r="AC1055" s="646"/>
      <c r="AD1055" s="478"/>
    </row>
    <row r="1056" spans="1:30" ht="43.5" customHeight="1" x14ac:dyDescent="0.25">
      <c r="A1056" s="462" t="s">
        <v>438</v>
      </c>
      <c r="B1056" s="462"/>
      <c r="C1056" s="42"/>
      <c r="D1056" s="42"/>
      <c r="E1056" s="1233"/>
      <c r="F1056" s="42"/>
      <c r="G1056" s="59"/>
      <c r="H1056" s="59"/>
      <c r="I1056" s="62"/>
      <c r="J1056" s="62"/>
      <c r="K1056" s="1026"/>
      <c r="L1056" s="62"/>
      <c r="M1056" s="62"/>
      <c r="N1056" s="62"/>
      <c r="O1056" s="62"/>
      <c r="P1056" s="62"/>
      <c r="Q1056" s="1026"/>
      <c r="R1056" s="1959"/>
      <c r="S1056" s="1959"/>
      <c r="T1056" s="1959"/>
      <c r="U1056" s="1959"/>
      <c r="V1056" s="1959"/>
      <c r="W1056" s="1959"/>
      <c r="X1056" s="1959"/>
      <c r="Y1056" s="1671"/>
      <c r="Z1056" s="62"/>
      <c r="AA1056" s="62"/>
      <c r="AB1056" s="62"/>
      <c r="AC1056" s="62"/>
      <c r="AD1056" s="478"/>
    </row>
    <row r="1057" spans="1:30" ht="15" customHeight="1" x14ac:dyDescent="0.25">
      <c r="A1057" s="997" t="s">
        <v>15</v>
      </c>
      <c r="B1057" s="69"/>
      <c r="C1057" s="42"/>
      <c r="D1057" s="42"/>
      <c r="E1057" s="1233"/>
      <c r="F1057" s="42"/>
      <c r="G1057" s="59"/>
      <c r="H1057" s="59"/>
      <c r="I1057" s="62"/>
      <c r="J1057" s="62"/>
      <c r="K1057" s="1026"/>
      <c r="L1057" s="62"/>
      <c r="M1057" s="62"/>
      <c r="N1057" s="62"/>
      <c r="O1057" s="62"/>
      <c r="P1057" s="62"/>
      <c r="Q1057" s="1026"/>
      <c r="R1057" s="1959"/>
      <c r="S1057" s="1959"/>
      <c r="T1057" s="1959"/>
      <c r="U1057" s="1959"/>
      <c r="V1057" s="1959"/>
      <c r="W1057" s="1959"/>
      <c r="X1057" s="1959"/>
      <c r="Y1057" s="1671"/>
      <c r="Z1057" s="62"/>
      <c r="AA1057" s="62"/>
      <c r="AB1057" s="62"/>
      <c r="AC1057" s="62"/>
      <c r="AD1057" s="478"/>
    </row>
    <row r="1058" spans="1:30" ht="15" customHeight="1" x14ac:dyDescent="0.25">
      <c r="A1058" s="68"/>
      <c r="B1058" s="68"/>
      <c r="C1058" s="42"/>
      <c r="D1058" s="42"/>
      <c r="E1058" s="1233"/>
      <c r="F1058" s="42"/>
      <c r="G1058" s="65"/>
      <c r="H1058" s="65"/>
      <c r="I1058" s="45"/>
      <c r="J1058" s="45"/>
      <c r="K1058" s="1245"/>
      <c r="L1058" s="45"/>
      <c r="M1058" s="45"/>
      <c r="N1058" s="45"/>
      <c r="O1058" s="62"/>
      <c r="P1058" s="62"/>
      <c r="Q1058" s="1026"/>
      <c r="R1058" s="1959"/>
      <c r="S1058" s="1959"/>
      <c r="T1058" s="1959"/>
      <c r="U1058" s="1959"/>
      <c r="V1058" s="1959"/>
      <c r="W1058" s="1959"/>
      <c r="X1058" s="1959"/>
      <c r="Y1058" s="1671"/>
      <c r="Z1058" s="62"/>
      <c r="AA1058" s="62"/>
      <c r="AB1058" s="62"/>
      <c r="AC1058" s="62"/>
      <c r="AD1058" s="478"/>
    </row>
    <row r="1059" spans="1:30" ht="15" customHeight="1" x14ac:dyDescent="0.25">
      <c r="A1059" s="443" t="s">
        <v>218</v>
      </c>
      <c r="B1059" s="443"/>
      <c r="C1059" s="62">
        <v>55066</v>
      </c>
      <c r="D1059" s="181">
        <f>C1059</f>
        <v>55066</v>
      </c>
      <c r="E1059" s="1026">
        <v>80974</v>
      </c>
      <c r="F1059" s="62">
        <f t="shared" ref="F1059" si="1325">E1059/D1059*100</f>
        <v>147.04899575055387</v>
      </c>
      <c r="G1059" s="65"/>
      <c r="H1059" s="65"/>
      <c r="I1059" s="64"/>
      <c r="J1059" s="64"/>
      <c r="K1059" s="1080"/>
      <c r="L1059" s="64"/>
      <c r="M1059" s="64"/>
      <c r="N1059" s="64"/>
      <c r="O1059" s="488"/>
      <c r="P1059" s="488"/>
      <c r="Q1059" s="755"/>
      <c r="R1059" s="1909"/>
      <c r="S1059" s="1909"/>
      <c r="T1059" s="1909"/>
      <c r="U1059" s="1909"/>
      <c r="V1059" s="1909"/>
      <c r="W1059" s="1909"/>
      <c r="X1059" s="1909"/>
      <c r="Y1059" s="1645"/>
      <c r="Z1059" s="488"/>
      <c r="AA1059" s="488"/>
      <c r="AB1059" s="488"/>
      <c r="AC1059" s="488"/>
      <c r="AD1059" s="478"/>
    </row>
    <row r="1060" spans="1:30" ht="15" hidden="1" customHeight="1" x14ac:dyDescent="0.25">
      <c r="A1060" s="443" t="s">
        <v>213</v>
      </c>
      <c r="B1060" s="443"/>
      <c r="C1060" s="62"/>
      <c r="D1060" s="181">
        <f t="shared" ref="D1060:D1069" si="1326">ROUND(C1060/12*$A$8,0)</f>
        <v>0</v>
      </c>
      <c r="E1060" s="1026"/>
      <c r="F1060" s="62"/>
      <c r="G1060" s="65"/>
      <c r="H1060" s="65"/>
      <c r="I1060" s="64"/>
      <c r="J1060" s="64"/>
      <c r="K1060" s="1080"/>
      <c r="L1060" s="64"/>
      <c r="M1060" s="64"/>
      <c r="N1060" s="64"/>
      <c r="O1060" s="488"/>
      <c r="P1060" s="488"/>
      <c r="Q1060" s="755"/>
      <c r="R1060" s="1909"/>
      <c r="S1060" s="1909"/>
      <c r="T1060" s="1909"/>
      <c r="U1060" s="1909"/>
      <c r="V1060" s="1909"/>
      <c r="W1060" s="1909"/>
      <c r="X1060" s="1909"/>
      <c r="Y1060" s="1645"/>
      <c r="Z1060" s="488"/>
      <c r="AA1060" s="488"/>
      <c r="AB1060" s="488"/>
      <c r="AC1060" s="488"/>
      <c r="AD1060" s="478"/>
    </row>
    <row r="1061" spans="1:30" ht="15" hidden="1" customHeight="1" x14ac:dyDescent="0.25">
      <c r="A1061" s="443" t="s">
        <v>214</v>
      </c>
      <c r="B1061" s="443"/>
      <c r="C1061" s="62"/>
      <c r="D1061" s="181">
        <f t="shared" si="1326"/>
        <v>0</v>
      </c>
      <c r="E1061" s="733"/>
      <c r="F1061" s="181"/>
      <c r="G1061" s="65"/>
      <c r="H1061" s="65"/>
      <c r="I1061" s="64"/>
      <c r="J1061" s="64"/>
      <c r="K1061" s="1080"/>
      <c r="L1061" s="64"/>
      <c r="M1061" s="64"/>
      <c r="N1061" s="64"/>
      <c r="O1061" s="488"/>
      <c r="P1061" s="488"/>
      <c r="Q1061" s="755"/>
      <c r="R1061" s="1909"/>
      <c r="S1061" s="1909"/>
      <c r="T1061" s="1909"/>
      <c r="U1061" s="1909"/>
      <c r="V1061" s="1909"/>
      <c r="W1061" s="1909"/>
      <c r="X1061" s="1909"/>
      <c r="Y1061" s="1645"/>
      <c r="Z1061" s="488"/>
      <c r="AA1061" s="488"/>
      <c r="AB1061" s="488"/>
      <c r="AC1061" s="488"/>
      <c r="AD1061" s="478"/>
    </row>
    <row r="1062" spans="1:30" ht="30" hidden="1" customHeight="1" x14ac:dyDescent="0.25">
      <c r="A1062" s="443" t="s">
        <v>219</v>
      </c>
      <c r="B1062" s="443"/>
      <c r="C1062" s="62"/>
      <c r="D1062" s="181">
        <f t="shared" si="1326"/>
        <v>0</v>
      </c>
      <c r="E1062" s="1026"/>
      <c r="F1062" s="62"/>
      <c r="G1062" s="65"/>
      <c r="H1062" s="65"/>
      <c r="I1062" s="64"/>
      <c r="J1062" s="64"/>
      <c r="K1062" s="1080"/>
      <c r="L1062" s="64"/>
      <c r="M1062" s="64"/>
      <c r="N1062" s="64"/>
      <c r="O1062" s="488"/>
      <c r="P1062" s="488"/>
      <c r="Q1062" s="755"/>
      <c r="R1062" s="1909"/>
      <c r="S1062" s="1909"/>
      <c r="T1062" s="1909"/>
      <c r="U1062" s="1909"/>
      <c r="V1062" s="1909"/>
      <c r="W1062" s="1909"/>
      <c r="X1062" s="1909"/>
      <c r="Y1062" s="1645"/>
      <c r="Z1062" s="488"/>
      <c r="AA1062" s="488"/>
      <c r="AB1062" s="488"/>
      <c r="AC1062" s="488"/>
      <c r="AD1062" s="478"/>
    </row>
    <row r="1063" spans="1:30" ht="15" hidden="1" customHeight="1" x14ac:dyDescent="0.25">
      <c r="A1063" s="443" t="s">
        <v>220</v>
      </c>
      <c r="B1063" s="443"/>
      <c r="C1063" s="62"/>
      <c r="D1063" s="181">
        <f t="shared" si="1326"/>
        <v>0</v>
      </c>
      <c r="E1063" s="1026"/>
      <c r="F1063" s="62"/>
      <c r="G1063" s="65"/>
      <c r="H1063" s="65"/>
      <c r="I1063" s="64"/>
      <c r="J1063" s="64"/>
      <c r="K1063" s="1080"/>
      <c r="L1063" s="64"/>
      <c r="M1063" s="64"/>
      <c r="N1063" s="64"/>
      <c r="O1063" s="488"/>
      <c r="P1063" s="488"/>
      <c r="Q1063" s="755"/>
      <c r="R1063" s="1909"/>
      <c r="S1063" s="1909"/>
      <c r="T1063" s="1909"/>
      <c r="U1063" s="1909"/>
      <c r="V1063" s="1909"/>
      <c r="W1063" s="1909"/>
      <c r="X1063" s="1909"/>
      <c r="Y1063" s="1645"/>
      <c r="Z1063" s="488"/>
      <c r="AA1063" s="488"/>
      <c r="AB1063" s="488"/>
      <c r="AC1063" s="488"/>
      <c r="AD1063" s="478"/>
    </row>
    <row r="1064" spans="1:30" ht="30" hidden="1" customHeight="1" x14ac:dyDescent="0.25">
      <c r="A1064" s="443" t="s">
        <v>221</v>
      </c>
      <c r="B1064" s="443"/>
      <c r="C1064" s="62"/>
      <c r="D1064" s="181">
        <f t="shared" si="1326"/>
        <v>0</v>
      </c>
      <c r="E1064" s="1026"/>
      <c r="F1064" s="62"/>
      <c r="G1064" s="65"/>
      <c r="H1064" s="65"/>
      <c r="I1064" s="64"/>
      <c r="J1064" s="64"/>
      <c r="K1064" s="1080"/>
      <c r="L1064" s="64"/>
      <c r="M1064" s="64"/>
      <c r="N1064" s="64"/>
      <c r="O1064" s="488"/>
      <c r="P1064" s="488"/>
      <c r="Q1064" s="755"/>
      <c r="R1064" s="1909"/>
      <c r="S1064" s="1909"/>
      <c r="T1064" s="1909"/>
      <c r="U1064" s="1909"/>
      <c r="V1064" s="1909"/>
      <c r="W1064" s="1909"/>
      <c r="X1064" s="1909"/>
      <c r="Y1064" s="1645"/>
      <c r="Z1064" s="488"/>
      <c r="AA1064" s="488"/>
      <c r="AB1064" s="488"/>
      <c r="AC1064" s="488"/>
      <c r="AD1064" s="478"/>
    </row>
    <row r="1065" spans="1:30" ht="45" hidden="1" customHeight="1" x14ac:dyDescent="0.25">
      <c r="A1065" s="443" t="s">
        <v>222</v>
      </c>
      <c r="B1065" s="443"/>
      <c r="C1065" s="62"/>
      <c r="D1065" s="181">
        <f t="shared" si="1326"/>
        <v>0</v>
      </c>
      <c r="E1065" s="733"/>
      <c r="F1065" s="181"/>
      <c r="G1065" s="65"/>
      <c r="H1065" s="65"/>
      <c r="I1065" s="64"/>
      <c r="J1065" s="64"/>
      <c r="K1065" s="1080"/>
      <c r="L1065" s="64"/>
      <c r="M1065" s="64"/>
      <c r="N1065" s="64"/>
      <c r="O1065" s="488"/>
      <c r="P1065" s="488"/>
      <c r="Q1065" s="755"/>
      <c r="R1065" s="1909"/>
      <c r="S1065" s="1909"/>
      <c r="T1065" s="1909"/>
      <c r="U1065" s="1909"/>
      <c r="V1065" s="1909"/>
      <c r="W1065" s="1909"/>
      <c r="X1065" s="1909"/>
      <c r="Y1065" s="1645"/>
      <c r="Z1065" s="488"/>
      <c r="AA1065" s="488"/>
      <c r="AB1065" s="488"/>
      <c r="AC1065" s="488"/>
      <c r="AD1065" s="478"/>
    </row>
    <row r="1066" spans="1:30" ht="30" hidden="1" customHeight="1" x14ac:dyDescent="0.25">
      <c r="A1066" s="443" t="s">
        <v>223</v>
      </c>
      <c r="B1066" s="443"/>
      <c r="C1066" s="62"/>
      <c r="D1066" s="181">
        <f t="shared" si="1326"/>
        <v>0</v>
      </c>
      <c r="E1066" s="733"/>
      <c r="F1066" s="181"/>
      <c r="G1066" s="65"/>
      <c r="H1066" s="65"/>
      <c r="I1066" s="64"/>
      <c r="J1066" s="64"/>
      <c r="K1066" s="1080"/>
      <c r="L1066" s="64"/>
      <c r="M1066" s="64"/>
      <c r="N1066" s="64"/>
      <c r="O1066" s="488"/>
      <c r="P1066" s="488"/>
      <c r="Q1066" s="755"/>
      <c r="R1066" s="1909"/>
      <c r="S1066" s="1909"/>
      <c r="T1066" s="1909"/>
      <c r="U1066" s="1909"/>
      <c r="V1066" s="1909"/>
      <c r="W1066" s="1909"/>
      <c r="X1066" s="1909"/>
      <c r="Y1066" s="1645"/>
      <c r="Z1066" s="488"/>
      <c r="AA1066" s="488"/>
      <c r="AB1066" s="488"/>
      <c r="AC1066" s="488"/>
      <c r="AD1066" s="478"/>
    </row>
    <row r="1067" spans="1:30" ht="15" hidden="1" customHeight="1" x14ac:dyDescent="0.25">
      <c r="A1067" s="443" t="s">
        <v>210</v>
      </c>
      <c r="B1067" s="443"/>
      <c r="C1067" s="62"/>
      <c r="D1067" s="181">
        <f t="shared" si="1326"/>
        <v>0</v>
      </c>
      <c r="E1067" s="733"/>
      <c r="F1067" s="181"/>
      <c r="G1067" s="65"/>
      <c r="H1067" s="65"/>
      <c r="I1067" s="64"/>
      <c r="J1067" s="64"/>
      <c r="K1067" s="1080"/>
      <c r="L1067" s="64"/>
      <c r="M1067" s="64"/>
      <c r="N1067" s="64"/>
      <c r="O1067" s="488"/>
      <c r="P1067" s="488"/>
      <c r="Q1067" s="755"/>
      <c r="R1067" s="1909"/>
      <c r="S1067" s="1909"/>
      <c r="T1067" s="1909"/>
      <c r="U1067" s="1909"/>
      <c r="V1067" s="1909"/>
      <c r="W1067" s="1909"/>
      <c r="X1067" s="1909"/>
      <c r="Y1067" s="1645"/>
      <c r="Z1067" s="488"/>
      <c r="AA1067" s="488"/>
      <c r="AB1067" s="488"/>
      <c r="AC1067" s="488"/>
      <c r="AD1067" s="478"/>
    </row>
    <row r="1068" spans="1:30" ht="15" customHeight="1" x14ac:dyDescent="0.25">
      <c r="A1068" s="443" t="s">
        <v>224</v>
      </c>
      <c r="B1068" s="443"/>
      <c r="C1068" s="62">
        <v>65653</v>
      </c>
      <c r="D1068" s="181">
        <f t="shared" si="1326"/>
        <v>65653</v>
      </c>
      <c r="E1068" s="733">
        <v>63500</v>
      </c>
      <c r="F1068" s="181">
        <f t="shared" ref="F1068:F1070" si="1327">E1068/D1068*100</f>
        <v>96.720637289994357</v>
      </c>
      <c r="G1068" s="65"/>
      <c r="H1068" s="65"/>
      <c r="I1068" s="64"/>
      <c r="J1068" s="64"/>
      <c r="K1068" s="1080"/>
      <c r="L1068" s="64"/>
      <c r="M1068" s="64"/>
      <c r="N1068" s="64"/>
      <c r="O1068" s="488"/>
      <c r="P1068" s="488"/>
      <c r="Q1068" s="755"/>
      <c r="R1068" s="1909"/>
      <c r="S1068" s="1909"/>
      <c r="T1068" s="1909"/>
      <c r="U1068" s="1909"/>
      <c r="V1068" s="1909"/>
      <c r="W1068" s="1909"/>
      <c r="X1068" s="1909"/>
      <c r="Y1068" s="1645"/>
      <c r="Z1068" s="488"/>
      <c r="AA1068" s="488"/>
      <c r="AB1068" s="488"/>
      <c r="AC1068" s="488"/>
      <c r="AD1068" s="478"/>
    </row>
    <row r="1069" spans="1:30" ht="30" customHeight="1" x14ac:dyDescent="0.25">
      <c r="A1069" s="443" t="s">
        <v>199</v>
      </c>
      <c r="B1069" s="443"/>
      <c r="C1069" s="62">
        <v>15562</v>
      </c>
      <c r="D1069" s="181">
        <f t="shared" si="1326"/>
        <v>15562</v>
      </c>
      <c r="E1069" s="733">
        <v>15501</v>
      </c>
      <c r="F1069" s="181">
        <f t="shared" si="1327"/>
        <v>99.608019534764168</v>
      </c>
      <c r="G1069" s="65"/>
      <c r="H1069" s="65"/>
      <c r="I1069" s="64"/>
      <c r="J1069" s="64"/>
      <c r="K1069" s="1080"/>
      <c r="L1069" s="64"/>
      <c r="M1069" s="64"/>
      <c r="N1069" s="64"/>
      <c r="O1069" s="488"/>
      <c r="P1069" s="488"/>
      <c r="Q1069" s="755"/>
      <c r="R1069" s="1909"/>
      <c r="S1069" s="1909"/>
      <c r="T1069" s="1909"/>
      <c r="U1069" s="1909"/>
      <c r="V1069" s="1909"/>
      <c r="W1069" s="1909"/>
      <c r="X1069" s="1909"/>
      <c r="Y1069" s="1645"/>
      <c r="Z1069" s="488"/>
      <c r="AA1069" s="488"/>
      <c r="AB1069" s="488"/>
      <c r="AC1069" s="488"/>
      <c r="AD1069" s="478"/>
    </row>
    <row r="1070" spans="1:30" ht="15" customHeight="1" x14ac:dyDescent="0.25">
      <c r="A1070" s="63" t="s">
        <v>236</v>
      </c>
      <c r="B1070" s="63"/>
      <c r="C1070" s="114">
        <f>C1069+C1068*3.2+C1059</f>
        <v>280717.59999999998</v>
      </c>
      <c r="D1070" s="114">
        <f>D1059+D1068*3.2+D1069</f>
        <v>280717.59999999998</v>
      </c>
      <c r="E1070" s="1249">
        <f t="shared" ref="E1070" si="1328">E1069+E1068*3.2+E1059</f>
        <v>299675</v>
      </c>
      <c r="F1070" s="114">
        <f t="shared" si="1327"/>
        <v>106.75319253228157</v>
      </c>
      <c r="G1070" s="59"/>
      <c r="H1070" s="59"/>
      <c r="I1070" s="62"/>
      <c r="J1070" s="62"/>
      <c r="K1070" s="1026"/>
      <c r="L1070" s="62"/>
      <c r="M1070" s="62"/>
      <c r="N1070" s="62"/>
      <c r="O1070" s="66">
        <v>94163.145350000006</v>
      </c>
      <c r="P1070" s="66">
        <v>95315.541800000006</v>
      </c>
      <c r="Q1070" s="2273">
        <v>95315.541799999992</v>
      </c>
      <c r="R1070" s="1993">
        <v>96066.800039999987</v>
      </c>
      <c r="S1070" s="1993">
        <v>96066.800039999987</v>
      </c>
      <c r="T1070" s="1993">
        <v>95674.21819</v>
      </c>
      <c r="U1070" s="1993">
        <v>95674.21819</v>
      </c>
      <c r="V1070" s="1993">
        <v>100999.328225</v>
      </c>
      <c r="W1070" s="1993">
        <v>100999.328225</v>
      </c>
      <c r="X1070" s="1993">
        <v>100999.328225</v>
      </c>
      <c r="Y1070" s="1641">
        <f>O1070/12*$A$8+(P1070-O1070)/11*11+(Q1070-P1070)/9*9+(R1070-Q1070)/8*8+(S1070-R1070)/6*6+(T1070-S1070)/5*5+(U1070-T1070)/4*4+(V1070-U1070)/3*3+(W1070-V1070)/2*2</f>
        <v>100999.328225</v>
      </c>
      <c r="Z1070" s="66">
        <f t="shared" ref="Z1070" si="1329">AC1070-AB1070</f>
        <v>113888.43654</v>
      </c>
      <c r="AA1070" s="66">
        <f t="shared" ref="AA1070" si="1330">Z1070-Y1070</f>
        <v>12889.10831499999</v>
      </c>
      <c r="AB1070" s="66">
        <v>-330.60731000000004</v>
      </c>
      <c r="AC1070" s="66">
        <v>113557.82922999999</v>
      </c>
      <c r="AD1070" s="478"/>
    </row>
    <row r="1071" spans="1:30" ht="15" customHeight="1" x14ac:dyDescent="0.25">
      <c r="A1071" s="368" t="s">
        <v>34</v>
      </c>
      <c r="B1071" s="260"/>
      <c r="C1071" s="42"/>
      <c r="D1071" s="42"/>
      <c r="E1071" s="1233"/>
      <c r="F1071" s="42"/>
      <c r="G1071" s="65"/>
      <c r="H1071" s="65"/>
      <c r="I1071" s="66"/>
      <c r="J1071" s="66"/>
      <c r="K1071" s="1081"/>
      <c r="L1071" s="66"/>
      <c r="M1071" s="66"/>
      <c r="N1071" s="66"/>
      <c r="O1071" s="43"/>
      <c r="P1071" s="43"/>
      <c r="Q1071" s="1483"/>
      <c r="R1071" s="1974"/>
      <c r="S1071" s="1974"/>
      <c r="T1071" s="1974"/>
      <c r="U1071" s="1974"/>
      <c r="V1071" s="1974"/>
      <c r="W1071" s="1974"/>
      <c r="X1071" s="1974"/>
      <c r="Y1071" s="2705"/>
      <c r="Z1071" s="43"/>
      <c r="AA1071" s="43"/>
      <c r="AB1071" s="43"/>
      <c r="AC1071" s="43"/>
      <c r="AD1071" s="478"/>
    </row>
    <row r="1072" spans="1:30" ht="15" customHeight="1" x14ac:dyDescent="0.25">
      <c r="A1072" s="260" t="s">
        <v>187</v>
      </c>
      <c r="B1072" s="260"/>
      <c r="C1072" s="42"/>
      <c r="D1072" s="42"/>
      <c r="E1072" s="1233"/>
      <c r="F1072" s="42"/>
      <c r="G1072" s="65"/>
      <c r="H1072" s="65"/>
      <c r="I1072" s="66"/>
      <c r="J1072" s="66"/>
      <c r="K1072" s="1081"/>
      <c r="L1072" s="66"/>
      <c r="M1072" s="66"/>
      <c r="N1072" s="66"/>
      <c r="O1072" s="43"/>
      <c r="P1072" s="43"/>
      <c r="Q1072" s="1483"/>
      <c r="R1072" s="1974"/>
      <c r="S1072" s="1974"/>
      <c r="T1072" s="1974"/>
      <c r="U1072" s="1974"/>
      <c r="V1072" s="1974"/>
      <c r="W1072" s="1974"/>
      <c r="X1072" s="1974"/>
      <c r="Y1072" s="2681"/>
      <c r="Z1072" s="43"/>
      <c r="AA1072" s="43"/>
      <c r="AB1072" s="43"/>
      <c r="AC1072" s="43"/>
      <c r="AD1072" s="478"/>
    </row>
    <row r="1073" spans="1:30" ht="15" customHeight="1" x14ac:dyDescent="0.25">
      <c r="A1073" s="720" t="s">
        <v>294</v>
      </c>
      <c r="B1073" s="70">
        <v>240</v>
      </c>
      <c r="C1073" s="42">
        <v>2125</v>
      </c>
      <c r="D1073" s="181">
        <f t="shared" ref="D1073" si="1331">ROUND(C1073/12*$A$8,0)</f>
        <v>2125</v>
      </c>
      <c r="E1073" s="733">
        <v>2126</v>
      </c>
      <c r="F1073" s="181">
        <f t="shared" ref="F1073:F1075" si="1332">E1073/D1073*100</f>
        <v>100.04705882352943</v>
      </c>
      <c r="G1073" s="65">
        <v>8</v>
      </c>
      <c r="H1073" s="194">
        <f>K1073/E1073</f>
        <v>8.077140169332079</v>
      </c>
      <c r="I1073" s="208">
        <f>ROUND(C1073*G1073,0)</f>
        <v>17000</v>
      </c>
      <c r="J1073" s="208">
        <f>ROUND(D1073*G1073,0)</f>
        <v>17000</v>
      </c>
      <c r="K1073" s="736">
        <v>17172</v>
      </c>
      <c r="L1073" s="208">
        <f>K1073/J1073*100</f>
        <v>101.01176470588236</v>
      </c>
      <c r="M1073" s="208">
        <v>70.833333333333329</v>
      </c>
      <c r="N1073" s="208">
        <f t="shared" ref="N1073:N1075" si="1333">K1073/$A$8*12/M1073</f>
        <v>242.42823529411766</v>
      </c>
      <c r="O1073" s="488"/>
      <c r="P1073" s="488"/>
      <c r="Q1073" s="755"/>
      <c r="R1073" s="1909"/>
      <c r="S1073" s="1909"/>
      <c r="T1073" s="1909"/>
      <c r="U1073" s="1909"/>
      <c r="V1073" s="1909"/>
      <c r="W1073" s="1909"/>
      <c r="X1073" s="1909"/>
      <c r="Y1073" s="1645">
        <f t="shared" ref="Y1073" si="1334">O1073/12</f>
        <v>0</v>
      </c>
      <c r="Z1073" s="488">
        <f t="shared" ref="Z1073:Z1075" si="1335">AC1073-AB1073</f>
        <v>0</v>
      </c>
      <c r="AA1073" s="488">
        <f t="shared" ref="AA1073:AA1075" si="1336">Z1073-Y1073</f>
        <v>0</v>
      </c>
      <c r="AB1073" s="488"/>
      <c r="AC1073" s="488"/>
      <c r="AD1073" s="478"/>
    </row>
    <row r="1074" spans="1:30" s="120" customFormat="1" ht="15" customHeight="1" x14ac:dyDescent="0.25">
      <c r="A1074" s="1621" t="s">
        <v>399</v>
      </c>
      <c r="B1074" s="1013"/>
      <c r="C1074" s="107">
        <f>SUM(C1073)</f>
        <v>2125</v>
      </c>
      <c r="D1074" s="107">
        <f t="shared" ref="D1074:E1075" si="1337">SUM(D1073)</f>
        <v>2125</v>
      </c>
      <c r="E1074" s="107">
        <f t="shared" si="1337"/>
        <v>2126</v>
      </c>
      <c r="F1074" s="179">
        <f t="shared" si="1332"/>
        <v>100.04705882352943</v>
      </c>
      <c r="G1074" s="65">
        <v>8</v>
      </c>
      <c r="H1074" s="193">
        <f>K1074/E1074</f>
        <v>8.077140169332079</v>
      </c>
      <c r="I1074" s="253">
        <f>SUM(I1073)</f>
        <v>17000</v>
      </c>
      <c r="J1074" s="253">
        <f t="shared" ref="J1074:K1075" si="1338">SUM(J1073)</f>
        <v>17000</v>
      </c>
      <c r="K1074" s="2077">
        <f t="shared" si="1338"/>
        <v>17172</v>
      </c>
      <c r="L1074" s="217">
        <f>K1074/J1074*100</f>
        <v>101.01176470588236</v>
      </c>
      <c r="M1074" s="253">
        <f>SUM(M1073)</f>
        <v>70.833333333333329</v>
      </c>
      <c r="N1074" s="208">
        <f t="shared" si="1333"/>
        <v>242.42823529411766</v>
      </c>
      <c r="O1074" s="762"/>
      <c r="P1074" s="762"/>
      <c r="Q1074" s="2271"/>
      <c r="R1074" s="1930"/>
      <c r="S1074" s="1930"/>
      <c r="T1074" s="1930"/>
      <c r="U1074" s="1930"/>
      <c r="V1074" s="1930"/>
      <c r="W1074" s="1930"/>
      <c r="X1074" s="1930"/>
      <c r="Y1074" s="1647"/>
      <c r="Z1074" s="409"/>
      <c r="AA1074" s="409"/>
      <c r="AB1074" s="762"/>
      <c r="AC1074" s="762"/>
      <c r="AD1074" s="715"/>
    </row>
    <row r="1075" spans="1:30" s="120" customFormat="1" ht="29.25" customHeight="1" x14ac:dyDescent="0.25">
      <c r="A1075" s="259" t="s">
        <v>250</v>
      </c>
      <c r="B1075" s="259"/>
      <c r="C1075" s="156">
        <f>SUM(C1074)</f>
        <v>2125</v>
      </c>
      <c r="D1075" s="156">
        <f t="shared" si="1337"/>
        <v>2125</v>
      </c>
      <c r="E1075" s="156">
        <f t="shared" si="1337"/>
        <v>2126</v>
      </c>
      <c r="F1075" s="156">
        <f t="shared" si="1332"/>
        <v>100.04705882352943</v>
      </c>
      <c r="G1075" s="193">
        <f>IF(C1075=0,0,I1075/C1075)</f>
        <v>8</v>
      </c>
      <c r="H1075" s="1024"/>
      <c r="I1075" s="107">
        <f>SUM(I1074)</f>
        <v>17000</v>
      </c>
      <c r="J1075" s="107">
        <f t="shared" si="1338"/>
        <v>17000</v>
      </c>
      <c r="K1075" s="1452">
        <f t="shared" si="1338"/>
        <v>17172</v>
      </c>
      <c r="L1075" s="217">
        <f>K1075/J1075*100</f>
        <v>101.01176470588236</v>
      </c>
      <c r="M1075" s="928">
        <v>70.833333333333329</v>
      </c>
      <c r="N1075" s="208">
        <f t="shared" si="1333"/>
        <v>242.42823529411766</v>
      </c>
      <c r="O1075" s="156">
        <v>23574.475260000003</v>
      </c>
      <c r="P1075" s="156">
        <v>23574.475260000003</v>
      </c>
      <c r="Q1075" s="1450">
        <v>23574.475259999999</v>
      </c>
      <c r="R1075" s="2179">
        <v>23574.475260000003</v>
      </c>
      <c r="S1075" s="2179">
        <v>23574.475260000003</v>
      </c>
      <c r="T1075" s="2179">
        <v>23574.475260000003</v>
      </c>
      <c r="U1075" s="2179">
        <v>23574.475260000003</v>
      </c>
      <c r="V1075" s="2179">
        <v>23574.475260000003</v>
      </c>
      <c r="W1075" s="2179">
        <v>23574.475260000003</v>
      </c>
      <c r="X1075" s="2179">
        <v>23574.475260000003</v>
      </c>
      <c r="Y1075" s="1641">
        <f>O1075/12*$A$8+(P1075-O1075)/11*11+(Q1075-P1075)/9*9+(R1075-Q1075)/8*8+(S1075-R1075)/6*6+(T1075-S1075)/5*5+(U1075-T1075)/4*4+(V1075-U1075)/3*3+(W1075-V1075)/2*2</f>
        <v>23574.475260000003</v>
      </c>
      <c r="Z1075" s="66">
        <f t="shared" si="1335"/>
        <v>21971.703729999997</v>
      </c>
      <c r="AA1075" s="66">
        <f t="shared" si="1336"/>
        <v>-1602.7715300000054</v>
      </c>
      <c r="AB1075" s="156">
        <v>-20.766420000000004</v>
      </c>
      <c r="AC1075" s="156">
        <v>21950.937309999998</v>
      </c>
      <c r="AD1075" s="715"/>
    </row>
    <row r="1076" spans="1:30" ht="15" customHeight="1" x14ac:dyDescent="0.25">
      <c r="A1076" s="50" t="s">
        <v>19</v>
      </c>
      <c r="B1076" s="50"/>
      <c r="C1076" s="20"/>
      <c r="D1076" s="20"/>
      <c r="E1076" s="1471"/>
      <c r="F1076" s="20"/>
      <c r="G1076" s="403"/>
      <c r="H1076" s="403"/>
      <c r="I1076" s="23"/>
      <c r="J1076" s="23"/>
      <c r="K1076" s="2115"/>
      <c r="L1076" s="23"/>
      <c r="M1076" s="23"/>
      <c r="N1076" s="23"/>
      <c r="O1076" s="19">
        <f t="shared" ref="O1076:T1076" si="1339">SUM(O1070,O1075)</f>
        <v>117737.62061000001</v>
      </c>
      <c r="P1076" s="19">
        <f t="shared" si="1339"/>
        <v>118890.01706000001</v>
      </c>
      <c r="Q1076" s="1072">
        <f t="shared" si="1339"/>
        <v>118890.01705999998</v>
      </c>
      <c r="R1076" s="1072">
        <f t="shared" si="1339"/>
        <v>119641.27529999999</v>
      </c>
      <c r="S1076" s="1072">
        <f t="shared" si="1339"/>
        <v>119641.27529999999</v>
      </c>
      <c r="T1076" s="1072">
        <f t="shared" si="1339"/>
        <v>119248.69345000001</v>
      </c>
      <c r="U1076" s="1072">
        <f t="shared" ref="U1076:V1076" si="1340">SUM(U1070,U1075)</f>
        <v>119248.69345000001</v>
      </c>
      <c r="V1076" s="1072">
        <f t="shared" si="1340"/>
        <v>124573.80348500001</v>
      </c>
      <c r="W1076" s="1072">
        <f t="shared" ref="W1076:X1076" si="1341">SUM(W1070,W1075)</f>
        <v>124573.80348500001</v>
      </c>
      <c r="X1076" s="1072">
        <f t="shared" si="1341"/>
        <v>124573.80348500001</v>
      </c>
      <c r="Y1076" s="2696">
        <f t="shared" ref="Y1076:AC1076" si="1342">SUM(Y1070,Y1075)</f>
        <v>124573.80348500001</v>
      </c>
      <c r="Z1076" s="19">
        <f t="shared" si="1342"/>
        <v>135860.14027</v>
      </c>
      <c r="AA1076" s="19">
        <f t="shared" si="1342"/>
        <v>11286.336784999985</v>
      </c>
      <c r="AB1076" s="19">
        <f t="shared" si="1342"/>
        <v>-351.37373000000002</v>
      </c>
      <c r="AC1076" s="19">
        <f t="shared" si="1342"/>
        <v>135508.76653999998</v>
      </c>
      <c r="AD1076" s="478"/>
    </row>
    <row r="1077" spans="1:30" ht="15" customHeight="1" x14ac:dyDescent="0.25">
      <c r="A1077" s="109"/>
      <c r="B1077" s="109"/>
      <c r="C1077" s="110"/>
      <c r="D1077" s="110"/>
      <c r="E1077" s="1466"/>
      <c r="F1077" s="110"/>
      <c r="G1077" s="423"/>
      <c r="H1077" s="423"/>
      <c r="I1077" s="394"/>
      <c r="J1077" s="394"/>
      <c r="K1077" s="1075"/>
      <c r="L1077" s="394"/>
      <c r="M1077" s="394"/>
      <c r="N1077" s="394"/>
      <c r="O1077" s="646"/>
      <c r="P1077" s="646"/>
      <c r="Q1077" s="2220"/>
      <c r="R1077" s="1938"/>
      <c r="S1077" s="1938"/>
      <c r="T1077" s="1938"/>
      <c r="U1077" s="1938"/>
      <c r="V1077" s="1938"/>
      <c r="W1077" s="1938"/>
      <c r="X1077" s="1938"/>
      <c r="Y1077" s="1661"/>
      <c r="Z1077" s="646"/>
      <c r="AA1077" s="646"/>
      <c r="AB1077" s="646"/>
      <c r="AC1077" s="646"/>
      <c r="AD1077" s="478"/>
    </row>
    <row r="1078" spans="1:30" ht="39.75" customHeight="1" x14ac:dyDescent="0.25">
      <c r="A1078" s="462" t="s">
        <v>439</v>
      </c>
      <c r="B1078" s="40"/>
      <c r="C1078" s="42"/>
      <c r="D1078" s="42"/>
      <c r="E1078" s="1233"/>
      <c r="F1078" s="42"/>
      <c r="G1078" s="59"/>
      <c r="H1078" s="59"/>
      <c r="I1078" s="62"/>
      <c r="J1078" s="62"/>
      <c r="K1078" s="1026"/>
      <c r="L1078" s="62"/>
      <c r="M1078" s="62"/>
      <c r="N1078" s="62"/>
      <c r="O1078" s="62"/>
      <c r="P1078" s="62"/>
      <c r="Q1078" s="1026"/>
      <c r="R1078" s="1959"/>
      <c r="S1078" s="1959"/>
      <c r="T1078" s="1959"/>
      <c r="U1078" s="1959"/>
      <c r="V1078" s="1959"/>
      <c r="W1078" s="1959"/>
      <c r="X1078" s="1959"/>
      <c r="Y1078" s="1671"/>
      <c r="Z1078" s="62"/>
      <c r="AA1078" s="62"/>
      <c r="AB1078" s="62"/>
      <c r="AC1078" s="62"/>
      <c r="AD1078" s="478"/>
    </row>
    <row r="1079" spans="1:30" ht="15" customHeight="1" x14ac:dyDescent="0.25">
      <c r="A1079" s="69" t="s">
        <v>15</v>
      </c>
      <c r="B1079" s="69"/>
      <c r="C1079" s="42"/>
      <c r="D1079" s="42"/>
      <c r="E1079" s="1233"/>
      <c r="F1079" s="42"/>
      <c r="G1079" s="59"/>
      <c r="H1079" s="59"/>
      <c r="I1079" s="62"/>
      <c r="J1079" s="62"/>
      <c r="K1079" s="1026"/>
      <c r="L1079" s="62"/>
      <c r="M1079" s="62"/>
      <c r="N1079" s="62"/>
      <c r="O1079" s="62"/>
      <c r="P1079" s="62"/>
      <c r="Q1079" s="1026"/>
      <c r="R1079" s="1959"/>
      <c r="S1079" s="1959"/>
      <c r="T1079" s="1959"/>
      <c r="U1079" s="1959"/>
      <c r="V1079" s="1959"/>
      <c r="W1079" s="1959"/>
      <c r="X1079" s="1959"/>
      <c r="Y1079" s="1671"/>
      <c r="Z1079" s="62"/>
      <c r="AA1079" s="62"/>
      <c r="AB1079" s="62"/>
      <c r="AC1079" s="62"/>
      <c r="AD1079" s="478"/>
    </row>
    <row r="1080" spans="1:30" ht="15" customHeight="1" x14ac:dyDescent="0.25">
      <c r="A1080" s="68"/>
      <c r="B1080" s="68"/>
      <c r="C1080" s="42"/>
      <c r="D1080" s="42"/>
      <c r="E1080" s="1233"/>
      <c r="F1080" s="42"/>
      <c r="G1080" s="65"/>
      <c r="H1080" s="65"/>
      <c r="I1080" s="45"/>
      <c r="J1080" s="45"/>
      <c r="K1080" s="1245"/>
      <c r="L1080" s="45"/>
      <c r="M1080" s="45"/>
      <c r="N1080" s="45"/>
      <c r="O1080" s="62"/>
      <c r="P1080" s="62"/>
      <c r="Q1080" s="1026"/>
      <c r="R1080" s="1959"/>
      <c r="S1080" s="1959"/>
      <c r="T1080" s="1959"/>
      <c r="U1080" s="1959"/>
      <c r="V1080" s="1959"/>
      <c r="W1080" s="1959"/>
      <c r="X1080" s="1959"/>
      <c r="Y1080" s="1671"/>
      <c r="Z1080" s="62"/>
      <c r="AA1080" s="62"/>
      <c r="AB1080" s="62"/>
      <c r="AC1080" s="62"/>
      <c r="AD1080" s="478"/>
    </row>
    <row r="1081" spans="1:30" ht="15" customHeight="1" x14ac:dyDescent="0.25">
      <c r="A1081" s="443" t="s">
        <v>218</v>
      </c>
      <c r="B1081" s="443"/>
      <c r="C1081" s="62">
        <v>65034</v>
      </c>
      <c r="D1081" s="181">
        <f>C1081</f>
        <v>65034</v>
      </c>
      <c r="E1081" s="1026">
        <v>74464</v>
      </c>
      <c r="F1081" s="62">
        <f t="shared" ref="F1081" si="1343">E1081/D1081*100</f>
        <v>114.50010763600578</v>
      </c>
      <c r="G1081" s="65"/>
      <c r="H1081" s="65"/>
      <c r="I1081" s="64"/>
      <c r="J1081" s="64"/>
      <c r="K1081" s="1080"/>
      <c r="L1081" s="64"/>
      <c r="M1081" s="64"/>
      <c r="N1081" s="64"/>
      <c r="O1081" s="488"/>
      <c r="P1081" s="488"/>
      <c r="Q1081" s="755"/>
      <c r="R1081" s="1909"/>
      <c r="S1081" s="1909"/>
      <c r="T1081" s="1909"/>
      <c r="U1081" s="1909"/>
      <c r="V1081" s="1909"/>
      <c r="W1081" s="1909"/>
      <c r="X1081" s="1909"/>
      <c r="Y1081" s="1645"/>
      <c r="Z1081" s="488"/>
      <c r="AA1081" s="488"/>
      <c r="AB1081" s="488"/>
      <c r="AC1081" s="488"/>
      <c r="AD1081" s="478"/>
    </row>
    <row r="1082" spans="1:30" ht="15" hidden="1" customHeight="1" x14ac:dyDescent="0.25">
      <c r="A1082" s="443" t="s">
        <v>213</v>
      </c>
      <c r="B1082" s="443"/>
      <c r="C1082" s="62"/>
      <c r="D1082" s="181">
        <f t="shared" ref="D1082:D1091" si="1344">ROUND(C1082/12*$A$8,0)</f>
        <v>0</v>
      </c>
      <c r="E1082" s="1026"/>
      <c r="F1082" s="62"/>
      <c r="G1082" s="65"/>
      <c r="H1082" s="65"/>
      <c r="I1082" s="64"/>
      <c r="J1082" s="64"/>
      <c r="K1082" s="1080"/>
      <c r="L1082" s="64"/>
      <c r="M1082" s="64"/>
      <c r="N1082" s="64"/>
      <c r="O1082" s="488"/>
      <c r="P1082" s="488"/>
      <c r="Q1082" s="755"/>
      <c r="R1082" s="1909"/>
      <c r="S1082" s="1909"/>
      <c r="T1082" s="1909"/>
      <c r="U1082" s="1909"/>
      <c r="V1082" s="1909"/>
      <c r="W1082" s="1909"/>
      <c r="X1082" s="1909"/>
      <c r="Y1082" s="1645"/>
      <c r="Z1082" s="488"/>
      <c r="AA1082" s="488"/>
      <c r="AB1082" s="488"/>
      <c r="AC1082" s="488"/>
      <c r="AD1082" s="478"/>
    </row>
    <row r="1083" spans="1:30" ht="15" hidden="1" customHeight="1" x14ac:dyDescent="0.25">
      <c r="A1083" s="443" t="s">
        <v>214</v>
      </c>
      <c r="B1083" s="443"/>
      <c r="C1083" s="62"/>
      <c r="D1083" s="181">
        <f t="shared" si="1344"/>
        <v>0</v>
      </c>
      <c r="E1083" s="1026"/>
      <c r="F1083" s="62"/>
      <c r="G1083" s="65"/>
      <c r="H1083" s="65"/>
      <c r="I1083" s="64"/>
      <c r="J1083" s="64"/>
      <c r="K1083" s="1080"/>
      <c r="L1083" s="64"/>
      <c r="M1083" s="64"/>
      <c r="N1083" s="64"/>
      <c r="O1083" s="488"/>
      <c r="P1083" s="488"/>
      <c r="Q1083" s="755"/>
      <c r="R1083" s="1909"/>
      <c r="S1083" s="1909"/>
      <c r="T1083" s="1909"/>
      <c r="U1083" s="1909"/>
      <c r="V1083" s="1909"/>
      <c r="W1083" s="1909"/>
      <c r="X1083" s="1909"/>
      <c r="Y1083" s="1645"/>
      <c r="Z1083" s="488"/>
      <c r="AA1083" s="488"/>
      <c r="AB1083" s="488"/>
      <c r="AC1083" s="488"/>
      <c r="AD1083" s="478"/>
    </row>
    <row r="1084" spans="1:30" ht="30" hidden="1" customHeight="1" x14ac:dyDescent="0.25">
      <c r="A1084" s="443" t="s">
        <v>219</v>
      </c>
      <c r="B1084" s="443"/>
      <c r="C1084" s="62"/>
      <c r="D1084" s="181">
        <f t="shared" si="1344"/>
        <v>0</v>
      </c>
      <c r="E1084" s="1026"/>
      <c r="F1084" s="62"/>
      <c r="G1084" s="65"/>
      <c r="H1084" s="65"/>
      <c r="I1084" s="64"/>
      <c r="J1084" s="64"/>
      <c r="K1084" s="1080"/>
      <c r="L1084" s="64"/>
      <c r="M1084" s="64"/>
      <c r="N1084" s="64"/>
      <c r="O1084" s="488"/>
      <c r="P1084" s="488"/>
      <c r="Q1084" s="755"/>
      <c r="R1084" s="1909"/>
      <c r="S1084" s="1909"/>
      <c r="T1084" s="1909"/>
      <c r="U1084" s="1909"/>
      <c r="V1084" s="1909"/>
      <c r="W1084" s="1909"/>
      <c r="X1084" s="1909"/>
      <c r="Y1084" s="1645"/>
      <c r="Z1084" s="488"/>
      <c r="AA1084" s="488"/>
      <c r="AB1084" s="488"/>
      <c r="AC1084" s="488"/>
      <c r="AD1084" s="478"/>
    </row>
    <row r="1085" spans="1:30" ht="15" hidden="1" customHeight="1" x14ac:dyDescent="0.25">
      <c r="A1085" s="443" t="s">
        <v>220</v>
      </c>
      <c r="B1085" s="443"/>
      <c r="C1085" s="62"/>
      <c r="D1085" s="181">
        <f t="shared" si="1344"/>
        <v>0</v>
      </c>
      <c r="E1085" s="1026"/>
      <c r="F1085" s="62"/>
      <c r="G1085" s="65"/>
      <c r="H1085" s="65"/>
      <c r="I1085" s="64"/>
      <c r="J1085" s="64"/>
      <c r="K1085" s="1080"/>
      <c r="L1085" s="64"/>
      <c r="M1085" s="64"/>
      <c r="N1085" s="64"/>
      <c r="O1085" s="488"/>
      <c r="P1085" s="488"/>
      <c r="Q1085" s="755"/>
      <c r="R1085" s="1909"/>
      <c r="S1085" s="1909"/>
      <c r="T1085" s="1909"/>
      <c r="U1085" s="1909"/>
      <c r="V1085" s="1909"/>
      <c r="W1085" s="1909"/>
      <c r="X1085" s="1909"/>
      <c r="Y1085" s="1645"/>
      <c r="Z1085" s="488"/>
      <c r="AA1085" s="488"/>
      <c r="AB1085" s="488"/>
      <c r="AC1085" s="488"/>
      <c r="AD1085" s="478"/>
    </row>
    <row r="1086" spans="1:30" ht="30" hidden="1" customHeight="1" x14ac:dyDescent="0.25">
      <c r="A1086" s="443" t="s">
        <v>221</v>
      </c>
      <c r="B1086" s="443"/>
      <c r="C1086" s="62"/>
      <c r="D1086" s="181">
        <f t="shared" si="1344"/>
        <v>0</v>
      </c>
      <c r="E1086" s="1026"/>
      <c r="F1086" s="62"/>
      <c r="G1086" s="65"/>
      <c r="H1086" s="65"/>
      <c r="I1086" s="64"/>
      <c r="J1086" s="64"/>
      <c r="K1086" s="1080"/>
      <c r="L1086" s="64"/>
      <c r="M1086" s="64"/>
      <c r="N1086" s="64"/>
      <c r="O1086" s="488"/>
      <c r="P1086" s="488"/>
      <c r="Q1086" s="755"/>
      <c r="R1086" s="1909"/>
      <c r="S1086" s="1909"/>
      <c r="T1086" s="1909"/>
      <c r="U1086" s="1909"/>
      <c r="V1086" s="1909"/>
      <c r="W1086" s="1909"/>
      <c r="X1086" s="1909"/>
      <c r="Y1086" s="1645"/>
      <c r="Z1086" s="488"/>
      <c r="AA1086" s="488"/>
      <c r="AB1086" s="488"/>
      <c r="AC1086" s="488"/>
      <c r="AD1086" s="478"/>
    </row>
    <row r="1087" spans="1:30" ht="45" hidden="1" customHeight="1" x14ac:dyDescent="0.25">
      <c r="A1087" s="443" t="s">
        <v>222</v>
      </c>
      <c r="B1087" s="443"/>
      <c r="C1087" s="62"/>
      <c r="D1087" s="181">
        <f t="shared" si="1344"/>
        <v>0</v>
      </c>
      <c r="E1087" s="733"/>
      <c r="F1087" s="181"/>
      <c r="G1087" s="65"/>
      <c r="H1087" s="65"/>
      <c r="I1087" s="64"/>
      <c r="J1087" s="64"/>
      <c r="K1087" s="1080"/>
      <c r="L1087" s="64"/>
      <c r="M1087" s="64"/>
      <c r="N1087" s="64"/>
      <c r="O1087" s="488"/>
      <c r="P1087" s="488"/>
      <c r="Q1087" s="755"/>
      <c r="R1087" s="1909"/>
      <c r="S1087" s="1909"/>
      <c r="T1087" s="1909"/>
      <c r="U1087" s="1909"/>
      <c r="V1087" s="1909"/>
      <c r="W1087" s="1909"/>
      <c r="X1087" s="1909"/>
      <c r="Y1087" s="1645"/>
      <c r="Z1087" s="488"/>
      <c r="AA1087" s="488"/>
      <c r="AB1087" s="488"/>
      <c r="AC1087" s="488"/>
      <c r="AD1087" s="478"/>
    </row>
    <row r="1088" spans="1:30" ht="30" hidden="1" customHeight="1" x14ac:dyDescent="0.25">
      <c r="A1088" s="443" t="s">
        <v>223</v>
      </c>
      <c r="B1088" s="443"/>
      <c r="C1088" s="62"/>
      <c r="D1088" s="181">
        <f t="shared" si="1344"/>
        <v>0</v>
      </c>
      <c r="E1088" s="733"/>
      <c r="F1088" s="181"/>
      <c r="G1088" s="65"/>
      <c r="H1088" s="65"/>
      <c r="I1088" s="64"/>
      <c r="J1088" s="64"/>
      <c r="K1088" s="1080"/>
      <c r="L1088" s="64"/>
      <c r="M1088" s="64"/>
      <c r="N1088" s="64"/>
      <c r="O1088" s="488"/>
      <c r="P1088" s="488"/>
      <c r="Q1088" s="755"/>
      <c r="R1088" s="1909"/>
      <c r="S1088" s="1909"/>
      <c r="T1088" s="1909"/>
      <c r="U1088" s="1909"/>
      <c r="V1088" s="1909"/>
      <c r="W1088" s="1909"/>
      <c r="X1088" s="1909"/>
      <c r="Y1088" s="1645"/>
      <c r="Z1088" s="488"/>
      <c r="AA1088" s="488"/>
      <c r="AB1088" s="488"/>
      <c r="AC1088" s="488"/>
      <c r="AD1088" s="478"/>
    </row>
    <row r="1089" spans="1:30" ht="15" hidden="1" customHeight="1" x14ac:dyDescent="0.25">
      <c r="A1089" s="443" t="s">
        <v>210</v>
      </c>
      <c r="B1089" s="443"/>
      <c r="C1089" s="62"/>
      <c r="D1089" s="181">
        <f t="shared" si="1344"/>
        <v>0</v>
      </c>
      <c r="E1089" s="733"/>
      <c r="F1089" s="181"/>
      <c r="G1089" s="65"/>
      <c r="H1089" s="65"/>
      <c r="I1089" s="64"/>
      <c r="J1089" s="64"/>
      <c r="K1089" s="1080"/>
      <c r="L1089" s="64"/>
      <c r="M1089" s="64"/>
      <c r="N1089" s="64"/>
      <c r="O1089" s="488"/>
      <c r="P1089" s="488"/>
      <c r="Q1089" s="755"/>
      <c r="R1089" s="1909"/>
      <c r="S1089" s="1909"/>
      <c r="T1089" s="1909"/>
      <c r="U1089" s="1909"/>
      <c r="V1089" s="1909"/>
      <c r="W1089" s="1909"/>
      <c r="X1089" s="1909"/>
      <c r="Y1089" s="1645"/>
      <c r="Z1089" s="488"/>
      <c r="AA1089" s="488"/>
      <c r="AB1089" s="488"/>
      <c r="AC1089" s="488"/>
      <c r="AD1089" s="478"/>
    </row>
    <row r="1090" spans="1:30" ht="15" customHeight="1" x14ac:dyDescent="0.25">
      <c r="A1090" s="443" t="s">
        <v>224</v>
      </c>
      <c r="B1090" s="443"/>
      <c r="C1090" s="62">
        <v>47001</v>
      </c>
      <c r="D1090" s="181">
        <f t="shared" si="1344"/>
        <v>47001</v>
      </c>
      <c r="E1090" s="733">
        <v>47117</v>
      </c>
      <c r="F1090" s="181">
        <f t="shared" ref="F1090:F1092" si="1345">E1090/D1090*100</f>
        <v>100.24680325950513</v>
      </c>
      <c r="G1090" s="65"/>
      <c r="H1090" s="65"/>
      <c r="I1090" s="64"/>
      <c r="J1090" s="64"/>
      <c r="K1090" s="1080"/>
      <c r="L1090" s="64"/>
      <c r="M1090" s="64"/>
      <c r="N1090" s="64"/>
      <c r="O1090" s="488"/>
      <c r="P1090" s="488"/>
      <c r="Q1090" s="755"/>
      <c r="R1090" s="1909"/>
      <c r="S1090" s="1909"/>
      <c r="T1090" s="1909"/>
      <c r="U1090" s="1909"/>
      <c r="V1090" s="1909"/>
      <c r="W1090" s="1909"/>
      <c r="X1090" s="1909"/>
      <c r="Y1090" s="1645"/>
      <c r="Z1090" s="488"/>
      <c r="AA1090" s="488"/>
      <c r="AB1090" s="488"/>
      <c r="AC1090" s="488"/>
      <c r="AD1090" s="478"/>
    </row>
    <row r="1091" spans="1:30" ht="30" customHeight="1" x14ac:dyDescent="0.25">
      <c r="A1091" s="443" t="s">
        <v>199</v>
      </c>
      <c r="B1091" s="443"/>
      <c r="C1091" s="62">
        <v>11885</v>
      </c>
      <c r="D1091" s="181">
        <f t="shared" si="1344"/>
        <v>11885</v>
      </c>
      <c r="E1091" s="733">
        <v>11899</v>
      </c>
      <c r="F1091" s="181">
        <f t="shared" si="1345"/>
        <v>100.11779554059738</v>
      </c>
      <c r="G1091" s="65"/>
      <c r="H1091" s="65"/>
      <c r="I1091" s="64"/>
      <c r="J1091" s="64"/>
      <c r="K1091" s="1080"/>
      <c r="L1091" s="64"/>
      <c r="M1091" s="64"/>
      <c r="N1091" s="64"/>
      <c r="O1091" s="488"/>
      <c r="P1091" s="488"/>
      <c r="Q1091" s="755"/>
      <c r="R1091" s="1909"/>
      <c r="S1091" s="1909"/>
      <c r="T1091" s="1909"/>
      <c r="U1091" s="1909"/>
      <c r="V1091" s="1909"/>
      <c r="W1091" s="1909"/>
      <c r="X1091" s="1909"/>
      <c r="Y1091" s="1635"/>
      <c r="Z1091" s="488"/>
      <c r="AA1091" s="488"/>
      <c r="AB1091" s="488"/>
      <c r="AC1091" s="488"/>
      <c r="AD1091" s="478"/>
    </row>
    <row r="1092" spans="1:30" ht="15" customHeight="1" x14ac:dyDescent="0.25">
      <c r="A1092" s="63" t="s">
        <v>236</v>
      </c>
      <c r="B1092" s="63"/>
      <c r="C1092" s="45">
        <f>C1081+C1090*3.2+C1091</f>
        <v>227322.2</v>
      </c>
      <c r="D1092" s="45">
        <f t="shared" ref="D1092:E1092" si="1346">D1081+D1090*3.2+D1091</f>
        <v>227322.2</v>
      </c>
      <c r="E1092" s="1245">
        <f t="shared" si="1346"/>
        <v>237137.4</v>
      </c>
      <c r="F1092" s="45">
        <f t="shared" si="1345"/>
        <v>104.31774811259085</v>
      </c>
      <c r="G1092" s="65"/>
      <c r="H1092" s="65"/>
      <c r="I1092" s="66"/>
      <c r="J1092" s="66"/>
      <c r="K1092" s="1081"/>
      <c r="L1092" s="66"/>
      <c r="M1092" s="66"/>
      <c r="N1092" s="66"/>
      <c r="O1092" s="66">
        <v>81276.085189999998</v>
      </c>
      <c r="P1092" s="66">
        <v>74126.557279999994</v>
      </c>
      <c r="Q1092" s="2273">
        <v>74126.557280000008</v>
      </c>
      <c r="R1092" s="1993">
        <v>74126.557280000008</v>
      </c>
      <c r="S1092" s="1993">
        <v>74126.557280000008</v>
      </c>
      <c r="T1092" s="1993">
        <v>74130.832479999997</v>
      </c>
      <c r="U1092" s="1993">
        <v>74130.832479999997</v>
      </c>
      <c r="V1092" s="1993">
        <v>81407.061224999998</v>
      </c>
      <c r="W1092" s="1993">
        <v>81407.061224999998</v>
      </c>
      <c r="X1092" s="1993">
        <v>81407.061224999998</v>
      </c>
      <c r="Y1092" s="3003">
        <f>O1092/12*$A$8+(P1092-O1092)/11*11+(Q1092-P1092)/9*9+(R1092-Q1092)/8*8+(S1092-R1092)/6*6+(T1092-S1092)/5*5+(U1092-T1092)/4*4+(V1092-U1092)/3*3+(W1092-V1092)/2*2</f>
        <v>81407.061224999998</v>
      </c>
      <c r="Z1092" s="66">
        <f t="shared" ref="Z1092" si="1347">AC1092-AB1092</f>
        <v>86637.681750000003</v>
      </c>
      <c r="AA1092" s="66">
        <f t="shared" ref="AA1092" si="1348">Z1092-Y1092</f>
        <v>5230.6205250000057</v>
      </c>
      <c r="AB1092" s="66">
        <v>-514.30115000000001</v>
      </c>
      <c r="AC1092" s="66">
        <v>86123.380600000004</v>
      </c>
      <c r="AD1092" s="478"/>
    </row>
    <row r="1093" spans="1:30" ht="15" customHeight="1" x14ac:dyDescent="0.25">
      <c r="A1093" s="368" t="s">
        <v>34</v>
      </c>
      <c r="B1093" s="260"/>
      <c r="C1093" s="42"/>
      <c r="D1093" s="42"/>
      <c r="E1093" s="1233"/>
      <c r="F1093" s="42"/>
      <c r="G1093" s="65"/>
      <c r="H1093" s="65"/>
      <c r="I1093" s="66"/>
      <c r="J1093" s="66"/>
      <c r="K1093" s="1081"/>
      <c r="L1093" s="66"/>
      <c r="M1093" s="66"/>
      <c r="N1093" s="66"/>
      <c r="O1093" s="43"/>
      <c r="P1093" s="43"/>
      <c r="Q1093" s="1483"/>
      <c r="R1093" s="1974"/>
      <c r="S1093" s="1974"/>
      <c r="T1093" s="1974"/>
      <c r="U1093" s="1974"/>
      <c r="V1093" s="1974"/>
      <c r="W1093" s="1974"/>
      <c r="X1093" s="1974"/>
      <c r="Y1093" s="1668"/>
      <c r="Z1093" s="43"/>
      <c r="AA1093" s="43"/>
      <c r="AB1093" s="43"/>
      <c r="AC1093" s="43"/>
      <c r="AD1093" s="478"/>
    </row>
    <row r="1094" spans="1:30" ht="15" customHeight="1" x14ac:dyDescent="0.25">
      <c r="A1094" s="260" t="s">
        <v>187</v>
      </c>
      <c r="B1094" s="260"/>
      <c r="C1094" s="42"/>
      <c r="D1094" s="42"/>
      <c r="E1094" s="1233"/>
      <c r="F1094" s="42"/>
      <c r="G1094" s="65"/>
      <c r="H1094" s="65"/>
      <c r="I1094" s="66"/>
      <c r="J1094" s="66"/>
      <c r="K1094" s="1081"/>
      <c r="L1094" s="66"/>
      <c r="M1094" s="66"/>
      <c r="N1094" s="66"/>
      <c r="O1094" s="43"/>
      <c r="P1094" s="43"/>
      <c r="Q1094" s="1483"/>
      <c r="R1094" s="1974"/>
      <c r="S1094" s="1974"/>
      <c r="T1094" s="1974"/>
      <c r="U1094" s="1974"/>
      <c r="V1094" s="1974"/>
      <c r="W1094" s="1974"/>
      <c r="X1094" s="1974"/>
      <c r="Y1094" s="2681"/>
      <c r="Z1094" s="43"/>
      <c r="AA1094" s="43"/>
      <c r="AB1094" s="43"/>
      <c r="AC1094" s="43"/>
      <c r="AD1094" s="478"/>
    </row>
    <row r="1095" spans="1:30" ht="15" customHeight="1" x14ac:dyDescent="0.25">
      <c r="A1095" s="720" t="s">
        <v>294</v>
      </c>
      <c r="B1095" s="56">
        <v>240</v>
      </c>
      <c r="C1095" s="42">
        <v>748</v>
      </c>
      <c r="D1095" s="181">
        <f t="shared" ref="D1095" si="1349">ROUND(C1095/12*$A$8,0)</f>
        <v>748</v>
      </c>
      <c r="E1095" s="733">
        <f>685+63</f>
        <v>748</v>
      </c>
      <c r="F1095" s="181">
        <f t="shared" ref="F1095:F1097" si="1350">E1095/D1095*100</f>
        <v>100</v>
      </c>
      <c r="G1095" s="65">
        <v>8</v>
      </c>
      <c r="H1095" s="194">
        <f>K1095/E1095</f>
        <v>8</v>
      </c>
      <c r="I1095" s="208">
        <f>ROUND(C1095*G1095,0)</f>
        <v>5984</v>
      </c>
      <c r="J1095" s="208">
        <f>ROUND(D1095*G1095,0)</f>
        <v>5984</v>
      </c>
      <c r="K1095" s="736">
        <v>5984</v>
      </c>
      <c r="L1095" s="208">
        <f>K1095/J1095*100</f>
        <v>100</v>
      </c>
      <c r="M1095" s="208">
        <v>24.933333333333334</v>
      </c>
      <c r="N1095" s="208">
        <f t="shared" ref="N1095:N1097" si="1351">K1095/$A$8*12/M1095</f>
        <v>240</v>
      </c>
      <c r="O1095" s="488"/>
      <c r="P1095" s="488"/>
      <c r="Q1095" s="755"/>
      <c r="R1095" s="1909"/>
      <c r="S1095" s="1909"/>
      <c r="T1095" s="1909"/>
      <c r="U1095" s="1909"/>
      <c r="V1095" s="1909"/>
      <c r="W1095" s="1909"/>
      <c r="X1095" s="1909"/>
      <c r="Y1095" s="1645">
        <f t="shared" ref="Y1095" si="1352">O1095/12</f>
        <v>0</v>
      </c>
      <c r="Z1095" s="488">
        <f t="shared" ref="Z1095:Z1097" si="1353">AC1095-AB1095</f>
        <v>0</v>
      </c>
      <c r="AA1095" s="488">
        <f t="shared" ref="AA1095:AA1097" si="1354">Z1095-Y1095</f>
        <v>0</v>
      </c>
      <c r="AB1095" s="488">
        <v>0</v>
      </c>
      <c r="AC1095" s="488"/>
      <c r="AD1095" s="478"/>
    </row>
    <row r="1096" spans="1:30" s="120" customFormat="1" ht="15" customHeight="1" x14ac:dyDescent="0.25">
      <c r="A1096" s="1621" t="s">
        <v>399</v>
      </c>
      <c r="B1096" s="1625"/>
      <c r="C1096" s="107">
        <f>SUM(C1095)</f>
        <v>748</v>
      </c>
      <c r="D1096" s="107">
        <f t="shared" ref="D1096:E1097" si="1355">SUM(D1095)</f>
        <v>748</v>
      </c>
      <c r="E1096" s="107">
        <f t="shared" si="1355"/>
        <v>748</v>
      </c>
      <c r="F1096" s="179">
        <f t="shared" si="1350"/>
        <v>100</v>
      </c>
      <c r="G1096" s="65">
        <v>8</v>
      </c>
      <c r="H1096" s="193">
        <f>K1096/E1096</f>
        <v>8</v>
      </c>
      <c r="I1096" s="253">
        <f>SUM(I1095)</f>
        <v>5984</v>
      </c>
      <c r="J1096" s="253">
        <f t="shared" ref="J1096:K1097" si="1356">SUM(J1095)</f>
        <v>5984</v>
      </c>
      <c r="K1096" s="2077">
        <f t="shared" si="1356"/>
        <v>5984</v>
      </c>
      <c r="L1096" s="217">
        <f>K1096/J1096*100</f>
        <v>100</v>
      </c>
      <c r="M1096" s="253">
        <f>SUM(M1095)</f>
        <v>24.933333333333334</v>
      </c>
      <c r="N1096" s="208">
        <f t="shared" si="1351"/>
        <v>240</v>
      </c>
      <c r="O1096" s="762"/>
      <c r="P1096" s="762"/>
      <c r="Q1096" s="2270"/>
      <c r="R1096" s="1985"/>
      <c r="S1096" s="1985"/>
      <c r="T1096" s="1985"/>
      <c r="U1096" s="1985"/>
      <c r="V1096" s="1985"/>
      <c r="W1096" s="1985"/>
      <c r="X1096" s="1985"/>
      <c r="Y1096" s="1652"/>
      <c r="Z1096" s="409"/>
      <c r="AA1096" s="409"/>
      <c r="AB1096" s="762"/>
      <c r="AC1096" s="762"/>
      <c r="AD1096" s="715"/>
    </row>
    <row r="1097" spans="1:30" ht="29.25" customHeight="1" x14ac:dyDescent="0.25">
      <c r="A1097" s="259" t="s">
        <v>250</v>
      </c>
      <c r="B1097" s="259"/>
      <c r="C1097" s="156">
        <f>SUM(C1096)</f>
        <v>748</v>
      </c>
      <c r="D1097" s="156">
        <f t="shared" si="1355"/>
        <v>748</v>
      </c>
      <c r="E1097" s="156">
        <f t="shared" si="1355"/>
        <v>748</v>
      </c>
      <c r="F1097" s="156">
        <f t="shared" si="1350"/>
        <v>100</v>
      </c>
      <c r="G1097" s="193">
        <f>IF(C1097=0,0,I1097/C1097)</f>
        <v>8</v>
      </c>
      <c r="H1097" s="1630">
        <f>SUM(H1096)</f>
        <v>8</v>
      </c>
      <c r="I1097" s="156">
        <f t="shared" ref="I1097" si="1357">SUM(I1096)</f>
        <v>5984</v>
      </c>
      <c r="J1097" s="156">
        <f t="shared" si="1356"/>
        <v>5984</v>
      </c>
      <c r="K1097" s="1460">
        <f t="shared" si="1356"/>
        <v>5984</v>
      </c>
      <c r="L1097" s="208">
        <f>K1097/J1097*100</f>
        <v>100</v>
      </c>
      <c r="M1097" s="928">
        <v>24.933333333333334</v>
      </c>
      <c r="N1097" s="208">
        <f t="shared" si="1351"/>
        <v>240</v>
      </c>
      <c r="O1097" s="156">
        <v>6226.6790899999996</v>
      </c>
      <c r="P1097" s="156">
        <v>6226.6790899999996</v>
      </c>
      <c r="Q1097" s="2266">
        <v>6226.6790879999999</v>
      </c>
      <c r="R1097" s="2316">
        <v>6226.6790899999996</v>
      </c>
      <c r="S1097" s="2316">
        <v>6226.6790899999996</v>
      </c>
      <c r="T1097" s="2316">
        <v>6226.6790899999996</v>
      </c>
      <c r="U1097" s="2316">
        <v>6226.6790899999996</v>
      </c>
      <c r="V1097" s="2316">
        <v>6226.6790899999996</v>
      </c>
      <c r="W1097" s="2316">
        <v>6226.6790899999996</v>
      </c>
      <c r="X1097" s="2316">
        <v>6226.6790899999996</v>
      </c>
      <c r="Y1097" s="1655">
        <f>O1097/12*$A$8+(P1097-O1097)/11*11+(Q1097-P1097)/9*9+(R1097-Q1097)/8*8+(S1097-R1097)/6*6+(T1097-S1097)/5*5+(U1097-T1097)/4*4+(V1097-U1097)/3*3+(W1097-V1097)/2*2</f>
        <v>6226.6790899999996</v>
      </c>
      <c r="Z1097" s="66">
        <f t="shared" si="1353"/>
        <v>6264.2617799999998</v>
      </c>
      <c r="AA1097" s="66">
        <f t="shared" si="1354"/>
        <v>37.582690000000184</v>
      </c>
      <c r="AB1097" s="156">
        <v>-30.35868</v>
      </c>
      <c r="AC1097" s="156">
        <v>6233.9030999999995</v>
      </c>
      <c r="AD1097" s="478"/>
    </row>
    <row r="1098" spans="1:30" ht="15" customHeight="1" x14ac:dyDescent="0.25">
      <c r="A1098" s="50" t="s">
        <v>19</v>
      </c>
      <c r="B1098" s="50"/>
      <c r="C1098" s="18"/>
      <c r="D1098" s="18"/>
      <c r="E1098" s="1465"/>
      <c r="F1098" s="18"/>
      <c r="G1098" s="417"/>
      <c r="H1098" s="417"/>
      <c r="I1098" s="19"/>
      <c r="J1098" s="19"/>
      <c r="K1098" s="1072"/>
      <c r="L1098" s="19"/>
      <c r="M1098" s="19"/>
      <c r="N1098" s="19"/>
      <c r="O1098" s="19">
        <f t="shared" ref="O1098:T1098" si="1358">SUM(O1092,O1097)</f>
        <v>87502.764280000003</v>
      </c>
      <c r="P1098" s="19">
        <f t="shared" si="1358"/>
        <v>80353.236369999999</v>
      </c>
      <c r="Q1098" s="1072">
        <f t="shared" si="1358"/>
        <v>80353.236368000013</v>
      </c>
      <c r="R1098" s="1072">
        <f t="shared" si="1358"/>
        <v>80353.236370000013</v>
      </c>
      <c r="S1098" s="1072">
        <f t="shared" si="1358"/>
        <v>80353.236370000013</v>
      </c>
      <c r="T1098" s="1072">
        <f t="shared" si="1358"/>
        <v>80357.511570000002</v>
      </c>
      <c r="U1098" s="1072">
        <f t="shared" ref="U1098:V1098" si="1359">SUM(U1092,U1097)</f>
        <v>80357.511570000002</v>
      </c>
      <c r="V1098" s="1072">
        <f t="shared" si="1359"/>
        <v>87633.740315000003</v>
      </c>
      <c r="W1098" s="1072">
        <f t="shared" ref="W1098:X1098" si="1360">SUM(W1092,W1097)</f>
        <v>87633.740315000003</v>
      </c>
      <c r="X1098" s="1072">
        <f t="shared" si="1360"/>
        <v>87633.740315000003</v>
      </c>
      <c r="Y1098" s="2696">
        <f t="shared" ref="Y1098:AC1098" si="1361">SUM(Y1092,Y1097)</f>
        <v>87633.740315000003</v>
      </c>
      <c r="Z1098" s="19">
        <f t="shared" si="1361"/>
        <v>92901.943530000004</v>
      </c>
      <c r="AA1098" s="19">
        <f t="shared" si="1361"/>
        <v>5268.2032150000059</v>
      </c>
      <c r="AB1098" s="19">
        <f t="shared" si="1361"/>
        <v>-544.65983000000006</v>
      </c>
      <c r="AC1098" s="19">
        <f t="shared" si="1361"/>
        <v>92357.2837</v>
      </c>
      <c r="AD1098" s="478"/>
    </row>
    <row r="1099" spans="1:30" ht="15" customHeight="1" x14ac:dyDescent="0.25">
      <c r="A1099" s="109"/>
      <c r="B1099" s="109"/>
      <c r="C1099" s="110"/>
      <c r="D1099" s="110"/>
      <c r="E1099" s="1466"/>
      <c r="F1099" s="110"/>
      <c r="G1099" s="423"/>
      <c r="H1099" s="423"/>
      <c r="I1099" s="394"/>
      <c r="J1099" s="394"/>
      <c r="K1099" s="1075"/>
      <c r="L1099" s="394"/>
      <c r="M1099" s="394"/>
      <c r="N1099" s="394"/>
      <c r="O1099" s="646"/>
      <c r="P1099" s="646"/>
      <c r="Q1099" s="2220"/>
      <c r="R1099" s="1938"/>
      <c r="S1099" s="1938"/>
      <c r="T1099" s="1938"/>
      <c r="U1099" s="1938"/>
      <c r="V1099" s="1938"/>
      <c r="W1099" s="1938"/>
      <c r="X1099" s="1938"/>
      <c r="Y1099" s="1661"/>
      <c r="Z1099" s="646"/>
      <c r="AA1099" s="646"/>
      <c r="AB1099" s="646"/>
      <c r="AC1099" s="646"/>
      <c r="AD1099" s="478"/>
    </row>
    <row r="1100" spans="1:30" ht="36.75" customHeight="1" x14ac:dyDescent="0.25">
      <c r="A1100" s="462" t="s">
        <v>436</v>
      </c>
      <c r="B1100" s="40"/>
      <c r="C1100" s="42"/>
      <c r="D1100" s="42"/>
      <c r="E1100" s="1233"/>
      <c r="F1100" s="42"/>
      <c r="G1100" s="59"/>
      <c r="H1100" s="59"/>
      <c r="I1100" s="62"/>
      <c r="J1100" s="62"/>
      <c r="K1100" s="1026"/>
      <c r="L1100" s="62"/>
      <c r="M1100" s="62"/>
      <c r="N1100" s="62"/>
      <c r="O1100" s="62"/>
      <c r="P1100" s="62"/>
      <c r="Q1100" s="1026"/>
      <c r="R1100" s="1959"/>
      <c r="S1100" s="1959"/>
      <c r="T1100" s="1959"/>
      <c r="U1100" s="1959"/>
      <c r="V1100" s="1959"/>
      <c r="W1100" s="1959"/>
      <c r="X1100" s="1959"/>
      <c r="Y1100" s="1671"/>
      <c r="Z1100" s="62"/>
      <c r="AA1100" s="62"/>
      <c r="AB1100" s="62"/>
      <c r="AC1100" s="62"/>
      <c r="AD1100" s="478"/>
    </row>
    <row r="1101" spans="1:30" ht="15" customHeight="1" x14ac:dyDescent="0.25">
      <c r="A1101" s="69" t="s">
        <v>15</v>
      </c>
      <c r="B1101" s="69"/>
      <c r="C1101" s="45"/>
      <c r="D1101" s="45"/>
      <c r="E1101" s="1245"/>
      <c r="F1101" s="45"/>
      <c r="G1101" s="65"/>
      <c r="H1101" s="65"/>
      <c r="I1101" s="66"/>
      <c r="J1101" s="66"/>
      <c r="K1101" s="1081"/>
      <c r="L1101" s="66"/>
      <c r="M1101" s="66"/>
      <c r="N1101" s="66"/>
      <c r="O1101" s="488"/>
      <c r="P1101" s="488"/>
      <c r="Q1101" s="755"/>
      <c r="R1101" s="1909"/>
      <c r="S1101" s="1909"/>
      <c r="T1101" s="1909"/>
      <c r="U1101" s="1909"/>
      <c r="V1101" s="1909"/>
      <c r="W1101" s="1909"/>
      <c r="X1101" s="1909"/>
      <c r="Y1101" s="1645"/>
      <c r="Z1101" s="488"/>
      <c r="AA1101" s="488"/>
      <c r="AB1101" s="488"/>
      <c r="AC1101" s="488"/>
      <c r="AD1101" s="478"/>
    </row>
    <row r="1102" spans="1:30" ht="15" customHeight="1" x14ac:dyDescent="0.25">
      <c r="A1102" s="68" t="s">
        <v>238</v>
      </c>
      <c r="B1102" s="68"/>
      <c r="C1102" s="45"/>
      <c r="D1102" s="45"/>
      <c r="E1102" s="1245"/>
      <c r="F1102" s="45"/>
      <c r="G1102" s="65"/>
      <c r="H1102" s="65"/>
      <c r="I1102" s="66"/>
      <c r="J1102" s="66"/>
      <c r="K1102" s="1081"/>
      <c r="L1102" s="66"/>
      <c r="M1102" s="66"/>
      <c r="N1102" s="66"/>
      <c r="O1102" s="488"/>
      <c r="P1102" s="488"/>
      <c r="Q1102" s="755"/>
      <c r="R1102" s="1909"/>
      <c r="S1102" s="1909"/>
      <c r="T1102" s="1909"/>
      <c r="U1102" s="1909"/>
      <c r="V1102" s="1909"/>
      <c r="W1102" s="1909"/>
      <c r="X1102" s="1909"/>
      <c r="Y1102" s="1645"/>
      <c r="Z1102" s="488"/>
      <c r="AA1102" s="488"/>
      <c r="AB1102" s="488"/>
      <c r="AC1102" s="488"/>
      <c r="AD1102" s="478"/>
    </row>
    <row r="1103" spans="1:30" ht="30" x14ac:dyDescent="0.25">
      <c r="A1103" s="877" t="s">
        <v>231</v>
      </c>
      <c r="B1103" s="877"/>
      <c r="C1103" s="1026">
        <v>199526</v>
      </c>
      <c r="D1103" s="181">
        <f t="shared" ref="D1103" si="1362">ROUND(C1103/12*$A$8,0)</f>
        <v>199526</v>
      </c>
      <c r="E1103" s="1078">
        <v>196262.5</v>
      </c>
      <c r="F1103" s="181">
        <f t="shared" ref="F1103" si="1363">E1103/D1103*100</f>
        <v>98.364373565349879</v>
      </c>
      <c r="G1103" s="65"/>
      <c r="H1103" s="65"/>
      <c r="I1103" s="64"/>
      <c r="J1103" s="64"/>
      <c r="K1103" s="1080"/>
      <c r="L1103" s="64"/>
      <c r="M1103" s="64"/>
      <c r="N1103" s="64"/>
      <c r="O1103" s="488"/>
      <c r="P1103" s="488"/>
      <c r="Q1103" s="755"/>
      <c r="R1103" s="1909"/>
      <c r="S1103" s="1909"/>
      <c r="T1103" s="1909"/>
      <c r="U1103" s="1909"/>
      <c r="V1103" s="1909"/>
      <c r="W1103" s="1909"/>
      <c r="X1103" s="1909"/>
      <c r="Y1103" s="1645"/>
      <c r="Z1103" s="488"/>
      <c r="AA1103" s="488"/>
      <c r="AB1103" s="488"/>
      <c r="AC1103" s="488"/>
      <c r="AD1103" s="478"/>
    </row>
    <row r="1104" spans="1:30" ht="15" customHeight="1" x14ac:dyDescent="0.25">
      <c r="A1104" s="1023" t="s">
        <v>218</v>
      </c>
      <c r="B1104" s="1023"/>
      <c r="C1104" s="62"/>
      <c r="D1104" s="62"/>
      <c r="E1104" s="1026"/>
      <c r="F1104" s="62"/>
      <c r="G1104" s="65"/>
      <c r="H1104" s="65"/>
      <c r="I1104" s="64"/>
      <c r="J1104" s="64"/>
      <c r="K1104" s="1080"/>
      <c r="L1104" s="64"/>
      <c r="M1104" s="64"/>
      <c r="N1104" s="64"/>
      <c r="O1104" s="488"/>
      <c r="P1104" s="488"/>
      <c r="Q1104" s="755"/>
      <c r="R1104" s="1909"/>
      <c r="S1104" s="1909"/>
      <c r="T1104" s="1909"/>
      <c r="U1104" s="1909"/>
      <c r="V1104" s="1909"/>
      <c r="W1104" s="1909"/>
      <c r="X1104" s="1909"/>
      <c r="Y1104" s="1645"/>
      <c r="Z1104" s="488"/>
      <c r="AA1104" s="488"/>
      <c r="AB1104" s="488"/>
      <c r="AC1104" s="488"/>
      <c r="AD1104" s="478"/>
    </row>
    <row r="1105" spans="1:30" ht="30" customHeight="1" x14ac:dyDescent="0.25">
      <c r="A1105" s="1023" t="s">
        <v>199</v>
      </c>
      <c r="B1105" s="1023"/>
      <c r="C1105" s="62">
        <v>0</v>
      </c>
      <c r="D1105" s="62">
        <v>0</v>
      </c>
      <c r="E1105" s="1026">
        <v>0</v>
      </c>
      <c r="F1105" s="62"/>
      <c r="G1105" s="65"/>
      <c r="H1105" s="65"/>
      <c r="I1105" s="64"/>
      <c r="J1105" s="64"/>
      <c r="K1105" s="1080"/>
      <c r="L1105" s="64"/>
      <c r="M1105" s="64"/>
      <c r="N1105" s="64"/>
      <c r="O1105" s="488"/>
      <c r="P1105" s="488"/>
      <c r="Q1105" s="755"/>
      <c r="R1105" s="1909"/>
      <c r="S1105" s="1909"/>
      <c r="T1105" s="1909"/>
      <c r="U1105" s="1909"/>
      <c r="V1105" s="1909"/>
      <c r="W1105" s="1909"/>
      <c r="X1105" s="1909"/>
      <c r="Y1105" s="1648"/>
      <c r="Z1105" s="488"/>
      <c r="AA1105" s="488"/>
      <c r="AB1105" s="488"/>
      <c r="AC1105" s="488"/>
      <c r="AD1105" s="478"/>
    </row>
    <row r="1106" spans="1:30" ht="15" customHeight="1" x14ac:dyDescent="0.25">
      <c r="A1106" s="521" t="s">
        <v>237</v>
      </c>
      <c r="B1106" s="521"/>
      <c r="C1106" s="156">
        <f>C1103/4</f>
        <v>49881.5</v>
      </c>
      <c r="D1106" s="156">
        <f>D1103/4</f>
        <v>49881.5</v>
      </c>
      <c r="E1106" s="1460">
        <f>E1103/4</f>
        <v>49065.625</v>
      </c>
      <c r="F1106" s="156">
        <f t="shared" ref="F1106" si="1364">E1106/D1106*100</f>
        <v>98.364373565349879</v>
      </c>
      <c r="G1106" s="522"/>
      <c r="H1106" s="522"/>
      <c r="I1106" s="72"/>
      <c r="J1106" s="72"/>
      <c r="K1106" s="1500"/>
      <c r="L1106" s="72"/>
      <c r="M1106" s="72"/>
      <c r="N1106" s="72"/>
      <c r="O1106" s="75">
        <v>39119.067560000003</v>
      </c>
      <c r="P1106" s="75">
        <v>39119.067560000003</v>
      </c>
      <c r="Q1106" s="2273">
        <v>39119.067560000003</v>
      </c>
      <c r="R1106" s="1993">
        <v>39119.067560000003</v>
      </c>
      <c r="S1106" s="1993">
        <v>39119.067560000003</v>
      </c>
      <c r="T1106" s="1993">
        <v>39119.067560000003</v>
      </c>
      <c r="U1106" s="1993">
        <v>39119.067560000003</v>
      </c>
      <c r="V1106" s="1993">
        <v>39119.067560000003</v>
      </c>
      <c r="W1106" s="1993">
        <v>39119.067560000003</v>
      </c>
      <c r="X1106" s="1993">
        <v>39119.067560000003</v>
      </c>
      <c r="Y1106" s="1655">
        <f>O1106/12*$A$8+(P1106-O1106)/11*11+(Q1106-P1106)/9*9+(R1106-Q1106)/8*8+(S1106-R1106)/6*6+(T1106-S1106)/5*5+(U1106-T1106)/4*4+(V1106-U1106)/3*3+(W1106-V1106)/2*2</f>
        <v>39119.067560000003</v>
      </c>
      <c r="Z1106" s="75">
        <f t="shared" ref="Z1106" si="1365">AC1106-AB1106</f>
        <v>39049.04501999999</v>
      </c>
      <c r="AA1106" s="75">
        <f t="shared" ref="AA1106" si="1366">Z1106-Y1106</f>
        <v>-70.022540000012668</v>
      </c>
      <c r="AB1106" s="75">
        <v>-570.43657000000007</v>
      </c>
      <c r="AC1106" s="75">
        <v>38478.608449999992</v>
      </c>
      <c r="AD1106" s="478"/>
    </row>
    <row r="1107" spans="1:30" ht="15" customHeight="1" x14ac:dyDescent="0.25">
      <c r="A1107" s="54" t="s">
        <v>19</v>
      </c>
      <c r="B1107" s="54"/>
      <c r="C1107" s="18"/>
      <c r="D1107" s="18"/>
      <c r="E1107" s="1465"/>
      <c r="F1107" s="18"/>
      <c r="G1107" s="403"/>
      <c r="H1107" s="403"/>
      <c r="I1107" s="20"/>
      <c r="J1107" s="20"/>
      <c r="K1107" s="1471"/>
      <c r="L1107" s="20"/>
      <c r="M1107" s="20"/>
      <c r="N1107" s="20"/>
      <c r="O1107" s="19">
        <f t="shared" ref="O1107:T1107" si="1367">SUM(O1106)</f>
        <v>39119.067560000003</v>
      </c>
      <c r="P1107" s="19">
        <f t="shared" si="1367"/>
        <v>39119.067560000003</v>
      </c>
      <c r="Q1107" s="1072">
        <f t="shared" si="1367"/>
        <v>39119.067560000003</v>
      </c>
      <c r="R1107" s="1072">
        <f t="shared" si="1367"/>
        <v>39119.067560000003</v>
      </c>
      <c r="S1107" s="1072">
        <f t="shared" si="1367"/>
        <v>39119.067560000003</v>
      </c>
      <c r="T1107" s="1072">
        <f t="shared" si="1367"/>
        <v>39119.067560000003</v>
      </c>
      <c r="U1107" s="1072">
        <f t="shared" ref="U1107:V1107" si="1368">SUM(U1106)</f>
        <v>39119.067560000003</v>
      </c>
      <c r="V1107" s="1072">
        <f t="shared" si="1368"/>
        <v>39119.067560000003</v>
      </c>
      <c r="W1107" s="1072">
        <f t="shared" ref="W1107:X1107" si="1369">SUM(W1106)</f>
        <v>39119.067560000003</v>
      </c>
      <c r="X1107" s="1072">
        <f t="shared" si="1369"/>
        <v>39119.067560000003</v>
      </c>
      <c r="Y1107" s="3007">
        <f t="shared" ref="Y1107:AC1107" si="1370">SUM(Y1106)</f>
        <v>39119.067560000003</v>
      </c>
      <c r="Z1107" s="19">
        <f t="shared" si="1370"/>
        <v>39049.04501999999</v>
      </c>
      <c r="AA1107" s="19">
        <f t="shared" si="1370"/>
        <v>-70.022540000012668</v>
      </c>
      <c r="AB1107" s="19">
        <f t="shared" si="1370"/>
        <v>-570.43657000000007</v>
      </c>
      <c r="AC1107" s="19">
        <f t="shared" si="1370"/>
        <v>38478.608449999992</v>
      </c>
      <c r="AD1107" s="478"/>
    </row>
    <row r="1108" spans="1:30" ht="15" customHeight="1" x14ac:dyDescent="0.25">
      <c r="A1108" s="109"/>
      <c r="B1108" s="109"/>
      <c r="C1108" s="169"/>
      <c r="D1108" s="169"/>
      <c r="E1108" s="1467"/>
      <c r="F1108" s="169"/>
      <c r="G1108" s="423"/>
      <c r="H1108" s="423"/>
      <c r="I1108" s="110"/>
      <c r="J1108" s="110"/>
      <c r="K1108" s="1466"/>
      <c r="L1108" s="110"/>
      <c r="M1108" s="110"/>
      <c r="N1108" s="110"/>
      <c r="O1108" s="646"/>
      <c r="P1108" s="646"/>
      <c r="Q1108" s="2220"/>
      <c r="R1108" s="1938"/>
      <c r="S1108" s="1938"/>
      <c r="T1108" s="1938"/>
      <c r="U1108" s="1938"/>
      <c r="V1108" s="1938"/>
      <c r="W1108" s="1938"/>
      <c r="X1108" s="1938"/>
      <c r="Y1108" s="1661"/>
      <c r="Z1108" s="646"/>
      <c r="AA1108" s="646"/>
      <c r="AB1108" s="646"/>
      <c r="AC1108" s="646"/>
      <c r="AD1108" s="478"/>
    </row>
    <row r="1109" spans="1:30" ht="31.5" customHeight="1" x14ac:dyDescent="0.25">
      <c r="A1109" s="462" t="s">
        <v>437</v>
      </c>
      <c r="B1109" s="40"/>
      <c r="C1109" s="42"/>
      <c r="D1109" s="42"/>
      <c r="E1109" s="1233"/>
      <c r="F1109" s="42"/>
      <c r="G1109" s="59"/>
      <c r="H1109" s="59"/>
      <c r="I1109" s="42"/>
      <c r="J1109" s="42"/>
      <c r="K1109" s="1233"/>
      <c r="L1109" s="42"/>
      <c r="M1109" s="42"/>
      <c r="N1109" s="42"/>
      <c r="O1109" s="62"/>
      <c r="P1109" s="62"/>
      <c r="Q1109" s="1026"/>
      <c r="R1109" s="1959"/>
      <c r="S1109" s="1959"/>
      <c r="T1109" s="1959"/>
      <c r="U1109" s="1959"/>
      <c r="V1109" s="1959"/>
      <c r="W1109" s="1959"/>
      <c r="X1109" s="1959"/>
      <c r="Y1109" s="1671"/>
      <c r="Z1109" s="62"/>
      <c r="AA1109" s="62"/>
      <c r="AB1109" s="62"/>
      <c r="AC1109" s="62"/>
      <c r="AD1109" s="478"/>
    </row>
    <row r="1110" spans="1:30" ht="15" customHeight="1" x14ac:dyDescent="0.25">
      <c r="A1110" s="1022" t="s">
        <v>15</v>
      </c>
      <c r="B1110" s="69"/>
      <c r="C1110" s="42"/>
      <c r="D1110" s="42"/>
      <c r="E1110" s="1233"/>
      <c r="F1110" s="42"/>
      <c r="G1110" s="59"/>
      <c r="H1110" s="59"/>
      <c r="I1110" s="42"/>
      <c r="J1110" s="42"/>
      <c r="K1110" s="1233"/>
      <c r="L1110" s="42"/>
      <c r="M1110" s="42"/>
      <c r="N1110" s="42"/>
      <c r="O1110" s="488"/>
      <c r="P1110" s="488"/>
      <c r="Q1110" s="755"/>
      <c r="R1110" s="1909"/>
      <c r="S1110" s="1909"/>
      <c r="T1110" s="1909"/>
      <c r="U1110" s="1909"/>
      <c r="V1110" s="1909"/>
      <c r="W1110" s="1909"/>
      <c r="X1110" s="1909"/>
      <c r="Y1110" s="1645"/>
      <c r="Z1110" s="488"/>
      <c r="AA1110" s="488"/>
      <c r="AB1110" s="488"/>
      <c r="AC1110" s="488"/>
      <c r="AD1110" s="478"/>
    </row>
    <row r="1111" spans="1:30" ht="15" customHeight="1" x14ac:dyDescent="0.25">
      <c r="A1111" s="68"/>
      <c r="B1111" s="68"/>
      <c r="C1111" s="42"/>
      <c r="D1111" s="42"/>
      <c r="E1111" s="1233"/>
      <c r="F1111" s="42"/>
      <c r="G1111" s="65"/>
      <c r="H1111" s="65"/>
      <c r="I1111" s="45"/>
      <c r="J1111" s="45"/>
      <c r="K1111" s="1245"/>
      <c r="L1111" s="45"/>
      <c r="M1111" s="45"/>
      <c r="N1111" s="45"/>
      <c r="O1111" s="62"/>
      <c r="P1111" s="62"/>
      <c r="Q1111" s="1026"/>
      <c r="R1111" s="1959"/>
      <c r="S1111" s="1959"/>
      <c r="T1111" s="1959"/>
      <c r="U1111" s="1959"/>
      <c r="V1111" s="1959"/>
      <c r="W1111" s="1959"/>
      <c r="X1111" s="1959"/>
      <c r="Y1111" s="1671"/>
      <c r="Z1111" s="62"/>
      <c r="AA1111" s="62"/>
      <c r="AB1111" s="62"/>
      <c r="AC1111" s="62"/>
      <c r="AD1111" s="478"/>
    </row>
    <row r="1112" spans="1:30" ht="15" customHeight="1" x14ac:dyDescent="0.25">
      <c r="A1112" s="443" t="s">
        <v>218</v>
      </c>
      <c r="B1112" s="443"/>
      <c r="C1112" s="62">
        <v>54158</v>
      </c>
      <c r="D1112" s="181">
        <f>C1112</f>
        <v>54158</v>
      </c>
      <c r="E1112" s="1026">
        <v>73438</v>
      </c>
      <c r="F1112" s="62">
        <f t="shared" ref="F1112" si="1371">E1112/D1112*100</f>
        <v>135.59954208057906</v>
      </c>
      <c r="G1112" s="65"/>
      <c r="H1112" s="65"/>
      <c r="I1112" s="64"/>
      <c r="J1112" s="64"/>
      <c r="K1112" s="1080"/>
      <c r="L1112" s="64"/>
      <c r="M1112" s="64"/>
      <c r="N1112" s="64"/>
      <c r="O1112" s="488"/>
      <c r="P1112" s="488"/>
      <c r="Q1112" s="755"/>
      <c r="R1112" s="1909"/>
      <c r="S1112" s="1909"/>
      <c r="T1112" s="1909"/>
      <c r="U1112" s="1909"/>
      <c r="V1112" s="1909"/>
      <c r="W1112" s="1909"/>
      <c r="X1112" s="1909"/>
      <c r="Y1112" s="1645"/>
      <c r="Z1112" s="488"/>
      <c r="AA1112" s="488"/>
      <c r="AB1112" s="488"/>
      <c r="AC1112" s="488"/>
      <c r="AD1112" s="478"/>
    </row>
    <row r="1113" spans="1:30" ht="15" hidden="1" customHeight="1" x14ac:dyDescent="0.25">
      <c r="A1113" s="443" t="s">
        <v>213</v>
      </c>
      <c r="B1113" s="443"/>
      <c r="C1113" s="62"/>
      <c r="D1113" s="181">
        <f t="shared" ref="D1113:D1122" si="1372">ROUND(C1113/12*$A$8,0)</f>
        <v>0</v>
      </c>
      <c r="E1113" s="1026"/>
      <c r="F1113" s="62"/>
      <c r="G1113" s="65"/>
      <c r="H1113" s="65"/>
      <c r="I1113" s="64"/>
      <c r="J1113" s="64"/>
      <c r="K1113" s="1080"/>
      <c r="L1113" s="64"/>
      <c r="M1113" s="64"/>
      <c r="N1113" s="64"/>
      <c r="O1113" s="488"/>
      <c r="P1113" s="488"/>
      <c r="Q1113" s="755"/>
      <c r="R1113" s="1909"/>
      <c r="S1113" s="1909"/>
      <c r="T1113" s="1909"/>
      <c r="U1113" s="1909"/>
      <c r="V1113" s="1909"/>
      <c r="W1113" s="1909"/>
      <c r="X1113" s="1909"/>
      <c r="Y1113" s="1645"/>
      <c r="Z1113" s="488"/>
      <c r="AA1113" s="488"/>
      <c r="AB1113" s="488"/>
      <c r="AC1113" s="488"/>
      <c r="AD1113" s="478"/>
    </row>
    <row r="1114" spans="1:30" ht="15" hidden="1" customHeight="1" x14ac:dyDescent="0.25">
      <c r="A1114" s="443" t="s">
        <v>214</v>
      </c>
      <c r="B1114" s="443"/>
      <c r="C1114" s="62"/>
      <c r="D1114" s="181">
        <f t="shared" si="1372"/>
        <v>0</v>
      </c>
      <c r="E1114" s="1026"/>
      <c r="F1114" s="62"/>
      <c r="G1114" s="65"/>
      <c r="H1114" s="65"/>
      <c r="I1114" s="64"/>
      <c r="J1114" s="64"/>
      <c r="K1114" s="1080"/>
      <c r="L1114" s="64"/>
      <c r="M1114" s="64"/>
      <c r="N1114" s="64"/>
      <c r="O1114" s="488"/>
      <c r="P1114" s="488"/>
      <c r="Q1114" s="755"/>
      <c r="R1114" s="1909"/>
      <c r="S1114" s="1909"/>
      <c r="T1114" s="1909"/>
      <c r="U1114" s="1909"/>
      <c r="V1114" s="1909"/>
      <c r="W1114" s="1909"/>
      <c r="X1114" s="1909"/>
      <c r="Y1114" s="1645"/>
      <c r="Z1114" s="488"/>
      <c r="AA1114" s="488"/>
      <c r="AB1114" s="488"/>
      <c r="AC1114" s="488"/>
      <c r="AD1114" s="478"/>
    </row>
    <row r="1115" spans="1:30" ht="30" hidden="1" customHeight="1" x14ac:dyDescent="0.25">
      <c r="A1115" s="443" t="s">
        <v>219</v>
      </c>
      <c r="B1115" s="443"/>
      <c r="C1115" s="62"/>
      <c r="D1115" s="181">
        <f t="shared" si="1372"/>
        <v>0</v>
      </c>
      <c r="E1115" s="1026"/>
      <c r="F1115" s="62"/>
      <c r="G1115" s="65"/>
      <c r="H1115" s="65"/>
      <c r="I1115" s="64"/>
      <c r="J1115" s="64"/>
      <c r="K1115" s="1080"/>
      <c r="L1115" s="64"/>
      <c r="M1115" s="64"/>
      <c r="N1115" s="64"/>
      <c r="O1115" s="488"/>
      <c r="P1115" s="488"/>
      <c r="Q1115" s="755"/>
      <c r="R1115" s="1909"/>
      <c r="S1115" s="1909"/>
      <c r="T1115" s="1909"/>
      <c r="U1115" s="1909"/>
      <c r="V1115" s="1909"/>
      <c r="W1115" s="1909"/>
      <c r="X1115" s="1909"/>
      <c r="Y1115" s="1645"/>
      <c r="Z1115" s="488"/>
      <c r="AA1115" s="488"/>
      <c r="AB1115" s="488"/>
      <c r="AC1115" s="488"/>
      <c r="AD1115" s="478"/>
    </row>
    <row r="1116" spans="1:30" ht="15" hidden="1" customHeight="1" x14ac:dyDescent="0.25">
      <c r="A1116" s="443" t="s">
        <v>220</v>
      </c>
      <c r="B1116" s="443"/>
      <c r="C1116" s="62"/>
      <c r="D1116" s="181">
        <f t="shared" si="1372"/>
        <v>0</v>
      </c>
      <c r="E1116" s="1026"/>
      <c r="F1116" s="62"/>
      <c r="G1116" s="65"/>
      <c r="H1116" s="65"/>
      <c r="I1116" s="64"/>
      <c r="J1116" s="64"/>
      <c r="K1116" s="1080"/>
      <c r="L1116" s="64"/>
      <c r="M1116" s="64"/>
      <c r="N1116" s="64"/>
      <c r="O1116" s="488"/>
      <c r="P1116" s="488"/>
      <c r="Q1116" s="755"/>
      <c r="R1116" s="1909"/>
      <c r="S1116" s="1909"/>
      <c r="T1116" s="1909"/>
      <c r="U1116" s="1909"/>
      <c r="V1116" s="1909"/>
      <c r="W1116" s="1909"/>
      <c r="X1116" s="1909"/>
      <c r="Y1116" s="1645"/>
      <c r="Z1116" s="488"/>
      <c r="AA1116" s="488"/>
      <c r="AB1116" s="488"/>
      <c r="AC1116" s="488"/>
      <c r="AD1116" s="478"/>
    </row>
    <row r="1117" spans="1:30" ht="30" hidden="1" customHeight="1" x14ac:dyDescent="0.25">
      <c r="A1117" s="443" t="s">
        <v>221</v>
      </c>
      <c r="B1117" s="443"/>
      <c r="C1117" s="62"/>
      <c r="D1117" s="181">
        <f t="shared" si="1372"/>
        <v>0</v>
      </c>
      <c r="E1117" s="1026"/>
      <c r="F1117" s="62"/>
      <c r="G1117" s="65"/>
      <c r="H1117" s="65"/>
      <c r="I1117" s="64"/>
      <c r="J1117" s="64"/>
      <c r="K1117" s="1080"/>
      <c r="L1117" s="64"/>
      <c r="M1117" s="64"/>
      <c r="N1117" s="64"/>
      <c r="O1117" s="488"/>
      <c r="P1117" s="488"/>
      <c r="Q1117" s="755"/>
      <c r="R1117" s="1909"/>
      <c r="S1117" s="1909"/>
      <c r="T1117" s="1909"/>
      <c r="U1117" s="1909"/>
      <c r="V1117" s="1909"/>
      <c r="W1117" s="1909"/>
      <c r="X1117" s="1909"/>
      <c r="Y1117" s="1645"/>
      <c r="Z1117" s="488"/>
      <c r="AA1117" s="488"/>
      <c r="AB1117" s="488"/>
      <c r="AC1117" s="488"/>
      <c r="AD1117" s="478"/>
    </row>
    <row r="1118" spans="1:30" ht="45" hidden="1" customHeight="1" x14ac:dyDescent="0.25">
      <c r="A1118" s="443" t="s">
        <v>222</v>
      </c>
      <c r="B1118" s="443"/>
      <c r="C1118" s="62"/>
      <c r="D1118" s="181">
        <f t="shared" si="1372"/>
        <v>0</v>
      </c>
      <c r="E1118" s="733"/>
      <c r="F1118" s="181"/>
      <c r="G1118" s="65"/>
      <c r="H1118" s="65"/>
      <c r="I1118" s="64"/>
      <c r="J1118" s="64"/>
      <c r="K1118" s="1080"/>
      <c r="L1118" s="64"/>
      <c r="M1118" s="64"/>
      <c r="N1118" s="64"/>
      <c r="O1118" s="488"/>
      <c r="P1118" s="488"/>
      <c r="Q1118" s="755"/>
      <c r="R1118" s="1909"/>
      <c r="S1118" s="1909"/>
      <c r="T1118" s="1909"/>
      <c r="U1118" s="1909"/>
      <c r="V1118" s="1909"/>
      <c r="W1118" s="1909"/>
      <c r="X1118" s="1909"/>
      <c r="Y1118" s="1645"/>
      <c r="Z1118" s="488"/>
      <c r="AA1118" s="488"/>
      <c r="AB1118" s="488"/>
      <c r="AC1118" s="488"/>
      <c r="AD1118" s="478"/>
    </row>
    <row r="1119" spans="1:30" ht="30" hidden="1" customHeight="1" x14ac:dyDescent="0.25">
      <c r="A1119" s="443" t="s">
        <v>223</v>
      </c>
      <c r="B1119" s="443"/>
      <c r="C1119" s="62"/>
      <c r="D1119" s="181">
        <f t="shared" si="1372"/>
        <v>0</v>
      </c>
      <c r="E1119" s="1026"/>
      <c r="F1119" s="62"/>
      <c r="G1119" s="65"/>
      <c r="H1119" s="65"/>
      <c r="I1119" s="64"/>
      <c r="J1119" s="64"/>
      <c r="K1119" s="1080"/>
      <c r="L1119" s="64"/>
      <c r="M1119" s="64"/>
      <c r="N1119" s="64"/>
      <c r="O1119" s="488"/>
      <c r="P1119" s="488"/>
      <c r="Q1119" s="755"/>
      <c r="R1119" s="1909"/>
      <c r="S1119" s="1909"/>
      <c r="T1119" s="1909"/>
      <c r="U1119" s="1909"/>
      <c r="V1119" s="1909"/>
      <c r="W1119" s="1909"/>
      <c r="X1119" s="1909"/>
      <c r="Y1119" s="1645"/>
      <c r="Z1119" s="488"/>
      <c r="AA1119" s="488"/>
      <c r="AB1119" s="488"/>
      <c r="AC1119" s="488"/>
      <c r="AD1119" s="478"/>
    </row>
    <row r="1120" spans="1:30" ht="15" hidden="1" customHeight="1" x14ac:dyDescent="0.25">
      <c r="A1120" s="443" t="s">
        <v>210</v>
      </c>
      <c r="B1120" s="443"/>
      <c r="C1120" s="62"/>
      <c r="D1120" s="181">
        <f t="shared" si="1372"/>
        <v>0</v>
      </c>
      <c r="E1120" s="733"/>
      <c r="F1120" s="181"/>
      <c r="G1120" s="65"/>
      <c r="H1120" s="65"/>
      <c r="I1120" s="64"/>
      <c r="J1120" s="64"/>
      <c r="K1120" s="1080"/>
      <c r="L1120" s="64"/>
      <c r="M1120" s="64"/>
      <c r="N1120" s="64"/>
      <c r="O1120" s="488"/>
      <c r="P1120" s="488"/>
      <c r="Q1120" s="755"/>
      <c r="R1120" s="1909"/>
      <c r="S1120" s="1909"/>
      <c r="T1120" s="1909"/>
      <c r="U1120" s="1909"/>
      <c r="V1120" s="1909"/>
      <c r="W1120" s="1909"/>
      <c r="X1120" s="1909"/>
      <c r="Y1120" s="1645"/>
      <c r="Z1120" s="488"/>
      <c r="AA1120" s="488"/>
      <c r="AB1120" s="488"/>
      <c r="AC1120" s="488"/>
      <c r="AD1120" s="478"/>
    </row>
    <row r="1121" spans="1:30" ht="15" customHeight="1" x14ac:dyDescent="0.25">
      <c r="A1121" s="443" t="s">
        <v>224</v>
      </c>
      <c r="B1121" s="443"/>
      <c r="C1121" s="62">
        <v>44934</v>
      </c>
      <c r="D1121" s="181">
        <f t="shared" si="1372"/>
        <v>44934</v>
      </c>
      <c r="E1121" s="733">
        <v>39333</v>
      </c>
      <c r="F1121" s="181">
        <f t="shared" ref="F1121:F1123" si="1373">E1121/D1121*100</f>
        <v>87.535051408732812</v>
      </c>
      <c r="G1121" s="65"/>
      <c r="H1121" s="65"/>
      <c r="I1121" s="64"/>
      <c r="J1121" s="64"/>
      <c r="K1121" s="1080"/>
      <c r="L1121" s="64"/>
      <c r="M1121" s="64"/>
      <c r="N1121" s="64"/>
      <c r="O1121" s="488"/>
      <c r="P1121" s="488"/>
      <c r="Q1121" s="755"/>
      <c r="R1121" s="1909"/>
      <c r="S1121" s="1909"/>
      <c r="T1121" s="1909"/>
      <c r="U1121" s="1909"/>
      <c r="V1121" s="1909"/>
      <c r="W1121" s="1909"/>
      <c r="X1121" s="1909"/>
      <c r="Y1121" s="1645"/>
      <c r="Z1121" s="488"/>
      <c r="AA1121" s="488"/>
      <c r="AB1121" s="488"/>
      <c r="AC1121" s="488"/>
      <c r="AD1121" s="478"/>
    </row>
    <row r="1122" spans="1:30" ht="30" customHeight="1" x14ac:dyDescent="0.25">
      <c r="A1122" s="443" t="s">
        <v>199</v>
      </c>
      <c r="B1122" s="443"/>
      <c r="C1122" s="62">
        <v>8415</v>
      </c>
      <c r="D1122" s="181">
        <f t="shared" si="1372"/>
        <v>8415</v>
      </c>
      <c r="E1122" s="733">
        <v>8429</v>
      </c>
      <c r="F1122" s="181">
        <f t="shared" si="1373"/>
        <v>100.16636957813428</v>
      </c>
      <c r="G1122" s="65"/>
      <c r="H1122" s="65"/>
      <c r="I1122" s="64"/>
      <c r="J1122" s="64"/>
      <c r="K1122" s="1080"/>
      <c r="L1122" s="64"/>
      <c r="M1122" s="64"/>
      <c r="N1122" s="64"/>
      <c r="O1122" s="488"/>
      <c r="P1122" s="488"/>
      <c r="Q1122" s="755"/>
      <c r="R1122" s="1909"/>
      <c r="S1122" s="1909"/>
      <c r="T1122" s="1909"/>
      <c r="U1122" s="1909"/>
      <c r="V1122" s="1909"/>
      <c r="W1122" s="1909"/>
      <c r="X1122" s="1909"/>
      <c r="Y1122" s="1648"/>
      <c r="Z1122" s="488"/>
      <c r="AA1122" s="488"/>
      <c r="AB1122" s="488"/>
      <c r="AC1122" s="488"/>
      <c r="AD1122" s="478"/>
    </row>
    <row r="1123" spans="1:30" ht="15" customHeight="1" x14ac:dyDescent="0.25">
      <c r="A1123" s="63" t="s">
        <v>236</v>
      </c>
      <c r="B1123" s="63"/>
      <c r="C1123" s="114">
        <f>C1112+C1121*3.2+C1122</f>
        <v>206361.80000000002</v>
      </c>
      <c r="D1123" s="114">
        <f t="shared" ref="D1123:E1123" si="1374">D1112+D1121*3.2+D1122</f>
        <v>206361.80000000002</v>
      </c>
      <c r="E1123" s="1249">
        <f t="shared" si="1374"/>
        <v>207732.6</v>
      </c>
      <c r="F1123" s="114">
        <f t="shared" si="1373"/>
        <v>100.66427022830776</v>
      </c>
      <c r="G1123" s="59"/>
      <c r="H1123" s="59"/>
      <c r="I1123" s="42"/>
      <c r="J1123" s="42"/>
      <c r="K1123" s="1233"/>
      <c r="L1123" s="42"/>
      <c r="M1123" s="42"/>
      <c r="N1123" s="42"/>
      <c r="O1123" s="66">
        <v>74726.79595</v>
      </c>
      <c r="P1123" s="66">
        <v>77686.563909999997</v>
      </c>
      <c r="Q1123" s="2273">
        <v>77686.563909999997</v>
      </c>
      <c r="R1123" s="1993">
        <v>77686.563909999997</v>
      </c>
      <c r="S1123" s="1993">
        <v>77686.563909999997</v>
      </c>
      <c r="T1123" s="1993">
        <v>77696.848809999996</v>
      </c>
      <c r="U1123" s="1993">
        <v>77696.848809999996</v>
      </c>
      <c r="V1123" s="1993">
        <v>81105.078955000004</v>
      </c>
      <c r="W1123" s="1993">
        <v>81105.078955000004</v>
      </c>
      <c r="X1123" s="1993">
        <v>81105.078955000004</v>
      </c>
      <c r="Y1123" s="1654">
        <f>O1123/12*$A$8+(P1123-O1123)/11*11+(Q1123-P1123)/9*9+(R1123-Q1123)/8*8+(S1123-R1123)/6*6+(T1123-S1123)/5*5+(U1123-T1123)/4*4+(V1123-U1123)/3*3+(W1123-V1123)/2*2</f>
        <v>81105.078955000004</v>
      </c>
      <c r="Z1123" s="66">
        <f t="shared" ref="Z1123" si="1375">AC1123-AB1123</f>
        <v>85337.31574000002</v>
      </c>
      <c r="AA1123" s="66">
        <f t="shared" ref="AA1123" si="1376">Z1123-Y1123</f>
        <v>4232.2367850000155</v>
      </c>
      <c r="AB1123" s="66">
        <v>-288.32670999999993</v>
      </c>
      <c r="AC1123" s="66">
        <v>85048.989030000026</v>
      </c>
      <c r="AD1123" s="478"/>
    </row>
    <row r="1124" spans="1:30" ht="15" customHeight="1" x14ac:dyDescent="0.25">
      <c r="A1124" s="260" t="s">
        <v>34</v>
      </c>
      <c r="B1124" s="260"/>
      <c r="C1124" s="42"/>
      <c r="D1124" s="42"/>
      <c r="E1124" s="1233"/>
      <c r="F1124" s="42"/>
      <c r="G1124" s="65"/>
      <c r="H1124" s="65"/>
      <c r="I1124" s="66"/>
      <c r="J1124" s="66"/>
      <c r="K1124" s="1081"/>
      <c r="L1124" s="66"/>
      <c r="M1124" s="66"/>
      <c r="N1124" s="66"/>
      <c r="O1124" s="43"/>
      <c r="P1124" s="43"/>
      <c r="Q1124" s="1483"/>
      <c r="R1124" s="1974"/>
      <c r="S1124" s="1974"/>
      <c r="T1124" s="1974"/>
      <c r="U1124" s="1974"/>
      <c r="V1124" s="1974"/>
      <c r="W1124" s="1974"/>
      <c r="X1124" s="1974"/>
      <c r="Y1124" s="2705"/>
      <c r="Z1124" s="43"/>
      <c r="AA1124" s="43"/>
      <c r="AB1124" s="43"/>
      <c r="AC1124" s="43"/>
      <c r="AD1124" s="478"/>
    </row>
    <row r="1125" spans="1:30" ht="15" customHeight="1" x14ac:dyDescent="0.25">
      <c r="A1125" s="260" t="s">
        <v>187</v>
      </c>
      <c r="B1125" s="260"/>
      <c r="C1125" s="42"/>
      <c r="D1125" s="42"/>
      <c r="E1125" s="1233"/>
      <c r="F1125" s="42"/>
      <c r="G1125" s="65"/>
      <c r="H1125" s="65"/>
      <c r="I1125" s="66"/>
      <c r="J1125" s="66"/>
      <c r="K1125" s="1081"/>
      <c r="L1125" s="66"/>
      <c r="M1125" s="66"/>
      <c r="N1125" s="66"/>
      <c r="O1125" s="43"/>
      <c r="P1125" s="43"/>
      <c r="Q1125" s="1483"/>
      <c r="R1125" s="1974"/>
      <c r="S1125" s="1974"/>
      <c r="T1125" s="1974"/>
      <c r="U1125" s="1974"/>
      <c r="V1125" s="1974"/>
      <c r="W1125" s="1974"/>
      <c r="X1125" s="1974"/>
      <c r="Y1125" s="2681"/>
      <c r="Z1125" s="43"/>
      <c r="AA1125" s="43"/>
      <c r="AB1125" s="43"/>
      <c r="AC1125" s="43"/>
      <c r="AD1125" s="478"/>
    </row>
    <row r="1126" spans="1:30" ht="15" customHeight="1" x14ac:dyDescent="0.25">
      <c r="A1126" s="720" t="s">
        <v>294</v>
      </c>
      <c r="B1126" s="56">
        <v>240</v>
      </c>
      <c r="C1126" s="44">
        <v>1014</v>
      </c>
      <c r="D1126" s="181">
        <f t="shared" ref="D1126" si="1377">ROUND(C1126/12*$A$8,0)</f>
        <v>1014</v>
      </c>
      <c r="E1126" s="733">
        <v>981</v>
      </c>
      <c r="F1126" s="181">
        <f t="shared" ref="F1126:F1128" si="1378">E1126/D1126*100</f>
        <v>96.745562130177504</v>
      </c>
      <c r="G1126" s="65">
        <v>8</v>
      </c>
      <c r="H1126" s="194">
        <f>K1126/E1126</f>
        <v>7.9847094801223237</v>
      </c>
      <c r="I1126" s="208">
        <f>ROUND(C1126*G1126,0)</f>
        <v>8112</v>
      </c>
      <c r="J1126" s="208">
        <f>ROUND(D1126*G1126,0)</f>
        <v>8112</v>
      </c>
      <c r="K1126" s="736">
        <v>7833</v>
      </c>
      <c r="L1126" s="208">
        <f>K1126/J1126*100</f>
        <v>96.560650887573956</v>
      </c>
      <c r="M1126" s="208">
        <f>I1126/B1126</f>
        <v>33.799999999999997</v>
      </c>
      <c r="N1126" s="208">
        <f t="shared" ref="N1126:N1128" si="1379">K1126/$A$8*12/M1126</f>
        <v>231.74556213017755</v>
      </c>
      <c r="O1126" s="488"/>
      <c r="P1126" s="488"/>
      <c r="Q1126" s="755"/>
      <c r="R1126" s="1909"/>
      <c r="S1126" s="1909"/>
      <c r="T1126" s="1909"/>
      <c r="U1126" s="1909"/>
      <c r="V1126" s="1909"/>
      <c r="W1126" s="1909"/>
      <c r="X1126" s="1909"/>
      <c r="Y1126" s="1645">
        <f t="shared" ref="Y1126" si="1380">O1126/12</f>
        <v>0</v>
      </c>
      <c r="Z1126" s="488">
        <f t="shared" ref="Z1126:Z1128" si="1381">AC1126-AB1126</f>
        <v>0</v>
      </c>
      <c r="AA1126" s="488">
        <f t="shared" ref="AA1126:AA1128" si="1382">Z1126-Y1126</f>
        <v>0</v>
      </c>
      <c r="AB1126" s="488"/>
      <c r="AC1126" s="488"/>
      <c r="AD1126" s="478"/>
    </row>
    <row r="1127" spans="1:30" s="120" customFormat="1" ht="15" customHeight="1" x14ac:dyDescent="0.25">
      <c r="A1127" s="1621" t="s">
        <v>399</v>
      </c>
      <c r="B1127" s="1625"/>
      <c r="C1127" s="1014">
        <f>SUM(C1126)</f>
        <v>1014</v>
      </c>
      <c r="D1127" s="1014">
        <f t="shared" ref="D1127:E1128" si="1383">SUM(D1126)</f>
        <v>1014</v>
      </c>
      <c r="E1127" s="1014">
        <f t="shared" si="1383"/>
        <v>981</v>
      </c>
      <c r="F1127" s="179">
        <f t="shared" ref="F1127" si="1384">E1127/D1127*100</f>
        <v>96.745562130177504</v>
      </c>
      <c r="G1127" s="65">
        <v>8</v>
      </c>
      <c r="H1127" s="193">
        <f>K1127/E1127</f>
        <v>7.9847094801223237</v>
      </c>
      <c r="I1127" s="253">
        <f>SUM(I1126)</f>
        <v>8112</v>
      </c>
      <c r="J1127" s="253">
        <f t="shared" ref="J1127:K1128" si="1385">SUM(J1126)</f>
        <v>8112</v>
      </c>
      <c r="K1127" s="2077">
        <f t="shared" si="1385"/>
        <v>7833</v>
      </c>
      <c r="L1127" s="217">
        <f>K1127/J1127*100</f>
        <v>96.560650887573956</v>
      </c>
      <c r="M1127" s="253">
        <f>SUM(M1126)</f>
        <v>33.799999999999997</v>
      </c>
      <c r="N1127" s="208">
        <f t="shared" si="1379"/>
        <v>231.74556213017755</v>
      </c>
      <c r="O1127" s="762"/>
      <c r="P1127" s="762"/>
      <c r="Q1127" s="2271"/>
      <c r="R1127" s="1930"/>
      <c r="S1127" s="1930"/>
      <c r="T1127" s="1930"/>
      <c r="U1127" s="1930"/>
      <c r="V1127" s="1930"/>
      <c r="W1127" s="1930"/>
      <c r="X1127" s="1930"/>
      <c r="Y1127" s="1651"/>
      <c r="Z1127" s="409"/>
      <c r="AA1127" s="409"/>
      <c r="AB1127" s="762"/>
      <c r="AC1127" s="762"/>
      <c r="AD1127" s="715"/>
    </row>
    <row r="1128" spans="1:30" ht="29.25" customHeight="1" x14ac:dyDescent="0.25">
      <c r="A1128" s="259" t="s">
        <v>250</v>
      </c>
      <c r="B1128" s="259"/>
      <c r="C1128" s="156">
        <f>SUM(C1127)</f>
        <v>1014</v>
      </c>
      <c r="D1128" s="156">
        <f t="shared" si="1383"/>
        <v>1014</v>
      </c>
      <c r="E1128" s="156">
        <f t="shared" si="1383"/>
        <v>981</v>
      </c>
      <c r="F1128" s="156">
        <f t="shared" si="1378"/>
        <v>96.745562130177504</v>
      </c>
      <c r="G1128" s="193">
        <f>IF(C1128=0,0,I1128/C1128)</f>
        <v>8</v>
      </c>
      <c r="H1128" s="193">
        <f>K1128/E1128</f>
        <v>7.9847094801223237</v>
      </c>
      <c r="I1128" s="156">
        <f t="shared" ref="I1128" si="1386">SUM(I1127)</f>
        <v>8112</v>
      </c>
      <c r="J1128" s="156">
        <f t="shared" si="1385"/>
        <v>8112</v>
      </c>
      <c r="K1128" s="1460">
        <f t="shared" si="1385"/>
        <v>7833</v>
      </c>
      <c r="L1128" s="217">
        <f>K1128/J1128*100</f>
        <v>96.560650887573956</v>
      </c>
      <c r="M1128" s="253">
        <f>SUM(M1126)</f>
        <v>33.799999999999997</v>
      </c>
      <c r="N1128" s="208">
        <f t="shared" si="1379"/>
        <v>231.74556213017755</v>
      </c>
      <c r="O1128" s="156">
        <v>9499.011480000001</v>
      </c>
      <c r="P1128" s="156">
        <v>9499.011480000001</v>
      </c>
      <c r="Q1128" s="1450">
        <v>9499.011480000001</v>
      </c>
      <c r="R1128" s="2179">
        <v>9499.011480000001</v>
      </c>
      <c r="S1128" s="2179">
        <v>9499.011480000001</v>
      </c>
      <c r="T1128" s="2179">
        <v>9499.011480000001</v>
      </c>
      <c r="U1128" s="2179">
        <v>9499.011480000001</v>
      </c>
      <c r="V1128" s="2179">
        <v>9499.011480000001</v>
      </c>
      <c r="W1128" s="2179">
        <v>9499.011480000001</v>
      </c>
      <c r="X1128" s="2179">
        <v>9499.011480000001</v>
      </c>
      <c r="Y1128" s="3002">
        <f>O1128/12*$A$8+(P1128-O1128)/11*11+(Q1128-P1128)/9*9+(R1128-Q1128)/8*8+(S1128-R1128)/6*6+(T1128-S1128)/5*5+(U1128-T1128)/4*4+(V1128-U1128)/3*3+(W1128-V1128)/2*2</f>
        <v>9499.011480000001</v>
      </c>
      <c r="Z1128" s="66">
        <f t="shared" si="1381"/>
        <v>9524.0219500000003</v>
      </c>
      <c r="AA1128" s="66">
        <f t="shared" si="1382"/>
        <v>25.010469999999259</v>
      </c>
      <c r="AB1128" s="156">
        <v>-30.892730000000004</v>
      </c>
      <c r="AC1128" s="156">
        <v>9493.1292200000007</v>
      </c>
      <c r="AD1128" s="478"/>
    </row>
    <row r="1129" spans="1:30" ht="15" customHeight="1" x14ac:dyDescent="0.25">
      <c r="A1129" s="50" t="s">
        <v>19</v>
      </c>
      <c r="B1129" s="50"/>
      <c r="C1129" s="20"/>
      <c r="D1129" s="20"/>
      <c r="E1129" s="1471"/>
      <c r="F1129" s="20"/>
      <c r="G1129" s="403"/>
      <c r="H1129" s="403"/>
      <c r="I1129" s="20"/>
      <c r="J1129" s="20"/>
      <c r="K1129" s="1471"/>
      <c r="L1129" s="20"/>
      <c r="M1129" s="20"/>
      <c r="N1129" s="20"/>
      <c r="O1129" s="19">
        <f t="shared" ref="O1129:T1129" si="1387">SUM(O1123,O1128)</f>
        <v>84225.807430000001</v>
      </c>
      <c r="P1129" s="19">
        <f t="shared" si="1387"/>
        <v>87185.575389999998</v>
      </c>
      <c r="Q1129" s="1072">
        <f t="shared" si="1387"/>
        <v>87185.575389999998</v>
      </c>
      <c r="R1129" s="1072">
        <f t="shared" si="1387"/>
        <v>87185.575389999998</v>
      </c>
      <c r="S1129" s="1072">
        <f t="shared" si="1387"/>
        <v>87185.575389999998</v>
      </c>
      <c r="T1129" s="1072">
        <f t="shared" si="1387"/>
        <v>87195.860289999997</v>
      </c>
      <c r="U1129" s="1072">
        <f t="shared" ref="U1129:V1129" si="1388">SUM(U1123,U1128)</f>
        <v>87195.860289999997</v>
      </c>
      <c r="V1129" s="1072">
        <f t="shared" si="1388"/>
        <v>90604.090435000006</v>
      </c>
      <c r="W1129" s="1072">
        <f t="shared" ref="W1129:X1129" si="1389">SUM(W1123,W1128)</f>
        <v>90604.090435000006</v>
      </c>
      <c r="X1129" s="1072">
        <f t="shared" si="1389"/>
        <v>90604.090435000006</v>
      </c>
      <c r="Y1129" s="2696">
        <f t="shared" ref="Y1129:AC1129" si="1390">SUM(Y1123,Y1128)</f>
        <v>90604.090435000006</v>
      </c>
      <c r="Z1129" s="19">
        <f t="shared" si="1390"/>
        <v>94861.337690000015</v>
      </c>
      <c r="AA1129" s="19">
        <f t="shared" si="1390"/>
        <v>4257.2472550000148</v>
      </c>
      <c r="AB1129" s="19">
        <f t="shared" si="1390"/>
        <v>-319.21943999999996</v>
      </c>
      <c r="AC1129" s="19">
        <f t="shared" si="1390"/>
        <v>94542.118250000029</v>
      </c>
      <c r="AD1129" s="478"/>
    </row>
    <row r="1130" spans="1:30" ht="15" customHeight="1" x14ac:dyDescent="0.25">
      <c r="A1130" s="510"/>
      <c r="B1130" s="510"/>
      <c r="C1130" s="271"/>
      <c r="D1130" s="271"/>
      <c r="E1130" s="728"/>
      <c r="F1130" s="271"/>
      <c r="G1130" s="494"/>
      <c r="H1130" s="494"/>
      <c r="I1130" s="495"/>
      <c r="J1130" s="495"/>
      <c r="K1130" s="729"/>
      <c r="L1130" s="495"/>
      <c r="M1130" s="495"/>
      <c r="N1130" s="495"/>
      <c r="O1130" s="646"/>
      <c r="P1130" s="646"/>
      <c r="Q1130" s="2220"/>
      <c r="R1130" s="1938"/>
      <c r="S1130" s="1938"/>
      <c r="T1130" s="1938"/>
      <c r="U1130" s="1938"/>
      <c r="V1130" s="1938"/>
      <c r="W1130" s="1938"/>
      <c r="X1130" s="1938"/>
      <c r="Y1130" s="1661"/>
      <c r="Z1130" s="646"/>
      <c r="AA1130" s="646"/>
      <c r="AB1130" s="646"/>
      <c r="AC1130" s="646"/>
      <c r="AD1130" s="478"/>
    </row>
    <row r="1131" spans="1:30" ht="33" customHeight="1" x14ac:dyDescent="0.25">
      <c r="A1131" s="227" t="s">
        <v>440</v>
      </c>
      <c r="B1131" s="226"/>
      <c r="C1131" s="179"/>
      <c r="D1131" s="179"/>
      <c r="E1131" s="740"/>
      <c r="F1131" s="179"/>
      <c r="G1131" s="193"/>
      <c r="H1131" s="193"/>
      <c r="I1131" s="217"/>
      <c r="J1131" s="217"/>
      <c r="K1131" s="744"/>
      <c r="L1131" s="217"/>
      <c r="M1131" s="217"/>
      <c r="N1131" s="217"/>
      <c r="O1131" s="200"/>
      <c r="P1131" s="200"/>
      <c r="Q1131" s="1458"/>
      <c r="R1131" s="1908"/>
      <c r="S1131" s="1908"/>
      <c r="T1131" s="1908"/>
      <c r="U1131" s="1908"/>
      <c r="V1131" s="1908"/>
      <c r="W1131" s="1908"/>
      <c r="X1131" s="1908"/>
      <c r="Y1131" s="1644"/>
      <c r="Z1131" s="200"/>
      <c r="AA1131" s="200"/>
      <c r="AB1131" s="200"/>
      <c r="AC1131" s="200"/>
      <c r="AD1131" s="478"/>
    </row>
    <row r="1132" spans="1:30" ht="15" customHeight="1" x14ac:dyDescent="0.25">
      <c r="A1132" s="186" t="s">
        <v>45</v>
      </c>
      <c r="B1132" s="186"/>
      <c r="C1132" s="181">
        <v>228510</v>
      </c>
      <c r="D1132" s="181">
        <f t="shared" ref="D1132" si="1391">ROUND(C1132/12*$A$8,0)</f>
        <v>228510</v>
      </c>
      <c r="E1132" s="733">
        <v>229278</v>
      </c>
      <c r="F1132" s="181">
        <f t="shared" ref="F1132" si="1392">E1132/D1132*100</f>
        <v>100.33609032427464</v>
      </c>
      <c r="G1132" s="193"/>
      <c r="H1132" s="193"/>
      <c r="I1132" s="217"/>
      <c r="J1132" s="217"/>
      <c r="K1132" s="744"/>
      <c r="L1132" s="217"/>
      <c r="M1132" s="217"/>
      <c r="N1132" s="217"/>
      <c r="O1132" s="199">
        <v>617897.41617999994</v>
      </c>
      <c r="P1132" s="199">
        <v>617897.41617999994</v>
      </c>
      <c r="Q1132" s="764">
        <v>617897.41617999994</v>
      </c>
      <c r="R1132" s="1934">
        <v>617897.41617999994</v>
      </c>
      <c r="S1132" s="1934">
        <v>617898.41641000006</v>
      </c>
      <c r="T1132" s="1934">
        <v>617898.41641000006</v>
      </c>
      <c r="U1132" s="1934">
        <v>617898.41641000006</v>
      </c>
      <c r="V1132" s="1934">
        <v>617898.41641000006</v>
      </c>
      <c r="W1132" s="1934">
        <v>617898.41641000006</v>
      </c>
      <c r="X1132" s="1934">
        <v>617898.41641000006</v>
      </c>
      <c r="Y1132" s="3006">
        <f>O1132/12*$A$8+(P1132-O1132)/11*11+(Q1132-P1132)/9*9+(R1132-Q1132)/8*8+(S1132-R1132)/6*6+(T1132-S1132)/5*5+(U1132-T1132)/4*4+(V1132-U1132)/3*3+(W1132-V1132)/2*2</f>
        <v>617898.41641000006</v>
      </c>
      <c r="Z1132" s="488">
        <f t="shared" ref="Z1132" si="1393">AC1132-AB1132</f>
        <v>624455.07400999987</v>
      </c>
      <c r="AA1132" s="488">
        <f t="shared" ref="AA1132" si="1394">Z1132-Y1132</f>
        <v>6556.6575999998022</v>
      </c>
      <c r="AB1132" s="488">
        <v>-332.57344000000001</v>
      </c>
      <c r="AC1132" s="488">
        <v>624122.50056999992</v>
      </c>
      <c r="AD1132" s="478"/>
    </row>
    <row r="1133" spans="1:30" ht="15" customHeight="1" thickBot="1" x14ac:dyDescent="0.3">
      <c r="A1133" s="519" t="s">
        <v>189</v>
      </c>
      <c r="B1133" s="519"/>
      <c r="C1133" s="269">
        <v>0</v>
      </c>
      <c r="D1133" s="269">
        <v>0</v>
      </c>
      <c r="E1133" s="747">
        <v>0</v>
      </c>
      <c r="F1133" s="269"/>
      <c r="G1133" s="418"/>
      <c r="H1133" s="418"/>
      <c r="I1133" s="253"/>
      <c r="J1133" s="253"/>
      <c r="K1133" s="2077"/>
      <c r="L1133" s="253"/>
      <c r="M1133" s="253"/>
      <c r="N1133" s="253"/>
      <c r="O1133" s="909"/>
      <c r="P1133" s="909"/>
      <c r="Q1133" s="2224"/>
      <c r="R1133" s="1944"/>
      <c r="S1133" s="1944"/>
      <c r="T1133" s="1944"/>
      <c r="U1133" s="1944"/>
      <c r="V1133" s="1944"/>
      <c r="W1133" s="1944"/>
      <c r="X1133" s="1944"/>
      <c r="Y1133" s="1648"/>
      <c r="Z1133" s="520"/>
      <c r="AA1133" s="520"/>
      <c r="AB1133" s="520"/>
      <c r="AC1133" s="520"/>
      <c r="AD1133" s="478"/>
    </row>
    <row r="1134" spans="1:30" ht="15" customHeight="1" thickBot="1" x14ac:dyDescent="0.3">
      <c r="A1134" s="805" t="s">
        <v>19</v>
      </c>
      <c r="B1134" s="805"/>
      <c r="C1134" s="708"/>
      <c r="D1134" s="708"/>
      <c r="E1134" s="1436"/>
      <c r="F1134" s="708"/>
      <c r="G1134" s="709"/>
      <c r="H1134" s="709"/>
      <c r="I1134" s="710"/>
      <c r="J1134" s="710"/>
      <c r="K1134" s="2078"/>
      <c r="L1134" s="710"/>
      <c r="M1134" s="710"/>
      <c r="N1134" s="710"/>
      <c r="O1134" s="873">
        <v>617897.41617999994</v>
      </c>
      <c r="P1134" s="873">
        <v>617897.41617999994</v>
      </c>
      <c r="Q1134" s="2275">
        <v>617897.41617999994</v>
      </c>
      <c r="R1134" s="2275">
        <v>617897.41617999994</v>
      </c>
      <c r="S1134" s="2275">
        <f t="shared" ref="S1134:X1134" si="1395">SUM(S1132)</f>
        <v>617898.41641000006</v>
      </c>
      <c r="T1134" s="2275">
        <f t="shared" si="1395"/>
        <v>617898.41641000006</v>
      </c>
      <c r="U1134" s="2275">
        <f t="shared" si="1395"/>
        <v>617898.41641000006</v>
      </c>
      <c r="V1134" s="2275">
        <f t="shared" si="1395"/>
        <v>617898.41641000006</v>
      </c>
      <c r="W1134" s="2275">
        <f t="shared" si="1395"/>
        <v>617898.41641000006</v>
      </c>
      <c r="X1134" s="2275">
        <f t="shared" si="1395"/>
        <v>617898.41641000006</v>
      </c>
      <c r="Y1134" s="1673">
        <f>SUM(Y1132:Y1133)</f>
        <v>617898.41641000006</v>
      </c>
      <c r="Z1134" s="1220">
        <f t="shared" ref="Z1134" si="1396">AC1134-AB1134</f>
        <v>624455.07400999987</v>
      </c>
      <c r="AA1134" s="1220">
        <f t="shared" ref="AA1134" si="1397">Z1134-Y1134</f>
        <v>6556.6575999998022</v>
      </c>
      <c r="AB1134" s="873">
        <f>SUM(AB1132)</f>
        <v>-332.57344000000001</v>
      </c>
      <c r="AC1134" s="873">
        <f t="shared" ref="AC1134" si="1398">AC1132+AC1133</f>
        <v>624122.50056999992</v>
      </c>
      <c r="AD1134" s="478"/>
    </row>
    <row r="1135" spans="1:30" ht="15.75" customHeight="1" thickBot="1" x14ac:dyDescent="0.3">
      <c r="A1135" s="6"/>
      <c r="B1135" s="6"/>
      <c r="C1135" s="5"/>
      <c r="D1135" s="5"/>
      <c r="E1135" s="1462"/>
      <c r="F1135" s="5"/>
      <c r="G1135" s="401"/>
      <c r="H1135" s="401"/>
      <c r="I1135" s="5"/>
      <c r="J1135" s="405"/>
      <c r="K1135" s="2117"/>
      <c r="L1135" s="405"/>
      <c r="M1135" s="405"/>
      <c r="N1135" s="405"/>
      <c r="O1135" s="306">
        <f>O1136-O1137-O1157-O1160-O1161</f>
        <v>1.5133991837501526E-9</v>
      </c>
      <c r="P1135" s="306">
        <f>P1136-P1137-P1157-P1160-P1161</f>
        <v>0</v>
      </c>
      <c r="Q1135" s="2276"/>
      <c r="R1135" s="1997"/>
      <c r="S1135" s="2657"/>
      <c r="T1135" s="2657"/>
      <c r="U1135" s="2657"/>
      <c r="V1135" s="2657"/>
      <c r="W1135" s="2657"/>
      <c r="X1135" s="2657"/>
      <c r="Y1135" s="1687">
        <f>Y1136-Y1137-Y1157-Y1160-Y1161</f>
        <v>0</v>
      </c>
      <c r="Z1135" s="306">
        <f>Z1136-Z1137-Z1157-Z1160-Z1161</f>
        <v>0</v>
      </c>
      <c r="AA1135" s="306">
        <f>AA1136-AA1137-AA1157-AA1160-AA1161</f>
        <v>0</v>
      </c>
      <c r="AB1135" s="306"/>
      <c r="AC1135" s="306">
        <f>AC1136-AC1137-AC1157-AC1160-AC1161</f>
        <v>0</v>
      </c>
      <c r="AD1135" s="478"/>
    </row>
    <row r="1136" spans="1:30" s="991" customFormat="1" ht="15" customHeight="1" x14ac:dyDescent="0.25">
      <c r="A1136" s="1092" t="s">
        <v>120</v>
      </c>
      <c r="B1136" s="1092"/>
      <c r="C1136" s="1093"/>
      <c r="D1136" s="1093"/>
      <c r="E1136" s="1093"/>
      <c r="F1136" s="1093"/>
      <c r="G1136" s="1094"/>
      <c r="H1136" s="1094"/>
      <c r="I1136" s="1093"/>
      <c r="J1136" s="1093"/>
      <c r="K1136" s="1472"/>
      <c r="L1136" s="1093"/>
      <c r="M1136" s="1093"/>
      <c r="N1136" s="1093"/>
      <c r="O1136" s="1095">
        <f t="shared" ref="O1136:AC1136" si="1399">SUM(O562,O607,O630,O670,O696,O730,O763,O796,O819,O841,O880,O902,O926,O952,O976,O997,O1005,O1013,O1021,O1029,O1054,O1076,O1098,O1107,O1129,O1134)</f>
        <v>4040478.849510001</v>
      </c>
      <c r="P1136" s="1095">
        <f t="shared" ref="P1136:R1136" si="1400">SUM(P562,P607,P630,P670,P696,P730,P763,P796,P819,P841,P880,P902,P926,P952,P976,P997,P1005,P1013,P1021,P1029,P1054,P1076,P1098,P1107,P1129,P1134)</f>
        <v>4057256.4776160009</v>
      </c>
      <c r="Q1136" s="2277">
        <f t="shared" si="1400"/>
        <v>4008535.3951962907</v>
      </c>
      <c r="R1136" s="2277">
        <f t="shared" si="1400"/>
        <v>4009151.6306773666</v>
      </c>
      <c r="S1136" s="2277">
        <f t="shared" ref="S1136:T1136" si="1401">SUM(S562,S607,S630,S670,S696,S730,S763,S796,S819,S841,S880,S902,S926,S952,S976,S997,S1005,S1013,S1021,S1029,S1054,S1076,S1098,S1107,S1129,S1134)</f>
        <v>4009191.7865894088</v>
      </c>
      <c r="T1136" s="2277">
        <f t="shared" si="1401"/>
        <v>4024083.9726194097</v>
      </c>
      <c r="U1136" s="2277">
        <f t="shared" ref="U1136:V1136" si="1402">SUM(U562,U607,U630,U670,U696,U730,U763,U796,U819,U841,U880,U902,U926,U952,U976,U997,U1005,U1013,U1021,U1029,U1054,U1076,U1098,U1107,U1129,U1134)</f>
        <v>4022864.1202694094</v>
      </c>
      <c r="V1136" s="2277">
        <f t="shared" si="1402"/>
        <v>4046694.2675944087</v>
      </c>
      <c r="W1136" s="2277">
        <f t="shared" ref="W1136:X1136" si="1403">SUM(W562,W607,W630,W670,W696,W730,W763,W796,W819,W841,W880,W902,W926,W952,W976,W997,W1005,W1013,W1021,W1029,W1054,W1076,W1098,W1107,W1129,W1134)</f>
        <v>4058711.2162589477</v>
      </c>
      <c r="X1136" s="2277">
        <f t="shared" si="1403"/>
        <v>4062540.8163539474</v>
      </c>
      <c r="Y1136" s="2708">
        <f t="shared" si="1399"/>
        <v>4062540.8163489481</v>
      </c>
      <c r="Z1136" s="1095">
        <f t="shared" si="1399"/>
        <v>4135174.8268799996</v>
      </c>
      <c r="AA1136" s="1095">
        <f t="shared" si="1399"/>
        <v>72634.010531052467</v>
      </c>
      <c r="AB1136" s="1095">
        <f t="shared" si="1399"/>
        <v>-29235.156200000005</v>
      </c>
      <c r="AC1136" s="1095">
        <f t="shared" si="1399"/>
        <v>4105939.6706800004</v>
      </c>
      <c r="AD1136" s="990"/>
    </row>
    <row r="1137" spans="1:30" s="991" customFormat="1" ht="15" customHeight="1" x14ac:dyDescent="0.25">
      <c r="A1137" s="1096" t="s">
        <v>46</v>
      </c>
      <c r="B1137" s="1096"/>
      <c r="C1137" s="1097">
        <f>C556+C575+C618+C637+C675+C702+C736+C769+C847</f>
        <v>45686</v>
      </c>
      <c r="D1137" s="1097">
        <f>D556+D575+D618+D637+D675+D702+D736+D769+D847</f>
        <v>45686</v>
      </c>
      <c r="E1137" s="1097">
        <f>E556+E575+E618+E637+E675+E702+E736+E769+E847</f>
        <v>46520</v>
      </c>
      <c r="F1137" s="1097">
        <f t="shared" ref="F1137:F1161" si="1404">E1137/D1137*100</f>
        <v>101.82550453092851</v>
      </c>
      <c r="G1137" s="1098">
        <f>I1137/C1137</f>
        <v>8.1366064002101304</v>
      </c>
      <c r="H1137" s="988">
        <f t="shared" ref="H1137" si="1405">K1137/E1137</f>
        <v>7.8842863284608766</v>
      </c>
      <c r="I1137" s="1097">
        <f t="shared" ref="I1137:J1137" si="1406">I556+I575+I618+I637+I675+I702+I736+I769+I847</f>
        <v>371729</v>
      </c>
      <c r="J1137" s="1097">
        <f t="shared" si="1406"/>
        <v>371729</v>
      </c>
      <c r="K1137" s="1463">
        <f>K556+K575+K618+K637+K675+K702+K736+K769+K847</f>
        <v>366777</v>
      </c>
      <c r="L1137" s="989">
        <f>K1137/J1137*100</f>
        <v>98.667846737811686</v>
      </c>
      <c r="M1137" s="1097">
        <f>M556+M575+M618+M637+M675+M702+M736+M769+M847</f>
        <v>1137</v>
      </c>
      <c r="N1137" s="208">
        <f t="shared" ref="N1137" si="1407">K1137/$A$8*12/M1137</f>
        <v>322.58311345646439</v>
      </c>
      <c r="O1137" s="1097">
        <f t="shared" ref="O1137:AC1137" si="1408">O556+O575+O618+O637+O675+O702+O736+O769+O847</f>
        <v>1080397.3928100001</v>
      </c>
      <c r="P1137" s="1097">
        <f t="shared" ref="P1137:R1137" si="1409">P556+P575+P618+P637+P675+P702+P736+P769+P847</f>
        <v>1080397.3928100001</v>
      </c>
      <c r="Q1137" s="1463">
        <f t="shared" si="1409"/>
        <v>1077761.8825586215</v>
      </c>
      <c r="R1137" s="1463">
        <f t="shared" si="1409"/>
        <v>1077336.61314</v>
      </c>
      <c r="S1137" s="1463">
        <f t="shared" ref="S1137:T1137" si="1410">S556+S575+S618+S637+S675+S702+S736+S769+S847</f>
        <v>1078317.8363299998</v>
      </c>
      <c r="T1137" s="1463">
        <f t="shared" si="1410"/>
        <v>1073807.39506</v>
      </c>
      <c r="U1137" s="1463">
        <f t="shared" ref="U1137:V1137" si="1411">U556+U575+U618+U637+U675+U702+U736+U769+U847</f>
        <v>1073815.2930400001</v>
      </c>
      <c r="V1137" s="1463">
        <f t="shared" si="1411"/>
        <v>1073815.2930400001</v>
      </c>
      <c r="W1137" s="1463">
        <f t="shared" ref="W1137:X1137" si="1412">W556+W575+W618+W637+W675+W702+W736+W769+W847</f>
        <v>1085441.77581</v>
      </c>
      <c r="X1137" s="1463">
        <f t="shared" si="1412"/>
        <v>1085442.76305</v>
      </c>
      <c r="Y1137" s="2709">
        <f t="shared" si="1408"/>
        <v>1085442.76305</v>
      </c>
      <c r="Z1137" s="1097">
        <f t="shared" si="1408"/>
        <v>1084014.3537500002</v>
      </c>
      <c r="AA1137" s="1097">
        <f t="shared" si="1408"/>
        <v>-1428.4092999998993</v>
      </c>
      <c r="AB1137" s="1097">
        <f t="shared" si="1408"/>
        <v>-15246.891970000001</v>
      </c>
      <c r="AC1137" s="1097">
        <f t="shared" si="1408"/>
        <v>1068767.4617800002</v>
      </c>
      <c r="AD1137" s="990"/>
    </row>
    <row r="1138" spans="1:30" s="991" customFormat="1" ht="15" customHeight="1" x14ac:dyDescent="0.25">
      <c r="A1138" s="1049" t="s">
        <v>218</v>
      </c>
      <c r="B1138" s="1049"/>
      <c r="C1138" s="1099">
        <f>SUM(C1112,C1104,C1081,C1059,C1034,C1026,C1018,C1010,C1002,C981,C957,C931,C907,C885,C850,C824,C801,C772,C739,C705,C677,C640,C578)+C653</f>
        <v>982804</v>
      </c>
      <c r="D1138" s="1099">
        <f t="shared" ref="D1138:E1138" si="1413">SUM(D1112,D1104,D1081,D1059,D1034,D1026,D1018,D1010,D1002,D981,D957,D931,D907,D885,D850,D824,D801,D772,D739,D705,D677,D640,D578)+D653</f>
        <v>982804</v>
      </c>
      <c r="E1138" s="1099">
        <f t="shared" si="1413"/>
        <v>1134542</v>
      </c>
      <c r="F1138" s="1099">
        <f t="shared" si="1404"/>
        <v>115.43929410136711</v>
      </c>
      <c r="G1138" s="1100"/>
      <c r="H1138" s="1100"/>
      <c r="I1138" s="1101"/>
      <c r="J1138" s="1101"/>
      <c r="K1138" s="1080"/>
      <c r="L1138" s="1101"/>
      <c r="M1138" s="1101"/>
      <c r="N1138" s="1101"/>
      <c r="O1138" s="1099">
        <f t="shared" ref="O1138:AC1138" si="1414">SUM(O1112,O1104,O1081,O1059,O1034,O1026,O1018,O1010,O1002,O981,O957,O931,O907,O885,O850,O824,O801,O772,O739,O705,O677,O640,O578)+O653</f>
        <v>0</v>
      </c>
      <c r="P1138" s="1099">
        <f t="shared" ref="P1138" si="1415">SUM(P1112,P1104,P1081,P1059,P1034,P1026,P1018,P1010,P1002,P981,P957,P931,P907,P885,P850,P824,P801,P772,P739,P705,P677,P640,P578)+P653</f>
        <v>0</v>
      </c>
      <c r="Q1138" s="1026"/>
      <c r="R1138" s="1959"/>
      <c r="S1138" s="1959"/>
      <c r="T1138" s="1959"/>
      <c r="U1138" s="1959"/>
      <c r="V1138" s="1959"/>
      <c r="W1138" s="1959"/>
      <c r="X1138" s="1959"/>
      <c r="Y1138" s="1671">
        <f t="shared" si="1414"/>
        <v>0</v>
      </c>
      <c r="Z1138" s="1099">
        <f t="shared" si="1414"/>
        <v>0</v>
      </c>
      <c r="AA1138" s="1099">
        <f t="shared" si="1414"/>
        <v>0</v>
      </c>
      <c r="AB1138" s="1099">
        <f t="shared" si="1414"/>
        <v>0</v>
      </c>
      <c r="AC1138" s="1099">
        <f t="shared" si="1414"/>
        <v>0</v>
      </c>
      <c r="AD1138" s="990"/>
    </row>
    <row r="1139" spans="1:30" s="991" customFormat="1" ht="15" hidden="1" customHeight="1" x14ac:dyDescent="0.25">
      <c r="A1139" s="1049" t="s">
        <v>213</v>
      </c>
      <c r="B1139" s="1049"/>
      <c r="C1139" s="1099"/>
      <c r="D1139" s="1099"/>
      <c r="E1139" s="1099"/>
      <c r="F1139" s="1099"/>
      <c r="G1139" s="1100"/>
      <c r="H1139" s="1100"/>
      <c r="I1139" s="1101"/>
      <c r="J1139" s="1101"/>
      <c r="K1139" s="1080"/>
      <c r="L1139" s="1101"/>
      <c r="M1139" s="1101"/>
      <c r="N1139" s="1101"/>
      <c r="O1139" s="1099"/>
      <c r="P1139" s="1099"/>
      <c r="Q1139" s="1026"/>
      <c r="R1139" s="1959"/>
      <c r="S1139" s="1959"/>
      <c r="T1139" s="1959"/>
      <c r="U1139" s="1959"/>
      <c r="V1139" s="1959"/>
      <c r="W1139" s="1959"/>
      <c r="X1139" s="1959"/>
      <c r="Y1139" s="1671"/>
      <c r="Z1139" s="1099"/>
      <c r="AA1139" s="1099"/>
      <c r="AB1139" s="1099"/>
      <c r="AC1139" s="1099"/>
      <c r="AD1139" s="990"/>
    </row>
    <row r="1140" spans="1:30" s="991" customFormat="1" ht="15" hidden="1" customHeight="1" x14ac:dyDescent="0.25">
      <c r="A1140" s="1049" t="s">
        <v>214</v>
      </c>
      <c r="B1140" s="1049"/>
      <c r="C1140" s="1099"/>
      <c r="D1140" s="1099"/>
      <c r="E1140" s="1099"/>
      <c r="F1140" s="1099"/>
      <c r="G1140" s="1100"/>
      <c r="H1140" s="1100"/>
      <c r="I1140" s="1101"/>
      <c r="J1140" s="1101"/>
      <c r="K1140" s="1080"/>
      <c r="L1140" s="1101"/>
      <c r="M1140" s="1101"/>
      <c r="N1140" s="1101"/>
      <c r="O1140" s="1099"/>
      <c r="P1140" s="1099"/>
      <c r="Q1140" s="1026"/>
      <c r="R1140" s="1959"/>
      <c r="S1140" s="1959"/>
      <c r="T1140" s="1959"/>
      <c r="U1140" s="1959"/>
      <c r="V1140" s="1959"/>
      <c r="W1140" s="1959"/>
      <c r="X1140" s="1959"/>
      <c r="Y1140" s="1671"/>
      <c r="Z1140" s="1099"/>
      <c r="AA1140" s="1099"/>
      <c r="AB1140" s="1099"/>
      <c r="AC1140" s="1099"/>
      <c r="AD1140" s="990"/>
    </row>
    <row r="1141" spans="1:30" s="991" customFormat="1" ht="30" hidden="1" customHeight="1" x14ac:dyDescent="0.25">
      <c r="A1141" s="1049" t="s">
        <v>219</v>
      </c>
      <c r="B1141" s="1049"/>
      <c r="C1141" s="1099"/>
      <c r="D1141" s="1099"/>
      <c r="E1141" s="1099"/>
      <c r="F1141" s="1099"/>
      <c r="G1141" s="1100"/>
      <c r="H1141" s="1100"/>
      <c r="I1141" s="1101"/>
      <c r="J1141" s="1101"/>
      <c r="K1141" s="1080"/>
      <c r="L1141" s="1101"/>
      <c r="M1141" s="1101"/>
      <c r="N1141" s="1101"/>
      <c r="O1141" s="1099"/>
      <c r="P1141" s="1099"/>
      <c r="Q1141" s="1026"/>
      <c r="R1141" s="1959"/>
      <c r="S1141" s="1959"/>
      <c r="T1141" s="1959"/>
      <c r="U1141" s="1959"/>
      <c r="V1141" s="1959"/>
      <c r="W1141" s="1959"/>
      <c r="X1141" s="1959"/>
      <c r="Y1141" s="1671"/>
      <c r="Z1141" s="1099"/>
      <c r="AA1141" s="1099"/>
      <c r="AB1141" s="1099"/>
      <c r="AC1141" s="1099"/>
      <c r="AD1141" s="990"/>
    </row>
    <row r="1142" spans="1:30" s="991" customFormat="1" ht="15" hidden="1" customHeight="1" x14ac:dyDescent="0.25">
      <c r="A1142" s="1049" t="s">
        <v>220</v>
      </c>
      <c r="B1142" s="1049"/>
      <c r="C1142" s="1099"/>
      <c r="D1142" s="1099"/>
      <c r="E1142" s="1099"/>
      <c r="F1142" s="1099"/>
      <c r="G1142" s="1100"/>
      <c r="H1142" s="1100"/>
      <c r="I1142" s="1101"/>
      <c r="J1142" s="1101"/>
      <c r="K1142" s="1080"/>
      <c r="L1142" s="1101"/>
      <c r="M1142" s="1101"/>
      <c r="N1142" s="1101"/>
      <c r="O1142" s="1099"/>
      <c r="P1142" s="1099"/>
      <c r="Q1142" s="1026"/>
      <c r="R1142" s="1959"/>
      <c r="S1142" s="1959"/>
      <c r="T1142" s="1959"/>
      <c r="U1142" s="1959"/>
      <c r="V1142" s="1959"/>
      <c r="W1142" s="1959"/>
      <c r="X1142" s="1959"/>
      <c r="Y1142" s="1671"/>
      <c r="Z1142" s="1099"/>
      <c r="AA1142" s="1099"/>
      <c r="AB1142" s="1099"/>
      <c r="AC1142" s="1099"/>
      <c r="AD1142" s="990"/>
    </row>
    <row r="1143" spans="1:30" s="991" customFormat="1" ht="30" hidden="1" customHeight="1" x14ac:dyDescent="0.25">
      <c r="A1143" s="1049" t="s">
        <v>221</v>
      </c>
      <c r="B1143" s="1049"/>
      <c r="C1143" s="1099"/>
      <c r="D1143" s="1099"/>
      <c r="E1143" s="1099"/>
      <c r="F1143" s="1099"/>
      <c r="G1143" s="1100"/>
      <c r="H1143" s="1100"/>
      <c r="I1143" s="1101"/>
      <c r="J1143" s="1101"/>
      <c r="K1143" s="1080"/>
      <c r="L1143" s="1101"/>
      <c r="M1143" s="1101"/>
      <c r="N1143" s="1101"/>
      <c r="O1143" s="1099"/>
      <c r="P1143" s="1099"/>
      <c r="Q1143" s="1026"/>
      <c r="R1143" s="1959"/>
      <c r="S1143" s="1959"/>
      <c r="T1143" s="1959"/>
      <c r="U1143" s="1959"/>
      <c r="V1143" s="1959"/>
      <c r="W1143" s="1959"/>
      <c r="X1143" s="1959"/>
      <c r="Y1143" s="1671"/>
      <c r="Z1143" s="1099"/>
      <c r="AA1143" s="1099"/>
      <c r="AB1143" s="1099"/>
      <c r="AC1143" s="1099"/>
      <c r="AD1143" s="990"/>
    </row>
    <row r="1144" spans="1:30" s="991" customFormat="1" ht="45" hidden="1" customHeight="1" x14ac:dyDescent="0.25">
      <c r="A1144" s="1049" t="s">
        <v>222</v>
      </c>
      <c r="B1144" s="1049"/>
      <c r="C1144" s="1099"/>
      <c r="D1144" s="1099"/>
      <c r="E1144" s="1099"/>
      <c r="F1144" s="1099"/>
      <c r="G1144" s="1100"/>
      <c r="H1144" s="1100"/>
      <c r="I1144" s="1101"/>
      <c r="J1144" s="1101"/>
      <c r="K1144" s="1080"/>
      <c r="L1144" s="1101"/>
      <c r="M1144" s="1101"/>
      <c r="N1144" s="1101"/>
      <c r="O1144" s="1099"/>
      <c r="P1144" s="1099"/>
      <c r="Q1144" s="1026"/>
      <c r="R1144" s="1959"/>
      <c r="S1144" s="1959"/>
      <c r="T1144" s="1959"/>
      <c r="U1144" s="1959"/>
      <c r="V1144" s="1959"/>
      <c r="W1144" s="1959"/>
      <c r="X1144" s="1959"/>
      <c r="Y1144" s="1671"/>
      <c r="Z1144" s="1099"/>
      <c r="AA1144" s="1099"/>
      <c r="AB1144" s="1099"/>
      <c r="AC1144" s="1099"/>
      <c r="AD1144" s="990"/>
    </row>
    <row r="1145" spans="1:30" s="991" customFormat="1" ht="30" hidden="1" customHeight="1" x14ac:dyDescent="0.25">
      <c r="A1145" s="1049" t="s">
        <v>223</v>
      </c>
      <c r="B1145" s="1049"/>
      <c r="C1145" s="1099"/>
      <c r="D1145" s="1099"/>
      <c r="E1145" s="1099"/>
      <c r="F1145" s="1099"/>
      <c r="G1145" s="1100"/>
      <c r="H1145" s="1100"/>
      <c r="I1145" s="1101"/>
      <c r="J1145" s="1101"/>
      <c r="K1145" s="1080"/>
      <c r="L1145" s="1101"/>
      <c r="M1145" s="1101"/>
      <c r="N1145" s="1101"/>
      <c r="O1145" s="1099"/>
      <c r="P1145" s="1099"/>
      <c r="Q1145" s="1026"/>
      <c r="R1145" s="1959"/>
      <c r="S1145" s="1959"/>
      <c r="T1145" s="1959"/>
      <c r="U1145" s="1959"/>
      <c r="V1145" s="1959"/>
      <c r="W1145" s="1959"/>
      <c r="X1145" s="1959"/>
      <c r="Y1145" s="1671"/>
      <c r="Z1145" s="1099"/>
      <c r="AA1145" s="1099"/>
      <c r="AB1145" s="1099"/>
      <c r="AC1145" s="1099"/>
      <c r="AD1145" s="990"/>
    </row>
    <row r="1146" spans="1:30" s="991" customFormat="1" ht="15" hidden="1" customHeight="1" x14ac:dyDescent="0.25">
      <c r="A1146" s="1049" t="s">
        <v>210</v>
      </c>
      <c r="B1146" s="1049"/>
      <c r="C1146" s="1099"/>
      <c r="D1146" s="1099"/>
      <c r="E1146" s="1099"/>
      <c r="F1146" s="1099"/>
      <c r="G1146" s="1100"/>
      <c r="H1146" s="1100"/>
      <c r="I1146" s="1101"/>
      <c r="J1146" s="1101"/>
      <c r="K1146" s="1080"/>
      <c r="L1146" s="1101"/>
      <c r="M1146" s="1101"/>
      <c r="N1146" s="1101"/>
      <c r="O1146" s="1099"/>
      <c r="P1146" s="1099"/>
      <c r="Q1146" s="1026"/>
      <c r="R1146" s="1959"/>
      <c r="S1146" s="1959"/>
      <c r="T1146" s="1959"/>
      <c r="U1146" s="1959"/>
      <c r="V1146" s="1959"/>
      <c r="W1146" s="1959"/>
      <c r="X1146" s="1959"/>
      <c r="Y1146" s="1671"/>
      <c r="Z1146" s="1099"/>
      <c r="AA1146" s="1099"/>
      <c r="AB1146" s="1099"/>
      <c r="AC1146" s="1099"/>
      <c r="AD1146" s="990"/>
    </row>
    <row r="1147" spans="1:30" s="991" customFormat="1" ht="15" customHeight="1" x14ac:dyDescent="0.25">
      <c r="A1147" s="1049" t="s">
        <v>224</v>
      </c>
      <c r="B1147" s="1049"/>
      <c r="C1147" s="1099">
        <f>SUM(C1121,C1090,C1068,C1043,C990,C966,C940,C916,C894,C859,C833,C810,C781,C748,C714,C686,C649,C587,C655)</f>
        <v>987049</v>
      </c>
      <c r="D1147" s="1099">
        <f t="shared" ref="D1147:E1147" si="1416">SUM(D1121,D1090,D1068,D1043,D990,D966,D940,D916,D894,D859,D833,D810,D781,D748,D714,D686,D649,D587,D655)</f>
        <v>987049</v>
      </c>
      <c r="E1147" s="1099">
        <f t="shared" si="1416"/>
        <v>977660.0859375</v>
      </c>
      <c r="F1147" s="1099">
        <f t="shared" si="1404"/>
        <v>99.048789466125797</v>
      </c>
      <c r="G1147" s="1100"/>
      <c r="H1147" s="1100"/>
      <c r="I1147" s="1101"/>
      <c r="J1147" s="1101"/>
      <c r="K1147" s="1080"/>
      <c r="L1147" s="1101"/>
      <c r="M1147" s="1101"/>
      <c r="N1147" s="1101"/>
      <c r="O1147" s="1099">
        <f t="shared" ref="O1147:AC1147" si="1417">SUM(O1121,O1090,O1068,O1043,O990,O966,O940,O916,O894,O859,O833,O810,O781,O748,O714,O686,O649,O587,O655)</f>
        <v>0</v>
      </c>
      <c r="P1147" s="1099">
        <f t="shared" ref="P1147" si="1418">SUM(P1121,P1090,P1068,P1043,P990,P966,P940,P916,P894,P859,P833,P810,P781,P748,P714,P686,P649,P587,P655)</f>
        <v>0</v>
      </c>
      <c r="Q1147" s="1026"/>
      <c r="R1147" s="1959"/>
      <c r="S1147" s="1959"/>
      <c r="T1147" s="1959"/>
      <c r="U1147" s="1959"/>
      <c r="V1147" s="1959"/>
      <c r="W1147" s="1959"/>
      <c r="X1147" s="1959"/>
      <c r="Y1147" s="1671">
        <f t="shared" si="1417"/>
        <v>0</v>
      </c>
      <c r="Z1147" s="1099">
        <f t="shared" si="1417"/>
        <v>0</v>
      </c>
      <c r="AA1147" s="1099">
        <f t="shared" si="1417"/>
        <v>0</v>
      </c>
      <c r="AB1147" s="1099">
        <f t="shared" si="1417"/>
        <v>0</v>
      </c>
      <c r="AC1147" s="1099">
        <f t="shared" si="1417"/>
        <v>0</v>
      </c>
      <c r="AD1147" s="990"/>
    </row>
    <row r="1148" spans="1:30" s="991" customFormat="1" ht="15" customHeight="1" x14ac:dyDescent="0.25">
      <c r="A1148" s="1049" t="s">
        <v>220</v>
      </c>
      <c r="B1148" s="1049"/>
      <c r="D1148" s="1099"/>
      <c r="E1148" s="1099"/>
      <c r="F1148" s="1099"/>
      <c r="G1148" s="1100"/>
      <c r="H1148" s="1100"/>
      <c r="I1148" s="1101"/>
      <c r="J1148" s="1101"/>
      <c r="K1148" s="1080"/>
      <c r="L1148" s="1101"/>
      <c r="M1148" s="1101"/>
      <c r="N1148" s="1101"/>
      <c r="O1148" s="1099"/>
      <c r="P1148" s="1099"/>
      <c r="Q1148" s="1026"/>
      <c r="R1148" s="1959"/>
      <c r="S1148" s="1959"/>
      <c r="T1148" s="1959"/>
      <c r="U1148" s="1959"/>
      <c r="V1148" s="1959"/>
      <c r="W1148" s="1959"/>
      <c r="X1148" s="1959"/>
      <c r="Y1148" s="1671"/>
      <c r="Z1148" s="1099"/>
      <c r="AA1148" s="1099"/>
      <c r="AB1148" s="1099"/>
      <c r="AC1148" s="1099"/>
      <c r="AD1148" s="990"/>
    </row>
    <row r="1149" spans="1:30" s="991" customFormat="1" ht="15" customHeight="1" x14ac:dyDescent="0.25">
      <c r="A1149" s="1023" t="s">
        <v>0</v>
      </c>
      <c r="B1149" s="1049"/>
      <c r="C1149" s="1099">
        <f>SUM(C968,C942,C918)</f>
        <v>105157</v>
      </c>
      <c r="D1149" s="1099">
        <f t="shared" ref="D1149:E1149" si="1419">SUM(D968,D942,D918)</f>
        <v>105157</v>
      </c>
      <c r="E1149" s="1099">
        <f t="shared" si="1419"/>
        <v>110375.5</v>
      </c>
      <c r="F1149" s="1099">
        <f t="shared" si="1404"/>
        <v>104.96257976168965</v>
      </c>
      <c r="G1149" s="1100"/>
      <c r="H1149" s="1100"/>
      <c r="I1149" s="1101"/>
      <c r="J1149" s="1101"/>
      <c r="K1149" s="1080"/>
      <c r="L1149" s="1101"/>
      <c r="M1149" s="1101"/>
      <c r="N1149" s="1101"/>
      <c r="O1149" s="1099"/>
      <c r="P1149" s="1099"/>
      <c r="Q1149" s="1026"/>
      <c r="R1149" s="1959"/>
      <c r="S1149" s="1959"/>
      <c r="T1149" s="1959"/>
      <c r="U1149" s="1959"/>
      <c r="V1149" s="1959"/>
      <c r="W1149" s="1959"/>
      <c r="X1149" s="1959"/>
      <c r="Y1149" s="1671"/>
      <c r="Z1149" s="1099"/>
      <c r="AA1149" s="1099"/>
      <c r="AB1149" s="1099"/>
      <c r="AC1149" s="1099"/>
      <c r="AD1149" s="990"/>
    </row>
    <row r="1150" spans="1:30" s="991" customFormat="1" ht="30" customHeight="1" x14ac:dyDescent="0.25">
      <c r="A1150" s="1049" t="s">
        <v>199</v>
      </c>
      <c r="B1150" s="1049"/>
      <c r="C1150" s="1099">
        <f>SUM(C1122,C1105,C1091,C1069,C1044,C1027,C1019,C1011,C1003,C991,C969,C943,C919,C895,C860,C834,C811,C782,C749,C715,C687,C650,C588)</f>
        <v>239296</v>
      </c>
      <c r="D1150" s="1099">
        <f>SUM(D1122,D1105,D1091,D1069,D1044,D1027,D1019,D1011,D1003,D991,D969,D943,D919,D895,D860,D834,D811,D782,D749,D715,D687,D650,D588)</f>
        <v>239296</v>
      </c>
      <c r="E1150" s="1099">
        <f>SUM(E1122,E1105,E1091,E1069,E1044,E1027,E1019,E1011,E1003,E991,E969,E943,E919,E895,E860,E834,E811,E782,E749,E715,E687,E650,E588)</f>
        <v>228023</v>
      </c>
      <c r="F1150" s="1099">
        <f t="shared" si="1404"/>
        <v>95.289098020861189</v>
      </c>
      <c r="G1150" s="1100"/>
      <c r="H1150" s="1100"/>
      <c r="I1150" s="1101"/>
      <c r="J1150" s="1101"/>
      <c r="K1150" s="1080"/>
      <c r="L1150" s="1101"/>
      <c r="M1150" s="1101"/>
      <c r="N1150" s="1101"/>
      <c r="O1150" s="1099">
        <f t="shared" ref="O1150:AC1150" si="1420">SUM(O1122,O1105,O1091,O1069,O1044,O1027,O1019,O1011,O1003,O991,O969,O943,O919,O895,O860,O834,O811,O782,O749,O715,O687,O650,O588)</f>
        <v>0</v>
      </c>
      <c r="P1150" s="1099">
        <f t="shared" ref="P1150" si="1421">SUM(P1122,P1105,P1091,P1069,P1044,P1027,P1019,P1011,P1003,P991,P969,P943,P919,P895,P860,P834,P811,P782,P749,P715,P687,P650,P588)</f>
        <v>0</v>
      </c>
      <c r="Q1150" s="1026"/>
      <c r="R1150" s="1959"/>
      <c r="S1150" s="1959"/>
      <c r="T1150" s="1959"/>
      <c r="U1150" s="1959"/>
      <c r="V1150" s="1959"/>
      <c r="W1150" s="1959"/>
      <c r="X1150" s="1959"/>
      <c r="Y1150" s="1671">
        <f t="shared" si="1420"/>
        <v>0</v>
      </c>
      <c r="Z1150" s="1099">
        <f t="shared" si="1420"/>
        <v>0</v>
      </c>
      <c r="AA1150" s="1099">
        <f t="shared" si="1420"/>
        <v>0</v>
      </c>
      <c r="AB1150" s="1099">
        <f t="shared" si="1420"/>
        <v>0</v>
      </c>
      <c r="AC1150" s="1099">
        <f t="shared" si="1420"/>
        <v>0</v>
      </c>
      <c r="AD1150" s="990"/>
    </row>
    <row r="1151" spans="1:30" s="1105" customFormat="1" x14ac:dyDescent="0.25">
      <c r="A1151" s="1102" t="s">
        <v>296</v>
      </c>
      <c r="B1151" s="1102"/>
      <c r="C1151" s="1103">
        <f>SUM(C1123,C1092,C1070,C1045,C992,C970,C946,C920,C896,C873,C835,C812,C783,C750,C716,C688,C657,C651,C629,C592)</f>
        <v>4380656.8</v>
      </c>
      <c r="D1151" s="1103">
        <f>SUM(D1123,D1092,D1070,D1045,D992,D970,D946,D920,D896,D873,D835,D812,D783,D750,D716,D688,D657,D651,D629,D592)</f>
        <v>4380656.8</v>
      </c>
      <c r="E1151" s="1103">
        <f>SUM(E1123,E1092,E1070,E1045,E992,E970,E946,E920,E896,E873,E835,E812,E783,E750,E716,E688,E657,E651,E629,E592)</f>
        <v>4491077.2749999994</v>
      </c>
      <c r="F1151" s="1103">
        <f t="shared" si="1404"/>
        <v>102.52063743044192</v>
      </c>
      <c r="G1151" s="1100"/>
      <c r="H1151" s="1100"/>
      <c r="I1151" s="1101"/>
      <c r="J1151" s="1101"/>
      <c r="K1151" s="1080"/>
      <c r="L1151" s="1101"/>
      <c r="M1151" s="1101"/>
      <c r="N1151" s="1101"/>
      <c r="O1151" s="1104"/>
      <c r="P1151" s="1104"/>
      <c r="Q1151" s="1083"/>
      <c r="R1151" s="1930"/>
      <c r="S1151" s="1930"/>
      <c r="T1151" s="1930"/>
      <c r="U1151" s="1930"/>
      <c r="V1151" s="1930"/>
      <c r="W1151" s="1930"/>
      <c r="X1151" s="1930"/>
      <c r="Y1151" s="1647"/>
      <c r="Z1151" s="1104"/>
      <c r="AA1151" s="1104"/>
      <c r="AB1151" s="1104"/>
      <c r="AC1151" s="1104"/>
      <c r="AD1151" s="990"/>
    </row>
    <row r="1152" spans="1:30" s="991" customFormat="1" x14ac:dyDescent="0.25">
      <c r="A1152" s="1102" t="s">
        <v>18</v>
      </c>
      <c r="B1152" s="1102"/>
      <c r="C1152" s="1099"/>
      <c r="D1152" s="1099"/>
      <c r="E1152" s="1099"/>
      <c r="F1152" s="1099"/>
      <c r="G1152" s="1100"/>
      <c r="H1152" s="1100"/>
      <c r="I1152" s="1101"/>
      <c r="J1152" s="1101"/>
      <c r="K1152" s="1080"/>
      <c r="L1152" s="1101"/>
      <c r="M1152" s="1101"/>
      <c r="N1152" s="1101"/>
      <c r="O1152" s="1106"/>
      <c r="P1152" s="1106"/>
      <c r="Q1152" s="755"/>
      <c r="R1152" s="1909"/>
      <c r="S1152" s="1909"/>
      <c r="T1152" s="1909"/>
      <c r="U1152" s="1909"/>
      <c r="V1152" s="1909"/>
      <c r="W1152" s="1909"/>
      <c r="X1152" s="1909"/>
      <c r="Y1152" s="1645"/>
      <c r="Z1152" s="1106"/>
      <c r="AA1152" s="1106"/>
      <c r="AB1152" s="1106"/>
      <c r="AC1152" s="1106"/>
      <c r="AD1152" s="990"/>
    </row>
    <row r="1153" spans="1:30" s="991" customFormat="1" ht="30" x14ac:dyDescent="0.25">
      <c r="A1153" s="1107" t="s">
        <v>231</v>
      </c>
      <c r="B1153" s="1107"/>
      <c r="C1153" s="1099">
        <f>SUM(C1103,C1025,C1017,C1009,C1001,C787,C752,C718)</f>
        <v>956762</v>
      </c>
      <c r="D1153" s="1099">
        <f>SUM(D1103,D1025,D1017,D1009,D1001,D787,D752,D718)</f>
        <v>956762</v>
      </c>
      <c r="E1153" s="1099">
        <f>SUM(E1103,E1025,E1017,E1009,E1001,E787,E752,E718)</f>
        <v>953550</v>
      </c>
      <c r="F1153" s="1099">
        <f t="shared" si="1404"/>
        <v>99.664284325673464</v>
      </c>
      <c r="G1153" s="1100"/>
      <c r="H1153" s="1100"/>
      <c r="I1153" s="1101"/>
      <c r="J1153" s="1101"/>
      <c r="K1153" s="1080"/>
      <c r="L1153" s="1101"/>
      <c r="M1153" s="1101"/>
      <c r="N1153" s="1101"/>
      <c r="O1153" s="1106"/>
      <c r="P1153" s="1106"/>
      <c r="Q1153" s="755"/>
      <c r="R1153" s="1909"/>
      <c r="S1153" s="1909"/>
      <c r="T1153" s="1909"/>
      <c r="U1153" s="1909"/>
      <c r="V1153" s="1909"/>
      <c r="W1153" s="1909"/>
      <c r="X1153" s="1909"/>
      <c r="Y1153" s="1645"/>
      <c r="Z1153" s="1106"/>
      <c r="AA1153" s="1106"/>
      <c r="AB1153" s="1106"/>
      <c r="AC1153" s="1106"/>
      <c r="AD1153" s="990"/>
    </row>
    <row r="1154" spans="1:30" s="991" customFormat="1" ht="30" x14ac:dyDescent="0.25">
      <c r="A1154" s="1107" t="s">
        <v>227</v>
      </c>
      <c r="B1154" s="1107"/>
      <c r="C1154" s="1099"/>
      <c r="D1154" s="1099"/>
      <c r="E1154" s="1099"/>
      <c r="F1154" s="1099"/>
      <c r="G1154" s="1100"/>
      <c r="H1154" s="1100"/>
      <c r="I1154" s="1101"/>
      <c r="J1154" s="1101"/>
      <c r="K1154" s="1080"/>
      <c r="L1154" s="1101"/>
      <c r="M1154" s="1101"/>
      <c r="N1154" s="1101"/>
      <c r="O1154" s="1106"/>
      <c r="P1154" s="1106"/>
      <c r="Q1154" s="755"/>
      <c r="R1154" s="1909"/>
      <c r="S1154" s="1909"/>
      <c r="T1154" s="1909"/>
      <c r="U1154" s="1909"/>
      <c r="V1154" s="1909"/>
      <c r="W1154" s="1909"/>
      <c r="X1154" s="1909"/>
      <c r="Y1154" s="1645"/>
      <c r="Z1154" s="1106"/>
      <c r="AA1154" s="1106"/>
      <c r="AB1154" s="1106"/>
      <c r="AC1154" s="1106"/>
      <c r="AD1154" s="990"/>
    </row>
    <row r="1155" spans="1:30" s="991" customFormat="1" x14ac:dyDescent="0.25">
      <c r="A1155" s="1108" t="s">
        <v>228</v>
      </c>
      <c r="B1155" s="1108"/>
      <c r="C1155" s="1103">
        <f>SUM(C1106,C1028,C1020,C1012,C1004,C789,C754,C720)</f>
        <v>239190.5</v>
      </c>
      <c r="D1155" s="1103">
        <f>SUM(D1106,D1028,D1020,D1012,D1004,D789,D754,D720)</f>
        <v>239190.5</v>
      </c>
      <c r="E1155" s="1103">
        <f>SUM(E1106,E1028,E1020,E1012,E1004,E789,E754,E720)</f>
        <v>238387.5</v>
      </c>
      <c r="F1155" s="1103">
        <f t="shared" si="1404"/>
        <v>99.664284325673464</v>
      </c>
      <c r="G1155" s="1100"/>
      <c r="H1155" s="1100"/>
      <c r="I1155" s="1101"/>
      <c r="J1155" s="1101"/>
      <c r="K1155" s="1080"/>
      <c r="L1155" s="1101"/>
      <c r="M1155" s="1101"/>
      <c r="N1155" s="1101"/>
      <c r="O1155" s="1106"/>
      <c r="P1155" s="1106"/>
      <c r="Q1155" s="755"/>
      <c r="R1155" s="1909"/>
      <c r="S1155" s="1909"/>
      <c r="T1155" s="1909"/>
      <c r="U1155" s="1909"/>
      <c r="V1155" s="1909"/>
      <c r="W1155" s="1909"/>
      <c r="X1155" s="1909"/>
      <c r="Y1155" s="1645"/>
      <c r="Z1155" s="1106"/>
      <c r="AA1155" s="1106"/>
      <c r="AB1155" s="1106"/>
      <c r="AC1155" s="1106"/>
      <c r="AD1155" s="990"/>
    </row>
    <row r="1156" spans="1:30" s="991" customFormat="1" x14ac:dyDescent="0.25">
      <c r="A1156" s="1108" t="s">
        <v>245</v>
      </c>
      <c r="B1156" s="1108"/>
      <c r="C1156" s="1103">
        <f>SUM(C945,C862:C872,C757,C659:C661,C626:C628,C590:C591)+C1047+C785</f>
        <v>170548</v>
      </c>
      <c r="D1156" s="1103">
        <f t="shared" ref="D1156:E1156" si="1422">SUM(D945,D862:D872,D757,D659:D661,D626:D628,D590:D591)+D1047+D785</f>
        <v>170548</v>
      </c>
      <c r="E1156" s="1103">
        <f t="shared" si="1422"/>
        <v>167801</v>
      </c>
      <c r="F1156" s="1103">
        <f t="shared" si="1404"/>
        <v>98.389309754438642</v>
      </c>
      <c r="G1156" s="1100"/>
      <c r="H1156" s="1100"/>
      <c r="I1156" s="1101"/>
      <c r="J1156" s="1101"/>
      <c r="K1156" s="1080"/>
      <c r="L1156" s="1101"/>
      <c r="M1156" s="1101"/>
      <c r="N1156" s="1101"/>
      <c r="O1156" s="1103">
        <f t="shared" ref="O1156:AC1156" si="1423">SUM(O945,O862:O872,O757,O659:O661,O626:O628,O590:O591)</f>
        <v>0</v>
      </c>
      <c r="P1156" s="1103">
        <f t="shared" ref="P1156" si="1424">SUM(P945,P862:P872,P757,P659:P661,P626:P628,P590:P591)</f>
        <v>0</v>
      </c>
      <c r="Q1156" s="1081"/>
      <c r="R1156" s="1984"/>
      <c r="S1156" s="1984"/>
      <c r="T1156" s="1984"/>
      <c r="U1156" s="1984"/>
      <c r="V1156" s="1984"/>
      <c r="W1156" s="1984"/>
      <c r="X1156" s="1984"/>
      <c r="Y1156" s="2702">
        <f t="shared" si="1423"/>
        <v>0</v>
      </c>
      <c r="Z1156" s="1103">
        <f t="shared" si="1423"/>
        <v>0</v>
      </c>
      <c r="AA1156" s="1103">
        <f t="shared" si="1423"/>
        <v>0</v>
      </c>
      <c r="AB1156" s="1103">
        <f t="shared" si="1423"/>
        <v>0</v>
      </c>
      <c r="AC1156" s="1103">
        <f t="shared" si="1423"/>
        <v>0</v>
      </c>
      <c r="AD1156" s="990"/>
    </row>
    <row r="1157" spans="1:30" s="991" customFormat="1" ht="15" customHeight="1" x14ac:dyDescent="0.25">
      <c r="A1157" s="1108" t="s">
        <v>107</v>
      </c>
      <c r="B1157" s="1108"/>
      <c r="C1157" s="1109">
        <f>SUM(C629,C592,C662,C688,C721,C755,C790,C812,C835,C873,C896,C920,C946,C970,C992,C1004,C1012,C1020,C1028,C1045,C1070,C1092,C1106,C1123)</f>
        <v>4619847.3</v>
      </c>
      <c r="D1157" s="1109">
        <f>SUM(D629,D592,D662,D688,D721,D755,D790,D812,D835,D873,D896,D920,D946,D970,D992,D1004,D1012,D1020,D1028,D1045,D1070,D1092,D1106,D1123)</f>
        <v>4619847.3</v>
      </c>
      <c r="E1157" s="1109">
        <f>SUM(E629,E592,E662,E688,E721,E755,E790,E812,E835,E873,E896,E920,E946,E970,E992,E1004,E1012,E1020,E1028,E1045,E1070,E1092,E1106,E1123)</f>
        <v>4729464.7750000004</v>
      </c>
      <c r="F1157" s="1109">
        <f t="shared" si="1404"/>
        <v>102.37275104309185</v>
      </c>
      <c r="G1157" s="1110"/>
      <c r="H1157" s="1110"/>
      <c r="I1157" s="1111"/>
      <c r="J1157" s="1111"/>
      <c r="K1157" s="2118"/>
      <c r="L1157" s="1111"/>
      <c r="M1157" s="1111"/>
      <c r="N1157" s="1111"/>
      <c r="O1157" s="1109">
        <f t="shared" ref="O1157:AB1157" si="1425">SUM(O629,O592,O662,O688,O721,O755,O790,O812,O835,O873,O896,O920,O946,O970,O992,O1004,O1012,O1020,O1028,O1045,O1070,O1092,O1106,O1123)</f>
        <v>1960683.8220999995</v>
      </c>
      <c r="P1157" s="1109">
        <f t="shared" ref="P1157:R1157" si="1426">SUM(P629,P592,P662,P688,P721,P755,P790,P812,P835,P873,P896,P920,P946,P970,P992,P1004,P1012,P1020,P1028,P1045,P1070,P1092,P1106,P1123)</f>
        <v>1977461.4502100004</v>
      </c>
      <c r="Q1157" s="1249">
        <f t="shared" si="1426"/>
        <v>1932517.210441645</v>
      </c>
      <c r="R1157" s="1249">
        <f t="shared" si="1426"/>
        <v>1933163.9366799998</v>
      </c>
      <c r="S1157" s="1249">
        <f t="shared" ref="S1157:T1157" si="1427">SUM(S629,S592,S662,S688,S721,S755,S790,S812,S835,S873,S896,S920,S946,S970,S992,S1004,S1012,S1020,S1028,S1045,S1070,S1092,S1106,S1123)</f>
        <v>1932221.8691799999</v>
      </c>
      <c r="T1157" s="1249">
        <f t="shared" si="1427"/>
        <v>1951624.4964800002</v>
      </c>
      <c r="U1157" s="1249">
        <f t="shared" ref="U1157:V1157" si="1428">SUM(U629,U592,U662,U688,U721,U755,U790,U812,U835,U873,U896,U920,U946,U970,U992,U1004,U1012,U1020,U1028,U1045,U1070,U1092,U1106,U1123)</f>
        <v>1951794.8634800003</v>
      </c>
      <c r="V1157" s="1249">
        <f t="shared" si="1428"/>
        <v>1975625.0108050003</v>
      </c>
      <c r="W1157" s="1249">
        <f t="shared" ref="W1157:X1157" si="1429">SUM(W629,W592,W662,W688,W721,W755,W790,W812,W835,W873,W896,W920,W946,W970,W992,W1004,W1012,W1020,W1028,W1045,W1070,W1092,W1106,W1123)</f>
        <v>1975542.0913189477</v>
      </c>
      <c r="X1157" s="1249">
        <f t="shared" si="1429"/>
        <v>1979368.5410039478</v>
      </c>
      <c r="Y1157" s="2710">
        <f t="shared" si="1425"/>
        <v>1979368.5409989478</v>
      </c>
      <c r="Z1157" s="1109">
        <f t="shared" si="1425"/>
        <v>2049524.0535299999</v>
      </c>
      <c r="AA1157" s="1109">
        <f t="shared" si="1425"/>
        <v>70155.512531052576</v>
      </c>
      <c r="AB1157" s="1109">
        <f t="shared" si="1425"/>
        <v>-12364.035019999999</v>
      </c>
      <c r="AC1157" s="1109">
        <f>SUM(AC629,AC592,AC662,AC688,AC721,AC755,AC790,AC812,AC835,AC873,AC896,AC920,AC946,AC970,AC992,AC1004,AC1012,AC1020,AC1028,AC1045,AC1070,AC1092,AC1106,AC1123)</f>
        <v>2037160.0185099998</v>
      </c>
      <c r="AD1157" s="990"/>
    </row>
    <row r="1158" spans="1:30" s="991" customFormat="1" ht="15" customHeight="1" x14ac:dyDescent="0.25">
      <c r="A1158" s="1167" t="s">
        <v>325</v>
      </c>
      <c r="B1158" s="1112"/>
      <c r="C1158" s="1113">
        <f>C560+C602+C724+C665+C691+C624</f>
        <v>4536</v>
      </c>
      <c r="D1158" s="1113">
        <f t="shared" ref="D1158:E1158" si="1430">D560+D602+D724+D665+D691+D624</f>
        <v>4536</v>
      </c>
      <c r="E1158" s="1113">
        <f t="shared" si="1430"/>
        <v>4555</v>
      </c>
      <c r="F1158" s="1113">
        <f t="shared" si="1404"/>
        <v>100.41887125220458</v>
      </c>
      <c r="G1158" s="1114">
        <f>I1158/C1158</f>
        <v>8.3353174603174605</v>
      </c>
      <c r="H1158" s="988">
        <f t="shared" ref="H1158:H1160" si="1431">K1158/E1158</f>
        <v>8.4636663007683861</v>
      </c>
      <c r="I1158" s="1113">
        <f t="shared" ref="I1158:M1158" si="1432">I560+I602+I724+I665+I691+I624</f>
        <v>37809</v>
      </c>
      <c r="J1158" s="1113">
        <f t="shared" si="1432"/>
        <v>37809</v>
      </c>
      <c r="K1158" s="1120">
        <f t="shared" si="1432"/>
        <v>38552</v>
      </c>
      <c r="L1158" s="989">
        <f t="shared" ref="L1158:L1160" si="1433">K1158/J1158*100</f>
        <v>101.96514057499537</v>
      </c>
      <c r="M1158" s="1113">
        <f t="shared" si="1432"/>
        <v>126</v>
      </c>
      <c r="N1158" s="208">
        <f t="shared" ref="N1158:N1160" si="1434">K1158/$A$8*12/M1158</f>
        <v>305.96825396825398</v>
      </c>
      <c r="O1158" s="1113"/>
      <c r="P1158" s="1113"/>
      <c r="Q1158" s="1120"/>
      <c r="R1158" s="2000"/>
      <c r="S1158" s="2000"/>
      <c r="T1158" s="2000"/>
      <c r="U1158" s="2000"/>
      <c r="V1158" s="2000"/>
      <c r="W1158" s="2000"/>
      <c r="X1158" s="2000"/>
      <c r="Y1158" s="1672"/>
      <c r="Z1158" s="1113"/>
      <c r="AA1158" s="1113"/>
      <c r="AB1158" s="1113"/>
      <c r="AC1158" s="1113"/>
      <c r="AD1158" s="990"/>
    </row>
    <row r="1159" spans="1:30" s="1105" customFormat="1" ht="15" customHeight="1" x14ac:dyDescent="0.25">
      <c r="A1159" s="1164" t="s">
        <v>17</v>
      </c>
      <c r="B1159" s="1164"/>
      <c r="C1159" s="1109">
        <f t="shared" ref="C1159:E1159" si="1435">SUM(C1127,C1096,C1074,C1052,C995,C974,C950,C924,C900,C878,C839,C817,C794,C761,C728,C694,C668,C605)</f>
        <v>28471</v>
      </c>
      <c r="D1159" s="1109">
        <f t="shared" si="1435"/>
        <v>28471</v>
      </c>
      <c r="E1159" s="1109">
        <f t="shared" si="1435"/>
        <v>27853</v>
      </c>
      <c r="F1159" s="1109">
        <f t="shared" si="1404"/>
        <v>97.829370236380868</v>
      </c>
      <c r="G1159" s="1114">
        <f t="shared" ref="G1159:G1160" si="1436">I1159/C1159</f>
        <v>7.5532296020512097</v>
      </c>
      <c r="H1159" s="988">
        <f t="shared" si="1431"/>
        <v>7.5342332962337988</v>
      </c>
      <c r="I1159" s="1109">
        <f t="shared" ref="I1159:J1159" si="1437">SUM(I1127,I1096,I1074,I1052,I995,I974,I950,I924,I900,I878,I839,I817,I794,I761,I728,I694,I668,I605)</f>
        <v>215048</v>
      </c>
      <c r="J1159" s="1109">
        <f t="shared" si="1437"/>
        <v>215048</v>
      </c>
      <c r="K1159" s="1249">
        <f>SUM(K1127,K1096,K1074,K1052,K995,K974,K950,K924,K900,K878,K839,K817,K794,K761,K728,K694,K668,K605)</f>
        <v>209851</v>
      </c>
      <c r="L1159" s="1165">
        <f t="shared" si="1433"/>
        <v>97.583330233250251</v>
      </c>
      <c r="M1159" s="1109">
        <f t="shared" ref="M1159" si="1438">M604+M726+M760+M793+M815+M838+M876+M899+M923+M949+M973+M994+M1050+M1073+M1095+M1126+M667+M693+M1051+M877+M816+M727</f>
        <v>898.12916666666661</v>
      </c>
      <c r="N1159" s="208">
        <f t="shared" si="1434"/>
        <v>233.65347411981389</v>
      </c>
      <c r="O1159" s="1109"/>
      <c r="P1159" s="1109"/>
      <c r="Q1159" s="1249"/>
      <c r="R1159" s="1999"/>
      <c r="S1159" s="1999"/>
      <c r="T1159" s="1999"/>
      <c r="U1159" s="1999"/>
      <c r="V1159" s="1999"/>
      <c r="W1159" s="1999"/>
      <c r="X1159" s="1999"/>
      <c r="Y1159" s="2710"/>
      <c r="Z1159" s="1109"/>
      <c r="AA1159" s="1109"/>
      <c r="AB1159" s="1109"/>
      <c r="AC1159" s="1109"/>
      <c r="AD1159" s="1166"/>
    </row>
    <row r="1160" spans="1:30" s="991" customFormat="1" ht="29.25" customHeight="1" x14ac:dyDescent="0.25">
      <c r="A1160" s="1115" t="s">
        <v>250</v>
      </c>
      <c r="B1160" s="1115"/>
      <c r="C1160" s="1116">
        <f>SUM(C561,C606,C669,C695,C729,C762,C795,C818,C840,C879,C901,C925,C951,C975,C996,C1053,C1075,C1097,C1128)+C624</f>
        <v>33007</v>
      </c>
      <c r="D1160" s="1116">
        <f t="shared" ref="D1160:E1160" si="1439">SUM(D561,D606,D669,D695,D729,D762,D795,D818,D840,D879,D901,D925,D951,D975,D996,D1053,D1075,D1097,D1128)+D624</f>
        <v>33007</v>
      </c>
      <c r="E1160" s="1116">
        <f t="shared" si="1439"/>
        <v>32408</v>
      </c>
      <c r="F1160" s="1116">
        <f t="shared" si="1404"/>
        <v>98.185233435331895</v>
      </c>
      <c r="G1160" s="1114">
        <f t="shared" si="1436"/>
        <v>7.6607083345956921</v>
      </c>
      <c r="H1160" s="988">
        <f t="shared" si="1431"/>
        <v>7.6648666995803509</v>
      </c>
      <c r="I1160" s="1116">
        <f t="shared" ref="I1160:AC1160" si="1440">SUM(I561,I606,I669,I695,I729,I762,I795,I818,I840,I879,I901,I925,I951,I975,I996,I1053,I1075,I1097,I1128)+I624</f>
        <v>252857</v>
      </c>
      <c r="J1160" s="1116">
        <f t="shared" si="1440"/>
        <v>252857</v>
      </c>
      <c r="K1160" s="1473">
        <f t="shared" si="1440"/>
        <v>248403</v>
      </c>
      <c r="L1160" s="989">
        <f t="shared" si="1433"/>
        <v>98.238530078265583</v>
      </c>
      <c r="M1160" s="1116">
        <f t="shared" si="1440"/>
        <v>1023.7624999999999</v>
      </c>
      <c r="N1160" s="208">
        <f t="shared" si="1434"/>
        <v>242.63733043552583</v>
      </c>
      <c r="O1160" s="1116">
        <f t="shared" si="1440"/>
        <v>381500.21841999993</v>
      </c>
      <c r="P1160" s="1116">
        <f t="shared" ref="P1160:Q1160" si="1441">SUM(P561,P606,P669,P695,P729,P762,P795,P818,P840,P879,P901,P925,P951,P975,P996,P1053,P1075,P1097,P1128)+P624</f>
        <v>381500.21841599996</v>
      </c>
      <c r="Q1160" s="1473">
        <f t="shared" si="1441"/>
        <v>380358.88601602492</v>
      </c>
      <c r="R1160" s="1473">
        <f t="shared" ref="R1160:S1160" si="1442">SUM(R561,R606,R669,R695,R729,R762,R795,R818,R840,R879,R901,R925,R951,R975,R996,R1053,R1075,R1097,R1128)+R624</f>
        <v>380753.66465999995</v>
      </c>
      <c r="S1160" s="1473">
        <f t="shared" si="1442"/>
        <v>380753.66465999995</v>
      </c>
      <c r="T1160" s="1473">
        <f t="shared" ref="T1160:U1160" si="1443">SUM(T561,T606,T669,T695,T729,T762,T795,T818,T840,T879,T901,T925,T951,T975,T996,T1053,T1075,T1097,T1128)+T624</f>
        <v>380753.66465999995</v>
      </c>
      <c r="U1160" s="1473">
        <f t="shared" si="1443"/>
        <v>379355.54732999991</v>
      </c>
      <c r="V1160" s="1473">
        <f t="shared" ref="V1160:W1160" si="1444">SUM(V561,V606,V669,V695,V729,V762,V795,V818,V840,V879,V901,V925,V951,V975,V996,V1053,V1075,V1097,V1128)+V624</f>
        <v>379355.54732999991</v>
      </c>
      <c r="W1160" s="1473">
        <f t="shared" si="1444"/>
        <v>379828.93271999992</v>
      </c>
      <c r="X1160" s="1473">
        <f t="shared" ref="X1160" si="1445">SUM(X561,X606,X669,X695,X729,X762,X795,X818,X840,X879,X901,X925,X951,X975,X996,X1053,X1075,X1097,X1128)+X624</f>
        <v>379831.09588999988</v>
      </c>
      <c r="Y1160" s="2711">
        <f t="shared" si="1440"/>
        <v>379831.09588999988</v>
      </c>
      <c r="Z1160" s="1116">
        <f t="shared" si="1440"/>
        <v>377181.34559000004</v>
      </c>
      <c r="AA1160" s="1116">
        <f t="shared" si="1440"/>
        <v>-2649.7503000000079</v>
      </c>
      <c r="AB1160" s="1116">
        <f t="shared" si="1440"/>
        <v>-1291.6557700000001</v>
      </c>
      <c r="AC1160" s="1116">
        <f t="shared" si="1440"/>
        <v>375889.68982000003</v>
      </c>
      <c r="AD1160" s="990"/>
    </row>
    <row r="1161" spans="1:30" s="991" customFormat="1" ht="15.75" customHeight="1" thickBot="1" x14ac:dyDescent="0.3">
      <c r="A1161" s="1117" t="s">
        <v>45</v>
      </c>
      <c r="B1161" s="1117"/>
      <c r="C1161" s="1118">
        <f>C1132</f>
        <v>228510</v>
      </c>
      <c r="D1161" s="1118">
        <f>D1132</f>
        <v>228510</v>
      </c>
      <c r="E1161" s="1118">
        <f>E1132</f>
        <v>229278</v>
      </c>
      <c r="F1161" s="1118">
        <f t="shared" si="1404"/>
        <v>100.33609032427464</v>
      </c>
      <c r="G1161" s="1119"/>
      <c r="H1161" s="1119"/>
      <c r="I1161" s="1119"/>
      <c r="J1161" s="1119"/>
      <c r="K1161" s="2119"/>
      <c r="L1161" s="1119"/>
      <c r="M1161" s="1119"/>
      <c r="N1161" s="1119"/>
      <c r="O1161" s="1118">
        <f t="shared" ref="O1161:AC1161" si="1446">SUM(O1132)</f>
        <v>617897.41617999994</v>
      </c>
      <c r="P1161" s="1118">
        <f t="shared" ref="P1161:Q1161" si="1447">SUM(P1132)</f>
        <v>617897.41617999994</v>
      </c>
      <c r="Q1161" s="1474">
        <f t="shared" si="1447"/>
        <v>617897.41617999994</v>
      </c>
      <c r="R1161" s="1474">
        <f t="shared" ref="R1161:S1161" si="1448">SUM(R1132)</f>
        <v>617897.41617999994</v>
      </c>
      <c r="S1161" s="1474">
        <f t="shared" si="1448"/>
        <v>617898.41641000006</v>
      </c>
      <c r="T1161" s="1474">
        <f t="shared" ref="T1161:U1161" si="1449">SUM(T1132)</f>
        <v>617898.41641000006</v>
      </c>
      <c r="U1161" s="1474">
        <f t="shared" si="1449"/>
        <v>617898.41641000006</v>
      </c>
      <c r="V1161" s="1474">
        <f t="shared" ref="V1161:W1161" si="1450">SUM(V1132)</f>
        <v>617898.41641000006</v>
      </c>
      <c r="W1161" s="1474">
        <f t="shared" si="1450"/>
        <v>617898.41641000006</v>
      </c>
      <c r="X1161" s="1474">
        <f t="shared" ref="X1161" si="1451">SUM(X1132)</f>
        <v>617898.41641000006</v>
      </c>
      <c r="Y1161" s="2712">
        <f t="shared" si="1446"/>
        <v>617898.41641000006</v>
      </c>
      <c r="Z1161" s="1118">
        <f t="shared" si="1446"/>
        <v>624455.07400999987</v>
      </c>
      <c r="AA1161" s="1118">
        <f t="shared" si="1446"/>
        <v>6556.6575999998022</v>
      </c>
      <c r="AB1161" s="1118">
        <f t="shared" si="1446"/>
        <v>-332.57344000000001</v>
      </c>
      <c r="AC1161" s="1118">
        <f t="shared" si="1446"/>
        <v>624122.50056999992</v>
      </c>
      <c r="AD1161" s="990"/>
    </row>
    <row r="1162" spans="1:30" ht="15" customHeight="1" x14ac:dyDescent="0.25">
      <c r="A1162" s="3025" t="s">
        <v>332</v>
      </c>
      <c r="B1162" s="689"/>
      <c r="C1162" s="110"/>
      <c r="D1162" s="110"/>
      <c r="E1162" s="1466"/>
      <c r="F1162" s="110"/>
      <c r="G1162" s="423"/>
      <c r="H1162" s="423"/>
      <c r="I1162" s="266"/>
      <c r="J1162" s="266"/>
      <c r="K1162" s="2097"/>
      <c r="L1162" s="266"/>
      <c r="M1162" s="266"/>
      <c r="N1162" s="266"/>
      <c r="O1162" s="394"/>
      <c r="P1162" s="394"/>
      <c r="Q1162" s="1075"/>
      <c r="R1162" s="1987"/>
      <c r="S1162" s="1987"/>
      <c r="T1162" s="1987"/>
      <c r="U1162" s="1987"/>
      <c r="V1162" s="1987"/>
      <c r="W1162" s="1987"/>
      <c r="X1162" s="1987"/>
      <c r="Y1162" s="1667"/>
      <c r="Z1162" s="394"/>
      <c r="AA1162" s="394"/>
      <c r="AB1162" s="394"/>
      <c r="AC1162" s="394"/>
      <c r="AD1162" s="478"/>
    </row>
    <row r="1163" spans="1:30" ht="29.25" customHeight="1" x14ac:dyDescent="0.25">
      <c r="A1163" s="3026"/>
      <c r="B1163" s="690"/>
      <c r="C1163" s="42"/>
      <c r="D1163" s="42"/>
      <c r="E1163" s="1233"/>
      <c r="F1163" s="42"/>
      <c r="G1163" s="59"/>
      <c r="H1163" s="59"/>
      <c r="I1163" s="44"/>
      <c r="J1163" s="44"/>
      <c r="K1163" s="1553"/>
      <c r="L1163" s="44"/>
      <c r="M1163" s="44"/>
      <c r="N1163" s="44"/>
      <c r="O1163" s="62"/>
      <c r="P1163" s="62"/>
      <c r="Q1163" s="1026"/>
      <c r="R1163" s="1959"/>
      <c r="S1163" s="1959"/>
      <c r="T1163" s="1959"/>
      <c r="U1163" s="1959"/>
      <c r="V1163" s="1959"/>
      <c r="W1163" s="1959"/>
      <c r="X1163" s="1959"/>
      <c r="Y1163" s="1671"/>
      <c r="Z1163" s="62"/>
      <c r="AA1163" s="62"/>
      <c r="AB1163" s="62"/>
      <c r="AC1163" s="62"/>
      <c r="AD1163" s="478"/>
    </row>
    <row r="1164" spans="1:30" ht="15" customHeight="1" x14ac:dyDescent="0.25">
      <c r="A1164" s="242" t="s">
        <v>6</v>
      </c>
      <c r="B1164" s="242"/>
      <c r="C1164" s="42"/>
      <c r="D1164" s="42"/>
      <c r="E1164" s="1233"/>
      <c r="F1164" s="42"/>
      <c r="G1164" s="59"/>
      <c r="H1164" s="59"/>
      <c r="I1164" s="44"/>
      <c r="J1164" s="44"/>
      <c r="K1164" s="1553"/>
      <c r="L1164" s="44"/>
      <c r="M1164" s="44"/>
      <c r="N1164" s="44"/>
      <c r="O1164" s="62"/>
      <c r="P1164" s="62"/>
      <c r="Q1164" s="1026"/>
      <c r="R1164" s="1959"/>
      <c r="S1164" s="1959"/>
      <c r="T1164" s="1959"/>
      <c r="U1164" s="1959"/>
      <c r="V1164" s="1959"/>
      <c r="W1164" s="1959"/>
      <c r="X1164" s="1959"/>
      <c r="Y1164" s="1671"/>
      <c r="Z1164" s="62"/>
      <c r="AA1164" s="62"/>
      <c r="AB1164" s="62"/>
      <c r="AC1164" s="62"/>
      <c r="AD1164" s="478"/>
    </row>
    <row r="1165" spans="1:30" ht="15" customHeight="1" x14ac:dyDescent="0.25">
      <c r="A1165" s="185" t="s">
        <v>73</v>
      </c>
      <c r="B1165" s="1028">
        <v>340</v>
      </c>
      <c r="C1165" s="1029">
        <v>535</v>
      </c>
      <c r="D1165" s="181">
        <f t="shared" ref="D1165:D1178" si="1452">ROUND(C1165/12*$A$8,0)</f>
        <v>535</v>
      </c>
      <c r="E1165" s="733">
        <v>657</v>
      </c>
      <c r="F1165" s="181">
        <f t="shared" ref="F1165:F1178" si="1453">E1165/D1165*100</f>
        <v>122.80373831775702</v>
      </c>
      <c r="G1165" s="194">
        <v>8.9</v>
      </c>
      <c r="H1165" s="194">
        <f t="shared" ref="H1165:H1177" si="1454">K1165/E1165</f>
        <v>10.939117199391172</v>
      </c>
      <c r="I1165" s="208">
        <f t="shared" ref="I1165:I1176" si="1455">ROUND(C1165*G1165,0)</f>
        <v>4762</v>
      </c>
      <c r="J1165" s="208">
        <f t="shared" ref="J1165:J1176" si="1456">ROUND(D1165*G1165,0)</f>
        <v>4762</v>
      </c>
      <c r="K1165" s="736">
        <v>7187</v>
      </c>
      <c r="L1165" s="208">
        <f t="shared" ref="L1165:L1177" si="1457">K1165/J1165*100</f>
        <v>150.92398152036958</v>
      </c>
      <c r="M1165" s="208">
        <f t="shared" ref="M1165:M1176" si="1458">I1165/B1165</f>
        <v>14.005882352941176</v>
      </c>
      <c r="N1165" s="208">
        <f t="shared" ref="N1165:N1177" si="1459">K1165/$A$8*12/M1165</f>
        <v>513.14153716925659</v>
      </c>
      <c r="O1165" s="488"/>
      <c r="P1165" s="488"/>
      <c r="Q1165" s="755"/>
      <c r="R1165" s="1909"/>
      <c r="S1165" s="1909"/>
      <c r="T1165" s="1909"/>
      <c r="U1165" s="1909"/>
      <c r="V1165" s="1909"/>
      <c r="W1165" s="1909"/>
      <c r="X1165" s="1909"/>
      <c r="Y1165" s="1645"/>
      <c r="Z1165" s="488"/>
      <c r="AA1165" s="488"/>
      <c r="AB1165" s="488"/>
      <c r="AC1165" s="488"/>
      <c r="AD1165" s="478"/>
    </row>
    <row r="1166" spans="1:30" ht="15" customHeight="1" x14ac:dyDescent="0.25">
      <c r="A1166" s="185" t="s">
        <v>90</v>
      </c>
      <c r="B1166" s="1028">
        <v>340</v>
      </c>
      <c r="C1166" s="278">
        <v>137</v>
      </c>
      <c r="D1166" s="181">
        <f t="shared" si="1452"/>
        <v>137</v>
      </c>
      <c r="E1166" s="733">
        <v>69</v>
      </c>
      <c r="F1166" s="181">
        <f t="shared" si="1453"/>
        <v>50.364963503649641</v>
      </c>
      <c r="G1166" s="383">
        <v>12.4</v>
      </c>
      <c r="H1166" s="194">
        <f t="shared" si="1454"/>
        <v>10.739130434782609</v>
      </c>
      <c r="I1166" s="208">
        <f t="shared" si="1455"/>
        <v>1699</v>
      </c>
      <c r="J1166" s="208">
        <f t="shared" si="1456"/>
        <v>1699</v>
      </c>
      <c r="K1166" s="736">
        <v>741</v>
      </c>
      <c r="L1166" s="208">
        <f t="shared" si="1457"/>
        <v>43.613890523837554</v>
      </c>
      <c r="M1166" s="208">
        <f t="shared" si="1458"/>
        <v>4.9970588235294118</v>
      </c>
      <c r="N1166" s="208">
        <f t="shared" si="1459"/>
        <v>148.28722778104768</v>
      </c>
      <c r="O1166" s="488"/>
      <c r="P1166" s="488"/>
      <c r="Q1166" s="755"/>
      <c r="R1166" s="1909"/>
      <c r="S1166" s="1909"/>
      <c r="T1166" s="1909"/>
      <c r="U1166" s="1909"/>
      <c r="V1166" s="1909"/>
      <c r="W1166" s="1909"/>
      <c r="X1166" s="1909"/>
      <c r="Y1166" s="1645"/>
      <c r="Z1166" s="488"/>
      <c r="AA1166" s="488"/>
      <c r="AB1166" s="488"/>
      <c r="AC1166" s="488"/>
      <c r="AD1166" s="478"/>
    </row>
    <row r="1167" spans="1:30" ht="15" customHeight="1" x14ac:dyDescent="0.25">
      <c r="A1167" s="185" t="s">
        <v>29</v>
      </c>
      <c r="B1167" s="1028">
        <v>340</v>
      </c>
      <c r="C1167" s="278">
        <v>165</v>
      </c>
      <c r="D1167" s="181">
        <f t="shared" si="1452"/>
        <v>165</v>
      </c>
      <c r="E1167" s="733">
        <v>90</v>
      </c>
      <c r="F1167" s="181">
        <f t="shared" si="1453"/>
        <v>54.54545454545454</v>
      </c>
      <c r="G1167" s="383">
        <v>6.1</v>
      </c>
      <c r="H1167" s="194">
        <f t="shared" si="1454"/>
        <v>6.4888888888888889</v>
      </c>
      <c r="I1167" s="208">
        <f t="shared" si="1455"/>
        <v>1007</v>
      </c>
      <c r="J1167" s="208">
        <f t="shared" si="1456"/>
        <v>1007</v>
      </c>
      <c r="K1167" s="736">
        <v>584</v>
      </c>
      <c r="L1167" s="208">
        <f t="shared" si="1457"/>
        <v>57.994041708043696</v>
      </c>
      <c r="M1167" s="208">
        <f t="shared" si="1458"/>
        <v>2.9617647058823531</v>
      </c>
      <c r="N1167" s="208">
        <f t="shared" si="1459"/>
        <v>197.17974180734856</v>
      </c>
      <c r="O1167" s="488"/>
      <c r="P1167" s="488"/>
      <c r="Q1167" s="755"/>
      <c r="R1167" s="1909"/>
      <c r="S1167" s="1909"/>
      <c r="T1167" s="1909"/>
      <c r="U1167" s="1909"/>
      <c r="V1167" s="1909"/>
      <c r="W1167" s="1909"/>
      <c r="X1167" s="1909"/>
      <c r="Y1167" s="1645"/>
      <c r="Z1167" s="488"/>
      <c r="AA1167" s="488"/>
      <c r="AB1167" s="488"/>
      <c r="AC1167" s="488"/>
      <c r="AD1167" s="478"/>
    </row>
    <row r="1168" spans="1:30" ht="15" customHeight="1" x14ac:dyDescent="0.25">
      <c r="A1168" s="185" t="s">
        <v>9</v>
      </c>
      <c r="B1168" s="1028">
        <v>340</v>
      </c>
      <c r="C1168" s="278">
        <v>1250</v>
      </c>
      <c r="D1168" s="181">
        <f t="shared" si="1452"/>
        <v>1250</v>
      </c>
      <c r="E1168" s="733">
        <v>1072</v>
      </c>
      <c r="F1168" s="181">
        <f t="shared" si="1453"/>
        <v>85.76</v>
      </c>
      <c r="G1168" s="383">
        <v>11</v>
      </c>
      <c r="H1168" s="194">
        <f t="shared" si="1454"/>
        <v>10.65205223880597</v>
      </c>
      <c r="I1168" s="208">
        <f t="shared" si="1455"/>
        <v>13750</v>
      </c>
      <c r="J1168" s="208">
        <f t="shared" si="1456"/>
        <v>13750</v>
      </c>
      <c r="K1168" s="736">
        <v>11419</v>
      </c>
      <c r="L1168" s="208">
        <f t="shared" si="1457"/>
        <v>83.047272727272727</v>
      </c>
      <c r="M1168" s="208">
        <f t="shared" si="1458"/>
        <v>40.441176470588232</v>
      </c>
      <c r="N1168" s="208">
        <f t="shared" si="1459"/>
        <v>282.36072727272727</v>
      </c>
      <c r="O1168" s="488"/>
      <c r="P1168" s="488"/>
      <c r="Q1168" s="755"/>
      <c r="R1168" s="1909"/>
      <c r="S1168" s="1909"/>
      <c r="T1168" s="1909"/>
      <c r="U1168" s="1909"/>
      <c r="V1168" s="1909"/>
      <c r="W1168" s="1909"/>
      <c r="X1168" s="1909"/>
      <c r="Y1168" s="1645"/>
      <c r="Z1168" s="488"/>
      <c r="AA1168" s="488"/>
      <c r="AB1168" s="488"/>
      <c r="AC1168" s="488"/>
      <c r="AD1168" s="478"/>
    </row>
    <row r="1169" spans="1:30" ht="15" customHeight="1" x14ac:dyDescent="0.25">
      <c r="A1169" s="185" t="s">
        <v>10</v>
      </c>
      <c r="B1169" s="1028">
        <v>340</v>
      </c>
      <c r="C1169" s="278">
        <v>1140</v>
      </c>
      <c r="D1169" s="181">
        <f t="shared" si="1452"/>
        <v>1140</v>
      </c>
      <c r="E1169" s="733">
        <v>745</v>
      </c>
      <c r="F1169" s="181">
        <f t="shared" si="1453"/>
        <v>65.350877192982466</v>
      </c>
      <c r="G1169" s="383">
        <v>12</v>
      </c>
      <c r="H1169" s="194">
        <f t="shared" si="1454"/>
        <v>9.3771812080536918</v>
      </c>
      <c r="I1169" s="208">
        <f t="shared" si="1455"/>
        <v>13680</v>
      </c>
      <c r="J1169" s="208">
        <f t="shared" si="1456"/>
        <v>13680</v>
      </c>
      <c r="K1169" s="736">
        <v>6986</v>
      </c>
      <c r="L1169" s="208">
        <f t="shared" si="1457"/>
        <v>51.067251461988306</v>
      </c>
      <c r="M1169" s="208">
        <f t="shared" si="1458"/>
        <v>40.235294117647058</v>
      </c>
      <c r="N1169" s="208">
        <f t="shared" si="1459"/>
        <v>173.62865497076024</v>
      </c>
      <c r="O1169" s="488"/>
      <c r="P1169" s="488"/>
      <c r="Q1169" s="755"/>
      <c r="R1169" s="1909"/>
      <c r="S1169" s="1909"/>
      <c r="T1169" s="1909"/>
      <c r="U1169" s="1909"/>
      <c r="V1169" s="1909"/>
      <c r="W1169" s="1909"/>
      <c r="X1169" s="1909"/>
      <c r="Y1169" s="1645"/>
      <c r="Z1169" s="488"/>
      <c r="AA1169" s="488"/>
      <c r="AB1169" s="488"/>
      <c r="AC1169" s="488"/>
      <c r="AD1169" s="478"/>
    </row>
    <row r="1170" spans="1:30" ht="15" customHeight="1" x14ac:dyDescent="0.25">
      <c r="A1170" s="185" t="s">
        <v>32</v>
      </c>
      <c r="B1170" s="1028">
        <v>340</v>
      </c>
      <c r="C1170" s="225">
        <v>25</v>
      </c>
      <c r="D1170" s="181">
        <f t="shared" si="1452"/>
        <v>25</v>
      </c>
      <c r="E1170" s="733">
        <v>261</v>
      </c>
      <c r="F1170" s="181">
        <f t="shared" si="1453"/>
        <v>1044</v>
      </c>
      <c r="G1170" s="383">
        <v>13.9</v>
      </c>
      <c r="H1170" s="194">
        <f t="shared" si="1454"/>
        <v>11.651340996168582</v>
      </c>
      <c r="I1170" s="208">
        <f t="shared" si="1455"/>
        <v>348</v>
      </c>
      <c r="J1170" s="208">
        <f t="shared" si="1456"/>
        <v>348</v>
      </c>
      <c r="K1170" s="736">
        <v>3041</v>
      </c>
      <c r="L1170" s="208">
        <f t="shared" si="1457"/>
        <v>873.85057471264372</v>
      </c>
      <c r="M1170" s="208">
        <f t="shared" si="1458"/>
        <v>1.0235294117647058</v>
      </c>
      <c r="N1170" s="208">
        <f t="shared" si="1459"/>
        <v>2971.0919540229888</v>
      </c>
      <c r="O1170" s="488"/>
      <c r="P1170" s="488"/>
      <c r="Q1170" s="755"/>
      <c r="R1170" s="1909"/>
      <c r="S1170" s="1909"/>
      <c r="T1170" s="1909"/>
      <c r="U1170" s="1909"/>
      <c r="V1170" s="1909"/>
      <c r="W1170" s="1909"/>
      <c r="X1170" s="1909"/>
      <c r="Y1170" s="1645"/>
      <c r="Z1170" s="488"/>
      <c r="AA1170" s="488"/>
      <c r="AB1170" s="488"/>
      <c r="AC1170" s="488"/>
      <c r="AD1170" s="478"/>
    </row>
    <row r="1171" spans="1:30" ht="15" customHeight="1" x14ac:dyDescent="0.25">
      <c r="A1171" s="185" t="s">
        <v>26</v>
      </c>
      <c r="B1171" s="1028">
        <v>340</v>
      </c>
      <c r="C1171" s="225">
        <v>130</v>
      </c>
      <c r="D1171" s="181">
        <f t="shared" si="1452"/>
        <v>130</v>
      </c>
      <c r="E1171" s="733">
        <v>345</v>
      </c>
      <c r="F1171" s="181">
        <f t="shared" si="1453"/>
        <v>265.38461538461536</v>
      </c>
      <c r="G1171" s="383">
        <v>13.4</v>
      </c>
      <c r="H1171" s="194">
        <f t="shared" si="1454"/>
        <v>11.385507246376811</v>
      </c>
      <c r="I1171" s="208">
        <f t="shared" si="1455"/>
        <v>1742</v>
      </c>
      <c r="J1171" s="208">
        <f t="shared" si="1456"/>
        <v>1742</v>
      </c>
      <c r="K1171" s="736">
        <v>3928</v>
      </c>
      <c r="L1171" s="208">
        <f t="shared" si="1457"/>
        <v>225.48794489092998</v>
      </c>
      <c r="M1171" s="208">
        <f t="shared" si="1458"/>
        <v>5.1235294117647054</v>
      </c>
      <c r="N1171" s="208">
        <f t="shared" si="1459"/>
        <v>766.65901262916191</v>
      </c>
      <c r="O1171" s="488"/>
      <c r="P1171" s="488"/>
      <c r="Q1171" s="755"/>
      <c r="R1171" s="1909"/>
      <c r="S1171" s="1909"/>
      <c r="T1171" s="1909"/>
      <c r="U1171" s="1909"/>
      <c r="V1171" s="1909"/>
      <c r="W1171" s="1909"/>
      <c r="X1171" s="1909"/>
      <c r="Y1171" s="1645"/>
      <c r="Z1171" s="488"/>
      <c r="AA1171" s="488"/>
      <c r="AB1171" s="488"/>
      <c r="AC1171" s="488"/>
      <c r="AD1171" s="478"/>
    </row>
    <row r="1172" spans="1:30" ht="15" customHeight="1" x14ac:dyDescent="0.25">
      <c r="A1172" s="185" t="s">
        <v>11</v>
      </c>
      <c r="B1172" s="1028">
        <v>340</v>
      </c>
      <c r="C1172" s="225">
        <v>100</v>
      </c>
      <c r="D1172" s="181">
        <f t="shared" si="1452"/>
        <v>100</v>
      </c>
      <c r="E1172" s="733">
        <v>297</v>
      </c>
      <c r="F1172" s="181">
        <f t="shared" si="1453"/>
        <v>297</v>
      </c>
      <c r="G1172" s="383">
        <v>11</v>
      </c>
      <c r="H1172" s="194">
        <f t="shared" si="1454"/>
        <v>11.562289562289562</v>
      </c>
      <c r="I1172" s="208">
        <f t="shared" si="1455"/>
        <v>1100</v>
      </c>
      <c r="J1172" s="208">
        <f t="shared" si="1456"/>
        <v>1100</v>
      </c>
      <c r="K1172" s="736">
        <v>3434</v>
      </c>
      <c r="L1172" s="208">
        <f t="shared" si="1457"/>
        <v>312.18181818181819</v>
      </c>
      <c r="M1172" s="208">
        <f t="shared" si="1458"/>
        <v>3.2352941176470589</v>
      </c>
      <c r="N1172" s="208">
        <f t="shared" si="1459"/>
        <v>1061.4181818181819</v>
      </c>
      <c r="O1172" s="488"/>
      <c r="P1172" s="488"/>
      <c r="Q1172" s="755"/>
      <c r="R1172" s="1909"/>
      <c r="S1172" s="1909"/>
      <c r="T1172" s="1909"/>
      <c r="U1172" s="1909"/>
      <c r="V1172" s="1909"/>
      <c r="W1172" s="1909"/>
      <c r="X1172" s="1909"/>
      <c r="Y1172" s="1645"/>
      <c r="Z1172" s="488"/>
      <c r="AA1172" s="488"/>
      <c r="AB1172" s="488"/>
      <c r="AC1172" s="488"/>
      <c r="AD1172" s="478"/>
    </row>
    <row r="1173" spans="1:30" ht="15" customHeight="1" x14ac:dyDescent="0.25">
      <c r="A1173" s="185" t="s">
        <v>23</v>
      </c>
      <c r="B1173" s="1028">
        <v>340</v>
      </c>
      <c r="C1173" s="225">
        <v>180</v>
      </c>
      <c r="D1173" s="181">
        <f t="shared" si="1452"/>
        <v>180</v>
      </c>
      <c r="E1173" s="733">
        <v>185</v>
      </c>
      <c r="F1173" s="181">
        <f t="shared" si="1453"/>
        <v>102.77777777777777</v>
      </c>
      <c r="G1173" s="383">
        <v>9.8000000000000007</v>
      </c>
      <c r="H1173" s="194">
        <f t="shared" si="1454"/>
        <v>7.6270270270270268</v>
      </c>
      <c r="I1173" s="208">
        <f t="shared" si="1455"/>
        <v>1764</v>
      </c>
      <c r="J1173" s="208">
        <f t="shared" si="1456"/>
        <v>1764</v>
      </c>
      <c r="K1173" s="736">
        <v>1411</v>
      </c>
      <c r="L1173" s="208">
        <f t="shared" si="1457"/>
        <v>79.988662131519277</v>
      </c>
      <c r="M1173" s="208">
        <f t="shared" si="1458"/>
        <v>5.1882352941176473</v>
      </c>
      <c r="N1173" s="208">
        <f t="shared" si="1459"/>
        <v>271.96145124716554</v>
      </c>
      <c r="O1173" s="488"/>
      <c r="P1173" s="488"/>
      <c r="Q1173" s="755"/>
      <c r="R1173" s="1909"/>
      <c r="S1173" s="1909"/>
      <c r="T1173" s="1909"/>
      <c r="U1173" s="1909"/>
      <c r="V1173" s="1909"/>
      <c r="W1173" s="1909"/>
      <c r="X1173" s="1909"/>
      <c r="Y1173" s="1645"/>
      <c r="Z1173" s="488"/>
      <c r="AA1173" s="488"/>
      <c r="AB1173" s="488"/>
      <c r="AC1173" s="488"/>
      <c r="AD1173" s="478"/>
    </row>
    <row r="1174" spans="1:30" ht="15" customHeight="1" x14ac:dyDescent="0.25">
      <c r="A1174" s="703" t="s">
        <v>127</v>
      </c>
      <c r="B1174" s="1028">
        <v>340</v>
      </c>
      <c r="C1174" s="225">
        <v>79</v>
      </c>
      <c r="D1174" s="181">
        <f t="shared" si="1452"/>
        <v>79</v>
      </c>
      <c r="E1174" s="733">
        <v>250</v>
      </c>
      <c r="F1174" s="181">
        <f t="shared" si="1453"/>
        <v>316.45569620253167</v>
      </c>
      <c r="G1174" s="383">
        <v>11</v>
      </c>
      <c r="H1174" s="194">
        <f t="shared" si="1454"/>
        <v>10.332000000000001</v>
      </c>
      <c r="I1174" s="208">
        <f t="shared" si="1455"/>
        <v>869</v>
      </c>
      <c r="J1174" s="208">
        <f t="shared" si="1456"/>
        <v>869</v>
      </c>
      <c r="K1174" s="736">
        <v>2583</v>
      </c>
      <c r="L1174" s="208">
        <f t="shared" si="1457"/>
        <v>297.23820483314154</v>
      </c>
      <c r="M1174" s="208">
        <f t="shared" si="1458"/>
        <v>2.5558823529411763</v>
      </c>
      <c r="N1174" s="208">
        <f t="shared" si="1459"/>
        <v>1010.6098964326814</v>
      </c>
      <c r="O1174" s="488"/>
      <c r="P1174" s="488"/>
      <c r="Q1174" s="755"/>
      <c r="R1174" s="1909"/>
      <c r="S1174" s="1909"/>
      <c r="T1174" s="1909"/>
      <c r="U1174" s="1909"/>
      <c r="V1174" s="1909"/>
      <c r="W1174" s="1909"/>
      <c r="X1174" s="1909"/>
      <c r="Y1174" s="1645"/>
      <c r="Z1174" s="488"/>
      <c r="AA1174" s="488"/>
      <c r="AB1174" s="488"/>
      <c r="AC1174" s="488"/>
      <c r="AD1174" s="478"/>
    </row>
    <row r="1175" spans="1:30" ht="15" customHeight="1" x14ac:dyDescent="0.25">
      <c r="A1175" s="703" t="s">
        <v>119</v>
      </c>
      <c r="B1175" s="1028">
        <v>340</v>
      </c>
      <c r="C1175" s="225">
        <v>150</v>
      </c>
      <c r="D1175" s="181">
        <f t="shared" si="1452"/>
        <v>150</v>
      </c>
      <c r="E1175" s="733">
        <v>145</v>
      </c>
      <c r="F1175" s="181">
        <f t="shared" si="1453"/>
        <v>96.666666666666671</v>
      </c>
      <c r="G1175" s="383">
        <v>15.2</v>
      </c>
      <c r="H1175" s="194">
        <f t="shared" si="1454"/>
        <v>8.703448275862069</v>
      </c>
      <c r="I1175" s="208">
        <f t="shared" si="1455"/>
        <v>2280</v>
      </c>
      <c r="J1175" s="208">
        <f t="shared" si="1456"/>
        <v>2280</v>
      </c>
      <c r="K1175" s="736">
        <v>1262</v>
      </c>
      <c r="L1175" s="208">
        <f t="shared" si="1457"/>
        <v>55.350877192982459</v>
      </c>
      <c r="M1175" s="208">
        <f t="shared" si="1458"/>
        <v>6.7058823529411766</v>
      </c>
      <c r="N1175" s="208">
        <f t="shared" si="1459"/>
        <v>188.19298245614036</v>
      </c>
      <c r="O1175" s="488"/>
      <c r="P1175" s="488"/>
      <c r="Q1175" s="755"/>
      <c r="R1175" s="1909"/>
      <c r="S1175" s="1909"/>
      <c r="T1175" s="1909"/>
      <c r="U1175" s="1909"/>
      <c r="V1175" s="1909"/>
      <c r="W1175" s="1909"/>
      <c r="X1175" s="1909"/>
      <c r="Y1175" s="1645"/>
      <c r="Z1175" s="488"/>
      <c r="AA1175" s="488"/>
      <c r="AB1175" s="488"/>
      <c r="AC1175" s="488"/>
      <c r="AD1175" s="478"/>
    </row>
    <row r="1176" spans="1:30" ht="15" customHeight="1" x14ac:dyDescent="0.25">
      <c r="A1176" s="1027" t="s">
        <v>173</v>
      </c>
      <c r="B1176" s="1028">
        <v>340</v>
      </c>
      <c r="C1176" s="225">
        <v>120</v>
      </c>
      <c r="D1176" s="181">
        <f t="shared" si="1452"/>
        <v>120</v>
      </c>
      <c r="E1176" s="733">
        <v>112</v>
      </c>
      <c r="F1176" s="181">
        <f t="shared" si="1453"/>
        <v>93.333333333333329</v>
      </c>
      <c r="G1176" s="400">
        <v>11</v>
      </c>
      <c r="H1176" s="194">
        <f t="shared" si="1454"/>
        <v>11.723214285714286</v>
      </c>
      <c r="I1176" s="208">
        <f t="shared" si="1455"/>
        <v>1320</v>
      </c>
      <c r="J1176" s="208">
        <f t="shared" si="1456"/>
        <v>1320</v>
      </c>
      <c r="K1176" s="736">
        <v>1313</v>
      </c>
      <c r="L1176" s="208">
        <f t="shared" si="1457"/>
        <v>99.469696969696969</v>
      </c>
      <c r="M1176" s="208">
        <f t="shared" si="1458"/>
        <v>3.8823529411764706</v>
      </c>
      <c r="N1176" s="208">
        <f t="shared" si="1459"/>
        <v>338.19696969696969</v>
      </c>
      <c r="O1176" s="488"/>
      <c r="P1176" s="488"/>
      <c r="Q1176" s="755"/>
      <c r="R1176" s="1909"/>
      <c r="S1176" s="1909"/>
      <c r="T1176" s="1909"/>
      <c r="U1176" s="1909"/>
      <c r="V1176" s="1909"/>
      <c r="W1176" s="1909"/>
      <c r="X1176" s="1909"/>
      <c r="Y1176" s="1645"/>
      <c r="Z1176" s="488"/>
      <c r="AA1176" s="488"/>
      <c r="AB1176" s="488"/>
      <c r="AC1176" s="488"/>
      <c r="AD1176" s="478"/>
    </row>
    <row r="1177" spans="1:30" s="731" customFormat="1" ht="15" customHeight="1" x14ac:dyDescent="0.25">
      <c r="A1177" s="2828" t="s">
        <v>8</v>
      </c>
      <c r="B1177" s="2828"/>
      <c r="C1177" s="740">
        <f>SUM(C1165:C1176)</f>
        <v>4011</v>
      </c>
      <c r="D1177" s="740">
        <f t="shared" ref="D1177:E1177" si="1460">SUM(D1165:D1176)</f>
        <v>4011</v>
      </c>
      <c r="E1177" s="740">
        <f t="shared" si="1460"/>
        <v>4228</v>
      </c>
      <c r="F1177" s="740">
        <f t="shared" si="1453"/>
        <v>105.41012216404886</v>
      </c>
      <c r="G1177" s="734">
        <f>IF(C1177=0,0,I1177/C1177)</f>
        <v>11.049862877088009</v>
      </c>
      <c r="H1177" s="734">
        <f t="shared" si="1454"/>
        <v>10.380558183538316</v>
      </c>
      <c r="I1177" s="1120">
        <f>SUM(I1165:I1176)</f>
        <v>44321</v>
      </c>
      <c r="J1177" s="1120">
        <f t="shared" ref="J1177:K1177" si="1461">SUM(J1165:J1176)</f>
        <v>44321</v>
      </c>
      <c r="K1177" s="1120">
        <f t="shared" si="1461"/>
        <v>43889</v>
      </c>
      <c r="L1177" s="736">
        <f t="shared" si="1457"/>
        <v>99.025292750614838</v>
      </c>
      <c r="M1177" s="2593">
        <f>SUM(M1165:M1176)</f>
        <v>130.35588235294117</v>
      </c>
      <c r="N1177" s="736">
        <f t="shared" si="1459"/>
        <v>336.68599535209046</v>
      </c>
      <c r="O1177" s="1120">
        <v>176705.93032999997</v>
      </c>
      <c r="P1177" s="1120">
        <v>176705.93032999997</v>
      </c>
      <c r="Q1177" s="1120">
        <v>176705.930329505</v>
      </c>
      <c r="R1177" s="2834">
        <v>189803.99596999999</v>
      </c>
      <c r="S1177" s="2834">
        <v>189803.99596999999</v>
      </c>
      <c r="T1177" s="2834">
        <v>189803.99596999999</v>
      </c>
      <c r="U1177" s="2834">
        <v>189803.99596999999</v>
      </c>
      <c r="V1177" s="2834">
        <v>189872.82797000001</v>
      </c>
      <c r="W1177" s="2834">
        <v>192788.01659000001</v>
      </c>
      <c r="X1177" s="2834">
        <v>192788.01659000001</v>
      </c>
      <c r="Y1177" s="3004">
        <f>O1177/12*$A$8+(P1177-O1177)/11*11+(Q1177-P1177)/9*9+(R1177-Q1177)/8*8+(S1177-R1177)/6*6+(T1177-S1177)/5*5+(U1177-T1177)/4*4+(V1177-U1177)/3*3+(W1177-V1177)/2*2</f>
        <v>192788.01659000001</v>
      </c>
      <c r="Z1177" s="1120">
        <f t="shared" ref="Z1177" si="1462">AC1177-AB1177</f>
        <v>198093.50750999997</v>
      </c>
      <c r="AA1177" s="1120">
        <f t="shared" ref="AA1177" si="1463">Z1177-Y1177</f>
        <v>5305.4909199999529</v>
      </c>
      <c r="AB1177" s="1120">
        <v>-867.87516000000005</v>
      </c>
      <c r="AC1177" s="1120">
        <v>197225.63234999997</v>
      </c>
      <c r="AD1177" s="730"/>
    </row>
    <row r="1178" spans="1:30" s="1741" customFormat="1" ht="35.25" customHeight="1" x14ac:dyDescent="0.25">
      <c r="A1178" s="1726" t="s">
        <v>461</v>
      </c>
      <c r="B1178" s="1779"/>
      <c r="C1178" s="1727">
        <v>354</v>
      </c>
      <c r="D1178" s="2854">
        <f t="shared" si="1452"/>
        <v>354</v>
      </c>
      <c r="E1178" s="1727">
        <v>354</v>
      </c>
      <c r="F1178" s="1735">
        <f t="shared" si="1453"/>
        <v>100</v>
      </c>
      <c r="G1178" s="1728"/>
      <c r="H1178" s="1728"/>
      <c r="I1178" s="1780"/>
      <c r="J1178" s="1780"/>
      <c r="K1178" s="1120"/>
      <c r="L1178" s="1731"/>
      <c r="M1178" s="1769"/>
      <c r="N1178" s="1731"/>
      <c r="O1178" s="1780">
        <v>46179.017</v>
      </c>
      <c r="P1178" s="1780">
        <v>46179.017</v>
      </c>
      <c r="Q1178" s="1482">
        <v>46179.017</v>
      </c>
      <c r="R1178" s="2002">
        <v>52224.773000000001</v>
      </c>
      <c r="S1178" s="2002">
        <v>52224.773000000001</v>
      </c>
      <c r="T1178" s="2002">
        <v>52224.773000000001</v>
      </c>
      <c r="U1178" s="2002">
        <v>52224.773000000001</v>
      </c>
      <c r="V1178" s="2002">
        <v>52293.599999999999</v>
      </c>
      <c r="W1178" s="2002">
        <f>52293.605+1581.895</f>
        <v>53875.5</v>
      </c>
      <c r="X1178" s="2002">
        <f>52293.605+1581.895</f>
        <v>53875.5</v>
      </c>
      <c r="Y1178" s="1659">
        <f>X1178/12*$A$8</f>
        <v>53875.5</v>
      </c>
      <c r="Z1178" s="1780">
        <f t="shared" ref="Z1178" si="1464">AC1178-AB1178</f>
        <v>53762.173000000003</v>
      </c>
      <c r="AA1178" s="1780">
        <f>Z1178-Y1178</f>
        <v>-113.3269999999975</v>
      </c>
      <c r="AB1178" s="1780">
        <v>0</v>
      </c>
      <c r="AC1178" s="1780">
        <v>53762.173000000003</v>
      </c>
      <c r="AD1178" s="1751"/>
    </row>
    <row r="1179" spans="1:30" ht="15" customHeight="1" x14ac:dyDescent="0.25">
      <c r="A1179" s="702" t="s">
        <v>15</v>
      </c>
      <c r="B1179" s="216"/>
      <c r="C1179" s="179"/>
      <c r="D1179" s="179"/>
      <c r="E1179" s="740"/>
      <c r="F1179" s="179"/>
      <c r="G1179" s="59"/>
      <c r="H1179" s="59"/>
      <c r="I1179" s="44"/>
      <c r="J1179" s="44"/>
      <c r="K1179" s="1553"/>
      <c r="L1179" s="44"/>
      <c r="M1179" s="44"/>
      <c r="N1179" s="44"/>
      <c r="O1179" s="62"/>
      <c r="P1179" s="62"/>
      <c r="Q1179" s="1026"/>
      <c r="R1179" s="1959"/>
      <c r="S1179" s="1959"/>
      <c r="T1179" s="1959"/>
      <c r="U1179" s="1959"/>
      <c r="V1179" s="1959"/>
      <c r="W1179" s="1959"/>
      <c r="X1179" s="1959"/>
      <c r="Y1179" s="1671"/>
      <c r="Z1179" s="62"/>
      <c r="AA1179" s="62"/>
      <c r="AB1179" s="62"/>
      <c r="AC1179" s="62"/>
      <c r="AD1179" s="478"/>
    </row>
    <row r="1180" spans="1:30" ht="15" customHeight="1" x14ac:dyDescent="0.25">
      <c r="A1180" s="68" t="s">
        <v>233</v>
      </c>
      <c r="B1180" s="68"/>
      <c r="C1180" s="179"/>
      <c r="D1180" s="179"/>
      <c r="E1180" s="740"/>
      <c r="F1180" s="179"/>
      <c r="G1180" s="59"/>
      <c r="H1180" s="59"/>
      <c r="I1180" s="44"/>
      <c r="J1180" s="44"/>
      <c r="K1180" s="1553"/>
      <c r="L1180" s="44"/>
      <c r="M1180" s="44"/>
      <c r="N1180" s="44"/>
      <c r="O1180" s="62"/>
      <c r="P1180" s="62"/>
      <c r="Q1180" s="1026"/>
      <c r="R1180" s="1959"/>
      <c r="S1180" s="1959"/>
      <c r="T1180" s="1959"/>
      <c r="U1180" s="1959"/>
      <c r="V1180" s="1959"/>
      <c r="W1180" s="1959"/>
      <c r="X1180" s="1959"/>
      <c r="Y1180" s="1671"/>
      <c r="Z1180" s="62"/>
      <c r="AA1180" s="62"/>
      <c r="AB1180" s="62"/>
      <c r="AC1180" s="62"/>
      <c r="AD1180" s="478"/>
    </row>
    <row r="1181" spans="1:30" ht="15" customHeight="1" x14ac:dyDescent="0.25">
      <c r="A1181" s="443" t="s">
        <v>218</v>
      </c>
      <c r="B1181" s="443"/>
      <c r="C1181" s="62">
        <v>1971</v>
      </c>
      <c r="D1181" s="181">
        <f t="shared" ref="D1181:D1190" si="1465">ROUND(C1181/12*$A$8,0)</f>
        <v>1971</v>
      </c>
      <c r="E1181" s="1026">
        <v>1890</v>
      </c>
      <c r="F1181" s="62">
        <f t="shared" ref="F1181" si="1466">E1181/D1181*100</f>
        <v>95.890410958904098</v>
      </c>
      <c r="G1181" s="65"/>
      <c r="H1181" s="65"/>
      <c r="I1181" s="64"/>
      <c r="J1181" s="64"/>
      <c r="K1181" s="1080"/>
      <c r="L1181" s="64"/>
      <c r="M1181" s="64"/>
      <c r="N1181" s="64"/>
      <c r="O1181" s="488"/>
      <c r="P1181" s="488"/>
      <c r="Q1181" s="755"/>
      <c r="R1181" s="1909"/>
      <c r="S1181" s="1909"/>
      <c r="T1181" s="1909"/>
      <c r="U1181" s="1909"/>
      <c r="V1181" s="1909"/>
      <c r="W1181" s="1909"/>
      <c r="X1181" s="1909"/>
      <c r="Y1181" s="1645"/>
      <c r="Z1181" s="488"/>
      <c r="AA1181" s="488"/>
      <c r="AB1181" s="488"/>
      <c r="AC1181" s="488"/>
      <c r="AD1181" s="478"/>
    </row>
    <row r="1182" spans="1:30" ht="15" hidden="1" customHeight="1" x14ac:dyDescent="0.25">
      <c r="A1182" s="443" t="s">
        <v>213</v>
      </c>
      <c r="B1182" s="443"/>
      <c r="C1182" s="62"/>
      <c r="D1182" s="181">
        <f t="shared" si="1465"/>
        <v>0</v>
      </c>
      <c r="E1182" s="1026">
        <v>1981</v>
      </c>
      <c r="F1182" s="62"/>
      <c r="G1182" s="65"/>
      <c r="H1182" s="65"/>
      <c r="I1182" s="64"/>
      <c r="J1182" s="64"/>
      <c r="K1182" s="1080"/>
      <c r="L1182" s="64"/>
      <c r="M1182" s="64"/>
      <c r="N1182" s="64"/>
      <c r="O1182" s="488"/>
      <c r="P1182" s="488"/>
      <c r="Q1182" s="755"/>
      <c r="R1182" s="1909"/>
      <c r="S1182" s="1909"/>
      <c r="T1182" s="1909"/>
      <c r="U1182" s="1909"/>
      <c r="V1182" s="1909"/>
      <c r="W1182" s="1909"/>
      <c r="X1182" s="1909"/>
      <c r="Y1182" s="1645"/>
      <c r="Z1182" s="488"/>
      <c r="AA1182" s="488"/>
      <c r="AB1182" s="488"/>
      <c r="AC1182" s="488"/>
      <c r="AD1182" s="478"/>
    </row>
    <row r="1183" spans="1:30" ht="15" hidden="1" customHeight="1" x14ac:dyDescent="0.25">
      <c r="A1183" s="443" t="s">
        <v>214</v>
      </c>
      <c r="B1183" s="443"/>
      <c r="C1183" s="62">
        <v>0</v>
      </c>
      <c r="D1183" s="181">
        <f t="shared" si="1465"/>
        <v>0</v>
      </c>
      <c r="E1183" s="1026">
        <v>0</v>
      </c>
      <c r="F1183" s="62"/>
      <c r="G1183" s="65"/>
      <c r="H1183" s="65"/>
      <c r="I1183" s="64"/>
      <c r="J1183" s="64"/>
      <c r="K1183" s="1080"/>
      <c r="L1183" s="64"/>
      <c r="M1183" s="64"/>
      <c r="N1183" s="64"/>
      <c r="O1183" s="488"/>
      <c r="P1183" s="488"/>
      <c r="Q1183" s="755"/>
      <c r="R1183" s="1909"/>
      <c r="S1183" s="1909"/>
      <c r="T1183" s="1909"/>
      <c r="U1183" s="1909"/>
      <c r="V1183" s="1909"/>
      <c r="W1183" s="1909"/>
      <c r="X1183" s="1909"/>
      <c r="Y1183" s="1645"/>
      <c r="Z1183" s="488"/>
      <c r="AA1183" s="488"/>
      <c r="AB1183" s="488"/>
      <c r="AC1183" s="488"/>
      <c r="AD1183" s="478"/>
    </row>
    <row r="1184" spans="1:30" ht="30" hidden="1" customHeight="1" x14ac:dyDescent="0.25">
      <c r="A1184" s="443" t="s">
        <v>219</v>
      </c>
      <c r="B1184" s="443"/>
      <c r="C1184" s="62">
        <v>0</v>
      </c>
      <c r="D1184" s="181">
        <f t="shared" si="1465"/>
        <v>0</v>
      </c>
      <c r="E1184" s="1026">
        <v>0</v>
      </c>
      <c r="F1184" s="62"/>
      <c r="G1184" s="65"/>
      <c r="H1184" s="65"/>
      <c r="I1184" s="64"/>
      <c r="J1184" s="64"/>
      <c r="K1184" s="1080"/>
      <c r="L1184" s="64"/>
      <c r="M1184" s="64"/>
      <c r="N1184" s="64"/>
      <c r="O1184" s="488"/>
      <c r="P1184" s="488"/>
      <c r="Q1184" s="755"/>
      <c r="R1184" s="1909"/>
      <c r="S1184" s="1909"/>
      <c r="T1184" s="1909"/>
      <c r="U1184" s="1909"/>
      <c r="V1184" s="1909"/>
      <c r="W1184" s="1909"/>
      <c r="X1184" s="1909"/>
      <c r="Y1184" s="1645"/>
      <c r="Z1184" s="488"/>
      <c r="AA1184" s="488"/>
      <c r="AB1184" s="488"/>
      <c r="AC1184" s="488"/>
      <c r="AD1184" s="478"/>
    </row>
    <row r="1185" spans="1:30" ht="15" hidden="1" customHeight="1" x14ac:dyDescent="0.25">
      <c r="A1185" s="443" t="s">
        <v>220</v>
      </c>
      <c r="B1185" s="443"/>
      <c r="C1185" s="62"/>
      <c r="D1185" s="181">
        <f t="shared" si="1465"/>
        <v>0</v>
      </c>
      <c r="E1185" s="1026"/>
      <c r="F1185" s="62"/>
      <c r="G1185" s="65"/>
      <c r="H1185" s="65"/>
      <c r="I1185" s="64"/>
      <c r="J1185" s="64"/>
      <c r="K1185" s="1080"/>
      <c r="L1185" s="64"/>
      <c r="M1185" s="64"/>
      <c r="N1185" s="64"/>
      <c r="O1185" s="488"/>
      <c r="P1185" s="488"/>
      <c r="Q1185" s="755"/>
      <c r="R1185" s="1909"/>
      <c r="S1185" s="1909"/>
      <c r="T1185" s="1909"/>
      <c r="U1185" s="1909"/>
      <c r="V1185" s="1909"/>
      <c r="W1185" s="1909"/>
      <c r="X1185" s="1909"/>
      <c r="Y1185" s="1645"/>
      <c r="Z1185" s="488"/>
      <c r="AA1185" s="488"/>
      <c r="AB1185" s="488"/>
      <c r="AC1185" s="488"/>
      <c r="AD1185" s="478"/>
    </row>
    <row r="1186" spans="1:30" ht="30" hidden="1" customHeight="1" x14ac:dyDescent="0.25">
      <c r="A1186" s="443" t="s">
        <v>221</v>
      </c>
      <c r="B1186" s="443"/>
      <c r="C1186" s="62">
        <v>0</v>
      </c>
      <c r="D1186" s="181">
        <f t="shared" si="1465"/>
        <v>0</v>
      </c>
      <c r="E1186" s="1026">
        <v>0</v>
      </c>
      <c r="F1186" s="62"/>
      <c r="G1186" s="65"/>
      <c r="H1186" s="65"/>
      <c r="I1186" s="64"/>
      <c r="J1186" s="64"/>
      <c r="K1186" s="1080"/>
      <c r="L1186" s="64"/>
      <c r="M1186" s="64"/>
      <c r="N1186" s="64"/>
      <c r="O1186" s="488"/>
      <c r="P1186" s="488"/>
      <c r="Q1186" s="755"/>
      <c r="R1186" s="1909"/>
      <c r="S1186" s="1909"/>
      <c r="T1186" s="1909"/>
      <c r="U1186" s="1909"/>
      <c r="V1186" s="1909"/>
      <c r="W1186" s="1909"/>
      <c r="X1186" s="1909"/>
      <c r="Y1186" s="1645"/>
      <c r="Z1186" s="488"/>
      <c r="AA1186" s="488"/>
      <c r="AB1186" s="488"/>
      <c r="AC1186" s="488"/>
      <c r="AD1186" s="478"/>
    </row>
    <row r="1187" spans="1:30" ht="45" hidden="1" customHeight="1" x14ac:dyDescent="0.25">
      <c r="A1187" s="443" t="s">
        <v>222</v>
      </c>
      <c r="B1187" s="443"/>
      <c r="C1187" s="62">
        <v>0</v>
      </c>
      <c r="D1187" s="181">
        <f t="shared" si="1465"/>
        <v>0</v>
      </c>
      <c r="E1187" s="1026">
        <v>0</v>
      </c>
      <c r="F1187" s="62"/>
      <c r="G1187" s="65"/>
      <c r="H1187" s="65"/>
      <c r="I1187" s="64"/>
      <c r="J1187" s="64"/>
      <c r="K1187" s="1080"/>
      <c r="L1187" s="64"/>
      <c r="M1187" s="64"/>
      <c r="N1187" s="64"/>
      <c r="O1187" s="488"/>
      <c r="P1187" s="488"/>
      <c r="Q1187" s="755"/>
      <c r="R1187" s="1909"/>
      <c r="S1187" s="1909"/>
      <c r="T1187" s="1909"/>
      <c r="U1187" s="1909"/>
      <c r="V1187" s="1909"/>
      <c r="W1187" s="1909"/>
      <c r="X1187" s="1909"/>
      <c r="Y1187" s="1645"/>
      <c r="Z1187" s="488"/>
      <c r="AA1187" s="488"/>
      <c r="AB1187" s="488"/>
      <c r="AC1187" s="488"/>
      <c r="AD1187" s="478"/>
    </row>
    <row r="1188" spans="1:30" ht="30" hidden="1" customHeight="1" x14ac:dyDescent="0.25">
      <c r="A1188" s="443" t="s">
        <v>223</v>
      </c>
      <c r="B1188" s="443"/>
      <c r="C1188" s="62">
        <v>0</v>
      </c>
      <c r="D1188" s="181">
        <f t="shared" si="1465"/>
        <v>0</v>
      </c>
      <c r="E1188" s="1026">
        <v>0</v>
      </c>
      <c r="F1188" s="62"/>
      <c r="G1188" s="65"/>
      <c r="H1188" s="65"/>
      <c r="I1188" s="64"/>
      <c r="J1188" s="64"/>
      <c r="K1188" s="1080"/>
      <c r="L1188" s="64"/>
      <c r="M1188" s="64"/>
      <c r="N1188" s="64"/>
      <c r="O1188" s="488"/>
      <c r="P1188" s="488"/>
      <c r="Q1188" s="755"/>
      <c r="R1188" s="1909"/>
      <c r="S1188" s="1909"/>
      <c r="T1188" s="1909"/>
      <c r="U1188" s="1909"/>
      <c r="V1188" s="1909"/>
      <c r="W1188" s="1909"/>
      <c r="X1188" s="1909"/>
      <c r="Y1188" s="1645"/>
      <c r="Z1188" s="488"/>
      <c r="AA1188" s="488"/>
      <c r="AB1188" s="488"/>
      <c r="AC1188" s="488"/>
      <c r="AD1188" s="478"/>
    </row>
    <row r="1189" spans="1:30" ht="15" hidden="1" customHeight="1" x14ac:dyDescent="0.25">
      <c r="A1189" s="443" t="s">
        <v>210</v>
      </c>
      <c r="B1189" s="443"/>
      <c r="C1189" s="62"/>
      <c r="D1189" s="181">
        <f t="shared" si="1465"/>
        <v>0</v>
      </c>
      <c r="E1189" s="733"/>
      <c r="F1189" s="181"/>
      <c r="G1189" s="65"/>
      <c r="H1189" s="65"/>
      <c r="I1189" s="64"/>
      <c r="J1189" s="64"/>
      <c r="K1189" s="1080"/>
      <c r="L1189" s="64"/>
      <c r="M1189" s="64"/>
      <c r="N1189" s="64"/>
      <c r="O1189" s="488"/>
      <c r="P1189" s="488"/>
      <c r="Q1189" s="755"/>
      <c r="R1189" s="1909"/>
      <c r="S1189" s="1909"/>
      <c r="T1189" s="1909"/>
      <c r="U1189" s="1909"/>
      <c r="V1189" s="1909"/>
      <c r="W1189" s="1909"/>
      <c r="X1189" s="1909"/>
      <c r="Y1189" s="1645"/>
      <c r="Z1189" s="488"/>
      <c r="AA1189" s="488"/>
      <c r="AB1189" s="488"/>
      <c r="AC1189" s="488"/>
      <c r="AD1189" s="478"/>
    </row>
    <row r="1190" spans="1:30" ht="15" customHeight="1" x14ac:dyDescent="0.25">
      <c r="A1190" s="443" t="s">
        <v>224</v>
      </c>
      <c r="B1190" s="443"/>
      <c r="C1190" s="62">
        <v>2946</v>
      </c>
      <c r="D1190" s="181">
        <f t="shared" si="1465"/>
        <v>2946</v>
      </c>
      <c r="E1190" s="733">
        <f>903+E1192/4/3.2</f>
        <v>1030.91015625</v>
      </c>
      <c r="F1190" s="181">
        <f t="shared" ref="F1190" si="1467">E1190/D1190*100</f>
        <v>34.993555880855396</v>
      </c>
      <c r="G1190" s="65"/>
      <c r="H1190" s="65"/>
      <c r="I1190" s="64"/>
      <c r="J1190" s="64"/>
      <c r="K1190" s="1080"/>
      <c r="L1190" s="64"/>
      <c r="M1190" s="64"/>
      <c r="N1190" s="64"/>
      <c r="O1190" s="488"/>
      <c r="P1190" s="488"/>
      <c r="Q1190" s="755"/>
      <c r="R1190" s="1909"/>
      <c r="S1190" s="1909"/>
      <c r="T1190" s="1909"/>
      <c r="U1190" s="1909"/>
      <c r="V1190" s="1909"/>
      <c r="W1190" s="1909"/>
      <c r="X1190" s="1909"/>
      <c r="Y1190" s="1645"/>
      <c r="Z1190" s="488"/>
      <c r="AA1190" s="488"/>
      <c r="AB1190" s="488"/>
      <c r="AC1190" s="488"/>
      <c r="AD1190" s="478"/>
    </row>
    <row r="1191" spans="1:30" ht="15" customHeight="1" x14ac:dyDescent="0.25">
      <c r="A1191" s="443" t="s">
        <v>220</v>
      </c>
      <c r="B1191" s="443"/>
      <c r="C1191" s="62"/>
      <c r="D1191" s="62"/>
      <c r="E1191" s="1026"/>
      <c r="F1191" s="62"/>
      <c r="G1191" s="65"/>
      <c r="H1191" s="65"/>
      <c r="I1191" s="64"/>
      <c r="J1191" s="64"/>
      <c r="K1191" s="1080"/>
      <c r="L1191" s="64"/>
      <c r="M1191" s="64"/>
      <c r="N1191" s="64"/>
      <c r="O1191" s="488"/>
      <c r="P1191" s="488"/>
      <c r="Q1191" s="755"/>
      <c r="R1191" s="1909"/>
      <c r="S1191" s="1909"/>
      <c r="T1191" s="1909"/>
      <c r="U1191" s="1909"/>
      <c r="V1191" s="1909"/>
      <c r="W1191" s="1909"/>
      <c r="X1191" s="1909"/>
      <c r="Y1191" s="1645"/>
      <c r="Z1191" s="488"/>
      <c r="AA1191" s="488"/>
      <c r="AB1191" s="488"/>
      <c r="AC1191" s="488"/>
      <c r="AD1191" s="478"/>
    </row>
    <row r="1192" spans="1:30" ht="15" customHeight="1" x14ac:dyDescent="0.25">
      <c r="A1192" s="1023" t="s">
        <v>0</v>
      </c>
      <c r="B1192" s="1023"/>
      <c r="C1192" s="62">
        <v>2700</v>
      </c>
      <c r="D1192" s="181">
        <f t="shared" ref="D1192:D1193" si="1468">ROUND(C1192/12*$A$8,0)</f>
        <v>2700</v>
      </c>
      <c r="E1192" s="733">
        <v>1637.25</v>
      </c>
      <c r="F1192" s="181">
        <f t="shared" ref="F1192:F1194" si="1469">E1192/D1192*100</f>
        <v>60.638888888888886</v>
      </c>
      <c r="G1192" s="65"/>
      <c r="H1192" s="65"/>
      <c r="I1192" s="64"/>
      <c r="J1192" s="64"/>
      <c r="K1192" s="1080"/>
      <c r="L1192" s="64"/>
      <c r="M1192" s="64"/>
      <c r="N1192" s="64"/>
      <c r="O1192" s="488"/>
      <c r="P1192" s="488"/>
      <c r="Q1192" s="755"/>
      <c r="R1192" s="1909"/>
      <c r="S1192" s="1909"/>
      <c r="T1192" s="1909"/>
      <c r="U1192" s="1909"/>
      <c r="V1192" s="1909"/>
      <c r="W1192" s="1909"/>
      <c r="X1192" s="1909"/>
      <c r="Y1192" s="1645"/>
      <c r="Z1192" s="488"/>
      <c r="AA1192" s="488"/>
      <c r="AB1192" s="488"/>
      <c r="AC1192" s="488"/>
      <c r="AD1192" s="478"/>
    </row>
    <row r="1193" spans="1:30" ht="30" customHeight="1" x14ac:dyDescent="0.25">
      <c r="A1193" s="443" t="s">
        <v>199</v>
      </c>
      <c r="B1193" s="443"/>
      <c r="C1193" s="62">
        <v>782</v>
      </c>
      <c r="D1193" s="181">
        <f t="shared" si="1468"/>
        <v>782</v>
      </c>
      <c r="E1193" s="733"/>
      <c r="F1193" s="181">
        <f t="shared" si="1469"/>
        <v>0</v>
      </c>
      <c r="G1193" s="65"/>
      <c r="H1193" s="65"/>
      <c r="I1193" s="64"/>
      <c r="J1193" s="64"/>
      <c r="K1193" s="1080"/>
      <c r="L1193" s="64"/>
      <c r="M1193" s="64"/>
      <c r="N1193" s="64"/>
      <c r="O1193" s="488"/>
      <c r="P1193" s="488"/>
      <c r="Q1193" s="755"/>
      <c r="R1193" s="1909"/>
      <c r="S1193" s="1909"/>
      <c r="T1193" s="1909"/>
      <c r="U1193" s="1909"/>
      <c r="V1193" s="1909"/>
      <c r="W1193" s="1909"/>
      <c r="X1193" s="1909"/>
      <c r="Y1193" s="1645"/>
      <c r="Z1193" s="488"/>
      <c r="AA1193" s="488"/>
      <c r="AB1193" s="488"/>
      <c r="AC1193" s="488"/>
      <c r="AD1193" s="478"/>
    </row>
    <row r="1194" spans="1:30" ht="29.25" x14ac:dyDescent="0.25">
      <c r="A1194" s="455" t="s">
        <v>236</v>
      </c>
      <c r="B1194" s="455"/>
      <c r="C1194" s="66">
        <f>C1193+C1190*3.2+C1181</f>
        <v>12180.2</v>
      </c>
      <c r="D1194" s="66">
        <f>D1193+D1190*3.2+D1181</f>
        <v>12180.2</v>
      </c>
      <c r="E1194" s="1081">
        <f t="shared" ref="E1194" si="1470">E1193+E1190*3.2+E1181</f>
        <v>5188.9125000000004</v>
      </c>
      <c r="F1194" s="66">
        <f t="shared" si="1469"/>
        <v>42.601209339748117</v>
      </c>
      <c r="G1194" s="65"/>
      <c r="H1194" s="65"/>
      <c r="I1194" s="64"/>
      <c r="J1194" s="64"/>
      <c r="K1194" s="1080"/>
      <c r="L1194" s="64"/>
      <c r="M1194" s="64"/>
      <c r="N1194" s="64"/>
      <c r="O1194" s="488"/>
      <c r="P1194" s="488"/>
      <c r="Q1194" s="755"/>
      <c r="R1194" s="1909"/>
      <c r="S1194" s="1909"/>
      <c r="T1194" s="1909"/>
      <c r="U1194" s="1909"/>
      <c r="V1194" s="1909"/>
      <c r="W1194" s="1909"/>
      <c r="X1194" s="1909"/>
      <c r="Y1194" s="1645">
        <f t="shared" ref="Y1194" si="1471">O1194/12</f>
        <v>0</v>
      </c>
      <c r="Z1194" s="488">
        <f t="shared" ref="Z1194" si="1472">AC1194-AB1194</f>
        <v>0</v>
      </c>
      <c r="AA1194" s="488">
        <f t="shared" ref="AA1194" si="1473">Z1194-Y1194</f>
        <v>0</v>
      </c>
      <c r="AB1194" s="488"/>
      <c r="AC1194" s="488"/>
      <c r="AD1194" s="478"/>
    </row>
    <row r="1195" spans="1:30" x14ac:dyDescent="0.25">
      <c r="A1195" s="68" t="s">
        <v>235</v>
      </c>
      <c r="B1195" s="68"/>
      <c r="C1195" s="62"/>
      <c r="D1195" s="62"/>
      <c r="E1195" s="1026"/>
      <c r="F1195" s="62"/>
      <c r="G1195" s="65"/>
      <c r="H1195" s="65"/>
      <c r="I1195" s="64"/>
      <c r="J1195" s="64"/>
      <c r="K1195" s="1080"/>
      <c r="L1195" s="64"/>
      <c r="M1195" s="64"/>
      <c r="N1195" s="64"/>
      <c r="O1195" s="488"/>
      <c r="P1195" s="488"/>
      <c r="Q1195" s="755"/>
      <c r="R1195" s="1909"/>
      <c r="S1195" s="1909"/>
      <c r="T1195" s="1909"/>
      <c r="U1195" s="1909"/>
      <c r="V1195" s="1909"/>
      <c r="W1195" s="1909"/>
      <c r="X1195" s="1909"/>
      <c r="Y1195" s="1645"/>
      <c r="Z1195" s="488"/>
      <c r="AA1195" s="488"/>
      <c r="AB1195" s="488"/>
      <c r="AC1195" s="488"/>
      <c r="AD1195" s="478"/>
    </row>
    <row r="1196" spans="1:30" x14ac:dyDescent="0.25">
      <c r="A1196" s="443" t="s">
        <v>218</v>
      </c>
      <c r="B1196" s="443"/>
      <c r="C1196" s="62">
        <v>3651</v>
      </c>
      <c r="D1196" s="181">
        <f>C1196</f>
        <v>3651</v>
      </c>
      <c r="E1196" s="733">
        <v>4007</v>
      </c>
      <c r="F1196" s="181">
        <f t="shared" ref="F1196" si="1474">E1196/D1196*100</f>
        <v>109.75075321829635</v>
      </c>
      <c r="G1196" s="65"/>
      <c r="H1196" s="65"/>
      <c r="I1196" s="64"/>
      <c r="J1196" s="64"/>
      <c r="K1196" s="1080"/>
      <c r="L1196" s="64"/>
      <c r="M1196" s="64"/>
      <c r="N1196" s="64"/>
      <c r="O1196" s="488"/>
      <c r="P1196" s="488"/>
      <c r="Q1196" s="755"/>
      <c r="R1196" s="1909"/>
      <c r="S1196" s="1909"/>
      <c r="T1196" s="1909"/>
      <c r="U1196" s="1909"/>
      <c r="V1196" s="1909"/>
      <c r="W1196" s="1909"/>
      <c r="X1196" s="1909"/>
      <c r="Y1196" s="1645"/>
      <c r="Z1196" s="488"/>
      <c r="AA1196" s="488"/>
      <c r="AB1196" s="488"/>
      <c r="AC1196" s="488"/>
      <c r="AD1196" s="478"/>
    </row>
    <row r="1197" spans="1:30" ht="15" customHeight="1" x14ac:dyDescent="0.25">
      <c r="A1197" s="443" t="s">
        <v>210</v>
      </c>
      <c r="B1197" s="443"/>
      <c r="C1197" s="62"/>
      <c r="D1197" s="181"/>
      <c r="E1197" s="733"/>
      <c r="F1197" s="181"/>
      <c r="G1197" s="65"/>
      <c r="H1197" s="65"/>
      <c r="I1197" s="64"/>
      <c r="J1197" s="64"/>
      <c r="K1197" s="1080"/>
      <c r="L1197" s="64"/>
      <c r="M1197" s="64"/>
      <c r="N1197" s="64"/>
      <c r="O1197" s="488"/>
      <c r="P1197" s="488"/>
      <c r="Q1197" s="755"/>
      <c r="R1197" s="1909"/>
      <c r="S1197" s="1909"/>
      <c r="T1197" s="1909"/>
      <c r="U1197" s="1909"/>
      <c r="V1197" s="1909"/>
      <c r="W1197" s="1909"/>
      <c r="X1197" s="1909"/>
      <c r="Y1197" s="1645"/>
      <c r="Z1197" s="488"/>
      <c r="AA1197" s="488"/>
      <c r="AB1197" s="488"/>
      <c r="AC1197" s="488"/>
      <c r="AD1197" s="478"/>
    </row>
    <row r="1198" spans="1:30" x14ac:dyDescent="0.25">
      <c r="A1198" s="443" t="s">
        <v>224</v>
      </c>
      <c r="B1198" s="443"/>
      <c r="C1198" s="62">
        <v>0</v>
      </c>
      <c r="D1198" s="181">
        <f t="shared" ref="D1198:D1199" si="1475">ROUND(C1198/12*$A$8,0)</f>
        <v>0</v>
      </c>
      <c r="E1198" s="1026">
        <v>0</v>
      </c>
      <c r="F1198" s="62"/>
      <c r="G1198" s="65"/>
      <c r="H1198" s="65"/>
      <c r="I1198" s="64"/>
      <c r="J1198" s="64"/>
      <c r="K1198" s="1080"/>
      <c r="L1198" s="64"/>
      <c r="M1198" s="64"/>
      <c r="N1198" s="64"/>
      <c r="O1198" s="488"/>
      <c r="P1198" s="488"/>
      <c r="Q1198" s="755"/>
      <c r="R1198" s="1909"/>
      <c r="S1198" s="1909"/>
      <c r="T1198" s="1909"/>
      <c r="U1198" s="1909"/>
      <c r="V1198" s="1909"/>
      <c r="W1198" s="1909"/>
      <c r="X1198" s="1909"/>
      <c r="Y1198" s="1645"/>
      <c r="Z1198" s="488"/>
      <c r="AA1198" s="488"/>
      <c r="AB1198" s="488"/>
      <c r="AC1198" s="488"/>
      <c r="AD1198" s="478"/>
    </row>
    <row r="1199" spans="1:30" ht="30" x14ac:dyDescent="0.25">
      <c r="A1199" s="443" t="s">
        <v>199</v>
      </c>
      <c r="B1199" s="443"/>
      <c r="C1199" s="62"/>
      <c r="D1199" s="181">
        <f t="shared" si="1475"/>
        <v>0</v>
      </c>
      <c r="E1199" s="1026"/>
      <c r="F1199" s="62"/>
      <c r="G1199" s="65"/>
      <c r="H1199" s="65"/>
      <c r="I1199" s="64"/>
      <c r="J1199" s="64"/>
      <c r="K1199" s="1080"/>
      <c r="L1199" s="64"/>
      <c r="M1199" s="64"/>
      <c r="N1199" s="64"/>
      <c r="O1199" s="488"/>
      <c r="P1199" s="488"/>
      <c r="Q1199" s="755"/>
      <c r="R1199" s="1909"/>
      <c r="S1199" s="1909"/>
      <c r="T1199" s="1909"/>
      <c r="U1199" s="1909"/>
      <c r="V1199" s="1909"/>
      <c r="W1199" s="1909"/>
      <c r="X1199" s="1909"/>
      <c r="Y1199" s="1645"/>
      <c r="Z1199" s="488"/>
      <c r="AA1199" s="488"/>
      <c r="AB1199" s="488"/>
      <c r="AC1199" s="488"/>
      <c r="AD1199" s="478"/>
    </row>
    <row r="1200" spans="1:30" ht="29.25" x14ac:dyDescent="0.25">
      <c r="A1200" s="455" t="s">
        <v>229</v>
      </c>
      <c r="B1200" s="455"/>
      <c r="C1200" s="66">
        <f>C1196+C1198*3.2</f>
        <v>3651</v>
      </c>
      <c r="D1200" s="66">
        <f t="shared" ref="D1200:E1200" si="1476">D1196+D1198*3.2</f>
        <v>3651</v>
      </c>
      <c r="E1200" s="1081">
        <f t="shared" si="1476"/>
        <v>4007</v>
      </c>
      <c r="F1200" s="66">
        <f t="shared" ref="F1200" si="1477">E1200/D1200*100</f>
        <v>109.75075321829635</v>
      </c>
      <c r="G1200" s="65"/>
      <c r="H1200" s="65"/>
      <c r="I1200" s="64"/>
      <c r="J1200" s="64"/>
      <c r="K1200" s="1080"/>
      <c r="L1200" s="64"/>
      <c r="M1200" s="64"/>
      <c r="N1200" s="64"/>
      <c r="O1200" s="488"/>
      <c r="P1200" s="488"/>
      <c r="Q1200" s="755"/>
      <c r="R1200" s="1909"/>
      <c r="S1200" s="1909"/>
      <c r="T1200" s="1909"/>
      <c r="U1200" s="1909"/>
      <c r="V1200" s="1909"/>
      <c r="W1200" s="1909"/>
      <c r="X1200" s="1909"/>
      <c r="Y1200" s="1645">
        <f t="shared" ref="Y1200" si="1478">O1200/12</f>
        <v>0</v>
      </c>
      <c r="Z1200" s="488">
        <f t="shared" ref="Z1200" si="1479">AC1200-AB1200</f>
        <v>0</v>
      </c>
      <c r="AA1200" s="488">
        <f t="shared" ref="AA1200" si="1480">Z1200-Y1200</f>
        <v>0</v>
      </c>
      <c r="AB1200" s="488"/>
      <c r="AC1200" s="488"/>
      <c r="AD1200" s="478"/>
    </row>
    <row r="1201" spans="1:30" ht="15" customHeight="1" x14ac:dyDescent="0.25">
      <c r="A1201" s="447" t="s">
        <v>216</v>
      </c>
      <c r="B1201" s="447"/>
      <c r="C1201" s="42"/>
      <c r="D1201" s="42"/>
      <c r="E1201" s="1233"/>
      <c r="F1201" s="42"/>
      <c r="G1201" s="65"/>
      <c r="H1201" s="65"/>
      <c r="I1201" s="45"/>
      <c r="J1201" s="45"/>
      <c r="K1201" s="1245"/>
      <c r="L1201" s="45"/>
      <c r="M1201" s="45"/>
      <c r="N1201" s="45"/>
      <c r="O1201" s="488"/>
      <c r="P1201" s="488"/>
      <c r="Q1201" s="755"/>
      <c r="R1201" s="1909"/>
      <c r="S1201" s="1909"/>
      <c r="T1201" s="1909"/>
      <c r="U1201" s="1909"/>
      <c r="V1201" s="1909"/>
      <c r="W1201" s="1909"/>
      <c r="X1201" s="1909"/>
      <c r="Y1201" s="1645"/>
      <c r="Z1201" s="488"/>
      <c r="AA1201" s="488"/>
      <c r="AB1201" s="488"/>
      <c r="AC1201" s="488"/>
      <c r="AD1201" s="478"/>
    </row>
    <row r="1202" spans="1:30" s="731" customFormat="1" ht="15" customHeight="1" x14ac:dyDescent="0.25">
      <c r="A1202" s="1424" t="s">
        <v>99</v>
      </c>
      <c r="B1202" s="1424"/>
      <c r="C1202" s="3017">
        <v>300</v>
      </c>
      <c r="D1202" s="733">
        <f t="shared" ref="D1202" si="1481">ROUND(C1202/12*$A$8,0)</f>
        <v>300</v>
      </c>
      <c r="E1202" s="747">
        <v>375</v>
      </c>
      <c r="F1202" s="747">
        <f t="shared" ref="F1202:F1203" si="1482">E1202/D1202*100</f>
        <v>125</v>
      </c>
      <c r="G1202" s="3018"/>
      <c r="H1202" s="3018"/>
      <c r="I1202" s="2120"/>
      <c r="J1202" s="2120"/>
      <c r="K1202" s="2120"/>
      <c r="L1202" s="2120"/>
      <c r="M1202" s="2120"/>
      <c r="N1202" s="2120"/>
      <c r="O1202" s="822"/>
      <c r="P1202" s="822"/>
      <c r="Q1202" s="755"/>
      <c r="R1202" s="755"/>
      <c r="S1202" s="755"/>
      <c r="T1202" s="755"/>
      <c r="U1202" s="755"/>
      <c r="V1202" s="755"/>
      <c r="W1202" s="755"/>
      <c r="X1202" s="755"/>
      <c r="Y1202" s="881"/>
      <c r="Z1202" s="822"/>
      <c r="AA1202" s="822"/>
      <c r="AB1202" s="822"/>
      <c r="AC1202" s="822"/>
      <c r="AD1202" s="730"/>
    </row>
    <row r="1203" spans="1:30" ht="15" customHeight="1" x14ac:dyDescent="0.25">
      <c r="A1203" s="783" t="s">
        <v>107</v>
      </c>
      <c r="B1203" s="168"/>
      <c r="C1203" s="176">
        <f>C1200+C1194</f>
        <v>15831.2</v>
      </c>
      <c r="D1203" s="176">
        <f t="shared" ref="D1203:E1203" si="1483">D1200+D1194</f>
        <v>15831.2</v>
      </c>
      <c r="E1203" s="1438">
        <f t="shared" si="1483"/>
        <v>9195.9125000000004</v>
      </c>
      <c r="F1203" s="176">
        <f t="shared" si="1482"/>
        <v>58.087273864268028</v>
      </c>
      <c r="G1203" s="403"/>
      <c r="H1203" s="403"/>
      <c r="I1203" s="1426"/>
      <c r="J1203" s="1426"/>
      <c r="K1203" s="2121"/>
      <c r="L1203" s="1426"/>
      <c r="M1203" s="1426"/>
      <c r="N1203" s="1426"/>
      <c r="O1203" s="133">
        <v>6641.1204800000005</v>
      </c>
      <c r="P1203" s="133">
        <v>6721.9766600000003</v>
      </c>
      <c r="Q1203" s="2132">
        <v>6688.8974582894743</v>
      </c>
      <c r="R1203" s="1988">
        <v>6688.897460000001</v>
      </c>
      <c r="S1203" s="1988">
        <v>6688.897460000001</v>
      </c>
      <c r="T1203" s="1988">
        <v>6712.9281600000004</v>
      </c>
      <c r="U1203" s="1988">
        <v>6712.9281600000004</v>
      </c>
      <c r="V1203" s="1988">
        <v>6712.9281600000004</v>
      </c>
      <c r="W1203" s="1988">
        <v>6712.9281600000004</v>
      </c>
      <c r="X1203" s="1988">
        <v>6712.9281600000004</v>
      </c>
      <c r="Y1203" s="1641">
        <f>O1203/12*$A$8+(P1203-O1203)/11*11+(Q1203-P1203)/9*9+(R1203-Q1203)/8*8+(S1203-R1203)/6*6+(T1203-S1203)/5*5+(U1203-T1203)/4*4+(V1203-U1203)/3*3+(W1203-V1203)/2*2</f>
        <v>6712.9281600000013</v>
      </c>
      <c r="Z1203" s="133">
        <f t="shared" ref="Z1203" si="1484">AC1203-AB1203</f>
        <v>6764.1901299999981</v>
      </c>
      <c r="AA1203" s="133">
        <f t="shared" ref="AA1203" si="1485">Z1203-Y1203</f>
        <v>51.261969999996836</v>
      </c>
      <c r="AB1203" s="133">
        <v>-21.021180000000001</v>
      </c>
      <c r="AC1203" s="1427">
        <v>6743.1689499999984</v>
      </c>
      <c r="AD1203" s="478"/>
    </row>
    <row r="1204" spans="1:30" ht="15" customHeight="1" x14ac:dyDescent="0.25">
      <c r="A1204" s="705" t="s">
        <v>34</v>
      </c>
      <c r="B1204" s="705"/>
      <c r="C1204" s="271"/>
      <c r="D1204" s="271"/>
      <c r="E1204" s="728"/>
      <c r="F1204" s="271"/>
      <c r="G1204" s="423"/>
      <c r="H1204" s="423"/>
      <c r="I1204" s="266"/>
      <c r="J1204" s="266"/>
      <c r="K1204" s="2097"/>
      <c r="L1204" s="266"/>
      <c r="M1204" s="266"/>
      <c r="N1204" s="266"/>
      <c r="O1204" s="1425"/>
      <c r="P1204" s="1425"/>
      <c r="Q1204" s="2129"/>
      <c r="R1204" s="2003"/>
      <c r="S1204" s="2003"/>
      <c r="T1204" s="2003"/>
      <c r="U1204" s="2003"/>
      <c r="V1204" s="2003"/>
      <c r="W1204" s="2003"/>
      <c r="X1204" s="2003"/>
      <c r="Y1204" s="2713"/>
      <c r="Z1204" s="1425"/>
      <c r="AA1204" s="1425"/>
      <c r="AB1204" s="1425"/>
      <c r="AC1204" s="1425"/>
      <c r="AD1204" s="478"/>
    </row>
    <row r="1205" spans="1:30" ht="15" customHeight="1" x14ac:dyDescent="0.25">
      <c r="A1205" s="368" t="s">
        <v>293</v>
      </c>
      <c r="B1205" s="260"/>
      <c r="C1205" s="179"/>
      <c r="D1205" s="179"/>
      <c r="E1205" s="740"/>
      <c r="F1205" s="179"/>
      <c r="G1205" s="59"/>
      <c r="H1205" s="59"/>
      <c r="I1205" s="44"/>
      <c r="J1205" s="44"/>
      <c r="K1205" s="1553"/>
      <c r="L1205" s="44"/>
      <c r="M1205" s="44"/>
      <c r="N1205" s="44"/>
      <c r="O1205" s="111"/>
      <c r="P1205" s="111"/>
      <c r="Q1205" s="2129"/>
      <c r="R1205" s="2003"/>
      <c r="S1205" s="2003"/>
      <c r="T1205" s="2003"/>
      <c r="U1205" s="2003"/>
      <c r="V1205" s="2003"/>
      <c r="W1205" s="2003"/>
      <c r="X1205" s="2003"/>
      <c r="Y1205" s="2714"/>
      <c r="Z1205" s="111"/>
      <c r="AA1205" s="111"/>
      <c r="AB1205" s="111"/>
      <c r="AC1205" s="111"/>
      <c r="AD1205" s="478"/>
    </row>
    <row r="1206" spans="1:30" ht="15" customHeight="1" x14ac:dyDescent="0.25">
      <c r="A1206" s="352" t="s">
        <v>20</v>
      </c>
      <c r="B1206" s="1039">
        <v>340</v>
      </c>
      <c r="C1206" s="993">
        <v>60</v>
      </c>
      <c r="D1206" s="181">
        <f t="shared" ref="D1206:D1211" si="1486">ROUND(C1206/12*$A$8,0)</f>
        <v>60</v>
      </c>
      <c r="E1206" s="733">
        <v>58</v>
      </c>
      <c r="F1206" s="181">
        <f t="shared" ref="F1206:F1212" si="1487">E1206/D1206*100</f>
        <v>96.666666666666671</v>
      </c>
      <c r="G1206" s="59">
        <v>6</v>
      </c>
      <c r="H1206" s="194">
        <f t="shared" ref="H1206:H1212" si="1488">K1206/E1206</f>
        <v>11.586206896551724</v>
      </c>
      <c r="I1206" s="208">
        <f>ROUND(C1206*G1206,0)</f>
        <v>360</v>
      </c>
      <c r="J1206" s="208">
        <f t="shared" ref="J1206:J1211" si="1489">ROUND(D1206*G1206,0)</f>
        <v>360</v>
      </c>
      <c r="K1206" s="736">
        <v>672</v>
      </c>
      <c r="L1206" s="208">
        <f t="shared" ref="L1206:L1217" si="1490">K1206/J1206*100</f>
        <v>186.66666666666666</v>
      </c>
      <c r="M1206" s="208">
        <f t="shared" ref="M1206:M1211" si="1491">I1206/B1206</f>
        <v>1.0588235294117647</v>
      </c>
      <c r="N1206" s="208">
        <f t="shared" ref="N1206:N1217" si="1492">K1206/$A$8*12/M1206</f>
        <v>634.66666666666663</v>
      </c>
      <c r="O1206" s="488"/>
      <c r="P1206" s="488"/>
      <c r="Q1206" s="755"/>
      <c r="R1206" s="1909"/>
      <c r="S1206" s="1909"/>
      <c r="T1206" s="1909"/>
      <c r="U1206" s="1909"/>
      <c r="V1206" s="1909"/>
      <c r="W1206" s="1909"/>
      <c r="X1206" s="1909"/>
      <c r="Y1206" s="1645"/>
      <c r="Z1206" s="488"/>
      <c r="AA1206" s="488"/>
      <c r="AB1206" s="488"/>
      <c r="AC1206" s="488"/>
      <c r="AD1206" s="478"/>
    </row>
    <row r="1207" spans="1:30" ht="15" customHeight="1" x14ac:dyDescent="0.25">
      <c r="A1207" s="352" t="s">
        <v>10</v>
      </c>
      <c r="B1207" s="1039">
        <v>340</v>
      </c>
      <c r="C1207" s="993">
        <v>120</v>
      </c>
      <c r="D1207" s="181">
        <f t="shared" si="1486"/>
        <v>120</v>
      </c>
      <c r="E1207" s="733">
        <v>140</v>
      </c>
      <c r="F1207" s="181">
        <f t="shared" si="1487"/>
        <v>116.66666666666667</v>
      </c>
      <c r="G1207" s="59">
        <v>12</v>
      </c>
      <c r="H1207" s="194">
        <f t="shared" si="1488"/>
        <v>6.1071428571428568</v>
      </c>
      <c r="I1207" s="208">
        <f>ROUND(C1207*G1207,0)</f>
        <v>1440</v>
      </c>
      <c r="J1207" s="208">
        <f t="shared" si="1489"/>
        <v>1440</v>
      </c>
      <c r="K1207" s="736">
        <v>855</v>
      </c>
      <c r="L1207" s="208">
        <f t="shared" si="1490"/>
        <v>59.375</v>
      </c>
      <c r="M1207" s="208">
        <f t="shared" si="1491"/>
        <v>4.2352941176470589</v>
      </c>
      <c r="N1207" s="208">
        <f t="shared" si="1492"/>
        <v>201.875</v>
      </c>
      <c r="O1207" s="488"/>
      <c r="P1207" s="488"/>
      <c r="Q1207" s="755"/>
      <c r="R1207" s="1909"/>
      <c r="S1207" s="1909"/>
      <c r="T1207" s="1909"/>
      <c r="U1207" s="1909"/>
      <c r="V1207" s="1909"/>
      <c r="W1207" s="1909"/>
      <c r="X1207" s="1909"/>
      <c r="Y1207" s="1645"/>
      <c r="Z1207" s="488"/>
      <c r="AA1207" s="488"/>
      <c r="AB1207" s="488"/>
      <c r="AC1207" s="488"/>
      <c r="AD1207" s="478"/>
    </row>
    <row r="1208" spans="1:30" ht="15" customHeight="1" x14ac:dyDescent="0.25">
      <c r="A1208" s="352" t="s">
        <v>11</v>
      </c>
      <c r="B1208" s="1039">
        <v>340</v>
      </c>
      <c r="C1208" s="993">
        <v>30</v>
      </c>
      <c r="D1208" s="181">
        <f t="shared" si="1486"/>
        <v>30</v>
      </c>
      <c r="E1208" s="733">
        <v>56</v>
      </c>
      <c r="F1208" s="181">
        <f t="shared" si="1487"/>
        <v>186.66666666666666</v>
      </c>
      <c r="G1208" s="59">
        <v>11</v>
      </c>
      <c r="H1208" s="194">
        <f t="shared" si="1488"/>
        <v>10.178571428571429</v>
      </c>
      <c r="I1208" s="208">
        <f>ROUND(C1208*G1208,0)</f>
        <v>330</v>
      </c>
      <c r="J1208" s="208">
        <f t="shared" si="1489"/>
        <v>330</v>
      </c>
      <c r="K1208" s="736">
        <v>570</v>
      </c>
      <c r="L1208" s="208">
        <f t="shared" si="1490"/>
        <v>172.72727272727272</v>
      </c>
      <c r="M1208" s="208">
        <f t="shared" si="1491"/>
        <v>0.97058823529411764</v>
      </c>
      <c r="N1208" s="208">
        <f t="shared" si="1492"/>
        <v>587.27272727272725</v>
      </c>
      <c r="O1208" s="488"/>
      <c r="P1208" s="488"/>
      <c r="Q1208" s="755"/>
      <c r="R1208" s="1909"/>
      <c r="S1208" s="1909"/>
      <c r="T1208" s="1909"/>
      <c r="U1208" s="1909"/>
      <c r="V1208" s="1909"/>
      <c r="W1208" s="1909"/>
      <c r="X1208" s="1909"/>
      <c r="Y1208" s="1645"/>
      <c r="Z1208" s="488"/>
      <c r="AA1208" s="488"/>
      <c r="AB1208" s="488"/>
      <c r="AC1208" s="488"/>
      <c r="AD1208" s="478"/>
    </row>
    <row r="1209" spans="1:30" ht="15" customHeight="1" x14ac:dyDescent="0.25">
      <c r="A1209" s="352" t="s">
        <v>32</v>
      </c>
      <c r="B1209" s="1039">
        <v>340</v>
      </c>
      <c r="C1209" s="993">
        <v>50</v>
      </c>
      <c r="D1209" s="181">
        <f t="shared" si="1486"/>
        <v>50</v>
      </c>
      <c r="E1209" s="733">
        <v>106</v>
      </c>
      <c r="F1209" s="181">
        <f t="shared" si="1487"/>
        <v>212</v>
      </c>
      <c r="G1209" s="59">
        <v>12</v>
      </c>
      <c r="H1209" s="194">
        <f t="shared" si="1488"/>
        <v>12.39622641509434</v>
      </c>
      <c r="I1209" s="208">
        <f>ROUND(C1209*G1209,0)</f>
        <v>600</v>
      </c>
      <c r="J1209" s="208">
        <f t="shared" si="1489"/>
        <v>600</v>
      </c>
      <c r="K1209" s="736">
        <v>1314</v>
      </c>
      <c r="L1209" s="208">
        <f t="shared" si="1490"/>
        <v>219</v>
      </c>
      <c r="M1209" s="208">
        <f t="shared" si="1491"/>
        <v>1.7647058823529411</v>
      </c>
      <c r="N1209" s="208">
        <f t="shared" si="1492"/>
        <v>744.6</v>
      </c>
      <c r="O1209" s="488"/>
      <c r="P1209" s="488"/>
      <c r="Q1209" s="755"/>
      <c r="R1209" s="1909"/>
      <c r="S1209" s="1909"/>
      <c r="T1209" s="1909"/>
      <c r="U1209" s="1909"/>
      <c r="V1209" s="1909"/>
      <c r="W1209" s="1909"/>
      <c r="X1209" s="1909"/>
      <c r="Y1209" s="1645"/>
      <c r="Z1209" s="488"/>
      <c r="AA1209" s="488"/>
      <c r="AB1209" s="488"/>
      <c r="AC1209" s="488"/>
      <c r="AD1209" s="478"/>
    </row>
    <row r="1210" spans="1:30" ht="15" customHeight="1" x14ac:dyDescent="0.25">
      <c r="A1210" s="352" t="s">
        <v>16</v>
      </c>
      <c r="B1210" s="1039">
        <v>340</v>
      </c>
      <c r="C1210" s="993">
        <v>60</v>
      </c>
      <c r="D1210" s="181">
        <f t="shared" si="1486"/>
        <v>60</v>
      </c>
      <c r="E1210" s="733">
        <v>115</v>
      </c>
      <c r="F1210" s="181"/>
      <c r="G1210" s="59">
        <v>8</v>
      </c>
      <c r="H1210" s="194">
        <f t="shared" si="1488"/>
        <v>9.3217391304347821</v>
      </c>
      <c r="I1210" s="208">
        <f t="shared" ref="I1210:I1211" si="1493">ROUND(C1210*G1210,0)</f>
        <v>480</v>
      </c>
      <c r="J1210" s="208">
        <f t="shared" si="1489"/>
        <v>480</v>
      </c>
      <c r="K1210" s="736">
        <v>1072</v>
      </c>
      <c r="L1210" s="208">
        <f t="shared" si="1490"/>
        <v>223.33333333333334</v>
      </c>
      <c r="M1210" s="208">
        <f t="shared" si="1491"/>
        <v>1.411764705882353</v>
      </c>
      <c r="N1210" s="208">
        <f t="shared" si="1492"/>
        <v>759.33333333333326</v>
      </c>
      <c r="O1210" s="488"/>
      <c r="P1210" s="488"/>
      <c r="Q1210" s="755"/>
      <c r="R1210" s="1909"/>
      <c r="S1210" s="1909"/>
      <c r="T1210" s="1909"/>
      <c r="U1210" s="1909"/>
      <c r="V1210" s="1909"/>
      <c r="W1210" s="1909"/>
      <c r="X1210" s="1909"/>
      <c r="Y1210" s="1645"/>
      <c r="Z1210" s="488"/>
      <c r="AA1210" s="488"/>
      <c r="AB1210" s="488"/>
      <c r="AC1210" s="488"/>
      <c r="AD1210" s="478"/>
    </row>
    <row r="1211" spans="1:30" ht="15" customHeight="1" x14ac:dyDescent="0.25">
      <c r="A1211" s="352" t="s">
        <v>173</v>
      </c>
      <c r="B1211" s="1039">
        <v>340</v>
      </c>
      <c r="C1211" s="993">
        <v>70</v>
      </c>
      <c r="D1211" s="181">
        <f t="shared" si="1486"/>
        <v>70</v>
      </c>
      <c r="E1211" s="733">
        <v>91</v>
      </c>
      <c r="F1211" s="181"/>
      <c r="G1211" s="59">
        <v>10.5</v>
      </c>
      <c r="H1211" s="194">
        <f t="shared" si="1488"/>
        <v>10.494505494505495</v>
      </c>
      <c r="I1211" s="208">
        <f t="shared" si="1493"/>
        <v>735</v>
      </c>
      <c r="J1211" s="208">
        <f t="shared" si="1489"/>
        <v>735</v>
      </c>
      <c r="K1211" s="736">
        <v>955</v>
      </c>
      <c r="L1211" s="208">
        <f t="shared" si="1490"/>
        <v>129.93197278911566</v>
      </c>
      <c r="M1211" s="208">
        <f t="shared" si="1491"/>
        <v>2.1617647058823528</v>
      </c>
      <c r="N1211" s="208">
        <f t="shared" si="1492"/>
        <v>441.76870748299325</v>
      </c>
      <c r="O1211" s="488"/>
      <c r="P1211" s="488"/>
      <c r="Q1211" s="755"/>
      <c r="R1211" s="1909"/>
      <c r="S1211" s="1909"/>
      <c r="T1211" s="1909"/>
      <c r="U1211" s="1909"/>
      <c r="V1211" s="1909"/>
      <c r="W1211" s="1909"/>
      <c r="X1211" s="1909"/>
      <c r="Y1211" s="1645"/>
      <c r="Z1211" s="488"/>
      <c r="AA1211" s="488"/>
      <c r="AB1211" s="488"/>
      <c r="AC1211" s="488"/>
      <c r="AD1211" s="478"/>
    </row>
    <row r="1212" spans="1:30" ht="15" customHeight="1" x14ac:dyDescent="0.25">
      <c r="A1212" s="444" t="s">
        <v>14</v>
      </c>
      <c r="B1212" s="444"/>
      <c r="C1212" s="64">
        <f>SUM(C1206:C1211)</f>
        <v>390</v>
      </c>
      <c r="D1212" s="64">
        <f t="shared" ref="D1212:E1212" si="1494">SUM(D1206:D1211)</f>
        <v>390</v>
      </c>
      <c r="E1212" s="1080">
        <f t="shared" si="1494"/>
        <v>566</v>
      </c>
      <c r="F1212" s="64">
        <f t="shared" si="1487"/>
        <v>145.12820512820511</v>
      </c>
      <c r="G1212" s="193">
        <f>I1212/C1212</f>
        <v>10.115384615384615</v>
      </c>
      <c r="H1212" s="193">
        <f t="shared" si="1488"/>
        <v>9.6077738515901068</v>
      </c>
      <c r="I1212" s="38">
        <f>SUM(I1206:I1211)</f>
        <v>3945</v>
      </c>
      <c r="J1212" s="38">
        <f t="shared" ref="J1212:K1212" si="1495">SUM(J1206:J1211)</f>
        <v>3945</v>
      </c>
      <c r="K1212" s="38">
        <f t="shared" si="1495"/>
        <v>5438</v>
      </c>
      <c r="L1212" s="208">
        <f t="shared" si="1490"/>
        <v>137.84537389100126</v>
      </c>
      <c r="M1212" s="229">
        <f>SUM(M1206:M1211)</f>
        <v>11.602941176470589</v>
      </c>
      <c r="N1212" s="208">
        <f t="shared" si="1492"/>
        <v>468.67427122940427</v>
      </c>
      <c r="O1212" s="111"/>
      <c r="P1212" s="111"/>
      <c r="Q1212" s="2129"/>
      <c r="R1212" s="2003"/>
      <c r="S1212" s="2003"/>
      <c r="T1212" s="2003"/>
      <c r="U1212" s="2003"/>
      <c r="V1212" s="2003"/>
      <c r="W1212" s="2003"/>
      <c r="X1212" s="2003"/>
      <c r="Y1212" s="2714"/>
      <c r="Z1212" s="111"/>
      <c r="AA1212" s="111"/>
      <c r="AB1212" s="111"/>
      <c r="AC1212" s="111">
        <v>0</v>
      </c>
      <c r="AD1212" s="478"/>
    </row>
    <row r="1213" spans="1:30" ht="15" customHeight="1" x14ac:dyDescent="0.25">
      <c r="A1213" s="260" t="s">
        <v>187</v>
      </c>
      <c r="B1213" s="1005"/>
      <c r="C1213" s="64"/>
      <c r="D1213" s="64"/>
      <c r="E1213" s="1080"/>
      <c r="F1213" s="64"/>
      <c r="G1213" s="193"/>
      <c r="H1213" s="193"/>
      <c r="I1213" s="38"/>
      <c r="J1213" s="38"/>
      <c r="K1213" s="1463"/>
      <c r="L1213" s="208"/>
      <c r="M1213" s="229"/>
      <c r="N1213" s="208"/>
      <c r="O1213" s="111"/>
      <c r="P1213" s="111"/>
      <c r="Q1213" s="2129"/>
      <c r="R1213" s="2003"/>
      <c r="S1213" s="2003"/>
      <c r="T1213" s="2003"/>
      <c r="U1213" s="2003"/>
      <c r="V1213" s="2003"/>
      <c r="W1213" s="2003"/>
      <c r="X1213" s="2003"/>
      <c r="Y1213" s="2714"/>
      <c r="Z1213" s="111"/>
      <c r="AA1213" s="111"/>
      <c r="AB1213" s="111"/>
      <c r="AC1213" s="111"/>
      <c r="AD1213" s="478"/>
    </row>
    <row r="1214" spans="1:30" ht="15" customHeight="1" x14ac:dyDescent="0.25">
      <c r="A1214" s="720" t="s">
        <v>294</v>
      </c>
      <c r="B1214" s="1040">
        <v>240</v>
      </c>
      <c r="C1214" s="44">
        <v>240</v>
      </c>
      <c r="D1214" s="181">
        <f t="shared" ref="D1214:D1215" si="1496">ROUND(C1214/12*$A$8,0)</f>
        <v>240</v>
      </c>
      <c r="E1214" s="733">
        <v>296</v>
      </c>
      <c r="F1214" s="181">
        <f t="shared" ref="F1214:F1217" si="1497">E1214/D1214*100</f>
        <v>123.33333333333334</v>
      </c>
      <c r="G1214" s="65">
        <v>8</v>
      </c>
      <c r="H1214" s="194">
        <f>K1214/E1214</f>
        <v>10.273648648648649</v>
      </c>
      <c r="I1214" s="208">
        <f>ROUND(C1214*G1214,0)</f>
        <v>1920</v>
      </c>
      <c r="J1214" s="208">
        <f>ROUND(D1214*G1214,0)</f>
        <v>1920</v>
      </c>
      <c r="K1214" s="736">
        <v>3041</v>
      </c>
      <c r="L1214" s="208">
        <f t="shared" si="1490"/>
        <v>158.38541666666666</v>
      </c>
      <c r="M1214" s="208">
        <f t="shared" ref="M1214:M1215" si="1498">I1214/B1214</f>
        <v>8</v>
      </c>
      <c r="N1214" s="208">
        <f t="shared" si="1492"/>
        <v>380.125</v>
      </c>
      <c r="O1214" s="488"/>
      <c r="P1214" s="488"/>
      <c r="Q1214" s="755"/>
      <c r="R1214" s="1909"/>
      <c r="S1214" s="1909"/>
      <c r="T1214" s="1909"/>
      <c r="U1214" s="1909"/>
      <c r="V1214" s="1909"/>
      <c r="W1214" s="1909"/>
      <c r="X1214" s="1909"/>
      <c r="Y1214" s="1645"/>
      <c r="Z1214" s="488"/>
      <c r="AA1214" s="488"/>
      <c r="AB1214" s="488"/>
      <c r="AC1214" s="488"/>
      <c r="AD1214" s="478"/>
    </row>
    <row r="1215" spans="1:30" ht="15" customHeight="1" x14ac:dyDescent="0.25">
      <c r="A1215" s="185" t="s">
        <v>73</v>
      </c>
      <c r="B1215" s="1040">
        <v>240</v>
      </c>
      <c r="C1215" s="537">
        <v>180</v>
      </c>
      <c r="D1215" s="181">
        <f t="shared" si="1496"/>
        <v>180</v>
      </c>
      <c r="E1215" s="747">
        <v>116</v>
      </c>
      <c r="F1215" s="181">
        <f t="shared" si="1497"/>
        <v>64.444444444444443</v>
      </c>
      <c r="G1215" s="73">
        <v>3</v>
      </c>
      <c r="H1215" s="194">
        <f>K1215/E1215</f>
        <v>4.5431034482758621</v>
      </c>
      <c r="I1215" s="208">
        <f>ROUND(C1215*G1215,0)</f>
        <v>540</v>
      </c>
      <c r="J1215" s="208">
        <f>ROUND(D1215*G1215,0)</f>
        <v>540</v>
      </c>
      <c r="K1215" s="743">
        <v>527</v>
      </c>
      <c r="L1215" s="208">
        <f t="shared" si="1490"/>
        <v>97.592592592592595</v>
      </c>
      <c r="M1215" s="208">
        <f t="shared" si="1498"/>
        <v>2.25</v>
      </c>
      <c r="N1215" s="208">
        <f t="shared" si="1492"/>
        <v>234.22222222222223</v>
      </c>
      <c r="O1215" s="520"/>
      <c r="P1215" s="520"/>
      <c r="Q1215" s="822"/>
      <c r="R1215" s="1939"/>
      <c r="S1215" s="1939"/>
      <c r="T1215" s="1939"/>
      <c r="U1215" s="1939"/>
      <c r="V1215" s="1939"/>
      <c r="W1215" s="1939"/>
      <c r="X1215" s="1939"/>
      <c r="Y1215" s="1648"/>
      <c r="Z1215" s="520"/>
      <c r="AA1215" s="520"/>
      <c r="AB1215" s="520"/>
      <c r="AC1215" s="520"/>
      <c r="AD1215" s="478"/>
    </row>
    <row r="1216" spans="1:30" s="120" customFormat="1" ht="15" customHeight="1" x14ac:dyDescent="0.25">
      <c r="A1216" s="1041" t="s">
        <v>301</v>
      </c>
      <c r="B1216" s="1042"/>
      <c r="C1216" s="1014">
        <f>SUM(C1214:C1215)</f>
        <v>420</v>
      </c>
      <c r="D1216" s="1014">
        <f t="shared" ref="D1216:E1216" si="1499">SUM(D1214:D1215)</f>
        <v>420</v>
      </c>
      <c r="E1216" s="1475">
        <f t="shared" si="1499"/>
        <v>412</v>
      </c>
      <c r="F1216" s="179">
        <f t="shared" si="1497"/>
        <v>98.095238095238088</v>
      </c>
      <c r="G1216" s="193">
        <f>J1216/D1216</f>
        <v>5.8571428571428568</v>
      </c>
      <c r="H1216" s="418"/>
      <c r="I1216" s="253">
        <f>SUM(I1214:I1215)</f>
        <v>2460</v>
      </c>
      <c r="J1216" s="253">
        <f>SUM(J1214:J1215)</f>
        <v>2460</v>
      </c>
      <c r="K1216" s="2077">
        <f>SUM(K1214:K1215)</f>
        <v>3568</v>
      </c>
      <c r="L1216" s="217">
        <f t="shared" si="1490"/>
        <v>145.04065040650406</v>
      </c>
      <c r="M1216" s="928">
        <f>SUM(M1214:M1215)</f>
        <v>10.25</v>
      </c>
      <c r="N1216" s="208">
        <f t="shared" si="1492"/>
        <v>348.09756097560978</v>
      </c>
      <c r="O1216" s="762"/>
      <c r="P1216" s="762"/>
      <c r="Q1216" s="2267"/>
      <c r="R1216" s="1985"/>
      <c r="S1216" s="1985"/>
      <c r="T1216" s="1985"/>
      <c r="U1216" s="1985"/>
      <c r="V1216" s="1985"/>
      <c r="W1216" s="1985"/>
      <c r="X1216" s="1985"/>
      <c r="Y1216" s="2714"/>
      <c r="Z1216" s="111"/>
      <c r="AA1216" s="111"/>
      <c r="AB1216" s="762"/>
      <c r="AC1216" s="762"/>
      <c r="AD1216" s="715"/>
    </row>
    <row r="1217" spans="1:30" ht="29.25" customHeight="1" x14ac:dyDescent="0.25">
      <c r="A1217" s="532" t="s">
        <v>250</v>
      </c>
      <c r="B1217" s="532"/>
      <c r="C1217" s="492">
        <f>SUM(C1216,C1212)</f>
        <v>810</v>
      </c>
      <c r="D1217" s="492">
        <f t="shared" ref="D1217:E1217" si="1500">SUM(D1216,D1212)</f>
        <v>810</v>
      </c>
      <c r="E1217" s="1476">
        <f t="shared" si="1500"/>
        <v>978</v>
      </c>
      <c r="F1217" s="492">
        <f t="shared" si="1497"/>
        <v>120.74074074074075</v>
      </c>
      <c r="G1217" s="193">
        <f>I1217/C1217</f>
        <v>7.9074074074074074</v>
      </c>
      <c r="H1217" s="504"/>
      <c r="I1217" s="492">
        <f>SUM(I1216,I1212)</f>
        <v>6405</v>
      </c>
      <c r="J1217" s="492">
        <f>SUM(J1216,J1212)</f>
        <v>6405</v>
      </c>
      <c r="K1217" s="1476">
        <f>SUM(K1216,K1212)</f>
        <v>9006</v>
      </c>
      <c r="L1217" s="208">
        <f t="shared" si="1490"/>
        <v>140.60889929742387</v>
      </c>
      <c r="M1217" s="208">
        <f>SUM(M1216,M1212)</f>
        <v>21.852941176470587</v>
      </c>
      <c r="N1217" s="208">
        <f t="shared" si="1492"/>
        <v>412.11843876177659</v>
      </c>
      <c r="O1217" s="506">
        <v>25177.179950000005</v>
      </c>
      <c r="P1217" s="506">
        <v>25177.179950000005</v>
      </c>
      <c r="Q1217" s="2129">
        <v>27104.562639</v>
      </c>
      <c r="R1217" s="2003">
        <v>27104.56264</v>
      </c>
      <c r="S1217" s="2003">
        <v>27104.56264</v>
      </c>
      <c r="T1217" s="2003">
        <v>27104.56264</v>
      </c>
      <c r="U1217" s="2003">
        <v>27104.56264</v>
      </c>
      <c r="V1217" s="2003">
        <v>27104.56264</v>
      </c>
      <c r="W1217" s="2003">
        <v>27552.291269999998</v>
      </c>
      <c r="X1217" s="2003">
        <v>27552.291269999998</v>
      </c>
      <c r="Y1217" s="1641">
        <f>O1217/12*$A$8+(P1217-O1217)/11*11+(Q1217-P1217)/9*9+(R1217-Q1217)/8*8+(S1217-R1217)/6*6+(T1217-S1217)/5*5+(U1217-T1217)/4*4+(V1217-U1217)/3*3+(W1217-V1217)/2*2</f>
        <v>27552.291269999998</v>
      </c>
      <c r="Z1217" s="111">
        <f t="shared" ref="Z1217" si="1501">AC1217-AB1217</f>
        <v>23220.899279999998</v>
      </c>
      <c r="AA1217" s="111">
        <f t="shared" ref="AA1217" si="1502">Z1217-Y1217</f>
        <v>-4331.3919900000001</v>
      </c>
      <c r="AB1217" s="506">
        <v>-35.651139999999998</v>
      </c>
      <c r="AC1217" s="506">
        <v>23185.248139999996</v>
      </c>
      <c r="AD1217" s="478"/>
    </row>
    <row r="1218" spans="1:30" ht="15" customHeight="1" thickBot="1" x14ac:dyDescent="0.3">
      <c r="A1218" s="1221" t="s">
        <v>76</v>
      </c>
      <c r="B1218" s="1222"/>
      <c r="C1218" s="1223">
        <v>2700</v>
      </c>
      <c r="D1218" s="181">
        <f t="shared" ref="D1218" si="1503">ROUND(C1218/12*$A$8,0)</f>
        <v>2700</v>
      </c>
      <c r="E1218" s="747">
        <v>1367</v>
      </c>
      <c r="F1218" s="269">
        <f>E1218/D1218*100</f>
        <v>50.629629629629626</v>
      </c>
      <c r="G1218" s="718"/>
      <c r="H1218" s="718"/>
      <c r="I1218" s="658"/>
      <c r="J1218" s="658"/>
      <c r="K1218" s="743"/>
      <c r="L1218" s="658"/>
      <c r="M1218" s="658"/>
      <c r="N1218" s="658"/>
      <c r="O1218" s="520"/>
      <c r="P1218" s="520"/>
      <c r="Q1218" s="822"/>
      <c r="R1218" s="1939"/>
      <c r="S1218" s="1939"/>
      <c r="T1218" s="1939"/>
      <c r="U1218" s="1939"/>
      <c r="V1218" s="1939"/>
      <c r="W1218" s="1939"/>
      <c r="X1218" s="1939"/>
      <c r="Y1218" s="2715">
        <f t="shared" ref="Y1218" si="1504">O1218/12</f>
        <v>0</v>
      </c>
      <c r="Z1218" s="1224">
        <f t="shared" ref="Z1218" si="1505">AC1218-AB1218</f>
        <v>0</v>
      </c>
      <c r="AA1218" s="1224">
        <f t="shared" ref="AA1218" si="1506">Z1218-Y1218</f>
        <v>0</v>
      </c>
      <c r="AB1218" s="520"/>
      <c r="AC1218" s="520"/>
      <c r="AD1218" s="478"/>
    </row>
    <row r="1219" spans="1:30" ht="15" customHeight="1" thickBot="1" x14ac:dyDescent="0.3">
      <c r="A1219" s="805" t="s">
        <v>19</v>
      </c>
      <c r="B1219" s="805"/>
      <c r="C1219" s="708"/>
      <c r="D1219" s="708"/>
      <c r="E1219" s="1436"/>
      <c r="F1219" s="708"/>
      <c r="G1219" s="1225"/>
      <c r="H1219" s="1225"/>
      <c r="I1219" s="708"/>
      <c r="J1219" s="708"/>
      <c r="K1219" s="1436"/>
      <c r="L1219" s="708"/>
      <c r="M1219" s="708"/>
      <c r="N1219" s="708"/>
      <c r="O1219" s="708">
        <f t="shared" ref="O1219:T1219" si="1507">O1217+O1203+O1177+O1218+O1218</f>
        <v>208524.23075999998</v>
      </c>
      <c r="P1219" s="708">
        <f t="shared" si="1507"/>
        <v>208605.08693999998</v>
      </c>
      <c r="Q1219" s="1436">
        <f t="shared" si="1507"/>
        <v>210499.39042679447</v>
      </c>
      <c r="R1219" s="1436">
        <f t="shared" si="1507"/>
        <v>223597.45606999999</v>
      </c>
      <c r="S1219" s="1436">
        <f t="shared" si="1507"/>
        <v>223597.45606999999</v>
      </c>
      <c r="T1219" s="1436">
        <f t="shared" si="1507"/>
        <v>223621.48676999999</v>
      </c>
      <c r="U1219" s="1436">
        <f t="shared" ref="U1219:V1219" si="1508">U1217+U1203+U1177+U1218+U1218</f>
        <v>223621.48676999999</v>
      </c>
      <c r="V1219" s="1436">
        <f t="shared" si="1508"/>
        <v>223690.31877000001</v>
      </c>
      <c r="W1219" s="1436">
        <f t="shared" ref="W1219:X1219" si="1509">W1217+W1203+W1177+W1218+W1218</f>
        <v>227053.23602000001</v>
      </c>
      <c r="X1219" s="1436">
        <f t="shared" si="1509"/>
        <v>227053.23602000001</v>
      </c>
      <c r="Y1219" s="2716">
        <f>Y1217+Y1203+Y1177+Y1218</f>
        <v>227053.23602000001</v>
      </c>
      <c r="Z1219" s="708">
        <f>Z1217+Z1203+Z1177+Z1218</f>
        <v>228078.59691999995</v>
      </c>
      <c r="AA1219" s="708">
        <f>AA1217+AA1203+AA1177+AA1218</f>
        <v>1025.3608999999497</v>
      </c>
      <c r="AB1219" s="708">
        <f>AB1217+AB1203+AB1177+AB1218</f>
        <v>-924.54748000000006</v>
      </c>
      <c r="AC1219" s="708">
        <f>AC1217+AC1203+AC1177+AC1218</f>
        <v>227154.04943999997</v>
      </c>
      <c r="AD1219" s="478"/>
    </row>
    <row r="1220" spans="1:30" ht="15" customHeight="1" x14ac:dyDescent="0.25">
      <c r="A1220" s="24"/>
      <c r="B1220" s="24"/>
      <c r="C1220" s="5"/>
      <c r="D1220" s="5"/>
      <c r="E1220" s="1462"/>
      <c r="F1220" s="5"/>
      <c r="G1220" s="401"/>
      <c r="H1220" s="401"/>
      <c r="I1220" s="7"/>
      <c r="J1220" s="7"/>
      <c r="K1220" s="1459"/>
      <c r="L1220" s="7"/>
      <c r="M1220" s="7"/>
      <c r="N1220" s="7"/>
      <c r="O1220" s="489"/>
      <c r="P1220" s="489"/>
      <c r="Q1220" s="2205"/>
      <c r="R1220" s="1918"/>
      <c r="S1220" s="1918"/>
      <c r="T1220" s="1918"/>
      <c r="U1220" s="1918"/>
      <c r="V1220" s="1918"/>
      <c r="W1220" s="1918"/>
      <c r="X1220" s="1918"/>
      <c r="Y1220" s="2697"/>
      <c r="Z1220" s="489"/>
      <c r="AA1220" s="489"/>
      <c r="AB1220" s="489"/>
      <c r="AC1220" s="489"/>
      <c r="AD1220" s="478"/>
    </row>
    <row r="1221" spans="1:30" ht="57.75" customHeight="1" x14ac:dyDescent="0.25">
      <c r="A1221" s="462" t="s">
        <v>400</v>
      </c>
      <c r="B1221" s="462"/>
      <c r="C1221" s="42"/>
      <c r="D1221" s="42"/>
      <c r="E1221" s="1233"/>
      <c r="F1221" s="42"/>
      <c r="G1221" s="59"/>
      <c r="H1221" s="59"/>
      <c r="I1221" s="44"/>
      <c r="J1221" s="44"/>
      <c r="K1221" s="1553"/>
      <c r="L1221" s="44"/>
      <c r="M1221" s="44"/>
      <c r="N1221" s="44"/>
      <c r="O1221" s="62"/>
      <c r="P1221" s="62"/>
      <c r="Q1221" s="1026"/>
      <c r="R1221" s="1959"/>
      <c r="S1221" s="1959"/>
      <c r="T1221" s="1959"/>
      <c r="U1221" s="1959"/>
      <c r="V1221" s="1959"/>
      <c r="W1221" s="1959"/>
      <c r="X1221" s="1959"/>
      <c r="Y1221" s="1671"/>
      <c r="Z1221" s="62"/>
      <c r="AA1221" s="62"/>
      <c r="AB1221" s="62"/>
      <c r="AC1221" s="62"/>
      <c r="AD1221" s="478"/>
    </row>
    <row r="1222" spans="1:30" ht="15" customHeight="1" x14ac:dyDescent="0.25">
      <c r="A1222" s="1044" t="s">
        <v>15</v>
      </c>
      <c r="B1222" s="60"/>
      <c r="C1222" s="42"/>
      <c r="D1222" s="42"/>
      <c r="E1222" s="1233"/>
      <c r="F1222" s="42"/>
      <c r="G1222" s="59"/>
      <c r="H1222" s="59"/>
      <c r="I1222" s="44"/>
      <c r="J1222" s="44"/>
      <c r="K1222" s="1553"/>
      <c r="L1222" s="44"/>
      <c r="M1222" s="44"/>
      <c r="N1222" s="44"/>
      <c r="O1222" s="62"/>
      <c r="P1222" s="62"/>
      <c r="Q1222" s="1026"/>
      <c r="R1222" s="1959"/>
      <c r="S1222" s="1959"/>
      <c r="T1222" s="1959"/>
      <c r="U1222" s="1959"/>
      <c r="V1222" s="1959"/>
      <c r="W1222" s="1959"/>
      <c r="X1222" s="1959"/>
      <c r="Y1222" s="1671"/>
      <c r="Z1222" s="62"/>
      <c r="AA1222" s="62"/>
      <c r="AB1222" s="62"/>
      <c r="AC1222" s="62"/>
      <c r="AD1222" s="478"/>
    </row>
    <row r="1223" spans="1:30" ht="16.5" customHeight="1" x14ac:dyDescent="0.25">
      <c r="A1223" s="68"/>
      <c r="B1223" s="68"/>
      <c r="C1223" s="179"/>
      <c r="D1223" s="179"/>
      <c r="E1223" s="740"/>
      <c r="F1223" s="179"/>
      <c r="G1223" s="59"/>
      <c r="H1223" s="59"/>
      <c r="I1223" s="44"/>
      <c r="J1223" s="44"/>
      <c r="K1223" s="1553"/>
      <c r="L1223" s="44"/>
      <c r="M1223" s="44"/>
      <c r="N1223" s="44"/>
      <c r="O1223" s="62"/>
      <c r="P1223" s="62"/>
      <c r="Q1223" s="1026"/>
      <c r="R1223" s="1959"/>
      <c r="S1223" s="1959"/>
      <c r="T1223" s="1959"/>
      <c r="U1223" s="1959"/>
      <c r="V1223" s="1959"/>
      <c r="W1223" s="1959"/>
      <c r="X1223" s="1959"/>
      <c r="Y1223" s="1671"/>
      <c r="Z1223" s="62"/>
      <c r="AA1223" s="62"/>
      <c r="AB1223" s="62"/>
      <c r="AC1223" s="62"/>
      <c r="AD1223" s="478"/>
    </row>
    <row r="1224" spans="1:30" ht="15" customHeight="1" x14ac:dyDescent="0.25">
      <c r="A1224" s="443" t="s">
        <v>218</v>
      </c>
      <c r="B1224" s="443"/>
      <c r="C1224" s="62">
        <v>4275</v>
      </c>
      <c r="D1224" s="181">
        <f>C1224</f>
        <v>4275</v>
      </c>
      <c r="E1224" s="1026">
        <v>1858</v>
      </c>
      <c r="F1224" s="62">
        <f t="shared" ref="F1224" si="1510">E1224/D1224*100</f>
        <v>43.461988304093566</v>
      </c>
      <c r="G1224" s="65"/>
      <c r="H1224" s="65"/>
      <c r="I1224" s="64"/>
      <c r="J1224" s="64"/>
      <c r="K1224" s="1080"/>
      <c r="L1224" s="64"/>
      <c r="M1224" s="64"/>
      <c r="N1224" s="64"/>
      <c r="O1224" s="488"/>
      <c r="P1224" s="488"/>
      <c r="Q1224" s="755"/>
      <c r="R1224" s="1909"/>
      <c r="S1224" s="1909"/>
      <c r="T1224" s="1909"/>
      <c r="U1224" s="1909"/>
      <c r="V1224" s="1909"/>
      <c r="W1224" s="1909"/>
      <c r="X1224" s="1909"/>
      <c r="Y1224" s="1645"/>
      <c r="Z1224" s="488"/>
      <c r="AA1224" s="488"/>
      <c r="AB1224" s="488"/>
      <c r="AC1224" s="488"/>
      <c r="AD1224" s="478"/>
    </row>
    <row r="1225" spans="1:30" ht="15" hidden="1" customHeight="1" x14ac:dyDescent="0.25">
      <c r="A1225" s="443" t="s">
        <v>213</v>
      </c>
      <c r="B1225" s="443"/>
      <c r="C1225" s="62"/>
      <c r="D1225" s="181">
        <f t="shared" ref="D1225:D1233" si="1511">ROUND(C1225/12*$A$8,0)</f>
        <v>0</v>
      </c>
      <c r="E1225" s="1026"/>
      <c r="F1225" s="62"/>
      <c r="G1225" s="65"/>
      <c r="H1225" s="65"/>
      <c r="I1225" s="64"/>
      <c r="J1225" s="64"/>
      <c r="K1225" s="1080"/>
      <c r="L1225" s="64"/>
      <c r="M1225" s="64"/>
      <c r="N1225" s="64"/>
      <c r="O1225" s="488"/>
      <c r="P1225" s="488"/>
      <c r="Q1225" s="755"/>
      <c r="R1225" s="1909"/>
      <c r="S1225" s="1909"/>
      <c r="T1225" s="1909"/>
      <c r="U1225" s="1909"/>
      <c r="V1225" s="1909"/>
      <c r="W1225" s="1909"/>
      <c r="X1225" s="1909"/>
      <c r="Y1225" s="1645"/>
      <c r="Z1225" s="488"/>
      <c r="AA1225" s="488"/>
      <c r="AB1225" s="488"/>
      <c r="AC1225" s="488"/>
      <c r="AD1225" s="478"/>
    </row>
    <row r="1226" spans="1:30" ht="15" hidden="1" customHeight="1" x14ac:dyDescent="0.25">
      <c r="A1226" s="443" t="s">
        <v>214</v>
      </c>
      <c r="B1226" s="443"/>
      <c r="C1226" s="62"/>
      <c r="D1226" s="181">
        <f t="shared" si="1511"/>
        <v>0</v>
      </c>
      <c r="E1226" s="1026"/>
      <c r="F1226" s="62"/>
      <c r="G1226" s="65"/>
      <c r="H1226" s="65"/>
      <c r="I1226" s="64"/>
      <c r="J1226" s="64"/>
      <c r="K1226" s="1080"/>
      <c r="L1226" s="64"/>
      <c r="M1226" s="64"/>
      <c r="N1226" s="64"/>
      <c r="O1226" s="488"/>
      <c r="P1226" s="488"/>
      <c r="Q1226" s="755"/>
      <c r="R1226" s="1909"/>
      <c r="S1226" s="1909"/>
      <c r="T1226" s="1909"/>
      <c r="U1226" s="1909"/>
      <c r="V1226" s="1909"/>
      <c r="W1226" s="1909"/>
      <c r="X1226" s="1909"/>
      <c r="Y1226" s="1645"/>
      <c r="Z1226" s="488"/>
      <c r="AA1226" s="488"/>
      <c r="AB1226" s="488"/>
      <c r="AC1226" s="488"/>
      <c r="AD1226" s="478"/>
    </row>
    <row r="1227" spans="1:30" ht="30" hidden="1" customHeight="1" x14ac:dyDescent="0.25">
      <c r="A1227" s="443" t="s">
        <v>219</v>
      </c>
      <c r="B1227" s="443"/>
      <c r="C1227" s="62"/>
      <c r="D1227" s="181">
        <f t="shared" si="1511"/>
        <v>0</v>
      </c>
      <c r="E1227" s="1026"/>
      <c r="F1227" s="62"/>
      <c r="G1227" s="65"/>
      <c r="H1227" s="65"/>
      <c r="I1227" s="64"/>
      <c r="J1227" s="64"/>
      <c r="K1227" s="1080"/>
      <c r="L1227" s="64"/>
      <c r="M1227" s="64"/>
      <c r="N1227" s="64"/>
      <c r="O1227" s="488"/>
      <c r="P1227" s="488"/>
      <c r="Q1227" s="755"/>
      <c r="R1227" s="1909"/>
      <c r="S1227" s="1909"/>
      <c r="T1227" s="1909"/>
      <c r="U1227" s="1909"/>
      <c r="V1227" s="1909"/>
      <c r="W1227" s="1909"/>
      <c r="X1227" s="1909"/>
      <c r="Y1227" s="1645"/>
      <c r="Z1227" s="488"/>
      <c r="AA1227" s="488"/>
      <c r="AB1227" s="488"/>
      <c r="AC1227" s="488"/>
      <c r="AD1227" s="478"/>
    </row>
    <row r="1228" spans="1:30" ht="15" hidden="1" customHeight="1" x14ac:dyDescent="0.25">
      <c r="A1228" s="443" t="s">
        <v>220</v>
      </c>
      <c r="B1228" s="443"/>
      <c r="C1228" s="62"/>
      <c r="D1228" s="181">
        <f t="shared" si="1511"/>
        <v>0</v>
      </c>
      <c r="E1228" s="1026"/>
      <c r="F1228" s="62"/>
      <c r="G1228" s="65"/>
      <c r="H1228" s="65"/>
      <c r="I1228" s="64"/>
      <c r="J1228" s="64"/>
      <c r="K1228" s="1080"/>
      <c r="L1228" s="64"/>
      <c r="M1228" s="64"/>
      <c r="N1228" s="64"/>
      <c r="O1228" s="488"/>
      <c r="P1228" s="488"/>
      <c r="Q1228" s="755"/>
      <c r="R1228" s="1909"/>
      <c r="S1228" s="1909"/>
      <c r="T1228" s="1909"/>
      <c r="U1228" s="1909"/>
      <c r="V1228" s="1909"/>
      <c r="W1228" s="1909"/>
      <c r="X1228" s="1909"/>
      <c r="Y1228" s="1645"/>
      <c r="Z1228" s="488"/>
      <c r="AA1228" s="488"/>
      <c r="AB1228" s="488"/>
      <c r="AC1228" s="488"/>
      <c r="AD1228" s="478"/>
    </row>
    <row r="1229" spans="1:30" ht="30" hidden="1" customHeight="1" x14ac:dyDescent="0.25">
      <c r="A1229" s="443" t="s">
        <v>221</v>
      </c>
      <c r="B1229" s="443"/>
      <c r="C1229" s="62"/>
      <c r="D1229" s="181">
        <f t="shared" si="1511"/>
        <v>0</v>
      </c>
      <c r="E1229" s="1026"/>
      <c r="F1229" s="62"/>
      <c r="G1229" s="65"/>
      <c r="H1229" s="65"/>
      <c r="I1229" s="64"/>
      <c r="J1229" s="64"/>
      <c r="K1229" s="1080"/>
      <c r="L1229" s="64"/>
      <c r="M1229" s="64"/>
      <c r="N1229" s="64"/>
      <c r="O1229" s="488"/>
      <c r="P1229" s="488"/>
      <c r="Q1229" s="755"/>
      <c r="R1229" s="1909"/>
      <c r="S1229" s="1909"/>
      <c r="T1229" s="1909"/>
      <c r="U1229" s="1909"/>
      <c r="V1229" s="1909"/>
      <c r="W1229" s="1909"/>
      <c r="X1229" s="1909"/>
      <c r="Y1229" s="1645"/>
      <c r="Z1229" s="488"/>
      <c r="AA1229" s="488"/>
      <c r="AB1229" s="488"/>
      <c r="AC1229" s="488"/>
      <c r="AD1229" s="478"/>
    </row>
    <row r="1230" spans="1:30" ht="45" hidden="1" customHeight="1" x14ac:dyDescent="0.25">
      <c r="A1230" s="443" t="s">
        <v>222</v>
      </c>
      <c r="B1230" s="443"/>
      <c r="C1230" s="62"/>
      <c r="D1230" s="181">
        <f t="shared" si="1511"/>
        <v>0</v>
      </c>
      <c r="E1230" s="1026"/>
      <c r="F1230" s="62"/>
      <c r="G1230" s="65"/>
      <c r="H1230" s="65"/>
      <c r="I1230" s="64"/>
      <c r="J1230" s="64"/>
      <c r="K1230" s="1080"/>
      <c r="L1230" s="64"/>
      <c r="M1230" s="64"/>
      <c r="N1230" s="64"/>
      <c r="O1230" s="488"/>
      <c r="P1230" s="488"/>
      <c r="Q1230" s="755"/>
      <c r="R1230" s="1909"/>
      <c r="S1230" s="1909"/>
      <c r="T1230" s="1909"/>
      <c r="U1230" s="1909"/>
      <c r="V1230" s="1909"/>
      <c r="W1230" s="1909"/>
      <c r="X1230" s="1909"/>
      <c r="Y1230" s="1645"/>
      <c r="Z1230" s="488"/>
      <c r="AA1230" s="488"/>
      <c r="AB1230" s="488"/>
      <c r="AC1230" s="488"/>
      <c r="AD1230" s="478"/>
    </row>
    <row r="1231" spans="1:30" ht="30" hidden="1" customHeight="1" x14ac:dyDescent="0.25">
      <c r="A1231" s="443" t="s">
        <v>223</v>
      </c>
      <c r="B1231" s="443"/>
      <c r="C1231" s="62"/>
      <c r="D1231" s="181">
        <f t="shared" si="1511"/>
        <v>0</v>
      </c>
      <c r="E1231" s="1026"/>
      <c r="F1231" s="62"/>
      <c r="G1231" s="65"/>
      <c r="H1231" s="65"/>
      <c r="I1231" s="64"/>
      <c r="J1231" s="64"/>
      <c r="K1231" s="1080"/>
      <c r="L1231" s="64"/>
      <c r="M1231" s="64"/>
      <c r="N1231" s="64"/>
      <c r="O1231" s="488"/>
      <c r="P1231" s="488"/>
      <c r="Q1231" s="755"/>
      <c r="R1231" s="1909"/>
      <c r="S1231" s="1909"/>
      <c r="T1231" s="1909"/>
      <c r="U1231" s="1909"/>
      <c r="V1231" s="1909"/>
      <c r="W1231" s="1909"/>
      <c r="X1231" s="1909"/>
      <c r="Y1231" s="1645"/>
      <c r="Z1231" s="488"/>
      <c r="AA1231" s="488"/>
      <c r="AB1231" s="488"/>
      <c r="AC1231" s="488"/>
      <c r="AD1231" s="478"/>
    </row>
    <row r="1232" spans="1:30" ht="15" hidden="1" customHeight="1" x14ac:dyDescent="0.25">
      <c r="A1232" s="443" t="s">
        <v>210</v>
      </c>
      <c r="B1232" s="443"/>
      <c r="C1232" s="62"/>
      <c r="D1232" s="181">
        <f t="shared" si="1511"/>
        <v>0</v>
      </c>
      <c r="E1232" s="733"/>
      <c r="F1232" s="181"/>
      <c r="G1232" s="65"/>
      <c r="H1232" s="65"/>
      <c r="I1232" s="64"/>
      <c r="J1232" s="64"/>
      <c r="K1232" s="1080"/>
      <c r="L1232" s="64"/>
      <c r="M1232" s="64"/>
      <c r="N1232" s="64"/>
      <c r="O1232" s="488"/>
      <c r="P1232" s="488"/>
      <c r="Q1232" s="755"/>
      <c r="R1232" s="1909"/>
      <c r="S1232" s="1909"/>
      <c r="T1232" s="1909"/>
      <c r="U1232" s="1909"/>
      <c r="V1232" s="1909"/>
      <c r="W1232" s="1909"/>
      <c r="X1232" s="1909"/>
      <c r="Y1232" s="1645"/>
      <c r="Z1232" s="488"/>
      <c r="AA1232" s="488"/>
      <c r="AB1232" s="488"/>
      <c r="AC1232" s="488"/>
      <c r="AD1232" s="478"/>
    </row>
    <row r="1233" spans="1:30" ht="15" customHeight="1" x14ac:dyDescent="0.25">
      <c r="A1233" s="443" t="s">
        <v>224</v>
      </c>
      <c r="B1233" s="443"/>
      <c r="C1233" s="62">
        <v>5995</v>
      </c>
      <c r="D1233" s="181">
        <f t="shared" si="1511"/>
        <v>5995</v>
      </c>
      <c r="E1233" s="733">
        <f>7463+E1235/4/3.2</f>
        <v>7759.0546875</v>
      </c>
      <c r="F1233" s="181">
        <f t="shared" ref="F1233:F1237" si="1512">E1233/D1233*100</f>
        <v>129.42543265221019</v>
      </c>
      <c r="G1233" s="65"/>
      <c r="H1233" s="65"/>
      <c r="I1233" s="64"/>
      <c r="J1233" s="64"/>
      <c r="K1233" s="1080"/>
      <c r="L1233" s="64"/>
      <c r="M1233" s="64"/>
      <c r="N1233" s="64"/>
      <c r="O1233" s="488"/>
      <c r="P1233" s="488"/>
      <c r="Q1233" s="755"/>
      <c r="R1233" s="1909"/>
      <c r="S1233" s="1909"/>
      <c r="T1233" s="1909"/>
      <c r="U1233" s="1909"/>
      <c r="V1233" s="1909"/>
      <c r="W1233" s="1909"/>
      <c r="X1233" s="1909"/>
      <c r="Y1233" s="1645"/>
      <c r="Z1233" s="488"/>
      <c r="AA1233" s="488"/>
      <c r="AB1233" s="488"/>
      <c r="AC1233" s="488"/>
      <c r="AD1233" s="478"/>
    </row>
    <row r="1234" spans="1:30" ht="15" customHeight="1" x14ac:dyDescent="0.25">
      <c r="A1234" s="443" t="s">
        <v>220</v>
      </c>
      <c r="B1234" s="443"/>
      <c r="C1234" s="62"/>
      <c r="D1234" s="181"/>
      <c r="E1234" s="733"/>
      <c r="F1234" s="181"/>
      <c r="G1234" s="65"/>
      <c r="H1234" s="65"/>
      <c r="I1234" s="64"/>
      <c r="J1234" s="64"/>
      <c r="K1234" s="1080"/>
      <c r="L1234" s="64"/>
      <c r="M1234" s="64"/>
      <c r="N1234" s="64"/>
      <c r="O1234" s="488"/>
      <c r="P1234" s="488"/>
      <c r="Q1234" s="755"/>
      <c r="R1234" s="1909"/>
      <c r="S1234" s="1909"/>
      <c r="T1234" s="1909"/>
      <c r="U1234" s="1909"/>
      <c r="V1234" s="1909"/>
      <c r="W1234" s="1909"/>
      <c r="X1234" s="1909"/>
      <c r="Y1234" s="1645"/>
      <c r="Z1234" s="488"/>
      <c r="AA1234" s="488"/>
      <c r="AB1234" s="488"/>
      <c r="AC1234" s="488"/>
      <c r="AD1234" s="478"/>
    </row>
    <row r="1235" spans="1:30" ht="15" customHeight="1" x14ac:dyDescent="0.25">
      <c r="A1235" s="1023" t="s">
        <v>391</v>
      </c>
      <c r="B1235" s="1023"/>
      <c r="C1235" s="1016">
        <v>3040</v>
      </c>
      <c r="D1235" s="1017">
        <f t="shared" ref="D1235:D1236" si="1513">ROUND(C1235/12*$A$8,0)</f>
        <v>3040</v>
      </c>
      <c r="E1235" s="1017">
        <v>3789.5</v>
      </c>
      <c r="F1235" s="181">
        <f t="shared" si="1512"/>
        <v>124.6546052631579</v>
      </c>
      <c r="G1235" s="65"/>
      <c r="H1235" s="65"/>
      <c r="I1235" s="64"/>
      <c r="J1235" s="64"/>
      <c r="K1235" s="1080"/>
      <c r="L1235" s="64"/>
      <c r="M1235" s="64"/>
      <c r="N1235" s="64"/>
      <c r="O1235" s="488"/>
      <c r="P1235" s="488"/>
      <c r="Q1235" s="755"/>
      <c r="R1235" s="1909"/>
      <c r="S1235" s="1909"/>
      <c r="T1235" s="1909"/>
      <c r="U1235" s="1909"/>
      <c r="V1235" s="1909"/>
      <c r="W1235" s="1909"/>
      <c r="X1235" s="1909"/>
      <c r="Y1235" s="1645"/>
      <c r="Z1235" s="488"/>
      <c r="AA1235" s="488"/>
      <c r="AB1235" s="488"/>
      <c r="AC1235" s="488"/>
      <c r="AD1235" s="478"/>
    </row>
    <row r="1236" spans="1:30" ht="30" customHeight="1" x14ac:dyDescent="0.25">
      <c r="A1236" s="443" t="s">
        <v>199</v>
      </c>
      <c r="B1236" s="443"/>
      <c r="C1236" s="62">
        <v>1191</v>
      </c>
      <c r="D1236" s="181">
        <f t="shared" si="1513"/>
        <v>1191</v>
      </c>
      <c r="E1236" s="733">
        <v>1205</v>
      </c>
      <c r="F1236" s="181">
        <f t="shared" si="1512"/>
        <v>101.17548278757347</v>
      </c>
      <c r="G1236" s="65"/>
      <c r="H1236" s="65"/>
      <c r="I1236" s="64"/>
      <c r="J1236" s="64"/>
      <c r="K1236" s="1080"/>
      <c r="L1236" s="64"/>
      <c r="M1236" s="64"/>
      <c r="N1236" s="64"/>
      <c r="O1236" s="488"/>
      <c r="P1236" s="488"/>
      <c r="Q1236" s="755"/>
      <c r="R1236" s="1909"/>
      <c r="S1236" s="1909"/>
      <c r="T1236" s="1909"/>
      <c r="U1236" s="1909"/>
      <c r="V1236" s="1909"/>
      <c r="W1236" s="1909"/>
      <c r="X1236" s="1909"/>
      <c r="Y1236" s="1645"/>
      <c r="Z1236" s="488"/>
      <c r="AA1236" s="488"/>
      <c r="AB1236" s="488"/>
      <c r="AC1236" s="488"/>
      <c r="AD1236" s="478"/>
    </row>
    <row r="1237" spans="1:30" ht="15" customHeight="1" x14ac:dyDescent="0.25">
      <c r="A1237" s="63" t="s">
        <v>107</v>
      </c>
      <c r="B1237" s="63"/>
      <c r="C1237" s="114">
        <f>C1236+C1233*3.2+C1224</f>
        <v>24650</v>
      </c>
      <c r="D1237" s="114">
        <f t="shared" ref="D1237:E1237" si="1514">D1236+D1233*3.2+D1224</f>
        <v>24650</v>
      </c>
      <c r="E1237" s="1249">
        <f t="shared" si="1514"/>
        <v>27891.975000000002</v>
      </c>
      <c r="F1237" s="114">
        <f t="shared" si="1512"/>
        <v>113.15202839756593</v>
      </c>
      <c r="G1237" s="65"/>
      <c r="H1237" s="65"/>
      <c r="I1237" s="45"/>
      <c r="J1237" s="45"/>
      <c r="K1237" s="1245"/>
      <c r="L1237" s="45"/>
      <c r="M1237" s="45"/>
      <c r="N1237" s="45"/>
      <c r="O1237" s="66">
        <v>4422.20561</v>
      </c>
      <c r="P1237" s="66">
        <v>4434.72901</v>
      </c>
      <c r="Q1237" s="2273">
        <v>5745.2205029605257</v>
      </c>
      <c r="R1237" s="1993">
        <v>5745.2205000000004</v>
      </c>
      <c r="S1237" s="1993">
        <v>5745.2205000000004</v>
      </c>
      <c r="T1237" s="1993">
        <v>5882.8275499999991</v>
      </c>
      <c r="U1237" s="1993">
        <v>5882.8275499999991</v>
      </c>
      <c r="V1237" s="1993">
        <v>5882.8275499999991</v>
      </c>
      <c r="W1237" s="1993">
        <v>5882.8275499999991</v>
      </c>
      <c r="X1237" s="1993">
        <v>5882.8275499999991</v>
      </c>
      <c r="Y1237" s="1641">
        <f>O1237/12*$A$8+(P1237-O1237)/11*11+(Q1237-P1237)/9*9+(R1237-Q1237)/8*8+(S1237-R1237)/6*6+(T1237-S1237)/5*5+(U1237-T1237)/4*4+(V1237-U1237)/3*3+(W1237-V1237)/2*2</f>
        <v>5882.8275499999991</v>
      </c>
      <c r="Z1237" s="66">
        <f t="shared" ref="Z1237" si="1515">AC1237-AB1237</f>
        <v>5826.7990599999994</v>
      </c>
      <c r="AA1237" s="66">
        <f t="shared" ref="AA1237" si="1516">Z1237-Y1237</f>
        <v>-56.028489999999692</v>
      </c>
      <c r="AB1237" s="66">
        <v>-76.112090000000009</v>
      </c>
      <c r="AC1237" s="66">
        <v>5750.6869699999997</v>
      </c>
      <c r="AD1237" s="478"/>
    </row>
    <row r="1238" spans="1:30" ht="15" customHeight="1" x14ac:dyDescent="0.25">
      <c r="A1238" s="368" t="s">
        <v>34</v>
      </c>
      <c r="B1238" s="260"/>
      <c r="C1238" s="42"/>
      <c r="D1238" s="42"/>
      <c r="E1238" s="1233"/>
      <c r="F1238" s="42"/>
      <c r="G1238" s="65"/>
      <c r="H1238" s="65"/>
      <c r="I1238" s="45"/>
      <c r="J1238" s="45"/>
      <c r="K1238" s="1245"/>
      <c r="L1238" s="45"/>
      <c r="M1238" s="45"/>
      <c r="N1238" s="45"/>
      <c r="O1238" s="66"/>
      <c r="P1238" s="66"/>
      <c r="Q1238" s="1081"/>
      <c r="R1238" s="1984"/>
      <c r="S1238" s="1984"/>
      <c r="T1238" s="1984"/>
      <c r="U1238" s="1984"/>
      <c r="V1238" s="1984"/>
      <c r="W1238" s="1984"/>
      <c r="X1238" s="1984"/>
      <c r="Y1238" s="2702"/>
      <c r="Z1238" s="66"/>
      <c r="AA1238" s="66"/>
      <c r="AB1238" s="66"/>
      <c r="AC1238" s="66"/>
      <c r="AD1238" s="478"/>
    </row>
    <row r="1239" spans="1:30" ht="15" customHeight="1" x14ac:dyDescent="0.25">
      <c r="A1239" s="260" t="s">
        <v>187</v>
      </c>
      <c r="B1239" s="384"/>
      <c r="C1239" s="228"/>
      <c r="D1239" s="228"/>
      <c r="E1239" s="1448"/>
      <c r="F1239" s="228"/>
      <c r="G1239" s="193"/>
      <c r="H1239" s="193"/>
      <c r="I1239" s="45"/>
      <c r="J1239" s="45"/>
      <c r="K1239" s="1245"/>
      <c r="L1239" s="45"/>
      <c r="M1239" s="45"/>
      <c r="N1239" s="45"/>
      <c r="O1239" s="71"/>
      <c r="P1239" s="71"/>
      <c r="Q1239" s="1581"/>
      <c r="R1239" s="1994"/>
      <c r="S1239" s="1994"/>
      <c r="T1239" s="1994"/>
      <c r="U1239" s="1994"/>
      <c r="V1239" s="1994"/>
      <c r="W1239" s="1994"/>
      <c r="X1239" s="1994"/>
      <c r="Y1239" s="2706"/>
      <c r="Z1239" s="71"/>
      <c r="AA1239" s="71"/>
      <c r="AB1239" s="71"/>
      <c r="AC1239" s="71"/>
      <c r="AD1239" s="478"/>
    </row>
    <row r="1240" spans="1:30" ht="15" customHeight="1" x14ac:dyDescent="0.25">
      <c r="A1240" s="720" t="s">
        <v>294</v>
      </c>
      <c r="B1240" s="866">
        <v>240</v>
      </c>
      <c r="C1240" s="44">
        <v>300</v>
      </c>
      <c r="D1240" s="181">
        <f t="shared" ref="D1240" si="1517">ROUND(C1240/12*$A$8,0)</f>
        <v>300</v>
      </c>
      <c r="E1240" s="733">
        <f>298+2</f>
        <v>300</v>
      </c>
      <c r="F1240" s="181">
        <f t="shared" ref="F1240:F1242" si="1518">E1240/D1240*100</f>
        <v>100</v>
      </c>
      <c r="G1240" s="65">
        <v>8</v>
      </c>
      <c r="H1240" s="194">
        <f>K1240/E1240</f>
        <v>8.83</v>
      </c>
      <c r="I1240" s="208">
        <f>ROUND(C1240*G1240,0)</f>
        <v>2400</v>
      </c>
      <c r="J1240" s="208">
        <f>ROUND(D1240*G1240,0)</f>
        <v>2400</v>
      </c>
      <c r="K1240" s="736">
        <v>2649</v>
      </c>
      <c r="L1240" s="208">
        <f>K1240/J1240*100</f>
        <v>110.375</v>
      </c>
      <c r="M1240" s="208">
        <v>10</v>
      </c>
      <c r="N1240" s="208">
        <f t="shared" ref="N1240:N1242" si="1519">K1240/$A$8*12/M1240</f>
        <v>264.89999999999998</v>
      </c>
      <c r="O1240" s="488"/>
      <c r="P1240" s="488"/>
      <c r="Q1240" s="755"/>
      <c r="R1240" s="1909"/>
      <c r="S1240" s="1909"/>
      <c r="T1240" s="1909"/>
      <c r="U1240" s="1909"/>
      <c r="V1240" s="1909"/>
      <c r="W1240" s="1909"/>
      <c r="X1240" s="1909"/>
      <c r="Y1240" s="1645">
        <f t="shared" ref="Y1240" si="1520">O1240/12</f>
        <v>0</v>
      </c>
      <c r="Z1240" s="488">
        <f t="shared" ref="Z1240:Z1242" si="1521">AC1240-AB1240</f>
        <v>0</v>
      </c>
      <c r="AA1240" s="488">
        <f t="shared" ref="AA1240:AA1242" si="1522">Z1240-Y1240</f>
        <v>0</v>
      </c>
      <c r="AB1240" s="488"/>
      <c r="AC1240" s="488"/>
      <c r="AD1240" s="478"/>
    </row>
    <row r="1241" spans="1:30" s="120" customFormat="1" ht="15" customHeight="1" x14ac:dyDescent="0.25">
      <c r="A1241" s="1621" t="s">
        <v>399</v>
      </c>
      <c r="B1241" s="1418"/>
      <c r="C1241" s="1014">
        <f>SUM(C1240)</f>
        <v>300</v>
      </c>
      <c r="D1241" s="1014">
        <f t="shared" ref="D1241:E1242" si="1523">SUM(D1240)</f>
        <v>300</v>
      </c>
      <c r="E1241" s="1014">
        <f t="shared" si="1523"/>
        <v>300</v>
      </c>
      <c r="F1241" s="179">
        <f t="shared" ref="F1241" si="1524">E1241/D1241*100</f>
        <v>100</v>
      </c>
      <c r="G1241" s="65">
        <v>8</v>
      </c>
      <c r="H1241" s="193">
        <f>K1241/E1241</f>
        <v>8.83</v>
      </c>
      <c r="I1241" s="253">
        <f>SUM(I1240)</f>
        <v>2400</v>
      </c>
      <c r="J1241" s="253">
        <f t="shared" ref="J1241:K1242" si="1525">SUM(J1240)</f>
        <v>2400</v>
      </c>
      <c r="K1241" s="2077">
        <f t="shared" si="1525"/>
        <v>2649</v>
      </c>
      <c r="L1241" s="217">
        <f>K1241/J1241*100</f>
        <v>110.375</v>
      </c>
      <c r="M1241" s="253">
        <f>SUM(M1240)</f>
        <v>10</v>
      </c>
      <c r="N1241" s="208">
        <f t="shared" si="1519"/>
        <v>264.89999999999998</v>
      </c>
      <c r="O1241" s="762"/>
      <c r="P1241" s="762"/>
      <c r="Q1241" s="2271"/>
      <c r="R1241" s="1930"/>
      <c r="S1241" s="1930"/>
      <c r="T1241" s="1930"/>
      <c r="U1241" s="1930"/>
      <c r="V1241" s="1930"/>
      <c r="W1241" s="1930"/>
      <c r="X1241" s="1930"/>
      <c r="Y1241" s="1647"/>
      <c r="Z1241" s="409"/>
      <c r="AA1241" s="409"/>
      <c r="AB1241" s="762"/>
      <c r="AC1241" s="762"/>
      <c r="AD1241" s="715"/>
    </row>
    <row r="1242" spans="1:30" ht="29.25" customHeight="1" x14ac:dyDescent="0.25">
      <c r="A1242" s="259" t="s">
        <v>250</v>
      </c>
      <c r="B1242" s="259"/>
      <c r="C1242" s="492">
        <f>SUM(C1241)</f>
        <v>300</v>
      </c>
      <c r="D1242" s="492">
        <f t="shared" si="1523"/>
        <v>300</v>
      </c>
      <c r="E1242" s="492">
        <f t="shared" si="1523"/>
        <v>300</v>
      </c>
      <c r="F1242" s="492">
        <f t="shared" si="1518"/>
        <v>100</v>
      </c>
      <c r="G1242" s="193">
        <f>I1242/C1242</f>
        <v>8</v>
      </c>
      <c r="H1242" s="194">
        <f>K1242/E1242</f>
        <v>8.83</v>
      </c>
      <c r="I1242" s="445">
        <f>SUM(I1241)</f>
        <v>2400</v>
      </c>
      <c r="J1242" s="445">
        <f t="shared" si="1525"/>
        <v>2400</v>
      </c>
      <c r="K1242" s="2122">
        <f t="shared" si="1525"/>
        <v>2649</v>
      </c>
      <c r="L1242" s="208">
        <f>K1242/J1242*100</f>
        <v>110.375</v>
      </c>
      <c r="M1242" s="928">
        <v>10</v>
      </c>
      <c r="N1242" s="208">
        <f t="shared" si="1519"/>
        <v>264.89999999999998</v>
      </c>
      <c r="O1242" s="533">
        <v>3428.75648</v>
      </c>
      <c r="P1242" s="533">
        <v>3428.75648</v>
      </c>
      <c r="Q1242" s="2278">
        <v>3428.7564779999998</v>
      </c>
      <c r="R1242" s="2025">
        <v>3428.75648</v>
      </c>
      <c r="S1242" s="2025">
        <v>3428.75648</v>
      </c>
      <c r="T1242" s="2025">
        <v>3428.75648</v>
      </c>
      <c r="U1242" s="2025">
        <v>3428.75648</v>
      </c>
      <c r="V1242" s="2025">
        <v>3428.75648</v>
      </c>
      <c r="W1242" s="2025">
        <v>3428.75648</v>
      </c>
      <c r="X1242" s="2025">
        <v>3428.75648</v>
      </c>
      <c r="Y1242" s="1641">
        <f>O1242/12*$A$8+(P1242-O1242)/11*11+(Q1242-P1242)/9*9+(R1242-Q1242)/8*8+(S1242-R1242)/6*6+(T1242-S1242)/5*5+(U1242-T1242)/4*4+(V1242-U1242)/3*3+(W1242-V1242)/2*2</f>
        <v>3428.75648</v>
      </c>
      <c r="Z1242" s="66">
        <f t="shared" si="1521"/>
        <v>3516.095260000001</v>
      </c>
      <c r="AA1242" s="66">
        <f t="shared" si="1522"/>
        <v>87.338780000000952</v>
      </c>
      <c r="AB1242" s="533">
        <v>-4.0679999999999996</v>
      </c>
      <c r="AC1242" s="533">
        <v>3512.0272600000008</v>
      </c>
      <c r="AD1242" s="478"/>
    </row>
    <row r="1243" spans="1:30" ht="15" customHeight="1" x14ac:dyDescent="0.25">
      <c r="A1243" s="50" t="s">
        <v>19</v>
      </c>
      <c r="B1243" s="50"/>
      <c r="C1243" s="27"/>
      <c r="D1243" s="27"/>
      <c r="E1243" s="1477"/>
      <c r="F1243" s="27"/>
      <c r="G1243" s="403"/>
      <c r="H1243" s="403"/>
      <c r="I1243" s="27"/>
      <c r="J1243" s="27"/>
      <c r="K1243" s="1477"/>
      <c r="L1243" s="27"/>
      <c r="M1243" s="27"/>
      <c r="N1243" s="27"/>
      <c r="O1243" s="19">
        <f t="shared" ref="O1243:T1243" si="1526">SUM(O1237,O1242)</f>
        <v>7850.96209</v>
      </c>
      <c r="P1243" s="19">
        <f t="shared" si="1526"/>
        <v>7863.48549</v>
      </c>
      <c r="Q1243" s="1072">
        <f t="shared" si="1526"/>
        <v>9173.9769809605259</v>
      </c>
      <c r="R1243" s="1072">
        <f t="shared" si="1526"/>
        <v>9173.9769799999995</v>
      </c>
      <c r="S1243" s="1072">
        <f t="shared" si="1526"/>
        <v>9173.9769799999995</v>
      </c>
      <c r="T1243" s="1072">
        <f t="shared" si="1526"/>
        <v>9311.5840299999982</v>
      </c>
      <c r="U1243" s="1072">
        <f t="shared" ref="U1243:V1243" si="1527">SUM(U1237,U1242)</f>
        <v>9311.5840299999982</v>
      </c>
      <c r="V1243" s="1072">
        <f t="shared" si="1527"/>
        <v>9311.5840299999982</v>
      </c>
      <c r="W1243" s="1072">
        <f t="shared" ref="W1243:X1243" si="1528">SUM(W1237,W1242)</f>
        <v>9311.5840299999982</v>
      </c>
      <c r="X1243" s="1072">
        <f t="shared" si="1528"/>
        <v>9311.5840299999982</v>
      </c>
      <c r="Y1243" s="2696">
        <f t="shared" ref="Y1243:AC1243" si="1529">SUM(Y1237,Y1242)</f>
        <v>9311.5840299999982</v>
      </c>
      <c r="Z1243" s="19">
        <f t="shared" si="1529"/>
        <v>9342.8943199999994</v>
      </c>
      <c r="AA1243" s="19">
        <f t="shared" si="1529"/>
        <v>31.31029000000126</v>
      </c>
      <c r="AB1243" s="19">
        <f t="shared" si="1529"/>
        <v>-80.180090000000007</v>
      </c>
      <c r="AC1243" s="19">
        <f t="shared" si="1529"/>
        <v>9262.7142300000014</v>
      </c>
      <c r="AD1243" s="478"/>
    </row>
    <row r="1244" spans="1:30" ht="15" customHeight="1" x14ac:dyDescent="0.25">
      <c r="A1244" s="523"/>
      <c r="B1244" s="523"/>
      <c r="C1244" s="169"/>
      <c r="D1244" s="169"/>
      <c r="E1244" s="1467"/>
      <c r="F1244" s="169"/>
      <c r="G1244" s="423"/>
      <c r="H1244" s="423"/>
      <c r="I1244" s="169"/>
      <c r="J1244" s="169"/>
      <c r="K1244" s="1467"/>
      <c r="L1244" s="169"/>
      <c r="M1244" s="169"/>
      <c r="N1244" s="169"/>
      <c r="O1244" s="646"/>
      <c r="P1244" s="646"/>
      <c r="Q1244" s="2220"/>
      <c r="R1244" s="1938"/>
      <c r="S1244" s="1938"/>
      <c r="T1244" s="1938"/>
      <c r="U1244" s="1938"/>
      <c r="V1244" s="1938"/>
      <c r="W1244" s="1938"/>
      <c r="X1244" s="1938"/>
      <c r="Y1244" s="1661"/>
      <c r="Z1244" s="646"/>
      <c r="AA1244" s="646"/>
      <c r="AB1244" s="646"/>
      <c r="AC1244" s="646"/>
      <c r="AD1244" s="478"/>
    </row>
    <row r="1245" spans="1:30" ht="29.25" customHeight="1" x14ac:dyDescent="0.25">
      <c r="A1245" s="79" t="s">
        <v>334</v>
      </c>
      <c r="B1245" s="79"/>
      <c r="C1245" s="45"/>
      <c r="D1245" s="45"/>
      <c r="E1245" s="1245"/>
      <c r="F1245" s="45"/>
      <c r="G1245" s="80"/>
      <c r="H1245" s="80"/>
      <c r="I1245" s="43"/>
      <c r="J1245" s="43"/>
      <c r="K1245" s="1483"/>
      <c r="L1245" s="43"/>
      <c r="M1245" s="43"/>
      <c r="N1245" s="43"/>
      <c r="O1245" s="42"/>
      <c r="P1245" s="42"/>
      <c r="Q1245" s="1233"/>
      <c r="R1245" s="2004"/>
      <c r="S1245" s="2004"/>
      <c r="T1245" s="2004"/>
      <c r="U1245" s="2004"/>
      <c r="V1245" s="2004"/>
      <c r="W1245" s="2004"/>
      <c r="X1245" s="2004"/>
      <c r="Y1245" s="2717"/>
      <c r="Z1245" s="42"/>
      <c r="AA1245" s="42"/>
      <c r="AB1245" s="42"/>
      <c r="AC1245" s="42"/>
      <c r="AD1245" s="478"/>
    </row>
    <row r="1246" spans="1:30" ht="16.5" customHeight="1" x14ac:dyDescent="0.25">
      <c r="A1246" s="68" t="s">
        <v>15</v>
      </c>
      <c r="B1246" s="68"/>
      <c r="C1246" s="179"/>
      <c r="D1246" s="179"/>
      <c r="E1246" s="740"/>
      <c r="F1246" s="179"/>
      <c r="G1246" s="59"/>
      <c r="H1246" s="59"/>
      <c r="I1246" s="44"/>
      <c r="J1246" s="44"/>
      <c r="K1246" s="1553"/>
      <c r="L1246" s="44"/>
      <c r="M1246" s="44"/>
      <c r="N1246" s="44"/>
      <c r="O1246" s="62"/>
      <c r="P1246" s="62"/>
      <c r="Q1246" s="1026"/>
      <c r="R1246" s="1959"/>
      <c r="S1246" s="1959"/>
      <c r="T1246" s="1959"/>
      <c r="U1246" s="1959"/>
      <c r="V1246" s="1959"/>
      <c r="W1246" s="1959"/>
      <c r="X1246" s="1959"/>
      <c r="Y1246" s="1671"/>
      <c r="Z1246" s="62"/>
      <c r="AA1246" s="62"/>
      <c r="AB1246" s="62"/>
      <c r="AC1246" s="62"/>
      <c r="AD1246" s="478"/>
    </row>
    <row r="1247" spans="1:30" ht="15" customHeight="1" x14ac:dyDescent="0.25">
      <c r="A1247" s="443" t="s">
        <v>218</v>
      </c>
      <c r="B1247" s="443"/>
      <c r="C1247" s="62">
        <v>75389</v>
      </c>
      <c r="D1247" s="181">
        <f>C1247</f>
        <v>75389</v>
      </c>
      <c r="E1247" s="1026">
        <v>112740</v>
      </c>
      <c r="F1247" s="62">
        <f t="shared" ref="F1247" si="1530">E1247/D1247*100</f>
        <v>149.54436323601584</v>
      </c>
      <c r="G1247" s="65"/>
      <c r="H1247" s="65"/>
      <c r="I1247" s="64"/>
      <c r="J1247" s="64"/>
      <c r="K1247" s="1080"/>
      <c r="L1247" s="64"/>
      <c r="M1247" s="64"/>
      <c r="N1247" s="64"/>
      <c r="O1247" s="488"/>
      <c r="P1247" s="488"/>
      <c r="Q1247" s="755"/>
      <c r="R1247" s="1909"/>
      <c r="S1247" s="1909"/>
      <c r="T1247" s="1909"/>
      <c r="U1247" s="1909"/>
      <c r="V1247" s="1909"/>
      <c r="W1247" s="1909"/>
      <c r="X1247" s="1909"/>
      <c r="Y1247" s="1645"/>
      <c r="Z1247" s="488"/>
      <c r="AA1247" s="488"/>
      <c r="AB1247" s="488"/>
      <c r="AC1247" s="488"/>
      <c r="AD1247" s="478"/>
    </row>
    <row r="1248" spans="1:30" ht="15" hidden="1" customHeight="1" x14ac:dyDescent="0.25">
      <c r="A1248" s="443" t="s">
        <v>213</v>
      </c>
      <c r="B1248" s="443"/>
      <c r="C1248" s="62"/>
      <c r="D1248" s="181">
        <f t="shared" ref="D1248:D1256" si="1531">ROUND(C1248/12*$A$8,0)</f>
        <v>0</v>
      </c>
      <c r="E1248" s="1026"/>
      <c r="F1248" s="62"/>
      <c r="G1248" s="65"/>
      <c r="H1248" s="65"/>
      <c r="I1248" s="64"/>
      <c r="J1248" s="64"/>
      <c r="K1248" s="1080"/>
      <c r="L1248" s="64"/>
      <c r="M1248" s="64"/>
      <c r="N1248" s="64"/>
      <c r="O1248" s="488"/>
      <c r="P1248" s="488"/>
      <c r="Q1248" s="755"/>
      <c r="R1248" s="1909"/>
      <c r="S1248" s="1909"/>
      <c r="T1248" s="1909"/>
      <c r="U1248" s="1909"/>
      <c r="V1248" s="1909"/>
      <c r="W1248" s="1909"/>
      <c r="X1248" s="1909"/>
      <c r="Y1248" s="1645"/>
      <c r="Z1248" s="488"/>
      <c r="AA1248" s="488"/>
      <c r="AB1248" s="488"/>
      <c r="AC1248" s="488"/>
      <c r="AD1248" s="478"/>
    </row>
    <row r="1249" spans="1:30" ht="15" hidden="1" customHeight="1" x14ac:dyDescent="0.25">
      <c r="A1249" s="443" t="s">
        <v>214</v>
      </c>
      <c r="B1249" s="443"/>
      <c r="C1249" s="62"/>
      <c r="D1249" s="181">
        <f t="shared" si="1531"/>
        <v>0</v>
      </c>
      <c r="E1249" s="1026"/>
      <c r="F1249" s="62"/>
      <c r="G1249" s="65"/>
      <c r="H1249" s="65"/>
      <c r="I1249" s="64"/>
      <c r="J1249" s="64"/>
      <c r="K1249" s="1080"/>
      <c r="L1249" s="64"/>
      <c r="M1249" s="64"/>
      <c r="N1249" s="64"/>
      <c r="O1249" s="488"/>
      <c r="P1249" s="488"/>
      <c r="Q1249" s="755"/>
      <c r="R1249" s="1909"/>
      <c r="S1249" s="1909"/>
      <c r="T1249" s="1909"/>
      <c r="U1249" s="1909"/>
      <c r="V1249" s="1909"/>
      <c r="W1249" s="1909"/>
      <c r="X1249" s="1909"/>
      <c r="Y1249" s="1645"/>
      <c r="Z1249" s="488"/>
      <c r="AA1249" s="488"/>
      <c r="AB1249" s="488"/>
      <c r="AC1249" s="488"/>
      <c r="AD1249" s="478"/>
    </row>
    <row r="1250" spans="1:30" ht="30" hidden="1" customHeight="1" x14ac:dyDescent="0.25">
      <c r="A1250" s="443" t="s">
        <v>219</v>
      </c>
      <c r="B1250" s="443"/>
      <c r="C1250" s="62"/>
      <c r="D1250" s="181">
        <f t="shared" si="1531"/>
        <v>0</v>
      </c>
      <c r="E1250" s="1026"/>
      <c r="F1250" s="62"/>
      <c r="G1250" s="65"/>
      <c r="H1250" s="65"/>
      <c r="I1250" s="64"/>
      <c r="J1250" s="64"/>
      <c r="K1250" s="1080"/>
      <c r="L1250" s="64"/>
      <c r="M1250" s="64"/>
      <c r="N1250" s="64"/>
      <c r="O1250" s="488"/>
      <c r="P1250" s="488"/>
      <c r="Q1250" s="755"/>
      <c r="R1250" s="1909"/>
      <c r="S1250" s="1909"/>
      <c r="T1250" s="1909"/>
      <c r="U1250" s="1909"/>
      <c r="V1250" s="1909"/>
      <c r="W1250" s="1909"/>
      <c r="X1250" s="1909"/>
      <c r="Y1250" s="1645"/>
      <c r="Z1250" s="488"/>
      <c r="AA1250" s="488"/>
      <c r="AB1250" s="488"/>
      <c r="AC1250" s="488"/>
      <c r="AD1250" s="478"/>
    </row>
    <row r="1251" spans="1:30" ht="15" hidden="1" customHeight="1" x14ac:dyDescent="0.25">
      <c r="A1251" s="443" t="s">
        <v>220</v>
      </c>
      <c r="B1251" s="443"/>
      <c r="C1251" s="62"/>
      <c r="D1251" s="181">
        <f t="shared" si="1531"/>
        <v>0</v>
      </c>
      <c r="E1251" s="1026"/>
      <c r="F1251" s="62"/>
      <c r="G1251" s="65"/>
      <c r="H1251" s="65"/>
      <c r="I1251" s="64"/>
      <c r="J1251" s="64"/>
      <c r="K1251" s="1080"/>
      <c r="L1251" s="64"/>
      <c r="M1251" s="64"/>
      <c r="N1251" s="64"/>
      <c r="O1251" s="488"/>
      <c r="P1251" s="488"/>
      <c r="Q1251" s="755"/>
      <c r="R1251" s="1909"/>
      <c r="S1251" s="1909"/>
      <c r="T1251" s="1909"/>
      <c r="U1251" s="1909"/>
      <c r="V1251" s="1909"/>
      <c r="W1251" s="1909"/>
      <c r="X1251" s="1909"/>
      <c r="Y1251" s="1645"/>
      <c r="Z1251" s="488"/>
      <c r="AA1251" s="488"/>
      <c r="AB1251" s="488"/>
      <c r="AC1251" s="488"/>
      <c r="AD1251" s="478"/>
    </row>
    <row r="1252" spans="1:30" ht="30" hidden="1" customHeight="1" x14ac:dyDescent="0.25">
      <c r="A1252" s="443" t="s">
        <v>221</v>
      </c>
      <c r="B1252" s="443"/>
      <c r="C1252" s="62"/>
      <c r="D1252" s="181">
        <f t="shared" si="1531"/>
        <v>0</v>
      </c>
      <c r="E1252" s="1026"/>
      <c r="F1252" s="62"/>
      <c r="G1252" s="65"/>
      <c r="H1252" s="65"/>
      <c r="I1252" s="64"/>
      <c r="J1252" s="64"/>
      <c r="K1252" s="1080"/>
      <c r="L1252" s="64"/>
      <c r="M1252" s="64"/>
      <c r="N1252" s="64"/>
      <c r="O1252" s="488"/>
      <c r="P1252" s="488"/>
      <c r="Q1252" s="755"/>
      <c r="R1252" s="1909"/>
      <c r="S1252" s="1909"/>
      <c r="T1252" s="1909"/>
      <c r="U1252" s="1909"/>
      <c r="V1252" s="1909"/>
      <c r="W1252" s="1909"/>
      <c r="X1252" s="1909"/>
      <c r="Y1252" s="1645"/>
      <c r="Z1252" s="488"/>
      <c r="AA1252" s="488"/>
      <c r="AB1252" s="488"/>
      <c r="AC1252" s="488"/>
      <c r="AD1252" s="478"/>
    </row>
    <row r="1253" spans="1:30" ht="45" hidden="1" customHeight="1" x14ac:dyDescent="0.25">
      <c r="A1253" s="443" t="s">
        <v>222</v>
      </c>
      <c r="B1253" s="443"/>
      <c r="C1253" s="62"/>
      <c r="D1253" s="181">
        <f t="shared" si="1531"/>
        <v>0</v>
      </c>
      <c r="E1253" s="1026"/>
      <c r="F1253" s="62"/>
      <c r="G1253" s="65"/>
      <c r="H1253" s="65"/>
      <c r="I1253" s="64"/>
      <c r="J1253" s="64"/>
      <c r="K1253" s="1080"/>
      <c r="L1253" s="64"/>
      <c r="M1253" s="64"/>
      <c r="N1253" s="64"/>
      <c r="O1253" s="488"/>
      <c r="P1253" s="488"/>
      <c r="Q1253" s="755"/>
      <c r="R1253" s="1909"/>
      <c r="S1253" s="1909"/>
      <c r="T1253" s="1909"/>
      <c r="U1253" s="1909"/>
      <c r="V1253" s="1909"/>
      <c r="W1253" s="1909"/>
      <c r="X1253" s="1909"/>
      <c r="Y1253" s="1645"/>
      <c r="Z1253" s="488"/>
      <c r="AA1253" s="488"/>
      <c r="AB1253" s="488"/>
      <c r="AC1253" s="488"/>
      <c r="AD1253" s="478"/>
    </row>
    <row r="1254" spans="1:30" ht="30" hidden="1" customHeight="1" x14ac:dyDescent="0.25">
      <c r="A1254" s="443" t="s">
        <v>223</v>
      </c>
      <c r="B1254" s="443"/>
      <c r="C1254" s="62"/>
      <c r="D1254" s="181">
        <f t="shared" si="1531"/>
        <v>0</v>
      </c>
      <c r="E1254" s="1026"/>
      <c r="F1254" s="62"/>
      <c r="G1254" s="65"/>
      <c r="H1254" s="65"/>
      <c r="I1254" s="64"/>
      <c r="J1254" s="64"/>
      <c r="K1254" s="1080"/>
      <c r="L1254" s="64"/>
      <c r="M1254" s="64"/>
      <c r="N1254" s="64"/>
      <c r="O1254" s="488"/>
      <c r="P1254" s="488"/>
      <c r="Q1254" s="755"/>
      <c r="R1254" s="1909"/>
      <c r="S1254" s="1909"/>
      <c r="T1254" s="1909"/>
      <c r="U1254" s="1909"/>
      <c r="V1254" s="1909"/>
      <c r="W1254" s="1909"/>
      <c r="X1254" s="1909"/>
      <c r="Y1254" s="1645"/>
      <c r="Z1254" s="488"/>
      <c r="AA1254" s="488"/>
      <c r="AB1254" s="488"/>
      <c r="AC1254" s="488"/>
      <c r="AD1254" s="478"/>
    </row>
    <row r="1255" spans="1:30" ht="15" hidden="1" customHeight="1" x14ac:dyDescent="0.25">
      <c r="A1255" s="443" t="s">
        <v>210</v>
      </c>
      <c r="B1255" s="443"/>
      <c r="C1255" s="62"/>
      <c r="D1255" s="181">
        <f t="shared" si="1531"/>
        <v>0</v>
      </c>
      <c r="E1255" s="733"/>
      <c r="F1255" s="181"/>
      <c r="G1255" s="65"/>
      <c r="H1255" s="65"/>
      <c r="I1255" s="64"/>
      <c r="J1255" s="64"/>
      <c r="K1255" s="1080"/>
      <c r="L1255" s="64"/>
      <c r="M1255" s="64"/>
      <c r="N1255" s="64"/>
      <c r="O1255" s="488"/>
      <c r="P1255" s="488"/>
      <c r="Q1255" s="755"/>
      <c r="R1255" s="1909"/>
      <c r="S1255" s="1909"/>
      <c r="T1255" s="1909"/>
      <c r="U1255" s="1909"/>
      <c r="V1255" s="1909"/>
      <c r="W1255" s="1909"/>
      <c r="X1255" s="1909"/>
      <c r="Y1255" s="1645"/>
      <c r="Z1255" s="488"/>
      <c r="AA1255" s="488"/>
      <c r="AB1255" s="488"/>
      <c r="AC1255" s="488"/>
      <c r="AD1255" s="478"/>
    </row>
    <row r="1256" spans="1:30" ht="15" customHeight="1" x14ac:dyDescent="0.25">
      <c r="A1256" s="443" t="s">
        <v>224</v>
      </c>
      <c r="B1256" s="443"/>
      <c r="C1256" s="62">
        <v>45532</v>
      </c>
      <c r="D1256" s="181">
        <f t="shared" si="1531"/>
        <v>45532</v>
      </c>
      <c r="E1256" s="733">
        <f>55658+E1258/4/3.2</f>
        <v>59288.0390625</v>
      </c>
      <c r="F1256" s="181">
        <f t="shared" ref="F1256" si="1532">E1256/D1256*100</f>
        <v>130.21180502174295</v>
      </c>
      <c r="G1256" s="65"/>
      <c r="H1256" s="65"/>
      <c r="I1256" s="64"/>
      <c r="J1256" s="64"/>
      <c r="K1256" s="1080"/>
      <c r="L1256" s="64"/>
      <c r="M1256" s="64"/>
      <c r="N1256" s="64"/>
      <c r="O1256" s="488"/>
      <c r="P1256" s="488"/>
      <c r="Q1256" s="755"/>
      <c r="R1256" s="1909"/>
      <c r="S1256" s="1909"/>
      <c r="T1256" s="1909"/>
      <c r="U1256" s="1909"/>
      <c r="V1256" s="1909"/>
      <c r="W1256" s="1909"/>
      <c r="X1256" s="1909"/>
      <c r="Y1256" s="1645"/>
      <c r="Z1256" s="488"/>
      <c r="AA1256" s="488"/>
      <c r="AB1256" s="488"/>
      <c r="AC1256" s="488"/>
      <c r="AD1256" s="478"/>
    </row>
    <row r="1257" spans="1:30" ht="15" customHeight="1" x14ac:dyDescent="0.25">
      <c r="A1257" s="443" t="s">
        <v>220</v>
      </c>
      <c r="B1257" s="443"/>
      <c r="C1257" s="62"/>
      <c r="D1257" s="62"/>
      <c r="E1257" s="1026"/>
      <c r="F1257" s="62"/>
      <c r="G1257" s="65"/>
      <c r="H1257" s="65"/>
      <c r="I1257" s="64"/>
      <c r="J1257" s="64"/>
      <c r="K1257" s="1080"/>
      <c r="L1257" s="64"/>
      <c r="M1257" s="64"/>
      <c r="N1257" s="64"/>
      <c r="O1257" s="488"/>
      <c r="P1257" s="488"/>
      <c r="Q1257" s="755"/>
      <c r="R1257" s="1909"/>
      <c r="S1257" s="1909"/>
      <c r="T1257" s="1909"/>
      <c r="U1257" s="1909"/>
      <c r="V1257" s="1909"/>
      <c r="W1257" s="1909"/>
      <c r="X1257" s="1909"/>
      <c r="Y1257" s="1645"/>
      <c r="Z1257" s="488"/>
      <c r="AA1257" s="488"/>
      <c r="AB1257" s="488"/>
      <c r="AC1257" s="488"/>
      <c r="AD1257" s="478"/>
    </row>
    <row r="1258" spans="1:30" ht="15" customHeight="1" x14ac:dyDescent="0.25">
      <c r="A1258" s="1023" t="s">
        <v>0</v>
      </c>
      <c r="B1258" s="443"/>
      <c r="C1258" s="62">
        <v>45200</v>
      </c>
      <c r="D1258" s="181">
        <f t="shared" ref="D1258" si="1533">ROUND(C1258/12*$A$8,0)</f>
        <v>45200</v>
      </c>
      <c r="E1258" s="1078">
        <v>46464.5</v>
      </c>
      <c r="F1258" s="181">
        <f t="shared" ref="F1258:F1259" si="1534">E1258/D1258*100</f>
        <v>102.79756637168143</v>
      </c>
      <c r="G1258" s="65"/>
      <c r="H1258" s="65"/>
      <c r="I1258" s="64"/>
      <c r="J1258" s="64"/>
      <c r="K1258" s="1080"/>
      <c r="L1258" s="64"/>
      <c r="M1258" s="64"/>
      <c r="N1258" s="64"/>
      <c r="O1258" s="488"/>
      <c r="P1258" s="488"/>
      <c r="Q1258" s="755"/>
      <c r="R1258" s="1909"/>
      <c r="S1258" s="1909"/>
      <c r="T1258" s="1909"/>
      <c r="U1258" s="1909"/>
      <c r="V1258" s="1909"/>
      <c r="W1258" s="1909"/>
      <c r="X1258" s="1909"/>
      <c r="Y1258" s="1645"/>
      <c r="Z1258" s="488"/>
      <c r="AA1258" s="488"/>
      <c r="AB1258" s="488"/>
      <c r="AC1258" s="488"/>
      <c r="AD1258" s="478"/>
    </row>
    <row r="1259" spans="1:30" ht="30" customHeight="1" x14ac:dyDescent="0.25">
      <c r="A1259" s="443" t="s">
        <v>199</v>
      </c>
      <c r="B1259" s="443"/>
      <c r="C1259" s="62">
        <v>10044</v>
      </c>
      <c r="D1259" s="181">
        <f t="shared" ref="D1259" si="1535">ROUND(C1259/12*$A$8,0)</f>
        <v>10044</v>
      </c>
      <c r="E1259" s="733">
        <v>10495</v>
      </c>
      <c r="F1259" s="181">
        <f t="shared" si="1534"/>
        <v>104.49024293110314</v>
      </c>
      <c r="G1259" s="65"/>
      <c r="H1259" s="65"/>
      <c r="I1259" s="64"/>
      <c r="J1259" s="64"/>
      <c r="K1259" s="1080"/>
      <c r="L1259" s="64"/>
      <c r="M1259" s="64"/>
      <c r="N1259" s="64"/>
      <c r="O1259" s="488"/>
      <c r="P1259" s="488"/>
      <c r="Q1259" s="755"/>
      <c r="R1259" s="1909"/>
      <c r="S1259" s="1909"/>
      <c r="T1259" s="1909"/>
      <c r="U1259" s="1909"/>
      <c r="V1259" s="1909"/>
      <c r="W1259" s="1909"/>
      <c r="X1259" s="1909"/>
      <c r="Y1259" s="1645"/>
      <c r="Z1259" s="488"/>
      <c r="AA1259" s="488"/>
      <c r="AB1259" s="488"/>
      <c r="AC1259" s="488"/>
      <c r="AD1259" s="478"/>
    </row>
    <row r="1260" spans="1:30" ht="15" customHeight="1" x14ac:dyDescent="0.25">
      <c r="A1260" s="455" t="s">
        <v>296</v>
      </c>
      <c r="B1260" s="455"/>
      <c r="C1260" s="66"/>
      <c r="D1260" s="66"/>
      <c r="E1260" s="1081"/>
      <c r="F1260" s="66"/>
      <c r="G1260" s="65"/>
      <c r="H1260" s="65"/>
      <c r="I1260" s="64"/>
      <c r="J1260" s="64"/>
      <c r="K1260" s="1080"/>
      <c r="L1260" s="64"/>
      <c r="M1260" s="64"/>
      <c r="N1260" s="64"/>
      <c r="O1260" s="488"/>
      <c r="P1260" s="488"/>
      <c r="Q1260" s="755"/>
      <c r="R1260" s="1909"/>
      <c r="S1260" s="1909"/>
      <c r="T1260" s="1909"/>
      <c r="U1260" s="1909"/>
      <c r="V1260" s="1909"/>
      <c r="W1260" s="1909"/>
      <c r="X1260" s="1909"/>
      <c r="Y1260" s="1645">
        <f t="shared" ref="Y1260" si="1536">O1260/12</f>
        <v>0</v>
      </c>
      <c r="Z1260" s="488">
        <f t="shared" ref="Z1260" si="1537">AC1260-AB1260</f>
        <v>0</v>
      </c>
      <c r="AA1260" s="488">
        <f t="shared" ref="AA1260" si="1538">Z1260-Y1260</f>
        <v>0</v>
      </c>
      <c r="AB1260" s="488"/>
      <c r="AC1260" s="488"/>
      <c r="AD1260" s="478"/>
    </row>
    <row r="1261" spans="1:30" ht="15" hidden="1" customHeight="1" x14ac:dyDescent="0.25">
      <c r="A1261" s="68" t="s">
        <v>235</v>
      </c>
      <c r="B1261" s="68"/>
      <c r="C1261" s="62"/>
      <c r="D1261" s="62"/>
      <c r="E1261" s="1026"/>
      <c r="F1261" s="62"/>
      <c r="G1261" s="65"/>
      <c r="H1261" s="65"/>
      <c r="I1261" s="64"/>
      <c r="J1261" s="64"/>
      <c r="K1261" s="1080"/>
      <c r="L1261" s="64"/>
      <c r="M1261" s="64"/>
      <c r="N1261" s="64"/>
      <c r="O1261" s="488"/>
      <c r="P1261" s="488"/>
      <c r="Q1261" s="755"/>
      <c r="R1261" s="1909"/>
      <c r="S1261" s="1909"/>
      <c r="T1261" s="1909"/>
      <c r="U1261" s="1909"/>
      <c r="V1261" s="1909"/>
      <c r="W1261" s="1909"/>
      <c r="X1261" s="1909"/>
      <c r="Y1261" s="1645"/>
      <c r="Z1261" s="488"/>
      <c r="AA1261" s="488"/>
      <c r="AB1261" s="488"/>
      <c r="AC1261" s="488"/>
      <c r="AD1261" s="478"/>
    </row>
    <row r="1262" spans="1:30" ht="15" hidden="1" customHeight="1" x14ac:dyDescent="0.25">
      <c r="A1262" s="443" t="s">
        <v>218</v>
      </c>
      <c r="B1262" s="443"/>
      <c r="C1262" s="62"/>
      <c r="D1262" s="181"/>
      <c r="E1262" s="733"/>
      <c r="F1262" s="181"/>
      <c r="G1262" s="65"/>
      <c r="H1262" s="65"/>
      <c r="I1262" s="64"/>
      <c r="J1262" s="64"/>
      <c r="K1262" s="1080"/>
      <c r="L1262" s="64"/>
      <c r="M1262" s="64"/>
      <c r="N1262" s="64"/>
      <c r="O1262" s="488"/>
      <c r="P1262" s="488"/>
      <c r="Q1262" s="755"/>
      <c r="R1262" s="1909"/>
      <c r="S1262" s="1909"/>
      <c r="T1262" s="1909"/>
      <c r="U1262" s="1909"/>
      <c r="V1262" s="1909"/>
      <c r="W1262" s="1909"/>
      <c r="X1262" s="1909"/>
      <c r="Y1262" s="1645"/>
      <c r="Z1262" s="488"/>
      <c r="AA1262" s="488"/>
      <c r="AB1262" s="488"/>
      <c r="AC1262" s="488"/>
      <c r="AD1262" s="478"/>
    </row>
    <row r="1263" spans="1:30" ht="30" hidden="1" customHeight="1" x14ac:dyDescent="0.25">
      <c r="A1263" s="443" t="s">
        <v>239</v>
      </c>
      <c r="B1263" s="443"/>
      <c r="C1263" s="62"/>
      <c r="D1263" s="181"/>
      <c r="E1263" s="733"/>
      <c r="F1263" s="181"/>
      <c r="G1263" s="65"/>
      <c r="H1263" s="65"/>
      <c r="I1263" s="64"/>
      <c r="J1263" s="64"/>
      <c r="K1263" s="1080"/>
      <c r="L1263" s="64"/>
      <c r="M1263" s="64"/>
      <c r="N1263" s="64"/>
      <c r="O1263" s="488"/>
      <c r="P1263" s="488"/>
      <c r="Q1263" s="755"/>
      <c r="R1263" s="1909"/>
      <c r="S1263" s="1909"/>
      <c r="T1263" s="1909"/>
      <c r="U1263" s="1909"/>
      <c r="V1263" s="1909"/>
      <c r="W1263" s="1909"/>
      <c r="X1263" s="1909"/>
      <c r="Y1263" s="1645"/>
      <c r="Z1263" s="488"/>
      <c r="AA1263" s="488"/>
      <c r="AB1263" s="488"/>
      <c r="AC1263" s="488"/>
      <c r="AD1263" s="478"/>
    </row>
    <row r="1264" spans="1:30" ht="15" hidden="1" customHeight="1" x14ac:dyDescent="0.25">
      <c r="A1264" s="443" t="s">
        <v>224</v>
      </c>
      <c r="B1264" s="443"/>
      <c r="C1264" s="62"/>
      <c r="D1264" s="62"/>
      <c r="E1264" s="1026"/>
      <c r="F1264" s="62"/>
      <c r="G1264" s="65"/>
      <c r="H1264" s="65"/>
      <c r="I1264" s="64"/>
      <c r="J1264" s="64"/>
      <c r="K1264" s="1080"/>
      <c r="L1264" s="64"/>
      <c r="M1264" s="64"/>
      <c r="N1264" s="64"/>
      <c r="O1264" s="488"/>
      <c r="P1264" s="488"/>
      <c r="Q1264" s="755"/>
      <c r="R1264" s="1909"/>
      <c r="S1264" s="1909"/>
      <c r="T1264" s="1909"/>
      <c r="U1264" s="1909"/>
      <c r="V1264" s="1909"/>
      <c r="W1264" s="1909"/>
      <c r="X1264" s="1909"/>
      <c r="Y1264" s="1645"/>
      <c r="Z1264" s="488"/>
      <c r="AA1264" s="488"/>
      <c r="AB1264" s="488"/>
      <c r="AC1264" s="488"/>
      <c r="AD1264" s="478"/>
    </row>
    <row r="1265" spans="1:30" ht="30" hidden="1" customHeight="1" x14ac:dyDescent="0.25">
      <c r="A1265" s="443" t="s">
        <v>199</v>
      </c>
      <c r="B1265" s="443"/>
      <c r="C1265" s="62"/>
      <c r="D1265" s="62"/>
      <c r="E1265" s="1026"/>
      <c r="F1265" s="62"/>
      <c r="G1265" s="65"/>
      <c r="H1265" s="65"/>
      <c r="I1265" s="64"/>
      <c r="J1265" s="64"/>
      <c r="K1265" s="1080"/>
      <c r="L1265" s="64"/>
      <c r="M1265" s="64"/>
      <c r="N1265" s="64"/>
      <c r="O1265" s="488"/>
      <c r="P1265" s="488"/>
      <c r="Q1265" s="755"/>
      <c r="R1265" s="1909"/>
      <c r="S1265" s="1909"/>
      <c r="T1265" s="1909"/>
      <c r="U1265" s="1909"/>
      <c r="V1265" s="1909"/>
      <c r="W1265" s="1909"/>
      <c r="X1265" s="1909"/>
      <c r="Y1265" s="1645"/>
      <c r="Z1265" s="488"/>
      <c r="AA1265" s="488"/>
      <c r="AB1265" s="488"/>
      <c r="AC1265" s="488"/>
      <c r="AD1265" s="478"/>
    </row>
    <row r="1266" spans="1:30" ht="29.25" hidden="1" customHeight="1" x14ac:dyDescent="0.25">
      <c r="A1266" s="455" t="s">
        <v>229</v>
      </c>
      <c r="B1266" s="455"/>
      <c r="C1266" s="66"/>
      <c r="D1266" s="66"/>
      <c r="E1266" s="1081"/>
      <c r="F1266" s="66"/>
      <c r="G1266" s="65"/>
      <c r="H1266" s="65"/>
      <c r="I1266" s="64"/>
      <c r="J1266" s="64"/>
      <c r="K1266" s="1080"/>
      <c r="L1266" s="64"/>
      <c r="M1266" s="64"/>
      <c r="N1266" s="64"/>
      <c r="O1266" s="488"/>
      <c r="P1266" s="488"/>
      <c r="Q1266" s="755"/>
      <c r="R1266" s="1909"/>
      <c r="S1266" s="1909"/>
      <c r="T1266" s="1909"/>
      <c r="U1266" s="1909"/>
      <c r="V1266" s="1909"/>
      <c r="W1266" s="1909"/>
      <c r="X1266" s="1909"/>
      <c r="Y1266" s="1645">
        <f t="shared" ref="Y1266" si="1539">O1266/12</f>
        <v>0</v>
      </c>
      <c r="Z1266" s="488">
        <f t="shared" ref="Z1266:Z1272" si="1540">AC1266-AB1266</f>
        <v>0</v>
      </c>
      <c r="AA1266" s="488">
        <f t="shared" ref="AA1266:AA1272" si="1541">Z1266-Y1266</f>
        <v>0</v>
      </c>
      <c r="AB1266" s="488"/>
      <c r="AC1266" s="488"/>
      <c r="AD1266" s="478"/>
    </row>
    <row r="1267" spans="1:30" s="1036" customFormat="1" ht="16.5" customHeight="1" x14ac:dyDescent="0.25">
      <c r="A1267" s="1063" t="s">
        <v>216</v>
      </c>
      <c r="B1267" s="1064"/>
      <c r="C1267" s="1065"/>
      <c r="D1267" s="1065"/>
      <c r="E1267" s="1065"/>
      <c r="F1267" s="1065"/>
      <c r="G1267" s="1032"/>
      <c r="H1267" s="1032"/>
      <c r="I1267" s="1066"/>
      <c r="J1267" s="1066"/>
      <c r="K1267" s="1066"/>
      <c r="L1267" s="1066"/>
      <c r="M1267" s="1066"/>
      <c r="N1267" s="1066"/>
      <c r="O1267" s="1034"/>
      <c r="P1267" s="1034"/>
      <c r="Q1267" s="755"/>
      <c r="R1267" s="1909"/>
      <c r="S1267" s="1909"/>
      <c r="T1267" s="1909"/>
      <c r="U1267" s="1909"/>
      <c r="V1267" s="1909"/>
      <c r="W1267" s="1909"/>
      <c r="X1267" s="1909"/>
      <c r="Y1267" s="1645"/>
      <c r="Z1267" s="1034"/>
      <c r="AA1267" s="1034"/>
      <c r="AB1267" s="1034"/>
      <c r="AC1267" s="1034"/>
      <c r="AD1267" s="1035"/>
    </row>
    <row r="1268" spans="1:30" s="1036" customFormat="1" x14ac:dyDescent="0.25">
      <c r="A1268" s="1062" t="s">
        <v>170</v>
      </c>
      <c r="B1268" s="1064"/>
      <c r="C1268" s="1067">
        <v>9500</v>
      </c>
      <c r="D1268" s="1038">
        <f t="shared" ref="D1268:D1271" si="1542">ROUND(C1268/12*$A$8,0)</f>
        <v>9500</v>
      </c>
      <c r="E1268" s="1856">
        <v>8337</v>
      </c>
      <c r="F1268" s="1038">
        <f t="shared" ref="F1268:F1271" si="1543">E1268/D1268*100</f>
        <v>87.757894736842104</v>
      </c>
      <c r="G1268" s="1032"/>
      <c r="H1268" s="1032"/>
      <c r="I1268" s="1066"/>
      <c r="J1268" s="1066"/>
      <c r="K1268" s="1066"/>
      <c r="L1268" s="1066"/>
      <c r="M1268" s="1066"/>
      <c r="N1268" s="1066"/>
      <c r="O1268" s="1034"/>
      <c r="P1268" s="1034"/>
      <c r="Q1268" s="755"/>
      <c r="R1268" s="1909"/>
      <c r="S1268" s="1909"/>
      <c r="T1268" s="1909"/>
      <c r="U1268" s="1909"/>
      <c r="V1268" s="1909"/>
      <c r="W1268" s="1909"/>
      <c r="X1268" s="1909"/>
      <c r="Y1268" s="1645"/>
      <c r="Z1268" s="1034"/>
      <c r="AA1268" s="1034"/>
      <c r="AB1268" s="1034"/>
      <c r="AC1268" s="1034"/>
      <c r="AD1268" s="1035"/>
    </row>
    <row r="1269" spans="1:30" s="1036" customFormat="1" x14ac:dyDescent="0.25">
      <c r="A1269" s="1062" t="s">
        <v>171</v>
      </c>
      <c r="B1269" s="1064"/>
      <c r="C1269" s="1067">
        <v>2000</v>
      </c>
      <c r="D1269" s="1038">
        <f t="shared" si="1542"/>
        <v>2000</v>
      </c>
      <c r="E1269" s="1856">
        <v>5129</v>
      </c>
      <c r="F1269" s="1038">
        <f t="shared" si="1543"/>
        <v>256.45</v>
      </c>
      <c r="G1269" s="1032"/>
      <c r="H1269" s="1032"/>
      <c r="I1269" s="1066"/>
      <c r="J1269" s="1066"/>
      <c r="K1269" s="1066"/>
      <c r="L1269" s="1066"/>
      <c r="M1269" s="1066"/>
      <c r="N1269" s="1066"/>
      <c r="O1269" s="1034"/>
      <c r="P1269" s="1034"/>
      <c r="Q1269" s="755"/>
      <c r="R1269" s="1909"/>
      <c r="S1269" s="1909"/>
      <c r="T1269" s="1909"/>
      <c r="U1269" s="1909"/>
      <c r="V1269" s="1909"/>
      <c r="W1269" s="1909"/>
      <c r="X1269" s="1909"/>
      <c r="Y1269" s="1645"/>
      <c r="Z1269" s="1034"/>
      <c r="AA1269" s="1034"/>
      <c r="AB1269" s="1034"/>
      <c r="AC1269" s="1034"/>
      <c r="AD1269" s="1035"/>
    </row>
    <row r="1270" spans="1:30" s="1036" customFormat="1" x14ac:dyDescent="0.25">
      <c r="A1270" s="1062" t="s">
        <v>42</v>
      </c>
      <c r="B1270" s="1064"/>
      <c r="C1270" s="1068">
        <v>2600</v>
      </c>
      <c r="D1270" s="1038">
        <f t="shared" si="1542"/>
        <v>2600</v>
      </c>
      <c r="E1270" s="1856">
        <v>4058</v>
      </c>
      <c r="F1270" s="1038">
        <f t="shared" si="1543"/>
        <v>156.07692307692307</v>
      </c>
      <c r="G1270" s="1032"/>
      <c r="H1270" s="1032"/>
      <c r="I1270" s="1066"/>
      <c r="J1270" s="1066"/>
      <c r="K1270" s="1066"/>
      <c r="L1270" s="1066"/>
      <c r="M1270" s="1066"/>
      <c r="N1270" s="1066"/>
      <c r="O1270" s="1034"/>
      <c r="P1270" s="1034"/>
      <c r="Q1270" s="755"/>
      <c r="R1270" s="1909"/>
      <c r="S1270" s="1909"/>
      <c r="T1270" s="1909"/>
      <c r="U1270" s="1909"/>
      <c r="V1270" s="1909"/>
      <c r="W1270" s="1909"/>
      <c r="X1270" s="1909"/>
      <c r="Y1270" s="1645"/>
      <c r="Z1270" s="1034"/>
      <c r="AA1270" s="1034"/>
      <c r="AB1270" s="1034"/>
      <c r="AC1270" s="1034"/>
      <c r="AD1270" s="1035"/>
    </row>
    <row r="1271" spans="1:30" s="1036" customFormat="1" x14ac:dyDescent="0.25">
      <c r="A1271" s="1062" t="s">
        <v>131</v>
      </c>
      <c r="B1271" s="1064"/>
      <c r="C1271" s="1068">
        <v>2300</v>
      </c>
      <c r="D1271" s="1038">
        <f t="shared" si="1542"/>
        <v>2300</v>
      </c>
      <c r="E1271" s="1856">
        <v>4291</v>
      </c>
      <c r="F1271" s="1038">
        <f t="shared" si="1543"/>
        <v>186.56521739130434</v>
      </c>
      <c r="G1271" s="1032"/>
      <c r="H1271" s="1032"/>
      <c r="I1271" s="1066"/>
      <c r="J1271" s="1066"/>
      <c r="K1271" s="1066"/>
      <c r="L1271" s="1066"/>
      <c r="M1271" s="1066"/>
      <c r="N1271" s="1066"/>
      <c r="O1271" s="1034"/>
      <c r="P1271" s="1034"/>
      <c r="Q1271" s="755"/>
      <c r="R1271" s="1909"/>
      <c r="S1271" s="1909"/>
      <c r="T1271" s="1909"/>
      <c r="U1271" s="1909"/>
      <c r="V1271" s="1909"/>
      <c r="W1271" s="1909"/>
      <c r="X1271" s="1909"/>
      <c r="Y1271" s="1645"/>
      <c r="Z1271" s="1034"/>
      <c r="AA1271" s="1034"/>
      <c r="AB1271" s="1034"/>
      <c r="AC1271" s="1034"/>
      <c r="AD1271" s="1035"/>
    </row>
    <row r="1272" spans="1:30" ht="15" customHeight="1" x14ac:dyDescent="0.25">
      <c r="A1272" s="63" t="s">
        <v>333</v>
      </c>
      <c r="B1272" s="63"/>
      <c r="C1272" s="66">
        <f>SUM(C1247+C1256*3.2+C1259)</f>
        <v>231135.4</v>
      </c>
      <c r="D1272" s="66">
        <f>SUM(D1247+D1256*3.2+D1259)</f>
        <v>231135.4</v>
      </c>
      <c r="E1272" s="1081">
        <f>SUM(E1247+E1256*3.2+E1259)</f>
        <v>312956.72499999998</v>
      </c>
      <c r="F1272" s="114">
        <f t="shared" ref="F1272" si="1544">E1272/D1272*100</f>
        <v>135.39973755642797</v>
      </c>
      <c r="G1272" s="80"/>
      <c r="H1272" s="80"/>
      <c r="I1272" s="71"/>
      <c r="J1272" s="71"/>
      <c r="K1272" s="1581"/>
      <c r="L1272" s="71"/>
      <c r="M1272" s="71"/>
      <c r="N1272" s="71"/>
      <c r="O1272" s="82">
        <v>85269.139230000001</v>
      </c>
      <c r="P1272" s="82">
        <v>77682.293609999993</v>
      </c>
      <c r="Q1272" s="2233">
        <v>77207.856724736848</v>
      </c>
      <c r="R1272" s="1951">
        <v>82562.356029999995</v>
      </c>
      <c r="S1272" s="1951">
        <v>83169.586030000006</v>
      </c>
      <c r="T1272" s="1951">
        <v>83767.990379999988</v>
      </c>
      <c r="U1272" s="1951">
        <v>83767.990379999988</v>
      </c>
      <c r="V1272" s="1951">
        <v>83767.990379999988</v>
      </c>
      <c r="W1272" s="1951">
        <v>83767.990379999988</v>
      </c>
      <c r="X1272" s="1951">
        <v>83767.990379999988</v>
      </c>
      <c r="Y1272" s="1641">
        <f>O1272/12*$A$8+(P1272-O1272)/11*11+(Q1272-P1272)/9*9+(R1272-Q1272)/8*8+(S1272-R1272)/6*6+(T1272-S1272)/5*5+(U1272-T1272)/4*4+(V1272-U1272)/3*3+(W1272-V1272)/2*2</f>
        <v>83767.990379999988</v>
      </c>
      <c r="Z1272" s="82">
        <f t="shared" si="1540"/>
        <v>91662.482700000022</v>
      </c>
      <c r="AA1272" s="82">
        <f t="shared" si="1541"/>
        <v>7894.4923200000339</v>
      </c>
      <c r="AB1272" s="82">
        <v>-1281.9676399999998</v>
      </c>
      <c r="AC1272" s="82">
        <v>90380.51506000002</v>
      </c>
      <c r="AD1272" s="478"/>
    </row>
    <row r="1273" spans="1:30" ht="15" customHeight="1" x14ac:dyDescent="0.25">
      <c r="A1273" s="260" t="s">
        <v>34</v>
      </c>
      <c r="B1273" s="260"/>
      <c r="C1273" s="42"/>
      <c r="D1273" s="42"/>
      <c r="E1273" s="1233"/>
      <c r="F1273" s="42"/>
      <c r="G1273" s="80"/>
      <c r="H1273" s="80"/>
      <c r="I1273" s="43"/>
      <c r="J1273" s="43"/>
      <c r="K1273" s="1483"/>
      <c r="L1273" s="43"/>
      <c r="M1273" s="43"/>
      <c r="N1273" s="43"/>
      <c r="O1273" s="43"/>
      <c r="P1273" s="43"/>
      <c r="Q1273" s="1483"/>
      <c r="R1273" s="1974"/>
      <c r="S1273" s="1974"/>
      <c r="T1273" s="1974"/>
      <c r="U1273" s="1974"/>
      <c r="V1273" s="1974"/>
      <c r="W1273" s="1974"/>
      <c r="X1273" s="1974"/>
      <c r="Y1273" s="2681"/>
      <c r="Z1273" s="43"/>
      <c r="AA1273" s="43"/>
      <c r="AB1273" s="43"/>
      <c r="AC1273" s="43"/>
      <c r="AD1273" s="478"/>
    </row>
    <row r="1274" spans="1:30" ht="15" customHeight="1" x14ac:dyDescent="0.25">
      <c r="A1274" s="260" t="s">
        <v>187</v>
      </c>
      <c r="B1274" s="260"/>
      <c r="C1274" s="42"/>
      <c r="D1274" s="42"/>
      <c r="E1274" s="1233"/>
      <c r="F1274" s="42"/>
      <c r="G1274" s="80"/>
      <c r="H1274" s="80"/>
      <c r="I1274" s="43"/>
      <c r="J1274" s="43"/>
      <c r="K1274" s="1483"/>
      <c r="L1274" s="43"/>
      <c r="M1274" s="43"/>
      <c r="N1274" s="43"/>
      <c r="O1274" s="43"/>
      <c r="P1274" s="43"/>
      <c r="Q1274" s="1483"/>
      <c r="R1274" s="1974"/>
      <c r="S1274" s="1974"/>
      <c r="T1274" s="1974"/>
      <c r="U1274" s="1974"/>
      <c r="V1274" s="1974"/>
      <c r="W1274" s="1974"/>
      <c r="X1274" s="1974"/>
      <c r="Y1274" s="2681"/>
      <c r="Z1274" s="43"/>
      <c r="AA1274" s="43"/>
      <c r="AB1274" s="43"/>
      <c r="AC1274" s="43"/>
      <c r="AD1274" s="478"/>
    </row>
    <row r="1275" spans="1:30" ht="15" customHeight="1" x14ac:dyDescent="0.25">
      <c r="A1275" s="720" t="s">
        <v>294</v>
      </c>
      <c r="B1275" s="56">
        <v>240</v>
      </c>
      <c r="C1275" s="42">
        <v>1240</v>
      </c>
      <c r="D1275" s="181">
        <f t="shared" ref="D1275" si="1545">ROUND(C1275/12*$A$8,0)</f>
        <v>1240</v>
      </c>
      <c r="E1275" s="733">
        <v>1315</v>
      </c>
      <c r="F1275" s="181">
        <f t="shared" ref="F1275:F1277" si="1546">E1275/D1275*100</f>
        <v>106.04838709677421</v>
      </c>
      <c r="G1275" s="65">
        <v>8</v>
      </c>
      <c r="H1275" s="194">
        <f>K1275/E1275</f>
        <v>7.9627376425855516</v>
      </c>
      <c r="I1275" s="208">
        <f>ROUND(C1275*G1275,0)</f>
        <v>9920</v>
      </c>
      <c r="J1275" s="208">
        <f>ROUND(D1275*G1275,0)</f>
        <v>9920</v>
      </c>
      <c r="K1275" s="736">
        <v>10471</v>
      </c>
      <c r="L1275" s="208">
        <f>K1275/J1275*100</f>
        <v>105.55443548387098</v>
      </c>
      <c r="M1275" s="208">
        <f>I1275/B1275</f>
        <v>41.333333333333336</v>
      </c>
      <c r="N1275" s="208">
        <f t="shared" ref="N1275:N1277" si="1547">K1275/$A$8*12/M1275</f>
        <v>253.33064516129031</v>
      </c>
      <c r="O1275" s="488"/>
      <c r="P1275" s="488"/>
      <c r="Q1275" s="755"/>
      <c r="R1275" s="1909"/>
      <c r="S1275" s="1909"/>
      <c r="T1275" s="1909"/>
      <c r="U1275" s="1909"/>
      <c r="V1275" s="1909"/>
      <c r="W1275" s="1909"/>
      <c r="X1275" s="1909"/>
      <c r="Y1275" s="1645">
        <f t="shared" ref="Y1275" si="1548">O1275/12</f>
        <v>0</v>
      </c>
      <c r="Z1275" s="488">
        <f t="shared" ref="Z1275:Z1277" si="1549">AC1275-AB1275</f>
        <v>0</v>
      </c>
      <c r="AA1275" s="488">
        <f t="shared" ref="AA1275:AA1277" si="1550">Z1275-Y1275</f>
        <v>0</v>
      </c>
      <c r="AB1275" s="488"/>
      <c r="AC1275" s="488"/>
      <c r="AD1275" s="478"/>
    </row>
    <row r="1276" spans="1:30" s="120" customFormat="1" ht="15" customHeight="1" x14ac:dyDescent="0.25">
      <c r="A1276" s="1621" t="s">
        <v>399</v>
      </c>
      <c r="B1276" s="1625"/>
      <c r="C1276" s="107">
        <f>SUM(C1275)</f>
        <v>1240</v>
      </c>
      <c r="D1276" s="107">
        <f t="shared" ref="D1276:E1277" si="1551">SUM(D1275)</f>
        <v>1240</v>
      </c>
      <c r="E1276" s="107">
        <f t="shared" si="1551"/>
        <v>1315</v>
      </c>
      <c r="F1276" s="179">
        <f t="shared" ref="F1276" si="1552">E1276/D1276*100</f>
        <v>106.04838709677421</v>
      </c>
      <c r="G1276" s="65">
        <v>8</v>
      </c>
      <c r="H1276" s="193">
        <f>K1276/E1276</f>
        <v>7.9627376425855516</v>
      </c>
      <c r="I1276" s="253">
        <f>SUM(I1275)</f>
        <v>9920</v>
      </c>
      <c r="J1276" s="253">
        <f t="shared" ref="J1276:K1277" si="1553">SUM(J1275)</f>
        <v>9920</v>
      </c>
      <c r="K1276" s="2077">
        <f t="shared" si="1553"/>
        <v>10471</v>
      </c>
      <c r="L1276" s="217">
        <f>K1276/J1276*100</f>
        <v>105.55443548387098</v>
      </c>
      <c r="M1276" s="217">
        <f>SUM(M1275)</f>
        <v>41.333333333333336</v>
      </c>
      <c r="N1276" s="208">
        <f t="shared" si="1547"/>
        <v>253.33064516129031</v>
      </c>
      <c r="O1276" s="762"/>
      <c r="P1276" s="762"/>
      <c r="Q1276" s="2270"/>
      <c r="R1276" s="2045"/>
      <c r="S1276" s="1930"/>
      <c r="T1276" s="1930"/>
      <c r="U1276" s="1930"/>
      <c r="V1276" s="1930"/>
      <c r="W1276" s="1930"/>
      <c r="X1276" s="1930"/>
      <c r="Y1276" s="1647"/>
      <c r="Z1276" s="409"/>
      <c r="AA1276" s="409"/>
      <c r="AB1276" s="762"/>
      <c r="AC1276" s="762"/>
      <c r="AD1276" s="715"/>
    </row>
    <row r="1277" spans="1:30" ht="29.25" customHeight="1" x14ac:dyDescent="0.25">
      <c r="A1277" s="259" t="s">
        <v>250</v>
      </c>
      <c r="B1277" s="259"/>
      <c r="C1277" s="258">
        <f>SUM(C1276)</f>
        <v>1240</v>
      </c>
      <c r="D1277" s="258">
        <f t="shared" si="1551"/>
        <v>1240</v>
      </c>
      <c r="E1277" s="258">
        <f t="shared" si="1551"/>
        <v>1315</v>
      </c>
      <c r="F1277" s="258">
        <f t="shared" si="1546"/>
        <v>106.04838709677421</v>
      </c>
      <c r="G1277" s="193">
        <f>I1277/C1277</f>
        <v>8</v>
      </c>
      <c r="H1277" s="194">
        <f>K1277/E1277</f>
        <v>7.9627376425855516</v>
      </c>
      <c r="I1277" s="258">
        <f t="shared" ref="I1277" si="1554">SUM(I1276)</f>
        <v>9920</v>
      </c>
      <c r="J1277" s="258">
        <f t="shared" si="1553"/>
        <v>9920</v>
      </c>
      <c r="K1277" s="1450">
        <f t="shared" si="1553"/>
        <v>10471</v>
      </c>
      <c r="L1277" s="208">
        <f>K1277/J1277*100</f>
        <v>105.55443548387098</v>
      </c>
      <c r="M1277" s="928">
        <f>SUM(M1275)</f>
        <v>41.333333333333336</v>
      </c>
      <c r="N1277" s="208">
        <f t="shared" si="1547"/>
        <v>253.33064516129031</v>
      </c>
      <c r="O1277" s="408">
        <v>14803.640210000001</v>
      </c>
      <c r="P1277" s="408">
        <v>14803.640210000001</v>
      </c>
      <c r="Q1277" s="2279">
        <v>14803.640207999999</v>
      </c>
      <c r="R1277" s="2005">
        <v>14977.50484</v>
      </c>
      <c r="S1277" s="2005">
        <v>14977.50484</v>
      </c>
      <c r="T1277" s="2005">
        <v>14977.50484</v>
      </c>
      <c r="U1277" s="2005">
        <v>14977.50484</v>
      </c>
      <c r="V1277" s="2005">
        <v>14977.50484</v>
      </c>
      <c r="W1277" s="2005">
        <v>14977.50484</v>
      </c>
      <c r="X1277" s="2005">
        <v>14977.50484</v>
      </c>
      <c r="Y1277" s="1641">
        <f>O1277/12*$A$8+(P1277-O1277)/11*11+(Q1277-P1277)/9*9+(R1277-Q1277)/8*8+(S1277-R1277)/6*6+(T1277-S1277)/5*5+(U1277-T1277)/4*4+(V1277-U1277)/3*3+(W1277-V1277)/2*2</f>
        <v>14977.50484</v>
      </c>
      <c r="Z1277" s="82">
        <f t="shared" si="1549"/>
        <v>15230.599609999999</v>
      </c>
      <c r="AA1277" s="82">
        <f t="shared" si="1550"/>
        <v>253.0947699999997</v>
      </c>
      <c r="AB1277" s="408">
        <v>-79.058859999999996</v>
      </c>
      <c r="AC1277" s="408">
        <v>15151.54075</v>
      </c>
      <c r="AD1277" s="478"/>
    </row>
    <row r="1278" spans="1:30" ht="15.75" customHeight="1" x14ac:dyDescent="0.25">
      <c r="A1278" s="32" t="s">
        <v>19</v>
      </c>
      <c r="B1278" s="32"/>
      <c r="C1278" s="19"/>
      <c r="D1278" s="19"/>
      <c r="E1278" s="1072"/>
      <c r="F1278" s="19"/>
      <c r="G1278" s="19">
        <v>0</v>
      </c>
      <c r="H1278" s="19"/>
      <c r="I1278" s="19"/>
      <c r="J1278" s="19"/>
      <c r="K1278" s="1072"/>
      <c r="L1278" s="19"/>
      <c r="M1278" s="19"/>
      <c r="N1278" s="19"/>
      <c r="O1278" s="19">
        <f t="shared" ref="O1278:T1278" si="1555">SUM(O1272,O1277)</f>
        <v>100072.77944</v>
      </c>
      <c r="P1278" s="19">
        <f t="shared" si="1555"/>
        <v>92485.933819999991</v>
      </c>
      <c r="Q1278" s="1072">
        <f t="shared" si="1555"/>
        <v>92011.496932736845</v>
      </c>
      <c r="R1278" s="1072">
        <f t="shared" si="1555"/>
        <v>97539.86086999999</v>
      </c>
      <c r="S1278" s="1072">
        <f t="shared" si="1555"/>
        <v>98147.09087</v>
      </c>
      <c r="T1278" s="1072">
        <f t="shared" si="1555"/>
        <v>98745.495219999983</v>
      </c>
      <c r="U1278" s="1072">
        <f t="shared" ref="U1278:V1278" si="1556">SUM(U1272,U1277)</f>
        <v>98745.495219999983</v>
      </c>
      <c r="V1278" s="1072">
        <f t="shared" si="1556"/>
        <v>98745.495219999983</v>
      </c>
      <c r="W1278" s="1072">
        <f t="shared" ref="W1278:X1278" si="1557">SUM(W1272,W1277)</f>
        <v>98745.495219999983</v>
      </c>
      <c r="X1278" s="1072">
        <f t="shared" si="1557"/>
        <v>98745.495219999983</v>
      </c>
      <c r="Y1278" s="2696">
        <f t="shared" ref="Y1278:AC1278" si="1558">SUM(Y1272,Y1277)</f>
        <v>98745.495219999983</v>
      </c>
      <c r="Z1278" s="19">
        <f t="shared" si="1558"/>
        <v>106893.08231000003</v>
      </c>
      <c r="AA1278" s="19">
        <f t="shared" si="1558"/>
        <v>8147.5870900000336</v>
      </c>
      <c r="AB1278" s="19">
        <f t="shared" si="1558"/>
        <v>-1361.0264999999999</v>
      </c>
      <c r="AC1278" s="19">
        <f t="shared" si="1558"/>
        <v>105532.05581000002</v>
      </c>
      <c r="AD1278" s="478"/>
    </row>
    <row r="1279" spans="1:30" ht="30.75" customHeight="1" x14ac:dyDescent="0.25">
      <c r="A1279" s="903" t="s">
        <v>335</v>
      </c>
      <c r="B1279" s="689"/>
      <c r="C1279" s="110"/>
      <c r="D1279" s="110"/>
      <c r="E1279" s="1466"/>
      <c r="F1279" s="110"/>
      <c r="G1279" s="423"/>
      <c r="H1279" s="423"/>
      <c r="I1279" s="266"/>
      <c r="J1279" s="266"/>
      <c r="K1279" s="2097"/>
      <c r="L1279" s="266"/>
      <c r="M1279" s="266"/>
      <c r="N1279" s="266"/>
      <c r="O1279" s="646"/>
      <c r="P1279" s="646"/>
      <c r="Q1279" s="2220"/>
      <c r="R1279" s="1938"/>
      <c r="S1279" s="1938"/>
      <c r="T1279" s="1938"/>
      <c r="U1279" s="1938"/>
      <c r="V1279" s="1938"/>
      <c r="W1279" s="1938"/>
      <c r="X1279" s="1938"/>
      <c r="Y1279" s="1661"/>
      <c r="Z1279" s="646"/>
      <c r="AA1279" s="646"/>
      <c r="AB1279" s="646"/>
      <c r="AC1279" s="646"/>
      <c r="AD1279" s="478"/>
    </row>
    <row r="1280" spans="1:30" ht="15" customHeight="1" x14ac:dyDescent="0.25">
      <c r="A1280" s="1046" t="s">
        <v>34</v>
      </c>
      <c r="B1280" s="216"/>
      <c r="C1280" s="110"/>
      <c r="D1280" s="179"/>
      <c r="E1280" s="740"/>
      <c r="F1280" s="179"/>
      <c r="G1280" s="59"/>
      <c r="H1280" s="59"/>
      <c r="I1280" s="44"/>
      <c r="J1280" s="44"/>
      <c r="K1280" s="1553"/>
      <c r="L1280" s="44"/>
      <c r="M1280" s="44"/>
      <c r="N1280" s="44"/>
      <c r="O1280" s="62"/>
      <c r="P1280" s="62"/>
      <c r="Q1280" s="1026"/>
      <c r="R1280" s="1959"/>
      <c r="S1280" s="1959"/>
      <c r="T1280" s="1959"/>
      <c r="U1280" s="1959"/>
      <c r="V1280" s="1959"/>
      <c r="W1280" s="1959"/>
      <c r="X1280" s="1959"/>
      <c r="Y1280" s="1671"/>
      <c r="Z1280" s="62"/>
      <c r="AA1280" s="62"/>
      <c r="AB1280" s="62"/>
      <c r="AC1280" s="62"/>
      <c r="AD1280" s="478"/>
    </row>
    <row r="1281" spans="1:30" ht="15" customHeight="1" x14ac:dyDescent="0.25">
      <c r="A1281" s="260" t="s">
        <v>187</v>
      </c>
      <c r="B1281" s="260"/>
      <c r="C1281" s="42"/>
      <c r="D1281" s="42"/>
      <c r="E1281" s="1233"/>
      <c r="F1281" s="42"/>
      <c r="G1281" s="65"/>
      <c r="H1281" s="65"/>
      <c r="I1281" s="66"/>
      <c r="J1281" s="66"/>
      <c r="K1281" s="1081"/>
      <c r="L1281" s="66"/>
      <c r="M1281" s="66"/>
      <c r="N1281" s="66"/>
      <c r="O1281" s="43"/>
      <c r="P1281" s="43"/>
      <c r="Q1281" s="1483"/>
      <c r="R1281" s="1974"/>
      <c r="S1281" s="1974"/>
      <c r="T1281" s="1974"/>
      <c r="U1281" s="1974"/>
      <c r="V1281" s="1974"/>
      <c r="W1281" s="1974"/>
      <c r="X1281" s="1974"/>
      <c r="Y1281" s="2681"/>
      <c r="Z1281" s="43"/>
      <c r="AA1281" s="43"/>
      <c r="AB1281" s="43"/>
      <c r="AC1281" s="43"/>
      <c r="AD1281" s="478"/>
    </row>
    <row r="1282" spans="1:30" ht="15" customHeight="1" x14ac:dyDescent="0.25">
      <c r="A1282" s="720" t="s">
        <v>294</v>
      </c>
      <c r="B1282" s="56">
        <v>240</v>
      </c>
      <c r="C1282" s="44">
        <v>215</v>
      </c>
      <c r="D1282" s="181">
        <f t="shared" ref="D1282" si="1559">ROUND(C1282/12*$A$8,0)</f>
        <v>215</v>
      </c>
      <c r="E1282" s="733">
        <v>217</v>
      </c>
      <c r="F1282" s="181">
        <f t="shared" ref="F1282:F1284" si="1560">E1282/D1282*100</f>
        <v>100.93023255813954</v>
      </c>
      <c r="G1282" s="59">
        <v>8</v>
      </c>
      <c r="H1282" s="194">
        <f>K1282/E1282</f>
        <v>7.9585253456221201</v>
      </c>
      <c r="I1282" s="208">
        <f>ROUND(C1282*G1282,0)</f>
        <v>1720</v>
      </c>
      <c r="J1282" s="208">
        <f>ROUND(D1282*G1282,0)</f>
        <v>1720</v>
      </c>
      <c r="K1282" s="736">
        <v>1727</v>
      </c>
      <c r="L1282" s="208">
        <f>K1282/J1282*100</f>
        <v>100.40697674418604</v>
      </c>
      <c r="M1282" s="208">
        <f>I1282/B1282</f>
        <v>7.166666666666667</v>
      </c>
      <c r="N1282" s="208">
        <f t="shared" ref="N1282:N1284" si="1561">K1282/$A$8*12/M1282</f>
        <v>240.97674418604649</v>
      </c>
      <c r="O1282" s="488"/>
      <c r="P1282" s="488"/>
      <c r="Q1282" s="755"/>
      <c r="R1282" s="1909"/>
      <c r="S1282" s="1909"/>
      <c r="T1282" s="1909"/>
      <c r="U1282" s="1909"/>
      <c r="V1282" s="1909"/>
      <c r="W1282" s="1909"/>
      <c r="X1282" s="1909"/>
      <c r="Y1282" s="1645">
        <f t="shared" ref="Y1282" si="1562">O1282/12</f>
        <v>0</v>
      </c>
      <c r="Z1282" s="488">
        <f t="shared" ref="Z1282:Z1284" si="1563">AC1282-AB1282</f>
        <v>0</v>
      </c>
      <c r="AA1282" s="488">
        <f t="shared" ref="AA1282:AA1284" si="1564">Z1282-Y1282</f>
        <v>0</v>
      </c>
      <c r="AB1282" s="488"/>
      <c r="AC1282" s="488"/>
      <c r="AD1282" s="478"/>
    </row>
    <row r="1283" spans="1:30" s="120" customFormat="1" ht="15" customHeight="1" x14ac:dyDescent="0.25">
      <c r="A1283" s="1621" t="s">
        <v>399</v>
      </c>
      <c r="B1283" s="1625"/>
      <c r="C1283" s="1014">
        <f>SUM(C1282)</f>
        <v>215</v>
      </c>
      <c r="D1283" s="1014">
        <f t="shared" ref="D1283:E1284" si="1565">SUM(D1282)</f>
        <v>215</v>
      </c>
      <c r="E1283" s="1014">
        <f t="shared" si="1565"/>
        <v>217</v>
      </c>
      <c r="F1283" s="179">
        <f t="shared" si="1560"/>
        <v>100.93023255813954</v>
      </c>
      <c r="G1283" s="65">
        <v>8</v>
      </c>
      <c r="H1283" s="193">
        <f>K1283/E1283</f>
        <v>7.9585253456221201</v>
      </c>
      <c r="I1283" s="253">
        <f>SUM(I1282)</f>
        <v>1720</v>
      </c>
      <c r="J1283" s="253">
        <f t="shared" ref="J1283:K1284" si="1566">SUM(J1282)</f>
        <v>1720</v>
      </c>
      <c r="K1283" s="2077">
        <f t="shared" si="1566"/>
        <v>1727</v>
      </c>
      <c r="L1283" s="217">
        <f>K1283/J1283*100</f>
        <v>100.40697674418604</v>
      </c>
      <c r="M1283" s="253">
        <f>SUM(M1282)</f>
        <v>7.166666666666667</v>
      </c>
      <c r="N1283" s="208">
        <f t="shared" si="1561"/>
        <v>240.97674418604649</v>
      </c>
      <c r="O1283" s="762"/>
      <c r="P1283" s="762"/>
      <c r="Q1283" s="2271"/>
      <c r="R1283" s="1930"/>
      <c r="S1283" s="1930"/>
      <c r="T1283" s="1930"/>
      <c r="U1283" s="1930"/>
      <c r="V1283" s="1930"/>
      <c r="W1283" s="1930"/>
      <c r="X1283" s="1930"/>
      <c r="Y1283" s="1647"/>
      <c r="Z1283" s="409"/>
      <c r="AA1283" s="409"/>
      <c r="AB1283" s="762"/>
      <c r="AC1283" s="762"/>
      <c r="AD1283" s="715"/>
    </row>
    <row r="1284" spans="1:30" s="746" customFormat="1" ht="29.25" customHeight="1" x14ac:dyDescent="0.25">
      <c r="A1284" s="2790" t="s">
        <v>250</v>
      </c>
      <c r="B1284" s="2790"/>
      <c r="C1284" s="1450">
        <f>SUM(C1283)</f>
        <v>215</v>
      </c>
      <c r="D1284" s="1450">
        <f t="shared" si="1565"/>
        <v>215</v>
      </c>
      <c r="E1284" s="1450">
        <f t="shared" si="1565"/>
        <v>217</v>
      </c>
      <c r="F1284" s="1450">
        <f t="shared" si="1560"/>
        <v>100.93023255813954</v>
      </c>
      <c r="G1284" s="734">
        <f>I1284/C1284</f>
        <v>8</v>
      </c>
      <c r="H1284" s="735">
        <f>K1284/E1284</f>
        <v>7.9585253456221201</v>
      </c>
      <c r="I1284" s="1450">
        <f t="shared" ref="I1284" si="1567">SUM(I1283)</f>
        <v>1720</v>
      </c>
      <c r="J1284" s="1450">
        <f t="shared" si="1566"/>
        <v>1720</v>
      </c>
      <c r="K1284" s="1450">
        <f t="shared" si="1566"/>
        <v>1727</v>
      </c>
      <c r="L1284" s="744">
        <f>K1284/J1284*100</f>
        <v>100.40697674418604</v>
      </c>
      <c r="M1284" s="2114">
        <f>SUM(M1282)</f>
        <v>7.166666666666667</v>
      </c>
      <c r="N1284" s="736">
        <f t="shared" si="1561"/>
        <v>240.97674418604649</v>
      </c>
      <c r="O1284" s="1491">
        <v>2693.4145600000002</v>
      </c>
      <c r="P1284" s="1491">
        <v>2693.4145600000002</v>
      </c>
      <c r="Q1284" s="1491">
        <v>2693.4145559999997</v>
      </c>
      <c r="R1284" s="2272">
        <v>2693.4145600000002</v>
      </c>
      <c r="S1284" s="2272">
        <v>2693.4145600000002</v>
      </c>
      <c r="T1284" s="2272">
        <v>2693.4145600000002</v>
      </c>
      <c r="U1284" s="2272">
        <v>2693.4145600000002</v>
      </c>
      <c r="V1284" s="2272">
        <v>2693.4145600000002</v>
      </c>
      <c r="W1284" s="2272">
        <v>2693.4145600000002</v>
      </c>
      <c r="X1284" s="2272">
        <v>2693.4145600000002</v>
      </c>
      <c r="Y1284" s="2202">
        <f>O1284/12*$A$8+(P1284-O1284)/11*11+(Q1284-P1284)/9*9+(R1284-Q1284)/8*8+(S1284-R1284)/6*6+(T1284-S1284)/5*5+(U1284-T1284)/4*4+(V1284-U1284)/3*3+(W1284-V1284)/2*2</f>
        <v>2693.4145600000002</v>
      </c>
      <c r="Z1284" s="1248">
        <f t="shared" si="1563"/>
        <v>2433.1591800000001</v>
      </c>
      <c r="AA1284" s="1248">
        <f t="shared" si="1564"/>
        <v>-260.25538000000006</v>
      </c>
      <c r="AB1284" s="1491">
        <v>-1.1086199999999999</v>
      </c>
      <c r="AC1284" s="1491">
        <v>2432.0505600000001</v>
      </c>
      <c r="AD1284" s="745"/>
    </row>
    <row r="1285" spans="1:30" ht="15.75" customHeight="1" x14ac:dyDescent="0.25">
      <c r="A1285" s="175" t="s">
        <v>19</v>
      </c>
      <c r="B1285" s="175"/>
      <c r="C1285" s="19"/>
      <c r="D1285" s="19"/>
      <c r="E1285" s="1072"/>
      <c r="F1285" s="19"/>
      <c r="G1285" s="19"/>
      <c r="H1285" s="19"/>
      <c r="I1285" s="19"/>
      <c r="J1285" s="19"/>
      <c r="K1285" s="1072"/>
      <c r="L1285" s="19"/>
      <c r="M1285" s="19"/>
      <c r="N1285" s="19"/>
      <c r="O1285" s="19">
        <f>SUM(O1284)</f>
        <v>2693.4145600000002</v>
      </c>
      <c r="P1285" s="19">
        <f t="shared" ref="P1285:U1285" si="1568">P1284</f>
        <v>2693.4145600000002</v>
      </c>
      <c r="Q1285" s="1072">
        <f t="shared" si="1568"/>
        <v>2693.4145559999997</v>
      </c>
      <c r="R1285" s="1072">
        <f t="shared" si="1568"/>
        <v>2693.4145600000002</v>
      </c>
      <c r="S1285" s="1072">
        <f t="shared" si="1568"/>
        <v>2693.4145600000002</v>
      </c>
      <c r="T1285" s="1072">
        <f t="shared" si="1568"/>
        <v>2693.4145600000002</v>
      </c>
      <c r="U1285" s="1072">
        <f t="shared" si="1568"/>
        <v>2693.4145600000002</v>
      </c>
      <c r="V1285" s="1072">
        <f t="shared" ref="V1285:W1285" si="1569">V1284</f>
        <v>2693.4145600000002</v>
      </c>
      <c r="W1285" s="1072">
        <f t="shared" si="1569"/>
        <v>2693.4145600000002</v>
      </c>
      <c r="X1285" s="1072">
        <f t="shared" ref="X1285" si="1570">X1284</f>
        <v>2693.4145600000002</v>
      </c>
      <c r="Y1285" s="2696">
        <f t="shared" ref="Y1285:AC1285" si="1571">SUM(Y1284)</f>
        <v>2693.4145600000002</v>
      </c>
      <c r="Z1285" s="19">
        <f t="shared" si="1571"/>
        <v>2433.1591800000001</v>
      </c>
      <c r="AA1285" s="19">
        <f t="shared" si="1571"/>
        <v>-260.25538000000006</v>
      </c>
      <c r="AB1285" s="19">
        <f t="shared" si="1571"/>
        <v>-1.1086199999999999</v>
      </c>
      <c r="AC1285" s="19">
        <f t="shared" si="1571"/>
        <v>2432.0505600000001</v>
      </c>
      <c r="AD1285" s="478"/>
    </row>
    <row r="1286" spans="1:30" ht="15" customHeight="1" x14ac:dyDescent="0.25">
      <c r="A1286" s="510"/>
      <c r="B1286" s="510"/>
      <c r="C1286" s="271"/>
      <c r="D1286" s="271"/>
      <c r="E1286" s="728"/>
      <c r="F1286" s="271"/>
      <c r="G1286" s="423"/>
      <c r="H1286" s="423"/>
      <c r="I1286" s="271"/>
      <c r="J1286" s="271"/>
      <c r="K1286" s="728"/>
      <c r="L1286" s="271"/>
      <c r="M1286" s="271"/>
      <c r="N1286" s="271"/>
      <c r="O1286" s="646"/>
      <c r="P1286" s="646"/>
      <c r="Q1286" s="2220"/>
      <c r="R1286" s="1938"/>
      <c r="S1286" s="1938"/>
      <c r="T1286" s="1938"/>
      <c r="U1286" s="1938"/>
      <c r="V1286" s="1938"/>
      <c r="W1286" s="1938"/>
      <c r="X1286" s="1938"/>
      <c r="Y1286" s="1661"/>
      <c r="Z1286" s="646"/>
      <c r="AA1286" s="646"/>
      <c r="AB1286" s="646"/>
      <c r="AC1286" s="646"/>
      <c r="AD1286" s="478"/>
    </row>
    <row r="1287" spans="1:30" ht="29.25" customHeight="1" x14ac:dyDescent="0.25">
      <c r="A1287" s="462" t="s">
        <v>338</v>
      </c>
      <c r="B1287" s="462"/>
      <c r="C1287" s="42"/>
      <c r="D1287" s="42"/>
      <c r="E1287" s="1233"/>
      <c r="F1287" s="42"/>
      <c r="G1287" s="59"/>
      <c r="H1287" s="59"/>
      <c r="I1287" s="44"/>
      <c r="J1287" s="44"/>
      <c r="K1287" s="1553"/>
      <c r="L1287" s="44"/>
      <c r="M1287" s="44"/>
      <c r="N1287" s="44"/>
      <c r="O1287" s="62"/>
      <c r="P1287" s="62"/>
      <c r="Q1287" s="1026"/>
      <c r="R1287" s="1959"/>
      <c r="S1287" s="1959"/>
      <c r="T1287" s="1959"/>
      <c r="U1287" s="1959"/>
      <c r="V1287" s="1959"/>
      <c r="W1287" s="1959"/>
      <c r="X1287" s="1959"/>
      <c r="Y1287" s="1671"/>
      <c r="Z1287" s="62"/>
      <c r="AA1287" s="62"/>
      <c r="AB1287" s="62"/>
      <c r="AC1287" s="62"/>
      <c r="AD1287" s="478"/>
    </row>
    <row r="1288" spans="1:30" ht="15" customHeight="1" x14ac:dyDescent="0.25">
      <c r="A1288" s="60" t="s">
        <v>6</v>
      </c>
      <c r="B1288" s="60"/>
      <c r="C1288" s="42"/>
      <c r="D1288" s="42"/>
      <c r="E1288" s="1233"/>
      <c r="F1288" s="42"/>
      <c r="G1288" s="59"/>
      <c r="H1288" s="59"/>
      <c r="I1288" s="44"/>
      <c r="J1288" s="44"/>
      <c r="K1288" s="1553"/>
      <c r="L1288" s="44"/>
      <c r="M1288" s="44"/>
      <c r="N1288" s="44"/>
      <c r="O1288" s="62"/>
      <c r="P1288" s="62"/>
      <c r="Q1288" s="1026"/>
      <c r="R1288" s="1959"/>
      <c r="S1288" s="1959"/>
      <c r="T1288" s="1959"/>
      <c r="U1288" s="1959"/>
      <c r="V1288" s="1959"/>
      <c r="W1288" s="1959"/>
      <c r="X1288" s="1959"/>
      <c r="Y1288" s="1671"/>
      <c r="Z1288" s="62"/>
      <c r="AA1288" s="62"/>
      <c r="AB1288" s="62"/>
      <c r="AC1288" s="62"/>
      <c r="AD1288" s="478"/>
    </row>
    <row r="1289" spans="1:30" ht="15" customHeight="1" x14ac:dyDescent="0.25">
      <c r="A1289" s="56" t="s">
        <v>11</v>
      </c>
      <c r="B1289" s="1028">
        <v>340</v>
      </c>
      <c r="C1289" s="78">
        <v>172</v>
      </c>
      <c r="D1289" s="181">
        <f t="shared" ref="D1289:D1292" si="1572">ROUND(C1289/12*$A$8,0)</f>
        <v>172</v>
      </c>
      <c r="E1289" s="733">
        <v>220</v>
      </c>
      <c r="F1289" s="181">
        <f t="shared" ref="F1289:F1293" si="1573">E1289/D1289*100</f>
        <v>127.90697674418605</v>
      </c>
      <c r="G1289" s="421">
        <v>11</v>
      </c>
      <c r="H1289" s="194">
        <f t="shared" ref="H1289:H1293" si="1574">K1289/E1289</f>
        <v>12.954545454545455</v>
      </c>
      <c r="I1289" s="208">
        <f>ROUND(C1289*G1289,0)</f>
        <v>1892</v>
      </c>
      <c r="J1289" s="208">
        <f t="shared" ref="J1289:J1292" si="1575">ROUND(D1289*G1289,0)</f>
        <v>1892</v>
      </c>
      <c r="K1289" s="736">
        <v>2850</v>
      </c>
      <c r="L1289" s="208">
        <f t="shared" ref="L1289:L1293" si="1576">K1289/J1289*100</f>
        <v>150.63424947145879</v>
      </c>
      <c r="M1289" s="208">
        <f t="shared" ref="M1289:M1292" si="1577">I1289/B1289</f>
        <v>5.5647058823529409</v>
      </c>
      <c r="N1289" s="208">
        <f t="shared" ref="N1289:N1293" si="1578">K1289/$A$8*12/M1289</f>
        <v>512.15644820295984</v>
      </c>
      <c r="O1289" s="488"/>
      <c r="P1289" s="488"/>
      <c r="Q1289" s="755"/>
      <c r="R1289" s="1909"/>
      <c r="S1289" s="1909"/>
      <c r="T1289" s="1909"/>
      <c r="U1289" s="1909"/>
      <c r="V1289" s="1909"/>
      <c r="W1289" s="1909"/>
      <c r="X1289" s="1909"/>
      <c r="Y1289" s="1645"/>
      <c r="Z1289" s="488"/>
      <c r="AA1289" s="488"/>
      <c r="AB1289" s="488"/>
      <c r="AC1289" s="488"/>
      <c r="AD1289" s="478"/>
    </row>
    <row r="1290" spans="1:30" ht="15" customHeight="1" x14ac:dyDescent="0.25">
      <c r="A1290" s="56" t="s">
        <v>10</v>
      </c>
      <c r="B1290" s="1028">
        <v>340</v>
      </c>
      <c r="C1290" s="78">
        <v>75</v>
      </c>
      <c r="D1290" s="181">
        <f t="shared" si="1572"/>
        <v>75</v>
      </c>
      <c r="E1290" s="733">
        <v>113</v>
      </c>
      <c r="F1290" s="181">
        <f t="shared" si="1573"/>
        <v>150.66666666666666</v>
      </c>
      <c r="G1290" s="421">
        <v>12</v>
      </c>
      <c r="H1290" s="194">
        <f t="shared" si="1574"/>
        <v>12.495575221238939</v>
      </c>
      <c r="I1290" s="208">
        <f>ROUND(C1290*G1290,0)</f>
        <v>900</v>
      </c>
      <c r="J1290" s="208">
        <f t="shared" si="1575"/>
        <v>900</v>
      </c>
      <c r="K1290" s="736">
        <v>1412</v>
      </c>
      <c r="L1290" s="208">
        <f t="shared" si="1576"/>
        <v>156.88888888888891</v>
      </c>
      <c r="M1290" s="208">
        <f t="shared" si="1577"/>
        <v>2.6470588235294117</v>
      </c>
      <c r="N1290" s="208">
        <f t="shared" si="1578"/>
        <v>533.42222222222222</v>
      </c>
      <c r="O1290" s="488"/>
      <c r="P1290" s="488"/>
      <c r="Q1290" s="755"/>
      <c r="R1290" s="1909"/>
      <c r="S1290" s="1909"/>
      <c r="T1290" s="1909"/>
      <c r="U1290" s="1909"/>
      <c r="V1290" s="1909"/>
      <c r="W1290" s="1909"/>
      <c r="X1290" s="1909"/>
      <c r="Y1290" s="1645"/>
      <c r="Z1290" s="488"/>
      <c r="AA1290" s="488"/>
      <c r="AB1290" s="488"/>
      <c r="AC1290" s="488"/>
      <c r="AD1290" s="478"/>
    </row>
    <row r="1291" spans="1:30" ht="15" customHeight="1" x14ac:dyDescent="0.25">
      <c r="A1291" s="56" t="s">
        <v>7</v>
      </c>
      <c r="B1291" s="1028">
        <v>340</v>
      </c>
      <c r="C1291" s="278">
        <v>179</v>
      </c>
      <c r="D1291" s="181">
        <f t="shared" si="1572"/>
        <v>179</v>
      </c>
      <c r="E1291" s="733">
        <v>152</v>
      </c>
      <c r="F1291" s="181">
        <f t="shared" si="1573"/>
        <v>84.916201117318437</v>
      </c>
      <c r="G1291" s="383">
        <v>8.9</v>
      </c>
      <c r="H1291" s="194">
        <f t="shared" si="1574"/>
        <v>10.013157894736842</v>
      </c>
      <c r="I1291" s="208">
        <f>ROUND(C1291*G1291,0)</f>
        <v>1593</v>
      </c>
      <c r="J1291" s="208">
        <f t="shared" si="1575"/>
        <v>1593</v>
      </c>
      <c r="K1291" s="736">
        <v>1522</v>
      </c>
      <c r="L1291" s="208">
        <f t="shared" si="1576"/>
        <v>95.543000627746395</v>
      </c>
      <c r="M1291" s="208">
        <f t="shared" si="1577"/>
        <v>4.6852941176470591</v>
      </c>
      <c r="N1291" s="208">
        <f t="shared" si="1578"/>
        <v>324.84620213433772</v>
      </c>
      <c r="O1291" s="488"/>
      <c r="P1291" s="488"/>
      <c r="Q1291" s="755"/>
      <c r="R1291" s="1909"/>
      <c r="S1291" s="1909"/>
      <c r="T1291" s="1909"/>
      <c r="U1291" s="1909"/>
      <c r="V1291" s="1909"/>
      <c r="W1291" s="1909"/>
      <c r="X1291" s="1909"/>
      <c r="Y1291" s="1645"/>
      <c r="Z1291" s="488"/>
      <c r="AA1291" s="488"/>
      <c r="AB1291" s="488"/>
      <c r="AC1291" s="488"/>
      <c r="AD1291" s="478"/>
    </row>
    <row r="1292" spans="1:30" ht="15" customHeight="1" x14ac:dyDescent="0.25">
      <c r="A1292" s="56" t="s">
        <v>90</v>
      </c>
      <c r="B1292" s="1028">
        <v>340</v>
      </c>
      <c r="C1292" s="278">
        <v>60</v>
      </c>
      <c r="D1292" s="181">
        <f t="shared" si="1572"/>
        <v>60</v>
      </c>
      <c r="E1292" s="733">
        <v>53</v>
      </c>
      <c r="F1292" s="181">
        <f t="shared" si="1573"/>
        <v>88.333333333333329</v>
      </c>
      <c r="G1292" s="383">
        <v>12.4</v>
      </c>
      <c r="H1292" s="194">
        <f t="shared" si="1574"/>
        <v>12.886792452830189</v>
      </c>
      <c r="I1292" s="208">
        <f>ROUND(C1292*G1292,0)</f>
        <v>744</v>
      </c>
      <c r="J1292" s="208">
        <f t="shared" si="1575"/>
        <v>744</v>
      </c>
      <c r="K1292" s="736">
        <v>683</v>
      </c>
      <c r="L1292" s="208">
        <f t="shared" si="1576"/>
        <v>91.8010752688172</v>
      </c>
      <c r="M1292" s="208">
        <f t="shared" si="1577"/>
        <v>2.1882352941176473</v>
      </c>
      <c r="N1292" s="208">
        <f t="shared" si="1578"/>
        <v>312.12365591397844</v>
      </c>
      <c r="O1292" s="488"/>
      <c r="P1292" s="488"/>
      <c r="Q1292" s="755"/>
      <c r="R1292" s="1909"/>
      <c r="S1292" s="1909"/>
      <c r="T1292" s="1909"/>
      <c r="U1292" s="1909"/>
      <c r="V1292" s="1909"/>
      <c r="W1292" s="1909"/>
      <c r="X1292" s="1909"/>
      <c r="Y1292" s="1645"/>
      <c r="Z1292" s="488"/>
      <c r="AA1292" s="488"/>
      <c r="AB1292" s="488"/>
      <c r="AC1292" s="488"/>
      <c r="AD1292" s="478"/>
    </row>
    <row r="1293" spans="1:30" s="731" customFormat="1" ht="15" customHeight="1" x14ac:dyDescent="0.25">
      <c r="A1293" s="1003" t="s">
        <v>8</v>
      </c>
      <c r="B1293" s="1003"/>
      <c r="C1293" s="1463">
        <f>SUM(C1289:C1292)</f>
        <v>486</v>
      </c>
      <c r="D1293" s="1463">
        <f t="shared" ref="D1293:E1293" si="1579">SUM(D1289:D1292)</f>
        <v>486</v>
      </c>
      <c r="E1293" s="1463">
        <f t="shared" si="1579"/>
        <v>538</v>
      </c>
      <c r="F1293" s="1463">
        <f t="shared" si="1573"/>
        <v>110.69958847736625</v>
      </c>
      <c r="G1293" s="734">
        <f>IF(C1293=0,0,I1293/C1293)</f>
        <v>10.553497942386832</v>
      </c>
      <c r="H1293" s="734">
        <f t="shared" si="1574"/>
        <v>12.020446096654275</v>
      </c>
      <c r="I1293" s="1463">
        <f>SUM(I1289:I1292)</f>
        <v>5129</v>
      </c>
      <c r="J1293" s="1463">
        <f t="shared" ref="J1293:K1293" si="1580">SUM(J1289:J1292)</f>
        <v>5129</v>
      </c>
      <c r="K1293" s="1463">
        <f t="shared" si="1580"/>
        <v>6467</v>
      </c>
      <c r="L1293" s="736">
        <f t="shared" si="1576"/>
        <v>126.08695652173914</v>
      </c>
      <c r="M1293" s="2593">
        <f>SUM(M1289:M1292)</f>
        <v>15.085294117647059</v>
      </c>
      <c r="N1293" s="736">
        <f t="shared" si="1578"/>
        <v>428.695652173913</v>
      </c>
      <c r="O1293" s="1081">
        <v>11950.08417</v>
      </c>
      <c r="P1293" s="1081">
        <v>11950.08417</v>
      </c>
      <c r="Q1293" s="2273">
        <v>11309.901093568</v>
      </c>
      <c r="R1293" s="2273">
        <v>11305.280779999999</v>
      </c>
      <c r="S1293" s="2273">
        <v>11305.280779999999</v>
      </c>
      <c r="T1293" s="2273">
        <v>11305.280779999999</v>
      </c>
      <c r="U1293" s="2273">
        <v>11305.280779999999</v>
      </c>
      <c r="V1293" s="2273">
        <v>11305.280779999999</v>
      </c>
      <c r="W1293" s="2273">
        <v>11366.638789999999</v>
      </c>
      <c r="X1293" s="2273">
        <v>11366.638789999999</v>
      </c>
      <c r="Y1293" s="2202">
        <f>O1293/12*$A$8+(P1293-O1293)/11*11+(Q1293-P1293)/9*9+(R1293-Q1293)/8*8+(S1293-R1293)/6*6+(T1293-S1293)/5*5+(U1293-T1293)/4*4+(V1293-U1293)/3*3+(W1293-V1293)/2*2</f>
        <v>11366.638789999999</v>
      </c>
      <c r="Z1293" s="1081">
        <f t="shared" ref="Z1293" si="1581">AC1293-AB1293</f>
        <v>11529.259249999999</v>
      </c>
      <c r="AA1293" s="1081">
        <f t="shared" ref="AA1293" si="1582">Z1293-Y1293</f>
        <v>162.62046000000009</v>
      </c>
      <c r="AB1293" s="1081">
        <v>-274.96848999999997</v>
      </c>
      <c r="AC1293" s="1081">
        <v>11254.29076</v>
      </c>
      <c r="AD1293" s="730"/>
    </row>
    <row r="1294" spans="1:30" ht="15" customHeight="1" x14ac:dyDescent="0.25">
      <c r="A1294" s="60" t="s">
        <v>15</v>
      </c>
      <c r="B1294" s="60"/>
      <c r="C1294" s="42"/>
      <c r="D1294" s="42"/>
      <c r="E1294" s="1233"/>
      <c r="F1294" s="42"/>
      <c r="G1294" s="59"/>
      <c r="H1294" s="59"/>
      <c r="I1294" s="44"/>
      <c r="J1294" s="44"/>
      <c r="K1294" s="1553"/>
      <c r="L1294" s="44"/>
      <c r="M1294" s="44"/>
      <c r="N1294" s="44"/>
      <c r="O1294" s="62"/>
      <c r="P1294" s="62"/>
      <c r="Q1294" s="1026"/>
      <c r="R1294" s="1959"/>
      <c r="S1294" s="1959"/>
      <c r="T1294" s="1959"/>
      <c r="U1294" s="1959"/>
      <c r="V1294" s="1959"/>
      <c r="W1294" s="1959"/>
      <c r="X1294" s="1959"/>
      <c r="Y1294" s="1671"/>
      <c r="Z1294" s="62"/>
      <c r="AA1294" s="62"/>
      <c r="AB1294" s="62"/>
      <c r="AC1294" s="62"/>
      <c r="AD1294" s="478"/>
    </row>
    <row r="1295" spans="1:30" ht="16.5" customHeight="1" x14ac:dyDescent="0.25">
      <c r="A1295" s="68" t="s">
        <v>233</v>
      </c>
      <c r="B1295" s="68"/>
      <c r="C1295" s="179"/>
      <c r="D1295" s="179"/>
      <c r="E1295" s="740"/>
      <c r="F1295" s="179"/>
      <c r="G1295" s="59"/>
      <c r="H1295" s="59"/>
      <c r="I1295" s="44"/>
      <c r="J1295" s="44"/>
      <c r="K1295" s="1553"/>
      <c r="L1295" s="44"/>
      <c r="M1295" s="44"/>
      <c r="N1295" s="44"/>
      <c r="O1295" s="62"/>
      <c r="P1295" s="62"/>
      <c r="Q1295" s="1026"/>
      <c r="R1295" s="1959"/>
      <c r="S1295" s="1959"/>
      <c r="T1295" s="1959"/>
      <c r="U1295" s="1959"/>
      <c r="V1295" s="1959"/>
      <c r="W1295" s="1959"/>
      <c r="X1295" s="1959"/>
      <c r="Y1295" s="1671"/>
      <c r="Z1295" s="62"/>
      <c r="AA1295" s="62"/>
      <c r="AB1295" s="62"/>
      <c r="AC1295" s="62"/>
      <c r="AD1295" s="478"/>
    </row>
    <row r="1296" spans="1:30" ht="15" customHeight="1" x14ac:dyDescent="0.25">
      <c r="A1296" s="443" t="s">
        <v>218</v>
      </c>
      <c r="B1296" s="443"/>
      <c r="C1296" s="62">
        <v>7220</v>
      </c>
      <c r="D1296" s="181">
        <f t="shared" ref="D1296:D1305" si="1583">ROUND(C1296/12*$A$8,0)</f>
        <v>7220</v>
      </c>
      <c r="E1296" s="1026">
        <v>9930</v>
      </c>
      <c r="F1296" s="62">
        <f t="shared" ref="F1296" si="1584">E1296/D1296*100</f>
        <v>137.53462603878117</v>
      </c>
      <c r="G1296" s="59"/>
      <c r="H1296" s="59"/>
      <c r="I1296" s="44"/>
      <c r="J1296" s="44"/>
      <c r="K1296" s="1553"/>
      <c r="L1296" s="44"/>
      <c r="M1296" s="44"/>
      <c r="N1296" s="44"/>
      <c r="O1296" s="488"/>
      <c r="P1296" s="488"/>
      <c r="Q1296" s="755"/>
      <c r="R1296" s="1909"/>
      <c r="S1296" s="1909"/>
      <c r="T1296" s="1909"/>
      <c r="U1296" s="1909"/>
      <c r="V1296" s="1909"/>
      <c r="W1296" s="1909"/>
      <c r="X1296" s="1909"/>
      <c r="Y1296" s="1645">
        <f t="shared" ref="Y1296" si="1585">O1296/12</f>
        <v>0</v>
      </c>
      <c r="Z1296" s="488">
        <f t="shared" ref="Z1296" si="1586">AC1296-AB1296</f>
        <v>0</v>
      </c>
      <c r="AA1296" s="488">
        <f t="shared" ref="AA1296" si="1587">Z1296-Y1296</f>
        <v>0</v>
      </c>
      <c r="AB1296" s="488"/>
      <c r="AC1296" s="488"/>
      <c r="AD1296" s="478"/>
    </row>
    <row r="1297" spans="1:30" ht="17.25" hidden="1" customHeight="1" x14ac:dyDescent="0.25">
      <c r="A1297" s="443" t="s">
        <v>213</v>
      </c>
      <c r="B1297" s="443"/>
      <c r="C1297" s="62"/>
      <c r="D1297" s="181">
        <f t="shared" si="1583"/>
        <v>0</v>
      </c>
      <c r="E1297" s="1026"/>
      <c r="F1297" s="62"/>
      <c r="G1297" s="59"/>
      <c r="H1297" s="59"/>
      <c r="I1297" s="44"/>
      <c r="J1297" s="44"/>
      <c r="K1297" s="1553"/>
      <c r="L1297" s="44"/>
      <c r="M1297" s="44"/>
      <c r="N1297" s="44"/>
      <c r="O1297" s="488"/>
      <c r="P1297" s="488"/>
      <c r="Q1297" s="755"/>
      <c r="R1297" s="1909"/>
      <c r="S1297" s="1909"/>
      <c r="T1297" s="1909"/>
      <c r="U1297" s="1909"/>
      <c r="V1297" s="1909"/>
      <c r="W1297" s="1909"/>
      <c r="X1297" s="1909"/>
      <c r="Y1297" s="1645"/>
      <c r="Z1297" s="488"/>
      <c r="AA1297" s="488"/>
      <c r="AB1297" s="488"/>
      <c r="AC1297" s="488"/>
      <c r="AD1297" s="478"/>
    </row>
    <row r="1298" spans="1:30" ht="15" hidden="1" customHeight="1" x14ac:dyDescent="0.25">
      <c r="A1298" s="443" t="s">
        <v>214</v>
      </c>
      <c r="B1298" s="443"/>
      <c r="C1298" s="62"/>
      <c r="D1298" s="181">
        <f t="shared" si="1583"/>
        <v>0</v>
      </c>
      <c r="E1298" s="1026"/>
      <c r="F1298" s="62"/>
      <c r="G1298" s="59"/>
      <c r="H1298" s="59"/>
      <c r="I1298" s="44"/>
      <c r="J1298" s="44"/>
      <c r="K1298" s="1553"/>
      <c r="L1298" s="44"/>
      <c r="M1298" s="44"/>
      <c r="N1298" s="44"/>
      <c r="O1298" s="488"/>
      <c r="P1298" s="488"/>
      <c r="Q1298" s="755"/>
      <c r="R1298" s="1909"/>
      <c r="S1298" s="1909"/>
      <c r="T1298" s="1909"/>
      <c r="U1298" s="1909"/>
      <c r="V1298" s="1909"/>
      <c r="W1298" s="1909"/>
      <c r="X1298" s="1909"/>
      <c r="Y1298" s="1645"/>
      <c r="Z1298" s="488"/>
      <c r="AA1298" s="488"/>
      <c r="AB1298" s="488"/>
      <c r="AC1298" s="488"/>
      <c r="AD1298" s="478"/>
    </row>
    <row r="1299" spans="1:30" ht="30" hidden="1" customHeight="1" x14ac:dyDescent="0.25">
      <c r="A1299" s="443" t="s">
        <v>219</v>
      </c>
      <c r="B1299" s="443"/>
      <c r="C1299" s="62"/>
      <c r="D1299" s="181">
        <f t="shared" si="1583"/>
        <v>0</v>
      </c>
      <c r="E1299" s="1026"/>
      <c r="F1299" s="62"/>
      <c r="G1299" s="59"/>
      <c r="H1299" s="59"/>
      <c r="I1299" s="44"/>
      <c r="J1299" s="44"/>
      <c r="K1299" s="1553"/>
      <c r="L1299" s="44"/>
      <c r="M1299" s="44"/>
      <c r="N1299" s="44"/>
      <c r="O1299" s="488"/>
      <c r="P1299" s="488"/>
      <c r="Q1299" s="755"/>
      <c r="R1299" s="1909"/>
      <c r="S1299" s="1909"/>
      <c r="T1299" s="1909"/>
      <c r="U1299" s="1909"/>
      <c r="V1299" s="1909"/>
      <c r="W1299" s="1909"/>
      <c r="X1299" s="1909"/>
      <c r="Y1299" s="1645"/>
      <c r="Z1299" s="488"/>
      <c r="AA1299" s="488"/>
      <c r="AB1299" s="488"/>
      <c r="AC1299" s="488"/>
      <c r="AD1299" s="478"/>
    </row>
    <row r="1300" spans="1:30" ht="15" hidden="1" customHeight="1" x14ac:dyDescent="0.25">
      <c r="A1300" s="443" t="s">
        <v>220</v>
      </c>
      <c r="B1300" s="443"/>
      <c r="C1300" s="62"/>
      <c r="D1300" s="181">
        <f t="shared" si="1583"/>
        <v>0</v>
      </c>
      <c r="E1300" s="1026"/>
      <c r="F1300" s="62"/>
      <c r="G1300" s="59"/>
      <c r="H1300" s="59"/>
      <c r="I1300" s="44"/>
      <c r="J1300" s="44"/>
      <c r="K1300" s="1553"/>
      <c r="L1300" s="44"/>
      <c r="M1300" s="44"/>
      <c r="N1300" s="44"/>
      <c r="O1300" s="488"/>
      <c r="P1300" s="488"/>
      <c r="Q1300" s="755"/>
      <c r="R1300" s="1909"/>
      <c r="S1300" s="1909"/>
      <c r="T1300" s="1909"/>
      <c r="U1300" s="1909"/>
      <c r="V1300" s="1909"/>
      <c r="W1300" s="1909"/>
      <c r="X1300" s="1909"/>
      <c r="Y1300" s="1645"/>
      <c r="Z1300" s="488"/>
      <c r="AA1300" s="488"/>
      <c r="AB1300" s="488"/>
      <c r="AC1300" s="488"/>
      <c r="AD1300" s="478"/>
    </row>
    <row r="1301" spans="1:30" ht="30" hidden="1" customHeight="1" x14ac:dyDescent="0.25">
      <c r="A1301" s="443" t="s">
        <v>221</v>
      </c>
      <c r="B1301" s="443"/>
      <c r="C1301" s="62"/>
      <c r="D1301" s="181">
        <f t="shared" si="1583"/>
        <v>0</v>
      </c>
      <c r="E1301" s="1026"/>
      <c r="F1301" s="62"/>
      <c r="G1301" s="59"/>
      <c r="H1301" s="59"/>
      <c r="I1301" s="44"/>
      <c r="J1301" s="44"/>
      <c r="K1301" s="1553"/>
      <c r="L1301" s="44"/>
      <c r="M1301" s="44"/>
      <c r="N1301" s="44"/>
      <c r="O1301" s="488"/>
      <c r="P1301" s="488"/>
      <c r="Q1301" s="755"/>
      <c r="R1301" s="1909"/>
      <c r="S1301" s="1909"/>
      <c r="T1301" s="1909"/>
      <c r="U1301" s="1909"/>
      <c r="V1301" s="1909"/>
      <c r="W1301" s="1909"/>
      <c r="X1301" s="1909"/>
      <c r="Y1301" s="1645"/>
      <c r="Z1301" s="488"/>
      <c r="AA1301" s="488"/>
      <c r="AB1301" s="488"/>
      <c r="AC1301" s="488"/>
      <c r="AD1301" s="478"/>
    </row>
    <row r="1302" spans="1:30" ht="45" hidden="1" customHeight="1" x14ac:dyDescent="0.25">
      <c r="A1302" s="443" t="s">
        <v>222</v>
      </c>
      <c r="B1302" s="443"/>
      <c r="C1302" s="62"/>
      <c r="D1302" s="181">
        <f t="shared" si="1583"/>
        <v>0</v>
      </c>
      <c r="E1302" s="1026"/>
      <c r="F1302" s="62"/>
      <c r="G1302" s="59"/>
      <c r="H1302" s="59"/>
      <c r="I1302" s="44"/>
      <c r="J1302" s="44"/>
      <c r="K1302" s="1553"/>
      <c r="L1302" s="44"/>
      <c r="M1302" s="44"/>
      <c r="N1302" s="44"/>
      <c r="O1302" s="488"/>
      <c r="P1302" s="488"/>
      <c r="Q1302" s="755"/>
      <c r="R1302" s="1909"/>
      <c r="S1302" s="1909"/>
      <c r="T1302" s="1909"/>
      <c r="U1302" s="1909"/>
      <c r="V1302" s="1909"/>
      <c r="W1302" s="1909"/>
      <c r="X1302" s="1909"/>
      <c r="Y1302" s="1645"/>
      <c r="Z1302" s="488"/>
      <c r="AA1302" s="488"/>
      <c r="AB1302" s="488"/>
      <c r="AC1302" s="488"/>
      <c r="AD1302" s="478"/>
    </row>
    <row r="1303" spans="1:30" ht="30" hidden="1" customHeight="1" x14ac:dyDescent="0.25">
      <c r="A1303" s="443" t="s">
        <v>223</v>
      </c>
      <c r="B1303" s="443"/>
      <c r="C1303" s="62"/>
      <c r="D1303" s="181">
        <f t="shared" si="1583"/>
        <v>0</v>
      </c>
      <c r="E1303" s="1026"/>
      <c r="F1303" s="62"/>
      <c r="G1303" s="65"/>
      <c r="H1303" s="65"/>
      <c r="I1303" s="64"/>
      <c r="J1303" s="64"/>
      <c r="K1303" s="1080"/>
      <c r="L1303" s="64"/>
      <c r="M1303" s="64"/>
      <c r="N1303" s="64"/>
      <c r="O1303" s="488"/>
      <c r="P1303" s="488"/>
      <c r="Q1303" s="755"/>
      <c r="R1303" s="1909"/>
      <c r="S1303" s="1909"/>
      <c r="T1303" s="1909"/>
      <c r="U1303" s="1909"/>
      <c r="V1303" s="1909"/>
      <c r="W1303" s="1909"/>
      <c r="X1303" s="1909"/>
      <c r="Y1303" s="1645"/>
      <c r="Z1303" s="488"/>
      <c r="AA1303" s="488"/>
      <c r="AB1303" s="488"/>
      <c r="AC1303" s="488"/>
      <c r="AD1303" s="478"/>
    </row>
    <row r="1304" spans="1:30" ht="15" hidden="1" customHeight="1" x14ac:dyDescent="0.25">
      <c r="A1304" s="443" t="s">
        <v>210</v>
      </c>
      <c r="B1304" s="443"/>
      <c r="C1304" s="62"/>
      <c r="D1304" s="181">
        <f t="shared" si="1583"/>
        <v>0</v>
      </c>
      <c r="E1304" s="733"/>
      <c r="F1304" s="181"/>
      <c r="G1304" s="65"/>
      <c r="H1304" s="65"/>
      <c r="I1304" s="64"/>
      <c r="J1304" s="64"/>
      <c r="K1304" s="1080"/>
      <c r="L1304" s="64"/>
      <c r="M1304" s="64"/>
      <c r="N1304" s="64"/>
      <c r="O1304" s="488">
        <v>381</v>
      </c>
      <c r="P1304" s="488">
        <v>381</v>
      </c>
      <c r="Q1304" s="755"/>
      <c r="R1304" s="1909"/>
      <c r="S1304" s="1909"/>
      <c r="T1304" s="1909"/>
      <c r="U1304" s="1909"/>
      <c r="V1304" s="1909"/>
      <c r="W1304" s="1909"/>
      <c r="X1304" s="1909"/>
      <c r="Y1304" s="1645">
        <f t="shared" ref="Y1304:Y1309" si="1588">O1304/12</f>
        <v>31.75</v>
      </c>
      <c r="Z1304" s="488">
        <f t="shared" ref="Z1304:Z1308" si="1589">AC1304-AB1304</f>
        <v>0</v>
      </c>
      <c r="AA1304" s="488">
        <f t="shared" ref="AA1304:AA1308" si="1590">Z1304-Y1304</f>
        <v>-31.75</v>
      </c>
      <c r="AB1304" s="488"/>
      <c r="AC1304" s="488"/>
      <c r="AD1304" s="478"/>
    </row>
    <row r="1305" spans="1:30" ht="15" customHeight="1" x14ac:dyDescent="0.25">
      <c r="A1305" s="443" t="s">
        <v>224</v>
      </c>
      <c r="B1305" s="443"/>
      <c r="C1305" s="62">
        <v>5534</v>
      </c>
      <c r="D1305" s="181">
        <f t="shared" si="1583"/>
        <v>5534</v>
      </c>
      <c r="E1305" s="733">
        <f>6400+E1307/4/3.2</f>
        <v>6823.4765625</v>
      </c>
      <c r="F1305" s="181">
        <f t="shared" ref="F1305:F1315" si="1591">E1305/D1305*100</f>
        <v>123.30098595048788</v>
      </c>
      <c r="G1305" s="65"/>
      <c r="H1305" s="65"/>
      <c r="I1305" s="64"/>
      <c r="J1305" s="64"/>
      <c r="K1305" s="1080"/>
      <c r="L1305" s="64"/>
      <c r="M1305" s="64"/>
      <c r="N1305" s="64"/>
      <c r="O1305" s="488"/>
      <c r="P1305" s="488"/>
      <c r="Q1305" s="755"/>
      <c r="R1305" s="1909"/>
      <c r="S1305" s="1909"/>
      <c r="T1305" s="1909"/>
      <c r="U1305" s="1909"/>
      <c r="V1305" s="1909"/>
      <c r="W1305" s="1909"/>
      <c r="X1305" s="1909"/>
      <c r="Y1305" s="1645">
        <f t="shared" si="1588"/>
        <v>0</v>
      </c>
      <c r="Z1305" s="488">
        <f t="shared" si="1589"/>
        <v>0</v>
      </c>
      <c r="AA1305" s="488">
        <f t="shared" si="1590"/>
        <v>0</v>
      </c>
      <c r="AB1305" s="488"/>
      <c r="AC1305" s="488"/>
      <c r="AD1305" s="478"/>
    </row>
    <row r="1306" spans="1:30" ht="15" customHeight="1" x14ac:dyDescent="0.25">
      <c r="A1306" s="443" t="s">
        <v>220</v>
      </c>
      <c r="B1306" s="443"/>
      <c r="C1306" s="62"/>
      <c r="D1306" s="181"/>
      <c r="E1306" s="733"/>
      <c r="F1306" s="181"/>
      <c r="G1306" s="65"/>
      <c r="H1306" s="65"/>
      <c r="I1306" s="64"/>
      <c r="J1306" s="64"/>
      <c r="K1306" s="1080"/>
      <c r="L1306" s="64"/>
      <c r="M1306" s="64"/>
      <c r="N1306" s="64"/>
      <c r="O1306" s="488"/>
      <c r="P1306" s="488"/>
      <c r="Q1306" s="755"/>
      <c r="R1306" s="1909"/>
      <c r="S1306" s="1909"/>
      <c r="T1306" s="1909"/>
      <c r="U1306" s="1909"/>
      <c r="V1306" s="1909"/>
      <c r="W1306" s="1909"/>
      <c r="X1306" s="1909"/>
      <c r="Y1306" s="1645"/>
      <c r="Z1306" s="488"/>
      <c r="AA1306" s="488"/>
      <c r="AB1306" s="488"/>
      <c r="AC1306" s="488"/>
      <c r="AD1306" s="478"/>
    </row>
    <row r="1307" spans="1:30" ht="15" customHeight="1" x14ac:dyDescent="0.25">
      <c r="A1307" s="1023" t="s">
        <v>0</v>
      </c>
      <c r="B1307" s="443"/>
      <c r="C1307" s="62">
        <v>7000</v>
      </c>
      <c r="D1307" s="181">
        <f t="shared" ref="D1307:D1308" si="1592">ROUND(C1307/12*$A$8,0)</f>
        <v>7000</v>
      </c>
      <c r="E1307" s="733">
        <v>5420.5</v>
      </c>
      <c r="F1307" s="181">
        <f t="shared" si="1591"/>
        <v>77.435714285714283</v>
      </c>
      <c r="G1307" s="65"/>
      <c r="H1307" s="65"/>
      <c r="I1307" s="64"/>
      <c r="J1307" s="64"/>
      <c r="K1307" s="1080"/>
      <c r="L1307" s="64"/>
      <c r="M1307" s="64"/>
      <c r="N1307" s="64"/>
      <c r="O1307" s="488"/>
      <c r="P1307" s="488"/>
      <c r="Q1307" s="755"/>
      <c r="R1307" s="1909"/>
      <c r="S1307" s="1909"/>
      <c r="T1307" s="1909"/>
      <c r="U1307" s="1909"/>
      <c r="V1307" s="1909"/>
      <c r="W1307" s="1909"/>
      <c r="X1307" s="1909"/>
      <c r="Y1307" s="1645"/>
      <c r="Z1307" s="488"/>
      <c r="AA1307" s="488"/>
      <c r="AB1307" s="488"/>
      <c r="AC1307" s="488"/>
      <c r="AD1307" s="478"/>
    </row>
    <row r="1308" spans="1:30" ht="30" customHeight="1" x14ac:dyDescent="0.25">
      <c r="A1308" s="443" t="s">
        <v>199</v>
      </c>
      <c r="B1308" s="443"/>
      <c r="C1308" s="62">
        <v>1952</v>
      </c>
      <c r="D1308" s="181">
        <f t="shared" si="1592"/>
        <v>1952</v>
      </c>
      <c r="E1308" s="733">
        <v>852</v>
      </c>
      <c r="F1308" s="181">
        <f t="shared" si="1591"/>
        <v>43.647540983606561</v>
      </c>
      <c r="G1308" s="65"/>
      <c r="H1308" s="65"/>
      <c r="I1308" s="64"/>
      <c r="J1308" s="64"/>
      <c r="K1308" s="1080"/>
      <c r="L1308" s="64"/>
      <c r="M1308" s="64"/>
      <c r="N1308" s="64"/>
      <c r="O1308" s="488"/>
      <c r="P1308" s="488"/>
      <c r="Q1308" s="755"/>
      <c r="R1308" s="1909"/>
      <c r="S1308" s="1909"/>
      <c r="T1308" s="1909"/>
      <c r="U1308" s="1909"/>
      <c r="V1308" s="1909"/>
      <c r="W1308" s="1909"/>
      <c r="X1308" s="1909"/>
      <c r="Y1308" s="1645">
        <f t="shared" si="1588"/>
        <v>0</v>
      </c>
      <c r="Z1308" s="488">
        <f t="shared" si="1589"/>
        <v>0</v>
      </c>
      <c r="AA1308" s="488">
        <f t="shared" si="1590"/>
        <v>0</v>
      </c>
      <c r="AB1308" s="488"/>
      <c r="AC1308" s="488"/>
      <c r="AD1308" s="478"/>
    </row>
    <row r="1309" spans="1:30" ht="30" customHeight="1" x14ac:dyDescent="0.25">
      <c r="A1309" s="503" t="s">
        <v>236</v>
      </c>
      <c r="B1309" s="1047"/>
      <c r="C1309" s="258">
        <f>C1296+C1305*3.2+C1308</f>
        <v>26880.799999999999</v>
      </c>
      <c r="D1309" s="258">
        <f>D1296+D1305*3.2+D1308</f>
        <v>26880.799999999999</v>
      </c>
      <c r="E1309" s="1450">
        <f>E1296+E1305*3.2+E1308</f>
        <v>32617.125</v>
      </c>
      <c r="F1309" s="258">
        <f t="shared" ref="F1309:F1314" si="1593">E1309/D1309*100</f>
        <v>121.33985967679534</v>
      </c>
      <c r="G1309" s="518"/>
      <c r="H1309" s="518"/>
      <c r="I1309" s="445"/>
      <c r="J1309" s="445"/>
      <c r="K1309" s="2122"/>
      <c r="L1309" s="445"/>
      <c r="M1309" s="445"/>
      <c r="N1309" s="445"/>
      <c r="O1309" s="509">
        <f>O1301+O1300+O1291</f>
        <v>0</v>
      </c>
      <c r="P1309" s="509">
        <f>P1301+P1300+P1291</f>
        <v>0</v>
      </c>
      <c r="Q1309" s="1070"/>
      <c r="R1309" s="2006"/>
      <c r="S1309" s="2006"/>
      <c r="T1309" s="2006"/>
      <c r="U1309" s="2006"/>
      <c r="V1309" s="2006"/>
      <c r="W1309" s="2006"/>
      <c r="X1309" s="2006"/>
      <c r="Y1309" s="2718">
        <f t="shared" si="1588"/>
        <v>0</v>
      </c>
      <c r="Z1309" s="1882">
        <f t="shared" ref="Z1309" si="1594">AC1309-AB1309</f>
        <v>0</v>
      </c>
      <c r="AA1309" s="509">
        <f>AA1301+AA1300+AA1291</f>
        <v>0</v>
      </c>
      <c r="AB1309" s="509"/>
      <c r="AC1309" s="509"/>
      <c r="AD1309" s="478"/>
    </row>
    <row r="1310" spans="1:30" ht="18" customHeight="1" x14ac:dyDescent="0.25">
      <c r="A1310" s="1050" t="s">
        <v>235</v>
      </c>
      <c r="B1310" s="1047"/>
      <c r="C1310" s="74"/>
      <c r="D1310" s="269"/>
      <c r="E1310" s="747"/>
      <c r="F1310" s="269"/>
      <c r="G1310" s="73"/>
      <c r="H1310" s="73"/>
      <c r="I1310" s="106"/>
      <c r="J1310" s="106"/>
      <c r="K1310" s="2105"/>
      <c r="L1310" s="106"/>
      <c r="M1310" s="106"/>
      <c r="N1310" s="106"/>
      <c r="O1310" s="520"/>
      <c r="P1310" s="520"/>
      <c r="Q1310" s="2224"/>
      <c r="R1310" s="1944"/>
      <c r="S1310" s="1944"/>
      <c r="T1310" s="1944"/>
      <c r="U1310" s="1944"/>
      <c r="V1310" s="1944"/>
      <c r="W1310" s="1944"/>
      <c r="X1310" s="1944"/>
      <c r="Y1310" s="1666"/>
      <c r="Z1310" s="836"/>
      <c r="AA1310" s="520"/>
      <c r="AB1310" s="520"/>
      <c r="AC1310" s="520"/>
      <c r="AD1310" s="478"/>
    </row>
    <row r="1311" spans="1:30" ht="15" customHeight="1" x14ac:dyDescent="0.25">
      <c r="A1311" s="443" t="s">
        <v>314</v>
      </c>
      <c r="B1311" s="1047"/>
      <c r="C1311" s="74">
        <v>1561</v>
      </c>
      <c r="D1311" s="181">
        <f>C1311</f>
        <v>1561</v>
      </c>
      <c r="E1311" s="747">
        <v>880</v>
      </c>
      <c r="F1311" s="258">
        <f t="shared" si="1593"/>
        <v>56.374119154388211</v>
      </c>
      <c r="G1311" s="73"/>
      <c r="H1311" s="73"/>
      <c r="I1311" s="106"/>
      <c r="J1311" s="106"/>
      <c r="K1311" s="2105"/>
      <c r="L1311" s="106"/>
      <c r="M1311" s="106"/>
      <c r="N1311" s="106"/>
      <c r="O1311" s="520"/>
      <c r="P1311" s="520"/>
      <c r="Q1311" s="822"/>
      <c r="R1311" s="1939"/>
      <c r="S1311" s="1939"/>
      <c r="T1311" s="1939"/>
      <c r="U1311" s="1939"/>
      <c r="V1311" s="1939"/>
      <c r="W1311" s="1939"/>
      <c r="X1311" s="1939"/>
      <c r="Y1311" s="1648"/>
      <c r="Z1311" s="488"/>
      <c r="AA1311" s="520"/>
      <c r="AB1311" s="520"/>
      <c r="AC1311" s="520"/>
      <c r="AD1311" s="478"/>
    </row>
    <row r="1312" spans="1:30" ht="18.75" customHeight="1" x14ac:dyDescent="0.25">
      <c r="A1312" s="1051" t="s">
        <v>211</v>
      </c>
      <c r="B1312" s="1047"/>
      <c r="C1312" s="74">
        <v>100</v>
      </c>
      <c r="D1312" s="181">
        <f t="shared" ref="D1312:D1313" si="1595">ROUND(C1312/12*$A$8,0)</f>
        <v>100</v>
      </c>
      <c r="E1312" s="747">
        <v>87</v>
      </c>
      <c r="F1312" s="258">
        <f t="shared" si="1593"/>
        <v>87</v>
      </c>
      <c r="G1312" s="73"/>
      <c r="H1312" s="73"/>
      <c r="I1312" s="106"/>
      <c r="J1312" s="106"/>
      <c r="K1312" s="2105"/>
      <c r="L1312" s="106"/>
      <c r="M1312" s="106"/>
      <c r="N1312" s="106"/>
      <c r="O1312" s="520"/>
      <c r="P1312" s="520"/>
      <c r="Q1312" s="822"/>
      <c r="R1312" s="1939"/>
      <c r="S1312" s="1939"/>
      <c r="T1312" s="1939"/>
      <c r="U1312" s="1939"/>
      <c r="V1312" s="1939"/>
      <c r="W1312" s="1939"/>
      <c r="X1312" s="1939"/>
      <c r="Y1312" s="1648"/>
      <c r="Z1312" s="836"/>
      <c r="AA1312" s="520"/>
      <c r="AB1312" s="520"/>
      <c r="AC1312" s="520"/>
      <c r="AD1312" s="478"/>
    </row>
    <row r="1313" spans="1:30" ht="32.25" customHeight="1" x14ac:dyDescent="0.25">
      <c r="A1313" s="443" t="s">
        <v>199</v>
      </c>
      <c r="B1313" s="1047"/>
      <c r="C1313" s="74">
        <v>100</v>
      </c>
      <c r="D1313" s="181">
        <f t="shared" si="1595"/>
        <v>100</v>
      </c>
      <c r="E1313" s="747"/>
      <c r="F1313" s="258"/>
      <c r="G1313" s="73"/>
      <c r="H1313" s="73"/>
      <c r="I1313" s="106"/>
      <c r="J1313" s="106"/>
      <c r="K1313" s="2105"/>
      <c r="L1313" s="106"/>
      <c r="M1313" s="106"/>
      <c r="N1313" s="106"/>
      <c r="O1313" s="520"/>
      <c r="P1313" s="520"/>
      <c r="Q1313" s="822"/>
      <c r="R1313" s="1939"/>
      <c r="S1313" s="1939"/>
      <c r="T1313" s="1939"/>
      <c r="U1313" s="1939"/>
      <c r="V1313" s="1939"/>
      <c r="W1313" s="1939"/>
      <c r="X1313" s="1939"/>
      <c r="Y1313" s="1648"/>
      <c r="Z1313" s="836"/>
      <c r="AA1313" s="520"/>
      <c r="AB1313" s="520"/>
      <c r="AC1313" s="520"/>
      <c r="AD1313" s="478"/>
    </row>
    <row r="1314" spans="1:30" ht="30" customHeight="1" x14ac:dyDescent="0.25">
      <c r="A1314" s="503" t="s">
        <v>229</v>
      </c>
      <c r="B1314" s="1047"/>
      <c r="C1314" s="258">
        <f>SUM(C1311+C1312*3.2)+C1313</f>
        <v>1981</v>
      </c>
      <c r="D1314" s="258">
        <f t="shared" ref="D1314:E1314" si="1596">SUM(D1311+D1312*3.2)+D1313</f>
        <v>1981</v>
      </c>
      <c r="E1314" s="258">
        <f t="shared" si="1596"/>
        <v>1158.4000000000001</v>
      </c>
      <c r="F1314" s="258">
        <f t="shared" si="1593"/>
        <v>58.475517415446753</v>
      </c>
      <c r="G1314" s="73"/>
      <c r="H1314" s="73"/>
      <c r="I1314" s="106"/>
      <c r="J1314" s="106"/>
      <c r="K1314" s="2105"/>
      <c r="L1314" s="106"/>
      <c r="M1314" s="106"/>
      <c r="N1314" s="106"/>
      <c r="O1314" s="520"/>
      <c r="P1314" s="520"/>
      <c r="Q1314" s="822"/>
      <c r="R1314" s="1939"/>
      <c r="S1314" s="1939"/>
      <c r="T1314" s="1939"/>
      <c r="U1314" s="1939"/>
      <c r="V1314" s="1939"/>
      <c r="W1314" s="1939"/>
      <c r="X1314" s="1939"/>
      <c r="Y1314" s="1648"/>
      <c r="Z1314" s="488"/>
      <c r="AA1314" s="520"/>
      <c r="AB1314" s="520"/>
      <c r="AC1314" s="520"/>
      <c r="AD1314" s="478"/>
    </row>
    <row r="1315" spans="1:30" ht="15" customHeight="1" x14ac:dyDescent="0.25">
      <c r="A1315" s="503" t="s">
        <v>336</v>
      </c>
      <c r="B1315" s="503"/>
      <c r="C1315" s="258">
        <f>SUM(C1314,C1309)</f>
        <v>28861.8</v>
      </c>
      <c r="D1315" s="258">
        <f t="shared" ref="D1315:E1315" si="1597">SUM(D1314,D1309)</f>
        <v>28861.8</v>
      </c>
      <c r="E1315" s="1450">
        <f t="shared" si="1597"/>
        <v>33775.525000000001</v>
      </c>
      <c r="F1315" s="258">
        <f t="shared" si="1591"/>
        <v>117.02501229999515</v>
      </c>
      <c r="G1315" s="518"/>
      <c r="H1315" s="518"/>
      <c r="I1315" s="445"/>
      <c r="J1315" s="445"/>
      <c r="K1315" s="2122"/>
      <c r="L1315" s="445"/>
      <c r="M1315" s="445"/>
      <c r="N1315" s="445"/>
      <c r="O1315" s="509">
        <v>9411.4749900000006</v>
      </c>
      <c r="P1315" s="509">
        <v>9676.0269399999997</v>
      </c>
      <c r="Q1315" s="1070">
        <v>7498.60645243421</v>
      </c>
      <c r="R1315" s="1978">
        <v>7498.6064500000002</v>
      </c>
      <c r="S1315" s="1978">
        <v>7498.6064500000002</v>
      </c>
      <c r="T1315" s="1978">
        <v>7759.9664499999999</v>
      </c>
      <c r="U1315" s="1978">
        <v>7851.8549721710533</v>
      </c>
      <c r="V1315" s="1978">
        <v>7851.8549721710533</v>
      </c>
      <c r="W1315" s="1978">
        <v>7851.8549721710533</v>
      </c>
      <c r="X1315" s="1978">
        <v>7851.8549721710533</v>
      </c>
      <c r="Y1315" s="1641">
        <f>O1315/12*$A$8+(P1315-O1315)/11*11+(Q1315-P1315)/9*9+(R1315-Q1315)/8*8+(S1315-R1315)/6*6+(T1315-S1315)/5*5+(U1315-T1315)/4*4+(V1315-U1315)/3*3+(W1315-V1315)/2*2</f>
        <v>7851.8549721710533</v>
      </c>
      <c r="Z1315" s="66">
        <f t="shared" ref="Z1315" si="1598">AC1315-AB1315</f>
        <v>6315.8927200000016</v>
      </c>
      <c r="AA1315" s="66">
        <f t="shared" ref="AA1315" si="1599">Z1315-Y1315</f>
        <v>-1535.9622521710517</v>
      </c>
      <c r="AB1315" s="509">
        <v>-115.30530999999999</v>
      </c>
      <c r="AC1315" s="509">
        <v>6200.5874100000019</v>
      </c>
      <c r="AD1315" s="478"/>
    </row>
    <row r="1316" spans="1:30" ht="15" customHeight="1" x14ac:dyDescent="0.25">
      <c r="A1316" s="50" t="s">
        <v>19</v>
      </c>
      <c r="B1316" s="50"/>
      <c r="C1316" s="19"/>
      <c r="D1316" s="19"/>
      <c r="E1316" s="1072"/>
      <c r="F1316" s="19"/>
      <c r="G1316" s="19"/>
      <c r="H1316" s="19"/>
      <c r="I1316" s="19"/>
      <c r="J1316" s="19"/>
      <c r="K1316" s="1072"/>
      <c r="L1316" s="19"/>
      <c r="M1316" s="19"/>
      <c r="N1316" s="19"/>
      <c r="O1316" s="19">
        <f t="shared" ref="O1316:AC1316" si="1600">SUM(O1315+O1293)</f>
        <v>21361.559160000001</v>
      </c>
      <c r="P1316" s="19">
        <f t="shared" ref="P1316:R1316" si="1601">SUM(P1315+P1293)</f>
        <v>21626.111109999998</v>
      </c>
      <c r="Q1316" s="1072">
        <f t="shared" si="1601"/>
        <v>18808.507546002209</v>
      </c>
      <c r="R1316" s="1072">
        <f t="shared" si="1601"/>
        <v>18803.88723</v>
      </c>
      <c r="S1316" s="1072">
        <f t="shared" ref="S1316:T1316" si="1602">SUM(S1315+S1293)</f>
        <v>18803.88723</v>
      </c>
      <c r="T1316" s="1072">
        <f t="shared" si="1602"/>
        <v>19065.247230000001</v>
      </c>
      <c r="U1316" s="1072">
        <f t="shared" ref="U1316:V1316" si="1603">SUM(U1315+U1293)</f>
        <v>19157.135752171052</v>
      </c>
      <c r="V1316" s="1072">
        <f t="shared" si="1603"/>
        <v>19157.135752171052</v>
      </c>
      <c r="W1316" s="1072">
        <f t="shared" ref="W1316:X1316" si="1604">SUM(W1315+W1293)</f>
        <v>19218.493762171052</v>
      </c>
      <c r="X1316" s="1072">
        <f t="shared" si="1604"/>
        <v>19218.493762171052</v>
      </c>
      <c r="Y1316" s="2696">
        <f t="shared" si="1600"/>
        <v>19218.493762171052</v>
      </c>
      <c r="Z1316" s="19">
        <f t="shared" si="1600"/>
        <v>17845.151969999999</v>
      </c>
      <c r="AA1316" s="19">
        <f t="shared" si="1600"/>
        <v>-1373.3417921710516</v>
      </c>
      <c r="AB1316" s="19">
        <f t="shared" si="1600"/>
        <v>-390.27379999999994</v>
      </c>
      <c r="AC1316" s="19">
        <f t="shared" si="1600"/>
        <v>17454.878170000004</v>
      </c>
      <c r="AD1316" s="478"/>
    </row>
    <row r="1317" spans="1:30" ht="15" customHeight="1" x14ac:dyDescent="0.25">
      <c r="A1317" s="523"/>
      <c r="B1317" s="523"/>
      <c r="C1317" s="536"/>
      <c r="D1317" s="536"/>
      <c r="E1317" s="1074"/>
      <c r="F1317" s="536"/>
      <c r="G1317" s="394"/>
      <c r="H1317" s="394"/>
      <c r="I1317" s="394"/>
      <c r="J1317" s="394"/>
      <c r="K1317" s="1075"/>
      <c r="L1317" s="394"/>
      <c r="M1317" s="394"/>
      <c r="N1317" s="394"/>
      <c r="O1317" s="394"/>
      <c r="P1317" s="394"/>
      <c r="Q1317" s="1075"/>
      <c r="R1317" s="1987"/>
      <c r="S1317" s="1987"/>
      <c r="T1317" s="1987"/>
      <c r="U1317" s="1987"/>
      <c r="V1317" s="1987"/>
      <c r="W1317" s="1987"/>
      <c r="X1317" s="1987"/>
      <c r="Y1317" s="1667"/>
      <c r="Z1317" s="394"/>
      <c r="AA1317" s="394"/>
      <c r="AB1317" s="394"/>
      <c r="AC1317" s="394"/>
      <c r="AD1317" s="478"/>
    </row>
    <row r="1318" spans="1:30" ht="30" customHeight="1" x14ac:dyDescent="0.25">
      <c r="A1318" s="1052" t="s">
        <v>441</v>
      </c>
      <c r="B1318" s="1052"/>
      <c r="C1318" s="38"/>
      <c r="D1318" s="38"/>
      <c r="E1318" s="1463"/>
      <c r="F1318" s="38"/>
      <c r="G1318" s="62"/>
      <c r="H1318" s="62"/>
      <c r="I1318" s="62"/>
      <c r="J1318" s="62"/>
      <c r="K1318" s="1026"/>
      <c r="L1318" s="62"/>
      <c r="M1318" s="62"/>
      <c r="N1318" s="62"/>
      <c r="O1318" s="62"/>
      <c r="P1318" s="62"/>
      <c r="Q1318" s="1026"/>
      <c r="R1318" s="1959"/>
      <c r="S1318" s="1959"/>
      <c r="T1318" s="1959"/>
      <c r="U1318" s="1959"/>
      <c r="V1318" s="1959"/>
      <c r="W1318" s="1959"/>
      <c r="X1318" s="1959"/>
      <c r="Y1318" s="1671"/>
      <c r="Z1318" s="62"/>
      <c r="AA1318" s="62"/>
      <c r="AB1318" s="62"/>
      <c r="AC1318" s="62"/>
      <c r="AD1318" s="478"/>
    </row>
    <row r="1319" spans="1:30" ht="15" customHeight="1" x14ac:dyDescent="0.25">
      <c r="A1319" s="1053" t="s">
        <v>6</v>
      </c>
      <c r="B1319" s="1053"/>
      <c r="C1319" s="38"/>
      <c r="D1319" s="38"/>
      <c r="E1319" s="1463"/>
      <c r="F1319" s="38"/>
      <c r="G1319" s="62"/>
      <c r="H1319" s="62"/>
      <c r="I1319" s="62"/>
      <c r="J1319" s="62"/>
      <c r="K1319" s="1026"/>
      <c r="L1319" s="62"/>
      <c r="M1319" s="62"/>
      <c r="N1319" s="62"/>
      <c r="O1319" s="62"/>
      <c r="P1319" s="62"/>
      <c r="Q1319" s="1026"/>
      <c r="R1319" s="1959"/>
      <c r="S1319" s="1959"/>
      <c r="T1319" s="1959"/>
      <c r="U1319" s="1959"/>
      <c r="V1319" s="1959"/>
      <c r="W1319" s="1959"/>
      <c r="X1319" s="1959"/>
      <c r="Y1319" s="1671"/>
      <c r="Z1319" s="62"/>
      <c r="AA1319" s="62"/>
      <c r="AB1319" s="62"/>
      <c r="AC1319" s="62"/>
      <c r="AD1319" s="478"/>
    </row>
    <row r="1320" spans="1:30" ht="15" customHeight="1" x14ac:dyDescent="0.25">
      <c r="A1320" s="866" t="s">
        <v>204</v>
      </c>
      <c r="B1320" s="866">
        <v>320</v>
      </c>
      <c r="C1320" s="44">
        <v>2197</v>
      </c>
      <c r="D1320" s="181">
        <f t="shared" ref="D1320" si="1605">ROUND(C1320/12*$A$8,0)</f>
        <v>2197</v>
      </c>
      <c r="E1320" s="733">
        <v>2238</v>
      </c>
      <c r="F1320" s="181">
        <f t="shared" ref="F1320:F1321" si="1606">E1320/D1320*100</f>
        <v>101.86618115612198</v>
      </c>
      <c r="G1320" s="383">
        <v>12.5</v>
      </c>
      <c r="H1320" s="194">
        <f>K1320/E1320</f>
        <v>12.437444146559429</v>
      </c>
      <c r="I1320" s="208">
        <f>ROUND(C1320*G1320,0)</f>
        <v>27463</v>
      </c>
      <c r="J1320" s="208">
        <f>ROUND(D1320*G1320,0)</f>
        <v>27463</v>
      </c>
      <c r="K1320" s="736">
        <v>27835</v>
      </c>
      <c r="L1320" s="208">
        <f>K1320/J1320*100</f>
        <v>101.35454975785603</v>
      </c>
      <c r="M1320" s="181">
        <f>I1320/B1320</f>
        <v>85.821875000000006</v>
      </c>
      <c r="N1320" s="208">
        <f t="shared" ref="N1320:N1325" si="1607">K1320/$A$8*12/M1320</f>
        <v>324.33455922513923</v>
      </c>
      <c r="O1320" s="488"/>
      <c r="P1320" s="488"/>
      <c r="Q1320" s="755"/>
      <c r="R1320" s="1909"/>
      <c r="S1320" s="1909"/>
      <c r="T1320" s="1909"/>
      <c r="U1320" s="1909"/>
      <c r="V1320" s="1909"/>
      <c r="W1320" s="1909"/>
      <c r="X1320" s="1909"/>
      <c r="Y1320" s="1645"/>
      <c r="Z1320" s="488"/>
      <c r="AA1320" s="488"/>
      <c r="AB1320" s="488"/>
      <c r="AC1320" s="488"/>
      <c r="AD1320" s="478"/>
    </row>
    <row r="1321" spans="1:30" s="731" customFormat="1" ht="15" customHeight="1" x14ac:dyDescent="0.25">
      <c r="A1321" s="1054" t="s">
        <v>8</v>
      </c>
      <c r="B1321" s="1054"/>
      <c r="C1321" s="2792">
        <f>C1320</f>
        <v>2197</v>
      </c>
      <c r="D1321" s="2792">
        <f t="shared" ref="D1321:E1321" si="1608">D1320</f>
        <v>2197</v>
      </c>
      <c r="E1321" s="2792">
        <f t="shared" si="1608"/>
        <v>2238</v>
      </c>
      <c r="F1321" s="2792">
        <f t="shared" si="1606"/>
        <v>101.86618115612198</v>
      </c>
      <c r="G1321" s="2793">
        <f>IF(C1321=0,0,I1321/C1321)</f>
        <v>12.50022758306782</v>
      </c>
      <c r="H1321" s="734">
        <f t="shared" ref="H1321" si="1609">K1321/E1321</f>
        <v>12.437444146559429</v>
      </c>
      <c r="I1321" s="1070">
        <f>I1320</f>
        <v>27463</v>
      </c>
      <c r="J1321" s="1070">
        <f t="shared" ref="J1321:K1321" si="1610">J1320</f>
        <v>27463</v>
      </c>
      <c r="K1321" s="1070">
        <f t="shared" si="1610"/>
        <v>27835</v>
      </c>
      <c r="L1321" s="736">
        <f>K1321/J1321*100</f>
        <v>101.35454975785603</v>
      </c>
      <c r="M1321" s="2114">
        <f>SUM(M1320)</f>
        <v>85.821875000000006</v>
      </c>
      <c r="N1321" s="736">
        <f t="shared" si="1607"/>
        <v>324.33455922513923</v>
      </c>
      <c r="O1321" s="1071">
        <v>69502.182879999993</v>
      </c>
      <c r="P1321" s="1071">
        <v>69502.182879999993</v>
      </c>
      <c r="Q1321" s="1026">
        <v>69502.182879999993</v>
      </c>
      <c r="R1321" s="2244">
        <v>69502.182879999993</v>
      </c>
      <c r="S1321" s="2244">
        <v>69502.182879999993</v>
      </c>
      <c r="T1321" s="2244">
        <v>69502.182879999993</v>
      </c>
      <c r="U1321" s="2244">
        <v>69502.182879999993</v>
      </c>
      <c r="V1321" s="2244">
        <v>69502.182879999993</v>
      </c>
      <c r="W1321" s="2244">
        <v>69502.182879999993</v>
      </c>
      <c r="X1321" s="2244">
        <v>69502.182879999993</v>
      </c>
      <c r="Y1321" s="2202">
        <f>O1321/12*$A$8+(P1321-O1321)/11*11+(Q1321-P1321)/9*9+(R1321-Q1321)/8*8+(S1321-R1321)/6*6+(T1321-S1321)/5*5+(U1321-T1321)/4*4+(V1321-U1321)/3*3+(W1321-V1321)/2*2</f>
        <v>69502.182879999993</v>
      </c>
      <c r="Z1321" s="1071">
        <f t="shared" ref="Z1321" si="1611">AC1321-AB1321</f>
        <v>70788.603840000011</v>
      </c>
      <c r="AA1321" s="1071">
        <f t="shared" ref="AA1321" si="1612">Z1321-Y1321</f>
        <v>1286.4209600000177</v>
      </c>
      <c r="AB1321" s="1071">
        <v>-298.40463</v>
      </c>
      <c r="AC1321" s="1071">
        <v>70490.199210000006</v>
      </c>
      <c r="AD1321" s="730"/>
    </row>
    <row r="1322" spans="1:30" ht="15" customHeight="1" x14ac:dyDescent="0.25">
      <c r="A1322" s="368" t="s">
        <v>34</v>
      </c>
      <c r="B1322" s="1056"/>
      <c r="C1322" s="1057"/>
      <c r="D1322" s="1057"/>
      <c r="E1322" s="1478"/>
      <c r="F1322" s="1057"/>
      <c r="G1322" s="932"/>
      <c r="H1322" s="3"/>
      <c r="I1322" s="1058"/>
      <c r="J1322" s="1058"/>
      <c r="K1322" s="1170"/>
      <c r="L1322" s="172"/>
      <c r="M1322" s="928"/>
      <c r="N1322" s="208"/>
      <c r="O1322" s="527"/>
      <c r="P1322" s="527"/>
      <c r="Q1322" s="1171"/>
      <c r="R1322" s="2007"/>
      <c r="S1322" s="2007"/>
      <c r="T1322" s="2007"/>
      <c r="U1322" s="2007"/>
      <c r="V1322" s="2007"/>
      <c r="W1322" s="2007"/>
      <c r="X1322" s="2007"/>
      <c r="Y1322" s="2719"/>
      <c r="Z1322" s="527"/>
      <c r="AA1322" s="527"/>
      <c r="AB1322" s="527"/>
      <c r="AC1322" s="527"/>
      <c r="AD1322" s="478"/>
    </row>
    <row r="1323" spans="1:30" ht="15" customHeight="1" x14ac:dyDescent="0.25">
      <c r="A1323" s="368" t="s">
        <v>293</v>
      </c>
      <c r="B1323" s="1056"/>
      <c r="C1323" s="1057"/>
      <c r="D1323" s="1057"/>
      <c r="E1323" s="1478"/>
      <c r="F1323" s="1057"/>
      <c r="G1323" s="932"/>
      <c r="H1323" s="193"/>
      <c r="I1323" s="1058"/>
      <c r="J1323" s="1058"/>
      <c r="K1323" s="1170"/>
      <c r="L1323" s="208"/>
      <c r="M1323" s="229"/>
      <c r="N1323" s="208"/>
      <c r="O1323" s="527"/>
      <c r="P1323" s="527"/>
      <c r="Q1323" s="1171"/>
      <c r="R1323" s="2007"/>
      <c r="S1323" s="2007"/>
      <c r="T1323" s="2007"/>
      <c r="U1323" s="2007"/>
      <c r="V1323" s="2007"/>
      <c r="W1323" s="2007"/>
      <c r="X1323" s="2007"/>
      <c r="Y1323" s="2719"/>
      <c r="Z1323" s="527"/>
      <c r="AA1323" s="527"/>
      <c r="AB1323" s="527"/>
      <c r="AC1323" s="527"/>
      <c r="AD1323" s="478"/>
    </row>
    <row r="1324" spans="1:30" ht="15" customHeight="1" x14ac:dyDescent="0.25">
      <c r="A1324" s="720" t="s">
        <v>91</v>
      </c>
      <c r="B1324" s="1060">
        <v>300</v>
      </c>
      <c r="C1324" s="957">
        <v>360</v>
      </c>
      <c r="D1324" s="181">
        <f t="shared" ref="D1324" si="1613">ROUND(C1324/12*$A$8,0)</f>
        <v>360</v>
      </c>
      <c r="E1324" s="1478">
        <f>340+19</f>
        <v>359</v>
      </c>
      <c r="F1324" s="470">
        <f t="shared" ref="F1324:F1325" si="1614">E1324/D1324*100</f>
        <v>99.722222222222229</v>
      </c>
      <c r="G1324" s="932">
        <v>10</v>
      </c>
      <c r="H1324" s="194">
        <f t="shared" ref="H1324:H1325" si="1615">K1324/E1324</f>
        <v>9.9610027855153209</v>
      </c>
      <c r="I1324" s="208">
        <f>ROUND(C1324*G1324,0)</f>
        <v>3600</v>
      </c>
      <c r="J1324" s="208">
        <f>ROUND(D1324*G1324,0)</f>
        <v>3600</v>
      </c>
      <c r="K1324" s="1171">
        <v>3576</v>
      </c>
      <c r="L1324" s="208">
        <f t="shared" ref="L1324:L1325" si="1616">K1324/J1324*100</f>
        <v>99.333333333333329</v>
      </c>
      <c r="M1324" s="181">
        <f>I1324/B1324</f>
        <v>12</v>
      </c>
      <c r="N1324" s="208">
        <f t="shared" si="1607"/>
        <v>298</v>
      </c>
      <c r="O1324" s="527"/>
      <c r="P1324" s="527"/>
      <c r="Q1324" s="1171"/>
      <c r="R1324" s="2007"/>
      <c r="S1324" s="2007"/>
      <c r="T1324" s="2007"/>
      <c r="U1324" s="2007"/>
      <c r="V1324" s="2007"/>
      <c r="W1324" s="2007"/>
      <c r="X1324" s="2007"/>
      <c r="Y1324" s="2719"/>
      <c r="Z1324" s="527"/>
      <c r="AA1324" s="527"/>
      <c r="AB1324" s="527"/>
      <c r="AC1324" s="527"/>
      <c r="AD1324" s="478"/>
    </row>
    <row r="1325" spans="1:30" ht="15" customHeight="1" x14ac:dyDescent="0.25">
      <c r="A1325" s="68" t="s">
        <v>14</v>
      </c>
      <c r="B1325" s="1056"/>
      <c r="C1325" s="1057">
        <f>SUM(C1324)</f>
        <v>360</v>
      </c>
      <c r="D1325" s="1057">
        <f>SUM(D1324)</f>
        <v>360</v>
      </c>
      <c r="E1325" s="1478">
        <f>SUM(E1324)</f>
        <v>359</v>
      </c>
      <c r="F1325" s="470">
        <f t="shared" si="1614"/>
        <v>99.722222222222229</v>
      </c>
      <c r="G1325" s="932">
        <f>SUM(G1324)</f>
        <v>10</v>
      </c>
      <c r="H1325" s="194">
        <f t="shared" si="1615"/>
        <v>9.9610027855153209</v>
      </c>
      <c r="I1325" s="509">
        <f t="shared" ref="I1325:K1325" si="1617">I1324</f>
        <v>3600</v>
      </c>
      <c r="J1325" s="509">
        <f t="shared" si="1617"/>
        <v>3600</v>
      </c>
      <c r="K1325" s="1070">
        <f t="shared" si="1617"/>
        <v>3576</v>
      </c>
      <c r="L1325" s="208">
        <f t="shared" si="1616"/>
        <v>99.333333333333329</v>
      </c>
      <c r="M1325" s="996">
        <f>SUM(M1324)</f>
        <v>12</v>
      </c>
      <c r="N1325" s="208">
        <f t="shared" si="1607"/>
        <v>298</v>
      </c>
      <c r="O1325" s="527">
        <v>5105.37392</v>
      </c>
      <c r="P1325" s="527">
        <v>5105.37392</v>
      </c>
      <c r="Q1325" s="1865">
        <v>5069.9199300750006</v>
      </c>
      <c r="R1325" s="2008">
        <v>5069.91993</v>
      </c>
      <c r="S1325" s="2008">
        <v>5069.91993</v>
      </c>
      <c r="T1325" s="2008">
        <v>5069.91993</v>
      </c>
      <c r="U1325" s="2008">
        <v>5069.91993</v>
      </c>
      <c r="V1325" s="2008">
        <v>5069.91993</v>
      </c>
      <c r="W1325" s="2008">
        <v>5081.7969299999995</v>
      </c>
      <c r="X1325" s="2008">
        <v>5081.7969299999995</v>
      </c>
      <c r="Y1325" s="1641">
        <f>O1325/12*$A$8+(P1325-O1325)/11*11+(Q1325-P1325)/9*9+(R1325-Q1325)/8*8+(S1325-R1325)/6*6+(T1325-S1325)/5*5+(U1325-T1325)/4*4+(V1325-U1325)/3*3+(W1325-V1325)/2*2</f>
        <v>5081.7969299999995</v>
      </c>
      <c r="Z1325" s="508">
        <f t="shared" ref="Z1325" si="1618">AC1325-AB1325</f>
        <v>5085.7820199999996</v>
      </c>
      <c r="AA1325" s="508">
        <f t="shared" ref="AA1325" si="1619">Z1325-Y1325</f>
        <v>3.9850900000001275</v>
      </c>
      <c r="AB1325" s="527">
        <v>0</v>
      </c>
      <c r="AC1325" s="527">
        <v>5085.7820199999996</v>
      </c>
      <c r="AD1325" s="478"/>
    </row>
    <row r="1326" spans="1:30" ht="15" customHeight="1" x14ac:dyDescent="0.25">
      <c r="A1326" s="1055" t="s">
        <v>19</v>
      </c>
      <c r="B1326" s="1055"/>
      <c r="C1326" s="19"/>
      <c r="D1326" s="19"/>
      <c r="E1326" s="1072"/>
      <c r="F1326" s="19"/>
      <c r="G1326" s="19"/>
      <c r="H1326" s="19"/>
      <c r="I1326" s="19"/>
      <c r="J1326" s="19"/>
      <c r="K1326" s="1072"/>
      <c r="L1326" s="19"/>
      <c r="M1326" s="19"/>
      <c r="N1326" s="19"/>
      <c r="O1326" s="19">
        <f t="shared" ref="O1326:T1326" si="1620">O1321+O1325</f>
        <v>74607.556799999991</v>
      </c>
      <c r="P1326" s="19">
        <f t="shared" si="1620"/>
        <v>74607.556799999991</v>
      </c>
      <c r="Q1326" s="1072">
        <f t="shared" si="1620"/>
        <v>74572.102810074997</v>
      </c>
      <c r="R1326" s="1072">
        <f t="shared" si="1620"/>
        <v>74572.102809999997</v>
      </c>
      <c r="S1326" s="1072">
        <f t="shared" si="1620"/>
        <v>74572.102809999997</v>
      </c>
      <c r="T1326" s="1072">
        <f t="shared" si="1620"/>
        <v>74572.102809999997</v>
      </c>
      <c r="U1326" s="1072">
        <f t="shared" ref="U1326:V1326" si="1621">U1321+U1325</f>
        <v>74572.102809999997</v>
      </c>
      <c r="V1326" s="1072">
        <f t="shared" si="1621"/>
        <v>74572.102809999997</v>
      </c>
      <c r="W1326" s="1072">
        <f t="shared" ref="W1326:X1326" si="1622">W1321+W1325</f>
        <v>74583.97980999999</v>
      </c>
      <c r="X1326" s="1072">
        <f t="shared" si="1622"/>
        <v>74583.97980999999</v>
      </c>
      <c r="Y1326" s="2696">
        <f t="shared" ref="Y1326:AC1326" si="1623">Y1321+Y1325</f>
        <v>74583.97980999999</v>
      </c>
      <c r="Z1326" s="19">
        <f t="shared" si="1623"/>
        <v>75874.385860000009</v>
      </c>
      <c r="AA1326" s="19">
        <f t="shared" si="1623"/>
        <v>1290.4060500000178</v>
      </c>
      <c r="AB1326" s="19">
        <f t="shared" si="1623"/>
        <v>-298.40463</v>
      </c>
      <c r="AC1326" s="19">
        <f t="shared" si="1623"/>
        <v>75575.981230000005</v>
      </c>
      <c r="AD1326" s="478"/>
    </row>
    <row r="1327" spans="1:30" ht="15" customHeight="1" x14ac:dyDescent="0.25">
      <c r="A1327" s="523"/>
      <c r="B1327" s="523"/>
      <c r="C1327" s="536"/>
      <c r="D1327" s="536"/>
      <c r="E1327" s="1074"/>
      <c r="F1327" s="536"/>
      <c r="G1327" s="394"/>
      <c r="H1327" s="394"/>
      <c r="I1327" s="394"/>
      <c r="J1327" s="394"/>
      <c r="K1327" s="1075"/>
      <c r="L1327" s="394"/>
      <c r="M1327" s="394"/>
      <c r="N1327" s="394"/>
      <c r="O1327" s="394"/>
      <c r="P1327" s="394"/>
      <c r="Q1327" s="1075"/>
      <c r="R1327" s="1987"/>
      <c r="S1327" s="1987"/>
      <c r="T1327" s="1987"/>
      <c r="U1327" s="1987"/>
      <c r="V1327" s="1987"/>
      <c r="W1327" s="1987"/>
      <c r="X1327" s="1987"/>
      <c r="Y1327" s="1667"/>
      <c r="Z1327" s="394"/>
      <c r="AA1327" s="394"/>
      <c r="AB1327" s="394"/>
      <c r="AC1327" s="394"/>
      <c r="AD1327" s="478"/>
    </row>
    <row r="1328" spans="1:30" ht="29.25" customHeight="1" x14ac:dyDescent="0.25">
      <c r="A1328" s="2837" t="s">
        <v>337</v>
      </c>
      <c r="B1328" s="535"/>
      <c r="C1328" s="38"/>
      <c r="D1328" s="38"/>
      <c r="E1328" s="1463"/>
      <c r="F1328" s="38"/>
      <c r="G1328" s="62"/>
      <c r="H1328" s="62"/>
      <c r="I1328" s="62"/>
      <c r="J1328" s="62"/>
      <c r="K1328" s="1026"/>
      <c r="L1328" s="62"/>
      <c r="M1328" s="62"/>
      <c r="N1328" s="62"/>
      <c r="O1328" s="62"/>
      <c r="P1328" s="62"/>
      <c r="Q1328" s="1026"/>
      <c r="R1328" s="1959"/>
      <c r="S1328" s="1959"/>
      <c r="T1328" s="1959"/>
      <c r="U1328" s="1959"/>
      <c r="V1328" s="1959"/>
      <c r="W1328" s="1959"/>
      <c r="X1328" s="1959"/>
      <c r="Y1328" s="1671"/>
      <c r="Z1328" s="62"/>
      <c r="AA1328" s="62"/>
      <c r="AB1328" s="62"/>
      <c r="AC1328" s="62"/>
      <c r="AD1328" s="478"/>
    </row>
    <row r="1329" spans="1:30" ht="15" customHeight="1" x14ac:dyDescent="0.25">
      <c r="A1329" s="60" t="s">
        <v>15</v>
      </c>
      <c r="B1329" s="60"/>
      <c r="C1329" s="38"/>
      <c r="D1329" s="38"/>
      <c r="E1329" s="1463"/>
      <c r="F1329" s="38"/>
      <c r="G1329" s="62"/>
      <c r="H1329" s="62"/>
      <c r="I1329" s="62"/>
      <c r="J1329" s="62"/>
      <c r="K1329" s="1026"/>
      <c r="L1329" s="62"/>
      <c r="M1329" s="62"/>
      <c r="N1329" s="62"/>
      <c r="O1329" s="62"/>
      <c r="P1329" s="62"/>
      <c r="Q1329" s="1026"/>
      <c r="R1329" s="1959"/>
      <c r="S1329" s="1959"/>
      <c r="T1329" s="1959"/>
      <c r="U1329" s="1959"/>
      <c r="V1329" s="1959"/>
      <c r="W1329" s="1959"/>
      <c r="X1329" s="1959"/>
      <c r="Y1329" s="1671"/>
      <c r="Z1329" s="62"/>
      <c r="AA1329" s="62"/>
      <c r="AB1329" s="62"/>
      <c r="AC1329" s="62"/>
      <c r="AD1329" s="478"/>
    </row>
    <row r="1330" spans="1:30" ht="16.5" customHeight="1" x14ac:dyDescent="0.25">
      <c r="A1330" s="68" t="s">
        <v>235</v>
      </c>
      <c r="B1330" s="68"/>
      <c r="C1330" s="179"/>
      <c r="D1330" s="179"/>
      <c r="E1330" s="740"/>
      <c r="F1330" s="179"/>
      <c r="G1330" s="59"/>
      <c r="H1330" s="59"/>
      <c r="I1330" s="44"/>
      <c r="J1330" s="44"/>
      <c r="K1330" s="1553"/>
      <c r="L1330" s="44"/>
      <c r="M1330" s="44"/>
      <c r="N1330" s="44"/>
      <c r="O1330" s="62"/>
      <c r="P1330" s="62"/>
      <c r="Q1330" s="1026"/>
      <c r="R1330" s="1959"/>
      <c r="S1330" s="1959"/>
      <c r="T1330" s="1959"/>
      <c r="U1330" s="1959"/>
      <c r="V1330" s="1959"/>
      <c r="W1330" s="1959"/>
      <c r="X1330" s="1959"/>
      <c r="Y1330" s="1671"/>
      <c r="Z1330" s="62"/>
      <c r="AA1330" s="62"/>
      <c r="AB1330" s="62"/>
      <c r="AC1330" s="62"/>
      <c r="AD1330" s="478"/>
    </row>
    <row r="1331" spans="1:30" ht="15" customHeight="1" x14ac:dyDescent="0.25">
      <c r="A1331" s="443" t="s">
        <v>218</v>
      </c>
      <c r="B1331" s="443"/>
      <c r="C1331" s="62">
        <v>600</v>
      </c>
      <c r="D1331" s="181">
        <f t="shared" ref="D1331:D1341" si="1624">ROUND(C1331/12*$A$8,0)</f>
        <v>600</v>
      </c>
      <c r="E1331" s="1026">
        <v>789</v>
      </c>
      <c r="F1331" s="62">
        <f t="shared" ref="F1331" si="1625">E1331/D1331*100</f>
        <v>131.5</v>
      </c>
      <c r="G1331" s="65"/>
      <c r="H1331" s="65"/>
      <c r="I1331" s="64"/>
      <c r="J1331" s="64"/>
      <c r="K1331" s="1080"/>
      <c r="L1331" s="64"/>
      <c r="M1331" s="64"/>
      <c r="N1331" s="64"/>
      <c r="O1331" s="488"/>
      <c r="P1331" s="488"/>
      <c r="Q1331" s="755"/>
      <c r="R1331" s="1909"/>
      <c r="S1331" s="1909"/>
      <c r="T1331" s="1909"/>
      <c r="U1331" s="1909"/>
      <c r="V1331" s="1909"/>
      <c r="W1331" s="1909"/>
      <c r="X1331" s="1909"/>
      <c r="Y1331" s="1645"/>
      <c r="Z1331" s="488"/>
      <c r="AA1331" s="488"/>
      <c r="AB1331" s="488"/>
      <c r="AC1331" s="488"/>
      <c r="AD1331" s="478"/>
    </row>
    <row r="1332" spans="1:30" ht="15" hidden="1" customHeight="1" x14ac:dyDescent="0.25">
      <c r="A1332" s="443" t="s">
        <v>213</v>
      </c>
      <c r="B1332" s="443"/>
      <c r="C1332" s="62"/>
      <c r="D1332" s="181">
        <f t="shared" si="1624"/>
        <v>0</v>
      </c>
      <c r="E1332" s="1026">
        <v>93</v>
      </c>
      <c r="F1332" s="62"/>
      <c r="G1332" s="65"/>
      <c r="H1332" s="65"/>
      <c r="I1332" s="64"/>
      <c r="J1332" s="64"/>
      <c r="K1332" s="1080"/>
      <c r="L1332" s="64"/>
      <c r="M1332" s="64"/>
      <c r="N1332" s="64"/>
      <c r="O1332" s="488"/>
      <c r="P1332" s="488"/>
      <c r="Q1332" s="755"/>
      <c r="R1332" s="1909"/>
      <c r="S1332" s="1909"/>
      <c r="T1332" s="1909"/>
      <c r="U1332" s="1909"/>
      <c r="V1332" s="1909"/>
      <c r="W1332" s="1909"/>
      <c r="X1332" s="1909"/>
      <c r="Y1332" s="1645"/>
      <c r="Z1332" s="488"/>
      <c r="AA1332" s="488"/>
      <c r="AB1332" s="488"/>
      <c r="AC1332" s="488"/>
      <c r="AD1332" s="478"/>
    </row>
    <row r="1333" spans="1:30" ht="15" hidden="1" customHeight="1" x14ac:dyDescent="0.25">
      <c r="A1333" s="443" t="s">
        <v>214</v>
      </c>
      <c r="B1333" s="443"/>
      <c r="C1333" s="62"/>
      <c r="D1333" s="181">
        <f t="shared" si="1624"/>
        <v>0</v>
      </c>
      <c r="E1333" s="1026"/>
      <c r="F1333" s="62"/>
      <c r="G1333" s="65"/>
      <c r="H1333" s="65"/>
      <c r="I1333" s="64"/>
      <c r="J1333" s="64"/>
      <c r="K1333" s="1080"/>
      <c r="L1333" s="64"/>
      <c r="M1333" s="64"/>
      <c r="N1333" s="64"/>
      <c r="O1333" s="488"/>
      <c r="P1333" s="488"/>
      <c r="Q1333" s="755"/>
      <c r="R1333" s="1909"/>
      <c r="S1333" s="1909"/>
      <c r="T1333" s="1909"/>
      <c r="U1333" s="1909"/>
      <c r="V1333" s="1909"/>
      <c r="W1333" s="1909"/>
      <c r="X1333" s="1909"/>
      <c r="Y1333" s="1645"/>
      <c r="Z1333" s="488"/>
      <c r="AA1333" s="488"/>
      <c r="AB1333" s="488"/>
      <c r="AC1333" s="488"/>
      <c r="AD1333" s="478"/>
    </row>
    <row r="1334" spans="1:30" ht="30" hidden="1" customHeight="1" x14ac:dyDescent="0.25">
      <c r="A1334" s="443" t="s">
        <v>219</v>
      </c>
      <c r="B1334" s="443"/>
      <c r="C1334" s="62"/>
      <c r="D1334" s="181">
        <f t="shared" si="1624"/>
        <v>0</v>
      </c>
      <c r="E1334" s="1026"/>
      <c r="F1334" s="62"/>
      <c r="G1334" s="65"/>
      <c r="H1334" s="65"/>
      <c r="I1334" s="64"/>
      <c r="J1334" s="64"/>
      <c r="K1334" s="1080"/>
      <c r="L1334" s="64"/>
      <c r="M1334" s="64"/>
      <c r="N1334" s="64"/>
      <c r="O1334" s="488"/>
      <c r="P1334" s="488"/>
      <c r="Q1334" s="755"/>
      <c r="R1334" s="1909"/>
      <c r="S1334" s="1909"/>
      <c r="T1334" s="1909"/>
      <c r="U1334" s="1909"/>
      <c r="V1334" s="1909"/>
      <c r="W1334" s="1909"/>
      <c r="X1334" s="1909"/>
      <c r="Y1334" s="1645"/>
      <c r="Z1334" s="488"/>
      <c r="AA1334" s="488"/>
      <c r="AB1334" s="488"/>
      <c r="AC1334" s="488"/>
      <c r="AD1334" s="478"/>
    </row>
    <row r="1335" spans="1:30" ht="15" hidden="1" customHeight="1" x14ac:dyDescent="0.25">
      <c r="A1335" s="443" t="s">
        <v>220</v>
      </c>
      <c r="B1335" s="443"/>
      <c r="C1335" s="62"/>
      <c r="D1335" s="181">
        <f t="shared" si="1624"/>
        <v>0</v>
      </c>
      <c r="E1335" s="1026"/>
      <c r="F1335" s="62"/>
      <c r="G1335" s="65"/>
      <c r="H1335" s="65"/>
      <c r="I1335" s="64"/>
      <c r="J1335" s="64"/>
      <c r="K1335" s="1080"/>
      <c r="L1335" s="64"/>
      <c r="M1335" s="64"/>
      <c r="N1335" s="64"/>
      <c r="O1335" s="488"/>
      <c r="P1335" s="488"/>
      <c r="Q1335" s="755"/>
      <c r="R1335" s="1909"/>
      <c r="S1335" s="1909"/>
      <c r="T1335" s="1909"/>
      <c r="U1335" s="1909"/>
      <c r="V1335" s="1909"/>
      <c r="W1335" s="1909"/>
      <c r="X1335" s="1909"/>
      <c r="Y1335" s="1645"/>
      <c r="Z1335" s="488"/>
      <c r="AA1335" s="488"/>
      <c r="AB1335" s="488"/>
      <c r="AC1335" s="488"/>
      <c r="AD1335" s="478"/>
    </row>
    <row r="1336" spans="1:30" ht="30" hidden="1" customHeight="1" x14ac:dyDescent="0.25">
      <c r="A1336" s="443" t="s">
        <v>221</v>
      </c>
      <c r="B1336" s="443"/>
      <c r="C1336" s="62"/>
      <c r="D1336" s="181">
        <f t="shared" si="1624"/>
        <v>0</v>
      </c>
      <c r="E1336" s="1026"/>
      <c r="F1336" s="62"/>
      <c r="G1336" s="65"/>
      <c r="H1336" s="65"/>
      <c r="I1336" s="64"/>
      <c r="J1336" s="64"/>
      <c r="K1336" s="1080"/>
      <c r="L1336" s="64"/>
      <c r="M1336" s="64"/>
      <c r="N1336" s="64"/>
      <c r="O1336" s="488"/>
      <c r="P1336" s="488"/>
      <c r="Q1336" s="755"/>
      <c r="R1336" s="1909"/>
      <c r="S1336" s="1909"/>
      <c r="T1336" s="1909"/>
      <c r="U1336" s="1909"/>
      <c r="V1336" s="1909"/>
      <c r="W1336" s="1909"/>
      <c r="X1336" s="1909"/>
      <c r="Y1336" s="1645"/>
      <c r="Z1336" s="488"/>
      <c r="AA1336" s="488"/>
      <c r="AB1336" s="488"/>
      <c r="AC1336" s="488"/>
      <c r="AD1336" s="478"/>
    </row>
    <row r="1337" spans="1:30" ht="45" hidden="1" customHeight="1" x14ac:dyDescent="0.25">
      <c r="A1337" s="443" t="s">
        <v>222</v>
      </c>
      <c r="B1337" s="443"/>
      <c r="C1337" s="62"/>
      <c r="D1337" s="181">
        <f t="shared" si="1624"/>
        <v>0</v>
      </c>
      <c r="E1337" s="1026"/>
      <c r="F1337" s="62"/>
      <c r="G1337" s="65"/>
      <c r="H1337" s="65"/>
      <c r="I1337" s="64"/>
      <c r="J1337" s="64"/>
      <c r="K1337" s="1080"/>
      <c r="L1337" s="64"/>
      <c r="M1337" s="64"/>
      <c r="N1337" s="64"/>
      <c r="O1337" s="488"/>
      <c r="P1337" s="488"/>
      <c r="Q1337" s="755"/>
      <c r="R1337" s="1909"/>
      <c r="S1337" s="1909"/>
      <c r="T1337" s="1909"/>
      <c r="U1337" s="1909"/>
      <c r="V1337" s="1909"/>
      <c r="W1337" s="1909"/>
      <c r="X1337" s="1909"/>
      <c r="Y1337" s="1645"/>
      <c r="Z1337" s="488"/>
      <c r="AA1337" s="488"/>
      <c r="AB1337" s="488"/>
      <c r="AC1337" s="488"/>
      <c r="AD1337" s="478"/>
    </row>
    <row r="1338" spans="1:30" ht="30" hidden="1" customHeight="1" x14ac:dyDescent="0.25">
      <c r="A1338" s="443" t="s">
        <v>223</v>
      </c>
      <c r="B1338" s="443"/>
      <c r="C1338" s="62"/>
      <c r="D1338" s="181">
        <f t="shared" si="1624"/>
        <v>0</v>
      </c>
      <c r="E1338" s="1026"/>
      <c r="F1338" s="62"/>
      <c r="G1338" s="65"/>
      <c r="H1338" s="65"/>
      <c r="I1338" s="64"/>
      <c r="J1338" s="64"/>
      <c r="K1338" s="1080"/>
      <c r="L1338" s="64"/>
      <c r="M1338" s="64"/>
      <c r="N1338" s="64"/>
      <c r="O1338" s="488"/>
      <c r="P1338" s="488"/>
      <c r="Q1338" s="755"/>
      <c r="R1338" s="1909"/>
      <c r="S1338" s="1909"/>
      <c r="T1338" s="1909"/>
      <c r="U1338" s="1909"/>
      <c r="V1338" s="1909"/>
      <c r="W1338" s="1909"/>
      <c r="X1338" s="1909"/>
      <c r="Y1338" s="1645"/>
      <c r="Z1338" s="488"/>
      <c r="AA1338" s="488"/>
      <c r="AB1338" s="488"/>
      <c r="AC1338" s="488"/>
      <c r="AD1338" s="478"/>
    </row>
    <row r="1339" spans="1:30" ht="15" hidden="1" customHeight="1" x14ac:dyDescent="0.25">
      <c r="A1339" s="443" t="s">
        <v>210</v>
      </c>
      <c r="B1339" s="443"/>
      <c r="C1339" s="62"/>
      <c r="D1339" s="181">
        <f t="shared" si="1624"/>
        <v>0</v>
      </c>
      <c r="E1339" s="733"/>
      <c r="F1339" s="181"/>
      <c r="G1339" s="65"/>
      <c r="H1339" s="65"/>
      <c r="I1339" s="64"/>
      <c r="J1339" s="64"/>
      <c r="K1339" s="1080"/>
      <c r="L1339" s="64"/>
      <c r="M1339" s="64"/>
      <c r="N1339" s="64"/>
      <c r="O1339" s="488"/>
      <c r="P1339" s="488"/>
      <c r="Q1339" s="755"/>
      <c r="R1339" s="1909"/>
      <c r="S1339" s="1909"/>
      <c r="T1339" s="1909"/>
      <c r="U1339" s="1909"/>
      <c r="V1339" s="1909"/>
      <c r="W1339" s="1909"/>
      <c r="X1339" s="1909"/>
      <c r="Y1339" s="1645"/>
      <c r="Z1339" s="488"/>
      <c r="AA1339" s="488"/>
      <c r="AB1339" s="488"/>
      <c r="AC1339" s="488"/>
      <c r="AD1339" s="478"/>
    </row>
    <row r="1340" spans="1:30" ht="15" customHeight="1" x14ac:dyDescent="0.25">
      <c r="A1340" s="443" t="s">
        <v>224</v>
      </c>
      <c r="B1340" s="443"/>
      <c r="C1340" s="62">
        <v>200</v>
      </c>
      <c r="D1340" s="181">
        <f t="shared" si="1624"/>
        <v>200</v>
      </c>
      <c r="E1340" s="1026">
        <v>96</v>
      </c>
      <c r="F1340" s="62">
        <f t="shared" ref="F1340:F1345" si="1626">E1340/D1340*100</f>
        <v>48</v>
      </c>
      <c r="G1340" s="65"/>
      <c r="H1340" s="65"/>
      <c r="I1340" s="64"/>
      <c r="J1340" s="64"/>
      <c r="K1340" s="1080"/>
      <c r="L1340" s="64"/>
      <c r="M1340" s="64"/>
      <c r="N1340" s="64"/>
      <c r="O1340" s="488"/>
      <c r="P1340" s="488"/>
      <c r="Q1340" s="755"/>
      <c r="R1340" s="1909"/>
      <c r="S1340" s="1909"/>
      <c r="T1340" s="1909"/>
      <c r="U1340" s="1909"/>
      <c r="V1340" s="1909"/>
      <c r="W1340" s="1909"/>
      <c r="X1340" s="1909"/>
      <c r="Y1340" s="1645"/>
      <c r="Z1340" s="488"/>
      <c r="AA1340" s="488"/>
      <c r="AB1340" s="488"/>
      <c r="AC1340" s="488"/>
      <c r="AD1340" s="478"/>
    </row>
    <row r="1341" spans="1:30" ht="30" customHeight="1" x14ac:dyDescent="0.25">
      <c r="A1341" s="443" t="s">
        <v>199</v>
      </c>
      <c r="B1341" s="443"/>
      <c r="C1341" s="62"/>
      <c r="D1341" s="181">
        <f t="shared" si="1624"/>
        <v>0</v>
      </c>
      <c r="E1341" s="1026">
        <v>0</v>
      </c>
      <c r="F1341" s="62"/>
      <c r="G1341" s="65"/>
      <c r="H1341" s="65"/>
      <c r="I1341" s="64"/>
      <c r="J1341" s="64"/>
      <c r="K1341" s="1080"/>
      <c r="L1341" s="64"/>
      <c r="M1341" s="64"/>
      <c r="N1341" s="64"/>
      <c r="O1341" s="488"/>
      <c r="P1341" s="488"/>
      <c r="Q1341" s="755"/>
      <c r="R1341" s="1909"/>
      <c r="S1341" s="1909"/>
      <c r="T1341" s="1909"/>
      <c r="U1341" s="1909"/>
      <c r="V1341" s="1909"/>
      <c r="W1341" s="1909"/>
      <c r="X1341" s="1909"/>
      <c r="Y1341" s="1645"/>
      <c r="Z1341" s="488"/>
      <c r="AA1341" s="488"/>
      <c r="AB1341" s="488"/>
      <c r="AC1341" s="488"/>
      <c r="AD1341" s="478"/>
    </row>
    <row r="1342" spans="1:30" ht="15" customHeight="1" x14ac:dyDescent="0.25">
      <c r="A1342" s="521" t="s">
        <v>229</v>
      </c>
      <c r="B1342" s="521"/>
      <c r="C1342" s="1014">
        <f>SUM(C1331+C1340*3.2)</f>
        <v>1240</v>
      </c>
      <c r="D1342" s="1014">
        <f>SUM(D1331+D1340*3.2)</f>
        <v>1240</v>
      </c>
      <c r="E1342" s="1475">
        <f>SUM(E1331+E1340*3.2)</f>
        <v>1096.2</v>
      </c>
      <c r="F1342" s="74">
        <f t="shared" si="1626"/>
        <v>88.403225806451616</v>
      </c>
      <c r="G1342" s="75"/>
      <c r="H1342" s="75"/>
      <c r="I1342" s="75"/>
      <c r="J1342" s="75"/>
      <c r="K1342" s="2116"/>
      <c r="L1342" s="75"/>
      <c r="M1342" s="75"/>
      <c r="N1342" s="75"/>
      <c r="O1342" s="75">
        <v>576.15019999999993</v>
      </c>
      <c r="P1342" s="75">
        <v>576.15019999999993</v>
      </c>
      <c r="Q1342" s="2273">
        <v>576.15019999999993</v>
      </c>
      <c r="R1342" s="1993">
        <v>576.15019999999993</v>
      </c>
      <c r="S1342" s="1993">
        <v>576.15019999999993</v>
      </c>
      <c r="T1342" s="1993">
        <v>576.15019999999993</v>
      </c>
      <c r="U1342" s="1993">
        <v>576.15019999999993</v>
      </c>
      <c r="V1342" s="1993">
        <v>576.15019999999993</v>
      </c>
      <c r="W1342" s="1993">
        <v>576.15019999999993</v>
      </c>
      <c r="X1342" s="1993">
        <v>576.15019999999993</v>
      </c>
      <c r="Y1342" s="1641">
        <f>O1342/12*$A$8+(P1342-O1342)/11*11+(Q1342-P1342)/9*9+(R1342-Q1342)/8*8+(S1342-R1342)/6*6+(T1342-S1342)/5*5+(U1342-T1342)/4*4+(V1342-U1342)/3*3+(W1342-V1342)/2*2</f>
        <v>576.15019999999993</v>
      </c>
      <c r="Z1342" s="75">
        <f t="shared" ref="Z1342" si="1627">AC1342-AB1342</f>
        <v>549.67456000000004</v>
      </c>
      <c r="AA1342" s="75">
        <f t="shared" ref="AA1342" si="1628">Z1342-Y1342</f>
        <v>-26.475639999999885</v>
      </c>
      <c r="AB1342" s="75">
        <v>-5.8400000000000001E-2</v>
      </c>
      <c r="AC1342" s="75">
        <v>549.61616000000004</v>
      </c>
      <c r="AD1342" s="478"/>
    </row>
    <row r="1343" spans="1:30" s="1036" customFormat="1" ht="15" customHeight="1" x14ac:dyDescent="0.25">
      <c r="A1343" s="1857" t="s">
        <v>216</v>
      </c>
      <c r="B1343" s="1858"/>
      <c r="C1343" s="1859"/>
      <c r="D1343" s="1859"/>
      <c r="E1343" s="1859"/>
      <c r="F1343" s="1860"/>
      <c r="G1343" s="1861"/>
      <c r="H1343" s="1861"/>
      <c r="I1343" s="1861"/>
      <c r="J1343" s="1861"/>
      <c r="K1343" s="1861"/>
      <c r="L1343" s="1861"/>
      <c r="M1343" s="1861"/>
      <c r="N1343" s="1861"/>
      <c r="O1343" s="1861"/>
      <c r="P1343" s="1861"/>
      <c r="Q1343" s="2320"/>
      <c r="R1343" s="2318"/>
      <c r="S1343" s="2658"/>
      <c r="T1343" s="2658"/>
      <c r="U1343" s="2658"/>
      <c r="V1343" s="2658"/>
      <c r="W1343" s="2658"/>
      <c r="X1343" s="2658"/>
      <c r="Y1343" s="2720"/>
      <c r="Z1343" s="1861"/>
      <c r="AA1343" s="1861"/>
      <c r="AB1343" s="1861"/>
      <c r="AC1343" s="1861"/>
      <c r="AD1343" s="1035"/>
    </row>
    <row r="1344" spans="1:30" s="1036" customFormat="1" ht="15" customHeight="1" x14ac:dyDescent="0.25">
      <c r="A1344" s="1862" t="s">
        <v>131</v>
      </c>
      <c r="B1344" s="1858"/>
      <c r="C1344" s="1859">
        <v>10</v>
      </c>
      <c r="D1344" s="1859">
        <f t="shared" ref="D1344:D1345" si="1629">ROUND(C1344/12*$A$8,0)</f>
        <v>10</v>
      </c>
      <c r="E1344" s="1863">
        <v>0</v>
      </c>
      <c r="F1344" s="1860">
        <f t="shared" si="1626"/>
        <v>0</v>
      </c>
      <c r="G1344" s="1864"/>
      <c r="H1344" s="1861"/>
      <c r="I1344" s="1861"/>
      <c r="J1344" s="1861"/>
      <c r="K1344" s="1861"/>
      <c r="L1344" s="1861"/>
      <c r="M1344" s="1861"/>
      <c r="N1344" s="1861"/>
      <c r="O1344" s="1861"/>
      <c r="P1344" s="1861"/>
      <c r="Q1344" s="2320"/>
      <c r="R1344" s="2318"/>
      <c r="S1344" s="2658"/>
      <c r="T1344" s="2658"/>
      <c r="U1344" s="2658"/>
      <c r="V1344" s="2658"/>
      <c r="W1344" s="2658"/>
      <c r="X1344" s="2658"/>
      <c r="Y1344" s="2720"/>
      <c r="Z1344" s="1861"/>
      <c r="AA1344" s="1861"/>
      <c r="AB1344" s="1861"/>
      <c r="AC1344" s="1861"/>
      <c r="AD1344" s="1035"/>
    </row>
    <row r="1345" spans="1:30" s="1036" customFormat="1" ht="15" customHeight="1" x14ac:dyDescent="0.25">
      <c r="A1345" s="1862" t="s">
        <v>41</v>
      </c>
      <c r="B1345" s="1858"/>
      <c r="C1345" s="1859">
        <v>10</v>
      </c>
      <c r="D1345" s="1859">
        <f t="shared" si="1629"/>
        <v>10</v>
      </c>
      <c r="E1345" s="1863">
        <v>100</v>
      </c>
      <c r="F1345" s="1860">
        <f t="shared" si="1626"/>
        <v>1000</v>
      </c>
      <c r="G1345" s="1864"/>
      <c r="H1345" s="1861"/>
      <c r="I1345" s="1861"/>
      <c r="J1345" s="1861"/>
      <c r="K1345" s="1861"/>
      <c r="L1345" s="1861"/>
      <c r="M1345" s="1861"/>
      <c r="N1345" s="1861"/>
      <c r="O1345" s="1861"/>
      <c r="P1345" s="1861"/>
      <c r="Q1345" s="2320"/>
      <c r="R1345" s="2318"/>
      <c r="S1345" s="2658"/>
      <c r="T1345" s="2658"/>
      <c r="U1345" s="2658"/>
      <c r="V1345" s="2658"/>
      <c r="W1345" s="2658"/>
      <c r="X1345" s="2658"/>
      <c r="Y1345" s="2720"/>
      <c r="Z1345" s="1861"/>
      <c r="AA1345" s="1861"/>
      <c r="AB1345" s="1861"/>
      <c r="AC1345" s="1861"/>
      <c r="AD1345" s="1035"/>
    </row>
    <row r="1346" spans="1:30" ht="15" customHeight="1" x14ac:dyDescent="0.25">
      <c r="A1346" s="50" t="s">
        <v>19</v>
      </c>
      <c r="B1346" s="50"/>
      <c r="C1346" s="19"/>
      <c r="D1346" s="19"/>
      <c r="E1346" s="1072"/>
      <c r="F1346" s="19"/>
      <c r="G1346" s="19"/>
      <c r="H1346" s="19"/>
      <c r="I1346" s="19"/>
      <c r="J1346" s="19"/>
      <c r="K1346" s="1072"/>
      <c r="L1346" s="19"/>
      <c r="M1346" s="19"/>
      <c r="N1346" s="19"/>
      <c r="O1346" s="19">
        <f t="shared" ref="O1346:T1346" si="1630">O1342</f>
        <v>576.15019999999993</v>
      </c>
      <c r="P1346" s="19">
        <f t="shared" si="1630"/>
        <v>576.15019999999993</v>
      </c>
      <c r="Q1346" s="1072">
        <f t="shared" si="1630"/>
        <v>576.15019999999993</v>
      </c>
      <c r="R1346" s="2319">
        <f t="shared" si="1630"/>
        <v>576.15019999999993</v>
      </c>
      <c r="S1346" s="2319">
        <f t="shared" si="1630"/>
        <v>576.15019999999993</v>
      </c>
      <c r="T1346" s="2319">
        <f t="shared" si="1630"/>
        <v>576.15019999999993</v>
      </c>
      <c r="U1346" s="2319">
        <f t="shared" ref="U1346:V1346" si="1631">U1342</f>
        <v>576.15019999999993</v>
      </c>
      <c r="V1346" s="2319">
        <f t="shared" si="1631"/>
        <v>576.15019999999993</v>
      </c>
      <c r="W1346" s="2319">
        <f t="shared" ref="W1346:X1346" si="1632">W1342</f>
        <v>576.15019999999993</v>
      </c>
      <c r="X1346" s="2319">
        <f t="shared" si="1632"/>
        <v>576.15019999999993</v>
      </c>
      <c r="Y1346" s="2696">
        <f t="shared" ref="Y1346:AC1346" si="1633">Y1342</f>
        <v>576.15019999999993</v>
      </c>
      <c r="Z1346" s="19">
        <f t="shared" si="1633"/>
        <v>549.67456000000004</v>
      </c>
      <c r="AA1346" s="19">
        <f t="shared" si="1633"/>
        <v>-26.475639999999885</v>
      </c>
      <c r="AB1346" s="19"/>
      <c r="AC1346" s="19">
        <f t="shared" si="1633"/>
        <v>549.61616000000004</v>
      </c>
      <c r="AD1346" s="478"/>
    </row>
    <row r="1347" spans="1:30" ht="15" customHeight="1" x14ac:dyDescent="0.25">
      <c r="A1347" s="523"/>
      <c r="B1347" s="523"/>
      <c r="C1347" s="536"/>
      <c r="D1347" s="536"/>
      <c r="E1347" s="1074"/>
      <c r="F1347" s="536"/>
      <c r="G1347" s="394"/>
      <c r="H1347" s="394"/>
      <c r="I1347" s="394"/>
      <c r="J1347" s="394"/>
      <c r="K1347" s="1075"/>
      <c r="L1347" s="394"/>
      <c r="M1347" s="394"/>
      <c r="N1347" s="394"/>
      <c r="O1347" s="394"/>
      <c r="P1347" s="394"/>
      <c r="Q1347" s="1075"/>
      <c r="R1347" s="1987"/>
      <c r="S1347" s="1987"/>
      <c r="T1347" s="1987"/>
      <c r="U1347" s="1987"/>
      <c r="V1347" s="1987"/>
      <c r="W1347" s="1987"/>
      <c r="X1347" s="1987"/>
      <c r="Y1347" s="1667"/>
      <c r="Z1347" s="394"/>
      <c r="AA1347" s="394"/>
      <c r="AB1347" s="394"/>
      <c r="AC1347" s="394"/>
      <c r="AD1347" s="478"/>
    </row>
    <row r="1348" spans="1:30" ht="15.75" customHeight="1" x14ac:dyDescent="0.25">
      <c r="A1348" s="1069" t="s">
        <v>339</v>
      </c>
      <c r="B1348" s="1069"/>
      <c r="C1348" s="62"/>
      <c r="D1348" s="62"/>
      <c r="E1348" s="1026"/>
      <c r="F1348" s="62"/>
      <c r="G1348" s="62"/>
      <c r="H1348" s="62"/>
      <c r="I1348" s="62"/>
      <c r="J1348" s="62"/>
      <c r="K1348" s="1026"/>
      <c r="L1348" s="62"/>
      <c r="M1348" s="62"/>
      <c r="N1348" s="62"/>
      <c r="O1348" s="62"/>
      <c r="P1348" s="62"/>
      <c r="Q1348" s="1026"/>
      <c r="R1348" s="1959"/>
      <c r="S1348" s="1959"/>
      <c r="T1348" s="1959"/>
      <c r="U1348" s="1959"/>
      <c r="V1348" s="1959"/>
      <c r="W1348" s="1959"/>
      <c r="X1348" s="1959"/>
      <c r="Y1348" s="1671"/>
      <c r="Z1348" s="62"/>
      <c r="AA1348" s="62"/>
      <c r="AB1348" s="62"/>
      <c r="AC1348" s="62"/>
      <c r="AD1348" s="478"/>
    </row>
    <row r="1349" spans="1:30" ht="15" customHeight="1" x14ac:dyDescent="0.25">
      <c r="A1349" s="1053" t="s">
        <v>15</v>
      </c>
      <c r="B1349" s="1053"/>
      <c r="C1349" s="62"/>
      <c r="D1349" s="62"/>
      <c r="E1349" s="1026"/>
      <c r="F1349" s="62"/>
      <c r="G1349" s="62"/>
      <c r="H1349" s="62"/>
      <c r="I1349" s="62"/>
      <c r="J1349" s="62"/>
      <c r="K1349" s="1026"/>
      <c r="L1349" s="62"/>
      <c r="M1349" s="62"/>
      <c r="N1349" s="62"/>
      <c r="O1349" s="488"/>
      <c r="P1349" s="488"/>
      <c r="Q1349" s="755"/>
      <c r="R1349" s="1909"/>
      <c r="S1349" s="1909"/>
      <c r="T1349" s="1909"/>
      <c r="U1349" s="1909"/>
      <c r="V1349" s="1909"/>
      <c r="W1349" s="1909"/>
      <c r="X1349" s="1909"/>
      <c r="Y1349" s="1645"/>
      <c r="Z1349" s="488"/>
      <c r="AA1349" s="488"/>
      <c r="AB1349" s="488"/>
      <c r="AC1349" s="488"/>
      <c r="AD1349" s="478"/>
    </row>
    <row r="1350" spans="1:30" ht="15" customHeight="1" x14ac:dyDescent="0.25">
      <c r="A1350" s="68" t="s">
        <v>238</v>
      </c>
      <c r="B1350" s="68"/>
      <c r="C1350" s="45"/>
      <c r="D1350" s="45"/>
      <c r="E1350" s="1245"/>
      <c r="F1350" s="45"/>
      <c r="G1350" s="65"/>
      <c r="H1350" s="65"/>
      <c r="I1350" s="66"/>
      <c r="J1350" s="66"/>
      <c r="K1350" s="1081"/>
      <c r="L1350" s="66"/>
      <c r="M1350" s="66"/>
      <c r="N1350" s="66"/>
      <c r="O1350" s="488"/>
      <c r="P1350" s="488"/>
      <c r="Q1350" s="755"/>
      <c r="R1350" s="1909"/>
      <c r="S1350" s="1909"/>
      <c r="T1350" s="1909"/>
      <c r="U1350" s="1909"/>
      <c r="V1350" s="1909"/>
      <c r="W1350" s="1909"/>
      <c r="X1350" s="1909"/>
      <c r="Y1350" s="1645"/>
      <c r="Z1350" s="488"/>
      <c r="AA1350" s="488"/>
      <c r="AB1350" s="488"/>
      <c r="AC1350" s="488"/>
      <c r="AD1350" s="478"/>
    </row>
    <row r="1351" spans="1:30" ht="30" x14ac:dyDescent="0.25">
      <c r="A1351" s="877" t="s">
        <v>231</v>
      </c>
      <c r="B1351" s="877"/>
      <c r="C1351" s="62">
        <v>4006</v>
      </c>
      <c r="D1351" s="181">
        <f t="shared" ref="D1351" si="1634">ROUND(C1351/12*$A$8,0)</f>
        <v>4006</v>
      </c>
      <c r="E1351" s="733">
        <v>4261</v>
      </c>
      <c r="F1351" s="181">
        <f t="shared" ref="F1351" si="1635">E1351/D1351*100</f>
        <v>106.36545182226659</v>
      </c>
      <c r="G1351" s="65"/>
      <c r="H1351" s="65"/>
      <c r="I1351" s="64"/>
      <c r="J1351" s="64"/>
      <c r="K1351" s="1080"/>
      <c r="L1351" s="64"/>
      <c r="M1351" s="64"/>
      <c r="N1351" s="64"/>
      <c r="O1351" s="488"/>
      <c r="P1351" s="488"/>
      <c r="Q1351" s="755"/>
      <c r="R1351" s="1909"/>
      <c r="S1351" s="1909"/>
      <c r="T1351" s="1909"/>
      <c r="U1351" s="1909"/>
      <c r="V1351" s="1909"/>
      <c r="W1351" s="1909"/>
      <c r="X1351" s="1909"/>
      <c r="Y1351" s="1645"/>
      <c r="Z1351" s="488"/>
      <c r="AA1351" s="488"/>
      <c r="AB1351" s="488"/>
      <c r="AC1351" s="488"/>
      <c r="AD1351" s="478"/>
    </row>
    <row r="1352" spans="1:30" ht="15" customHeight="1" x14ac:dyDescent="0.25">
      <c r="A1352" s="443" t="s">
        <v>218</v>
      </c>
      <c r="B1352" s="443"/>
      <c r="C1352" s="62"/>
      <c r="D1352" s="62"/>
      <c r="E1352" s="1026"/>
      <c r="F1352" s="62"/>
      <c r="G1352" s="62"/>
      <c r="H1352" s="62"/>
      <c r="I1352" s="62"/>
      <c r="J1352" s="62"/>
      <c r="K1352" s="1026"/>
      <c r="L1352" s="62"/>
      <c r="M1352" s="62"/>
      <c r="N1352" s="62"/>
      <c r="O1352" s="488"/>
      <c r="P1352" s="488"/>
      <c r="Q1352" s="755"/>
      <c r="R1352" s="1909"/>
      <c r="S1352" s="1909"/>
      <c r="T1352" s="1909"/>
      <c r="U1352" s="1909"/>
      <c r="V1352" s="1909"/>
      <c r="W1352" s="1909"/>
      <c r="X1352" s="1909"/>
      <c r="Y1352" s="1645"/>
      <c r="Z1352" s="488"/>
      <c r="AA1352" s="488"/>
      <c r="AB1352" s="488"/>
      <c r="AC1352" s="488"/>
      <c r="AD1352" s="478"/>
    </row>
    <row r="1353" spans="1:30" ht="30" customHeight="1" x14ac:dyDescent="0.25">
      <c r="A1353" s="443" t="s">
        <v>199</v>
      </c>
      <c r="B1353" s="443"/>
      <c r="C1353" s="62"/>
      <c r="D1353" s="62"/>
      <c r="E1353" s="1026"/>
      <c r="F1353" s="62"/>
      <c r="G1353" s="62"/>
      <c r="H1353" s="62"/>
      <c r="I1353" s="62"/>
      <c r="J1353" s="62"/>
      <c r="K1353" s="1026"/>
      <c r="L1353" s="62"/>
      <c r="M1353" s="62"/>
      <c r="N1353" s="62"/>
      <c r="O1353" s="488"/>
      <c r="P1353" s="488"/>
      <c r="Q1353" s="755"/>
      <c r="R1353" s="1909"/>
      <c r="S1353" s="1909"/>
      <c r="T1353" s="1909"/>
      <c r="U1353" s="1909"/>
      <c r="V1353" s="1909"/>
      <c r="W1353" s="1909"/>
      <c r="X1353" s="1909"/>
      <c r="Y1353" s="1645"/>
      <c r="Z1353" s="488"/>
      <c r="AA1353" s="488"/>
      <c r="AB1353" s="488"/>
      <c r="AC1353" s="488"/>
      <c r="AD1353" s="478"/>
    </row>
    <row r="1354" spans="1:30" s="731" customFormat="1" ht="15" customHeight="1" x14ac:dyDescent="0.25">
      <c r="A1354" s="1054" t="s">
        <v>242</v>
      </c>
      <c r="B1354" s="1054"/>
      <c r="C1354" s="1070">
        <f>C1351/4</f>
        <v>1001.5</v>
      </c>
      <c r="D1354" s="1070">
        <f>D1351/4</f>
        <v>1001.5</v>
      </c>
      <c r="E1354" s="1070">
        <f>E1351/4</f>
        <v>1065.25</v>
      </c>
      <c r="F1354" s="1070">
        <f t="shared" ref="F1354" si="1636">E1354/D1354*100</f>
        <v>106.36545182226659</v>
      </c>
      <c r="G1354" s="1071"/>
      <c r="H1354" s="1071"/>
      <c r="I1354" s="1071"/>
      <c r="J1354" s="1071"/>
      <c r="K1354" s="1071"/>
      <c r="L1354" s="1071"/>
      <c r="M1354" s="1071"/>
      <c r="N1354" s="1071"/>
      <c r="O1354" s="1071">
        <v>785.41635999999994</v>
      </c>
      <c r="P1354" s="1071">
        <v>785.41635999999994</v>
      </c>
      <c r="Q1354" s="1865">
        <v>785.41635999999994</v>
      </c>
      <c r="R1354" s="2008">
        <v>785.41635999999994</v>
      </c>
      <c r="S1354" s="2008">
        <v>785.41635999999994</v>
      </c>
      <c r="T1354" s="2008">
        <v>785.41635999999994</v>
      </c>
      <c r="U1354" s="2008">
        <v>785.41635999999994</v>
      </c>
      <c r="V1354" s="2008">
        <v>785.41635999999994</v>
      </c>
      <c r="W1354" s="2008">
        <v>785.41635999999994</v>
      </c>
      <c r="X1354" s="2008">
        <v>785.41635999999994</v>
      </c>
      <c r="Y1354" s="1641">
        <f>O1354/12*$A$8+(P1354-O1354)/11*11+(Q1354-P1354)/9*9+(R1354-Q1354)/8*8+(S1354-R1354)/6*6+(T1354-S1354)/5*5+(U1354-T1354)/4*4+(V1354-U1354)/3*3+(W1354-V1354)/2*2</f>
        <v>785.41635999999994</v>
      </c>
      <c r="Z1354" s="1071">
        <f t="shared" ref="Z1354" si="1637">AC1354-AB1354</f>
        <v>835.41338000000007</v>
      </c>
      <c r="AA1354" s="1071">
        <f t="shared" ref="AA1354" si="1638">Z1354-Y1354</f>
        <v>49.997020000000134</v>
      </c>
      <c r="AB1354" s="1071">
        <v>-0.29408999999999996</v>
      </c>
      <c r="AC1354" s="1071">
        <v>835.11929000000009</v>
      </c>
      <c r="AD1354" s="730"/>
    </row>
    <row r="1355" spans="1:30" s="731" customFormat="1" ht="15" customHeight="1" x14ac:dyDescent="0.25">
      <c r="A1355" s="1055" t="s">
        <v>19</v>
      </c>
      <c r="B1355" s="1055"/>
      <c r="C1355" s="1072"/>
      <c r="D1355" s="1072"/>
      <c r="E1355" s="1072"/>
      <c r="F1355" s="1072"/>
      <c r="G1355" s="1072"/>
      <c r="H1355" s="1072"/>
      <c r="I1355" s="1072"/>
      <c r="J1355" s="1072"/>
      <c r="K1355" s="1072"/>
      <c r="L1355" s="1072"/>
      <c r="M1355" s="1072"/>
      <c r="N1355" s="1072"/>
      <c r="O1355" s="1072">
        <f t="shared" ref="O1355:T1355" si="1639">O1354</f>
        <v>785.41635999999994</v>
      </c>
      <c r="P1355" s="1072">
        <f t="shared" si="1639"/>
        <v>785.41635999999994</v>
      </c>
      <c r="Q1355" s="1072">
        <f t="shared" si="1639"/>
        <v>785.41635999999994</v>
      </c>
      <c r="R1355" s="1072">
        <f t="shared" si="1639"/>
        <v>785.41635999999994</v>
      </c>
      <c r="S1355" s="1072">
        <f t="shared" si="1639"/>
        <v>785.41635999999994</v>
      </c>
      <c r="T1355" s="1072">
        <f t="shared" si="1639"/>
        <v>785.41635999999994</v>
      </c>
      <c r="U1355" s="1072">
        <f t="shared" ref="U1355:V1355" si="1640">U1354</f>
        <v>785.41635999999994</v>
      </c>
      <c r="V1355" s="1072">
        <f t="shared" si="1640"/>
        <v>785.41635999999994</v>
      </c>
      <c r="W1355" s="1072">
        <f t="shared" ref="W1355:X1355" si="1641">W1354</f>
        <v>785.41635999999994</v>
      </c>
      <c r="X1355" s="1072">
        <f t="shared" si="1641"/>
        <v>785.41635999999994</v>
      </c>
      <c r="Y1355" s="2696">
        <f t="shared" ref="Y1355:AC1355" si="1642">Y1354</f>
        <v>785.41635999999994</v>
      </c>
      <c r="Z1355" s="1072">
        <f t="shared" si="1642"/>
        <v>835.41338000000007</v>
      </c>
      <c r="AA1355" s="1072">
        <f t="shared" si="1642"/>
        <v>49.997020000000134</v>
      </c>
      <c r="AB1355" s="1072"/>
      <c r="AC1355" s="1072">
        <f t="shared" si="1642"/>
        <v>835.11929000000009</v>
      </c>
      <c r="AD1355" s="730"/>
    </row>
    <row r="1356" spans="1:30" s="731" customFormat="1" ht="15" customHeight="1" x14ac:dyDescent="0.25">
      <c r="A1356" s="1073"/>
      <c r="B1356" s="1073"/>
      <c r="C1356" s="1074"/>
      <c r="D1356" s="1074"/>
      <c r="E1356" s="1074"/>
      <c r="F1356" s="1074"/>
      <c r="G1356" s="1075"/>
      <c r="H1356" s="1075"/>
      <c r="I1356" s="1075"/>
      <c r="J1356" s="1075"/>
      <c r="K1356" s="1075"/>
      <c r="L1356" s="1075"/>
      <c r="M1356" s="1075"/>
      <c r="N1356" s="1075"/>
      <c r="O1356" s="1075"/>
      <c r="P1356" s="1075"/>
      <c r="Q1356" s="1075"/>
      <c r="R1356" s="1987"/>
      <c r="S1356" s="1987"/>
      <c r="T1356" s="1987"/>
      <c r="U1356" s="1987"/>
      <c r="V1356" s="1987"/>
      <c r="W1356" s="1987"/>
      <c r="X1356" s="1987"/>
      <c r="Y1356" s="1667"/>
      <c r="Z1356" s="1075"/>
      <c r="AA1356" s="1075"/>
      <c r="AB1356" s="1075"/>
      <c r="AC1356" s="1075"/>
      <c r="AD1356" s="730"/>
    </row>
    <row r="1357" spans="1:30" s="731" customFormat="1" ht="15.75" customHeight="1" x14ac:dyDescent="0.25">
      <c r="A1357" s="1069" t="s">
        <v>340</v>
      </c>
      <c r="B1357" s="1069"/>
      <c r="C1357" s="1026"/>
      <c r="D1357" s="1026"/>
      <c r="E1357" s="1026"/>
      <c r="F1357" s="1026"/>
      <c r="G1357" s="1026"/>
      <c r="H1357" s="1026"/>
      <c r="I1357" s="1026"/>
      <c r="J1357" s="1026"/>
      <c r="K1357" s="1026"/>
      <c r="L1357" s="1026"/>
      <c r="M1357" s="1026"/>
      <c r="N1357" s="1026"/>
      <c r="O1357" s="1026"/>
      <c r="P1357" s="1026"/>
      <c r="Q1357" s="1026"/>
      <c r="R1357" s="1959"/>
      <c r="S1357" s="1959"/>
      <c r="T1357" s="1959"/>
      <c r="U1357" s="1959"/>
      <c r="V1357" s="1959"/>
      <c r="W1357" s="1959"/>
      <c r="X1357" s="1959"/>
      <c r="Y1357" s="1671"/>
      <c r="Z1357" s="1026"/>
      <c r="AA1357" s="1026"/>
      <c r="AB1357" s="1026"/>
      <c r="AC1357" s="1026"/>
      <c r="AD1357" s="730"/>
    </row>
    <row r="1358" spans="1:30" s="731" customFormat="1" ht="15" customHeight="1" x14ac:dyDescent="0.25">
      <c r="A1358" s="1053" t="s">
        <v>15</v>
      </c>
      <c r="B1358" s="1053"/>
      <c r="C1358" s="1026"/>
      <c r="D1358" s="1026"/>
      <c r="E1358" s="1026"/>
      <c r="F1358" s="1026"/>
      <c r="G1358" s="1026"/>
      <c r="H1358" s="1026"/>
      <c r="I1358" s="1026"/>
      <c r="J1358" s="1026"/>
      <c r="K1358" s="1026"/>
      <c r="L1358" s="1026"/>
      <c r="M1358" s="1026"/>
      <c r="N1358" s="1026"/>
      <c r="O1358" s="755"/>
      <c r="P1358" s="755"/>
      <c r="Q1358" s="755"/>
      <c r="R1358" s="1909"/>
      <c r="S1358" s="1909"/>
      <c r="T1358" s="1909"/>
      <c r="U1358" s="1909"/>
      <c r="V1358" s="1909"/>
      <c r="W1358" s="1909"/>
      <c r="X1358" s="1909"/>
      <c r="Y1358" s="1645"/>
      <c r="Z1358" s="755"/>
      <c r="AA1358" s="755"/>
      <c r="AB1358" s="755"/>
      <c r="AC1358" s="755"/>
      <c r="AD1358" s="730"/>
    </row>
    <row r="1359" spans="1:30" ht="15" customHeight="1" x14ac:dyDescent="0.25">
      <c r="A1359" s="68" t="s">
        <v>238</v>
      </c>
      <c r="B1359" s="68"/>
      <c r="C1359" s="45"/>
      <c r="D1359" s="45"/>
      <c r="E1359" s="1245"/>
      <c r="F1359" s="45"/>
      <c r="G1359" s="65"/>
      <c r="H1359" s="65"/>
      <c r="I1359" s="66"/>
      <c r="J1359" s="66"/>
      <c r="K1359" s="1081"/>
      <c r="L1359" s="66"/>
      <c r="M1359" s="66"/>
      <c r="N1359" s="66"/>
      <c r="O1359" s="488"/>
      <c r="P1359" s="488"/>
      <c r="Q1359" s="755"/>
      <c r="R1359" s="1909"/>
      <c r="S1359" s="1909"/>
      <c r="T1359" s="1909"/>
      <c r="U1359" s="1909"/>
      <c r="V1359" s="1909"/>
      <c r="W1359" s="1909"/>
      <c r="X1359" s="1909"/>
      <c r="Y1359" s="1645"/>
      <c r="Z1359" s="488"/>
      <c r="AA1359" s="488"/>
      <c r="AB1359" s="488"/>
      <c r="AC1359" s="488"/>
      <c r="AD1359" s="478"/>
    </row>
    <row r="1360" spans="1:30" ht="30" x14ac:dyDescent="0.25">
      <c r="A1360" s="877" t="s">
        <v>231</v>
      </c>
      <c r="B1360" s="877"/>
      <c r="C1360" s="62">
        <v>52800</v>
      </c>
      <c r="D1360" s="181">
        <f t="shared" ref="D1360" si="1643">ROUND(C1360/12*$A$8,0)</f>
        <v>52800</v>
      </c>
      <c r="E1360" s="733">
        <v>52742.5</v>
      </c>
      <c r="F1360" s="181">
        <f t="shared" ref="F1360" si="1644">E1360/D1360*100</f>
        <v>99.891098484848484</v>
      </c>
      <c r="G1360" s="65"/>
      <c r="H1360" s="65"/>
      <c r="I1360" s="64"/>
      <c r="J1360" s="64"/>
      <c r="K1360" s="1080"/>
      <c r="L1360" s="64"/>
      <c r="M1360" s="64"/>
      <c r="N1360" s="64"/>
      <c r="O1360" s="488"/>
      <c r="P1360" s="488"/>
      <c r="Q1360" s="755"/>
      <c r="R1360" s="1909"/>
      <c r="S1360" s="1909"/>
      <c r="T1360" s="1909"/>
      <c r="U1360" s="1909"/>
      <c r="V1360" s="1909"/>
      <c r="W1360" s="1909"/>
      <c r="X1360" s="1909"/>
      <c r="Y1360" s="1645"/>
      <c r="Z1360" s="488"/>
      <c r="AA1360" s="488"/>
      <c r="AB1360" s="488"/>
      <c r="AC1360" s="488"/>
      <c r="AD1360" s="478"/>
    </row>
    <row r="1361" spans="1:30" ht="15" customHeight="1" x14ac:dyDescent="0.25">
      <c r="A1361" s="443" t="s">
        <v>218</v>
      </c>
      <c r="B1361" s="443"/>
      <c r="C1361" s="62"/>
      <c r="D1361" s="62"/>
      <c r="E1361" s="1026"/>
      <c r="F1361" s="62"/>
      <c r="G1361" s="62"/>
      <c r="H1361" s="62"/>
      <c r="I1361" s="62"/>
      <c r="J1361" s="62"/>
      <c r="K1361" s="1026"/>
      <c r="L1361" s="62"/>
      <c r="M1361" s="62"/>
      <c r="N1361" s="62"/>
      <c r="O1361" s="488"/>
      <c r="P1361" s="488"/>
      <c r="Q1361" s="755"/>
      <c r="R1361" s="1909"/>
      <c r="S1361" s="1909"/>
      <c r="T1361" s="1909"/>
      <c r="U1361" s="1909"/>
      <c r="V1361" s="1909"/>
      <c r="W1361" s="1909"/>
      <c r="X1361" s="1909"/>
      <c r="Y1361" s="1645"/>
      <c r="Z1361" s="488"/>
      <c r="AA1361" s="488"/>
      <c r="AB1361" s="488"/>
      <c r="AC1361" s="488"/>
      <c r="AD1361" s="478"/>
    </row>
    <row r="1362" spans="1:30" ht="30" customHeight="1" x14ac:dyDescent="0.25">
      <c r="A1362" s="443" t="s">
        <v>199</v>
      </c>
      <c r="B1362" s="443"/>
      <c r="C1362" s="62"/>
      <c r="D1362" s="62"/>
      <c r="E1362" s="1026"/>
      <c r="F1362" s="62"/>
      <c r="G1362" s="62"/>
      <c r="H1362" s="62"/>
      <c r="I1362" s="62"/>
      <c r="J1362" s="62"/>
      <c r="K1362" s="1026"/>
      <c r="L1362" s="62"/>
      <c r="M1362" s="62"/>
      <c r="N1362" s="62"/>
      <c r="O1362" s="488"/>
      <c r="P1362" s="488"/>
      <c r="Q1362" s="755"/>
      <c r="R1362" s="1909"/>
      <c r="S1362" s="1909"/>
      <c r="T1362" s="1909"/>
      <c r="U1362" s="1909"/>
      <c r="V1362" s="1909"/>
      <c r="W1362" s="1909"/>
      <c r="X1362" s="1909"/>
      <c r="Y1362" s="1645"/>
      <c r="Z1362" s="488"/>
      <c r="AA1362" s="488"/>
      <c r="AB1362" s="488"/>
      <c r="AC1362" s="488"/>
      <c r="AD1362" s="478"/>
    </row>
    <row r="1363" spans="1:30" s="731" customFormat="1" ht="15" customHeight="1" x14ac:dyDescent="0.25">
      <c r="A1363" s="1054" t="s">
        <v>240</v>
      </c>
      <c r="B1363" s="1054"/>
      <c r="C1363" s="1070">
        <f>C1360/4</f>
        <v>13200</v>
      </c>
      <c r="D1363" s="1070">
        <f>D1360/4</f>
        <v>13200</v>
      </c>
      <c r="E1363" s="1070">
        <f>E1360/4</f>
        <v>13185.625</v>
      </c>
      <c r="F1363" s="1070">
        <f t="shared" ref="F1363" si="1645">E1363/D1363*100</f>
        <v>99.891098484848484</v>
      </c>
      <c r="G1363" s="1071"/>
      <c r="H1363" s="1071"/>
      <c r="I1363" s="1071"/>
      <c r="J1363" s="1071"/>
      <c r="K1363" s="1071"/>
      <c r="L1363" s="1071"/>
      <c r="M1363" s="1071"/>
      <c r="N1363" s="1071"/>
      <c r="O1363" s="1071">
        <v>10351.968000000001</v>
      </c>
      <c r="P1363" s="1071">
        <v>10351.968000000001</v>
      </c>
      <c r="Q1363" s="1865">
        <v>10351.968000000001</v>
      </c>
      <c r="R1363" s="2008">
        <v>10351.968000000001</v>
      </c>
      <c r="S1363" s="2008">
        <v>10351.968000000001</v>
      </c>
      <c r="T1363" s="2008">
        <v>10351.968000000001</v>
      </c>
      <c r="U1363" s="2008">
        <v>10351.968000000001</v>
      </c>
      <c r="V1363" s="2008">
        <v>10351.968000000001</v>
      </c>
      <c r="W1363" s="2008">
        <v>10351.968000000001</v>
      </c>
      <c r="X1363" s="2008">
        <v>10351.968000000001</v>
      </c>
      <c r="Y1363" s="1641">
        <f>O1363/12*$A$8+(P1363-O1363)/11*11+(Q1363-P1363)/9*9+(R1363-Q1363)/8*8+(S1363-R1363)/6*6+(T1363-S1363)/5*5+(U1363-T1363)/4*4+(V1363-U1363)/3*3+(W1363-V1363)/2*2</f>
        <v>10351.968000000001</v>
      </c>
      <c r="Z1363" s="1071">
        <f t="shared" ref="Z1363" si="1646">AC1363-AB1363</f>
        <v>10354.15495</v>
      </c>
      <c r="AA1363" s="1071">
        <f t="shared" ref="AA1363" si="1647">Z1363-Y1363</f>
        <v>2.1869499999993423</v>
      </c>
      <c r="AB1363" s="1071">
        <v>-12.263579999999999</v>
      </c>
      <c r="AC1363" s="1071">
        <v>10341.891369999999</v>
      </c>
      <c r="AD1363" s="730"/>
    </row>
    <row r="1364" spans="1:30" s="731" customFormat="1" ht="15" customHeight="1" x14ac:dyDescent="0.25">
      <c r="A1364" s="1055" t="s">
        <v>19</v>
      </c>
      <c r="B1364" s="1055"/>
      <c r="C1364" s="1072"/>
      <c r="D1364" s="1072"/>
      <c r="E1364" s="1072"/>
      <c r="F1364" s="1072"/>
      <c r="G1364" s="1072"/>
      <c r="H1364" s="1072"/>
      <c r="I1364" s="1072"/>
      <c r="J1364" s="1072"/>
      <c r="K1364" s="1072"/>
      <c r="L1364" s="1072"/>
      <c r="M1364" s="1072"/>
      <c r="N1364" s="1072"/>
      <c r="O1364" s="1072">
        <f t="shared" ref="O1364:T1364" si="1648">O1363</f>
        <v>10351.968000000001</v>
      </c>
      <c r="P1364" s="1072">
        <f t="shared" si="1648"/>
        <v>10351.968000000001</v>
      </c>
      <c r="Q1364" s="1072">
        <f t="shared" si="1648"/>
        <v>10351.968000000001</v>
      </c>
      <c r="R1364" s="1072">
        <f t="shared" si="1648"/>
        <v>10351.968000000001</v>
      </c>
      <c r="S1364" s="1072">
        <f t="shared" si="1648"/>
        <v>10351.968000000001</v>
      </c>
      <c r="T1364" s="1072">
        <f t="shared" si="1648"/>
        <v>10351.968000000001</v>
      </c>
      <c r="U1364" s="1072">
        <f t="shared" ref="U1364:V1364" si="1649">U1363</f>
        <v>10351.968000000001</v>
      </c>
      <c r="V1364" s="1072">
        <f t="shared" si="1649"/>
        <v>10351.968000000001</v>
      </c>
      <c r="W1364" s="1072">
        <f t="shared" ref="W1364:X1364" si="1650">W1363</f>
        <v>10351.968000000001</v>
      </c>
      <c r="X1364" s="1072">
        <f t="shared" si="1650"/>
        <v>10351.968000000001</v>
      </c>
      <c r="Y1364" s="2696">
        <f t="shared" ref="Y1364:AC1364" si="1651">Y1363</f>
        <v>10351.968000000001</v>
      </c>
      <c r="Z1364" s="1072">
        <f t="shared" si="1651"/>
        <v>10354.15495</v>
      </c>
      <c r="AA1364" s="1072">
        <f t="shared" si="1651"/>
        <v>2.1869499999993423</v>
      </c>
      <c r="AB1364" s="1072">
        <f>SUM(AB1363)</f>
        <v>-12.263579999999999</v>
      </c>
      <c r="AC1364" s="1072">
        <f t="shared" si="1651"/>
        <v>10341.891369999999</v>
      </c>
      <c r="AD1364" s="730"/>
    </row>
    <row r="1365" spans="1:30" s="731" customFormat="1" ht="15" customHeight="1" x14ac:dyDescent="0.25">
      <c r="A1365" s="1073"/>
      <c r="B1365" s="1073"/>
      <c r="C1365" s="1074"/>
      <c r="D1365" s="1074"/>
      <c r="E1365" s="1074"/>
      <c r="F1365" s="1074"/>
      <c r="G1365" s="1075"/>
      <c r="H1365" s="1075"/>
      <c r="I1365" s="1075"/>
      <c r="J1365" s="1075"/>
      <c r="K1365" s="1075"/>
      <c r="L1365" s="1075"/>
      <c r="M1365" s="1075"/>
      <c r="N1365" s="1075"/>
      <c r="O1365" s="1075"/>
      <c r="P1365" s="1075"/>
      <c r="Q1365" s="1075"/>
      <c r="R1365" s="1987"/>
      <c r="S1365" s="1987"/>
      <c r="T1365" s="1987"/>
      <c r="U1365" s="1987"/>
      <c r="V1365" s="1987"/>
      <c r="W1365" s="1987"/>
      <c r="X1365" s="1987"/>
      <c r="Y1365" s="1667"/>
      <c r="Z1365" s="1075"/>
      <c r="AA1365" s="1075"/>
      <c r="AB1365" s="1075"/>
      <c r="AC1365" s="1075"/>
      <c r="AD1365" s="730"/>
    </row>
    <row r="1366" spans="1:30" s="731" customFormat="1" ht="35.25" customHeight="1" x14ac:dyDescent="0.25">
      <c r="A1366" s="2872" t="s">
        <v>341</v>
      </c>
      <c r="B1366" s="1069"/>
      <c r="C1366" s="1026"/>
      <c r="D1366" s="1026"/>
      <c r="E1366" s="1026"/>
      <c r="F1366" s="1026"/>
      <c r="G1366" s="1026"/>
      <c r="H1366" s="1026"/>
      <c r="I1366" s="1026"/>
      <c r="J1366" s="1026"/>
      <c r="K1366" s="1026"/>
      <c r="L1366" s="1026"/>
      <c r="M1366" s="1026"/>
      <c r="N1366" s="1026"/>
      <c r="O1366" s="755"/>
      <c r="P1366" s="755"/>
      <c r="Q1366" s="755"/>
      <c r="R1366" s="1909"/>
      <c r="S1366" s="1909"/>
      <c r="T1366" s="1909"/>
      <c r="U1366" s="1909"/>
      <c r="V1366" s="1909"/>
      <c r="W1366" s="1909"/>
      <c r="X1366" s="1909"/>
      <c r="Y1366" s="1645"/>
      <c r="Z1366" s="755"/>
      <c r="AA1366" s="755"/>
      <c r="AB1366" s="755"/>
      <c r="AC1366" s="755"/>
      <c r="AD1366" s="730"/>
    </row>
    <row r="1367" spans="1:30" s="731" customFormat="1" ht="15" customHeight="1" x14ac:dyDescent="0.25">
      <c r="A1367" s="1077" t="s">
        <v>15</v>
      </c>
      <c r="B1367" s="1053"/>
      <c r="C1367" s="1026"/>
      <c r="D1367" s="1026"/>
      <c r="E1367" s="1026"/>
      <c r="F1367" s="1026"/>
      <c r="G1367" s="1026"/>
      <c r="H1367" s="1026"/>
      <c r="I1367" s="1026"/>
      <c r="J1367" s="1026"/>
      <c r="K1367" s="1026"/>
      <c r="L1367" s="1026"/>
      <c r="M1367" s="1026"/>
      <c r="N1367" s="1026"/>
      <c r="O1367" s="755"/>
      <c r="P1367" s="755"/>
      <c r="Q1367" s="755"/>
      <c r="R1367" s="1909"/>
      <c r="S1367" s="1909"/>
      <c r="T1367" s="1909"/>
      <c r="U1367" s="1909"/>
      <c r="V1367" s="1909"/>
      <c r="W1367" s="1909"/>
      <c r="X1367" s="1909"/>
      <c r="Y1367" s="1645"/>
      <c r="Z1367" s="755"/>
      <c r="AA1367" s="755"/>
      <c r="AB1367" s="755"/>
      <c r="AC1367" s="755"/>
      <c r="AD1367" s="730"/>
    </row>
    <row r="1368" spans="1:30" ht="16.5" customHeight="1" x14ac:dyDescent="0.25">
      <c r="A1368" s="68" t="s">
        <v>233</v>
      </c>
      <c r="B1368" s="68"/>
      <c r="C1368" s="179"/>
      <c r="D1368" s="179"/>
      <c r="E1368" s="740"/>
      <c r="F1368" s="179"/>
      <c r="G1368" s="59"/>
      <c r="H1368" s="59"/>
      <c r="I1368" s="44"/>
      <c r="J1368" s="44"/>
      <c r="K1368" s="1553"/>
      <c r="L1368" s="44"/>
      <c r="M1368" s="44"/>
      <c r="N1368" s="44"/>
      <c r="O1368" s="62"/>
      <c r="P1368" s="62"/>
      <c r="Q1368" s="1026"/>
      <c r="R1368" s="1959"/>
      <c r="S1368" s="1959"/>
      <c r="T1368" s="1959"/>
      <c r="U1368" s="1959"/>
      <c r="V1368" s="1959"/>
      <c r="W1368" s="1959"/>
      <c r="X1368" s="1959"/>
      <c r="Y1368" s="1671"/>
      <c r="Z1368" s="62"/>
      <c r="AA1368" s="62"/>
      <c r="AB1368" s="62"/>
      <c r="AC1368" s="62"/>
      <c r="AD1368" s="478"/>
    </row>
    <row r="1369" spans="1:30" ht="15" customHeight="1" x14ac:dyDescent="0.25">
      <c r="A1369" s="443" t="s">
        <v>218</v>
      </c>
      <c r="B1369" s="443"/>
      <c r="C1369" s="1026">
        <v>3152</v>
      </c>
      <c r="D1369" s="181">
        <f t="shared" ref="D1369:D1379" si="1652">ROUND(C1369/12*$A$8,0)</f>
        <v>3152</v>
      </c>
      <c r="E1369" s="1026">
        <v>8440</v>
      </c>
      <c r="F1369" s="1026">
        <f t="shared" ref="F1369" si="1653">E1369/D1369*100</f>
        <v>267.76649746192891</v>
      </c>
      <c r="G1369" s="62"/>
      <c r="H1369" s="62"/>
      <c r="I1369" s="62"/>
      <c r="J1369" s="62"/>
      <c r="K1369" s="1026"/>
      <c r="L1369" s="62"/>
      <c r="M1369" s="62"/>
      <c r="N1369" s="62"/>
      <c r="O1369" s="488"/>
      <c r="P1369" s="488"/>
      <c r="Q1369" s="755"/>
      <c r="R1369" s="1909"/>
      <c r="S1369" s="1909"/>
      <c r="T1369" s="1909"/>
      <c r="U1369" s="1909"/>
      <c r="V1369" s="1909"/>
      <c r="W1369" s="1909"/>
      <c r="X1369" s="1909"/>
      <c r="Y1369" s="1645">
        <f t="shared" ref="Y1369" si="1654">O1369/12</f>
        <v>0</v>
      </c>
      <c r="Z1369" s="488">
        <f t="shared" ref="Z1369" si="1655">AC1369-AB1369</f>
        <v>0</v>
      </c>
      <c r="AA1369" s="488">
        <f t="shared" ref="AA1369" si="1656">Z1369-Y1369</f>
        <v>0</v>
      </c>
      <c r="AB1369" s="488"/>
      <c r="AC1369" s="488"/>
      <c r="AD1369" s="478"/>
    </row>
    <row r="1370" spans="1:30" ht="15" hidden="1" customHeight="1" x14ac:dyDescent="0.25">
      <c r="A1370" s="443" t="s">
        <v>213</v>
      </c>
      <c r="B1370" s="443"/>
      <c r="C1370" s="1026"/>
      <c r="D1370" s="181">
        <f t="shared" si="1652"/>
        <v>0</v>
      </c>
      <c r="E1370" s="1026"/>
      <c r="F1370" s="1026"/>
      <c r="G1370" s="62"/>
      <c r="H1370" s="62"/>
      <c r="I1370" s="62"/>
      <c r="J1370" s="62"/>
      <c r="K1370" s="1026"/>
      <c r="L1370" s="62"/>
      <c r="M1370" s="62"/>
      <c r="N1370" s="62"/>
      <c r="O1370" s="488"/>
      <c r="P1370" s="488"/>
      <c r="Q1370" s="755"/>
      <c r="R1370" s="1909"/>
      <c r="S1370" s="1909"/>
      <c r="T1370" s="1909"/>
      <c r="U1370" s="1909"/>
      <c r="V1370" s="1909"/>
      <c r="W1370" s="1909"/>
      <c r="X1370" s="1909"/>
      <c r="Y1370" s="1645">
        <v>0</v>
      </c>
      <c r="Z1370" s="488">
        <v>0</v>
      </c>
      <c r="AA1370" s="488">
        <v>0</v>
      </c>
      <c r="AB1370" s="488"/>
      <c r="AC1370" s="488"/>
      <c r="AD1370" s="478"/>
    </row>
    <row r="1371" spans="1:30" ht="15" hidden="1" customHeight="1" x14ac:dyDescent="0.25">
      <c r="A1371" s="443" t="s">
        <v>214</v>
      </c>
      <c r="B1371" s="443"/>
      <c r="C1371" s="1026"/>
      <c r="D1371" s="181">
        <f t="shared" si="1652"/>
        <v>0</v>
      </c>
      <c r="E1371" s="1026"/>
      <c r="F1371" s="1026"/>
      <c r="G1371" s="62"/>
      <c r="H1371" s="62"/>
      <c r="I1371" s="62"/>
      <c r="J1371" s="62"/>
      <c r="K1371" s="1026"/>
      <c r="L1371" s="62"/>
      <c r="M1371" s="62"/>
      <c r="N1371" s="62"/>
      <c r="O1371" s="488"/>
      <c r="P1371" s="488"/>
      <c r="Q1371" s="755"/>
      <c r="R1371" s="1909"/>
      <c r="S1371" s="1909"/>
      <c r="T1371" s="1909"/>
      <c r="U1371" s="1909"/>
      <c r="V1371" s="1909"/>
      <c r="W1371" s="1909"/>
      <c r="X1371" s="1909"/>
      <c r="Y1371" s="1645">
        <v>0</v>
      </c>
      <c r="Z1371" s="488">
        <v>0</v>
      </c>
      <c r="AA1371" s="488">
        <v>0</v>
      </c>
      <c r="AB1371" s="488"/>
      <c r="AC1371" s="488"/>
      <c r="AD1371" s="478"/>
    </row>
    <row r="1372" spans="1:30" ht="30" hidden="1" customHeight="1" x14ac:dyDescent="0.25">
      <c r="A1372" s="443" t="s">
        <v>219</v>
      </c>
      <c r="B1372" s="443"/>
      <c r="C1372" s="1026"/>
      <c r="D1372" s="181">
        <f t="shared" si="1652"/>
        <v>0</v>
      </c>
      <c r="E1372" s="1026"/>
      <c r="F1372" s="1026"/>
      <c r="G1372" s="62"/>
      <c r="H1372" s="62"/>
      <c r="I1372" s="62"/>
      <c r="J1372" s="62"/>
      <c r="K1372" s="1026"/>
      <c r="L1372" s="62"/>
      <c r="M1372" s="62"/>
      <c r="N1372" s="62"/>
      <c r="O1372" s="488"/>
      <c r="P1372" s="488"/>
      <c r="Q1372" s="755"/>
      <c r="R1372" s="1909"/>
      <c r="S1372" s="1909"/>
      <c r="T1372" s="1909"/>
      <c r="U1372" s="1909"/>
      <c r="V1372" s="1909"/>
      <c r="W1372" s="1909"/>
      <c r="X1372" s="1909"/>
      <c r="Y1372" s="1645">
        <f t="shared" ref="Y1372" si="1657">O1372/12</f>
        <v>0</v>
      </c>
      <c r="Z1372" s="488">
        <f t="shared" ref="Z1372" si="1658">AC1372-AB1372</f>
        <v>0</v>
      </c>
      <c r="AA1372" s="488">
        <f t="shared" ref="AA1372" si="1659">Z1372-Y1372</f>
        <v>0</v>
      </c>
      <c r="AB1372" s="488"/>
      <c r="AC1372" s="488"/>
      <c r="AD1372" s="478"/>
    </row>
    <row r="1373" spans="1:30" ht="15" hidden="1" customHeight="1" x14ac:dyDescent="0.25">
      <c r="A1373" s="443" t="s">
        <v>220</v>
      </c>
      <c r="B1373" s="443"/>
      <c r="C1373" s="1026"/>
      <c r="D1373" s="181">
        <f t="shared" si="1652"/>
        <v>0</v>
      </c>
      <c r="E1373" s="1026"/>
      <c r="F1373" s="1026"/>
      <c r="G1373" s="62"/>
      <c r="H1373" s="62"/>
      <c r="I1373" s="62"/>
      <c r="J1373" s="62"/>
      <c r="K1373" s="1026"/>
      <c r="L1373" s="62"/>
      <c r="M1373" s="62"/>
      <c r="N1373" s="62"/>
      <c r="O1373" s="488"/>
      <c r="P1373" s="488"/>
      <c r="Q1373" s="755"/>
      <c r="R1373" s="1909"/>
      <c r="S1373" s="1909"/>
      <c r="T1373" s="1909"/>
      <c r="U1373" s="1909"/>
      <c r="V1373" s="1909"/>
      <c r="W1373" s="1909"/>
      <c r="X1373" s="1909"/>
      <c r="Y1373" s="1645">
        <v>0</v>
      </c>
      <c r="Z1373" s="488">
        <v>0</v>
      </c>
      <c r="AA1373" s="488">
        <v>0</v>
      </c>
      <c r="AB1373" s="488"/>
      <c r="AC1373" s="488"/>
      <c r="AD1373" s="478"/>
    </row>
    <row r="1374" spans="1:30" ht="30" hidden="1" customHeight="1" x14ac:dyDescent="0.25">
      <c r="A1374" s="443" t="s">
        <v>221</v>
      </c>
      <c r="B1374" s="443"/>
      <c r="C1374" s="1026"/>
      <c r="D1374" s="181">
        <f t="shared" si="1652"/>
        <v>0</v>
      </c>
      <c r="E1374" s="733"/>
      <c r="F1374" s="733"/>
      <c r="G1374" s="62"/>
      <c r="H1374" s="62"/>
      <c r="I1374" s="62"/>
      <c r="J1374" s="62"/>
      <c r="K1374" s="1026"/>
      <c r="L1374" s="62"/>
      <c r="M1374" s="62"/>
      <c r="N1374" s="62"/>
      <c r="O1374" s="488"/>
      <c r="P1374" s="488"/>
      <c r="Q1374" s="755"/>
      <c r="R1374" s="1909"/>
      <c r="S1374" s="1909"/>
      <c r="T1374" s="1909"/>
      <c r="U1374" s="1909"/>
      <c r="V1374" s="1909"/>
      <c r="W1374" s="1909"/>
      <c r="X1374" s="1909"/>
      <c r="Y1374" s="1645">
        <f t="shared" ref="Y1374" si="1660">O1374/12</f>
        <v>0</v>
      </c>
      <c r="Z1374" s="488">
        <f t="shared" ref="Z1374" si="1661">AC1374-AB1374</f>
        <v>0</v>
      </c>
      <c r="AA1374" s="488">
        <f t="shared" ref="AA1374" si="1662">Z1374-Y1374</f>
        <v>0</v>
      </c>
      <c r="AB1374" s="488"/>
      <c r="AC1374" s="488"/>
      <c r="AD1374" s="478"/>
    </row>
    <row r="1375" spans="1:30" ht="45" hidden="1" customHeight="1" x14ac:dyDescent="0.25">
      <c r="A1375" s="443" t="s">
        <v>222</v>
      </c>
      <c r="B1375" s="443"/>
      <c r="C1375" s="1026"/>
      <c r="D1375" s="181">
        <f t="shared" si="1652"/>
        <v>0</v>
      </c>
      <c r="E1375" s="1026"/>
      <c r="F1375" s="1026"/>
      <c r="G1375" s="62"/>
      <c r="H1375" s="62"/>
      <c r="I1375" s="62"/>
      <c r="J1375" s="62"/>
      <c r="K1375" s="1026"/>
      <c r="L1375" s="62"/>
      <c r="M1375" s="62"/>
      <c r="N1375" s="62"/>
      <c r="O1375" s="488"/>
      <c r="P1375" s="488"/>
      <c r="Q1375" s="755"/>
      <c r="R1375" s="1909"/>
      <c r="S1375" s="1909"/>
      <c r="T1375" s="1909"/>
      <c r="U1375" s="1909"/>
      <c r="V1375" s="1909"/>
      <c r="W1375" s="1909"/>
      <c r="X1375" s="1909"/>
      <c r="Y1375" s="1645">
        <v>0</v>
      </c>
      <c r="Z1375" s="488">
        <v>0</v>
      </c>
      <c r="AA1375" s="488">
        <v>0</v>
      </c>
      <c r="AB1375" s="488"/>
      <c r="AC1375" s="488"/>
      <c r="AD1375" s="478"/>
    </row>
    <row r="1376" spans="1:30" ht="30" hidden="1" customHeight="1" x14ac:dyDescent="0.25">
      <c r="A1376" s="443" t="s">
        <v>223</v>
      </c>
      <c r="B1376" s="443"/>
      <c r="C1376" s="1026"/>
      <c r="D1376" s="181">
        <f t="shared" si="1652"/>
        <v>0</v>
      </c>
      <c r="E1376" s="1026"/>
      <c r="F1376" s="1026"/>
      <c r="G1376" s="62"/>
      <c r="H1376" s="62"/>
      <c r="I1376" s="62"/>
      <c r="J1376" s="62"/>
      <c r="K1376" s="1026"/>
      <c r="L1376" s="62"/>
      <c r="M1376" s="62"/>
      <c r="N1376" s="62"/>
      <c r="O1376" s="488"/>
      <c r="P1376" s="488"/>
      <c r="Q1376" s="755"/>
      <c r="R1376" s="1909"/>
      <c r="S1376" s="1909"/>
      <c r="T1376" s="1909"/>
      <c r="U1376" s="1909"/>
      <c r="V1376" s="1909"/>
      <c r="W1376" s="1909"/>
      <c r="X1376" s="1909"/>
      <c r="Y1376" s="1645">
        <v>0</v>
      </c>
      <c r="Z1376" s="488">
        <v>0</v>
      </c>
      <c r="AA1376" s="488">
        <v>0</v>
      </c>
      <c r="AB1376" s="488"/>
      <c r="AC1376" s="488"/>
      <c r="AD1376" s="478"/>
    </row>
    <row r="1377" spans="1:30" ht="15" hidden="1" customHeight="1" x14ac:dyDescent="0.25">
      <c r="A1377" s="443" t="s">
        <v>210</v>
      </c>
      <c r="B1377" s="443"/>
      <c r="C1377" s="1026"/>
      <c r="D1377" s="181">
        <f t="shared" si="1652"/>
        <v>0</v>
      </c>
      <c r="E1377" s="733"/>
      <c r="F1377" s="733"/>
      <c r="G1377" s="62"/>
      <c r="H1377" s="62"/>
      <c r="I1377" s="62"/>
      <c r="J1377" s="62"/>
      <c r="K1377" s="1026"/>
      <c r="L1377" s="62"/>
      <c r="M1377" s="62"/>
      <c r="N1377" s="62"/>
      <c r="O1377" s="488"/>
      <c r="P1377" s="488"/>
      <c r="Q1377" s="755"/>
      <c r="R1377" s="1909"/>
      <c r="S1377" s="1909"/>
      <c r="T1377" s="1909"/>
      <c r="U1377" s="1909"/>
      <c r="V1377" s="1909"/>
      <c r="W1377" s="1909"/>
      <c r="X1377" s="1909"/>
      <c r="Y1377" s="1645">
        <f t="shared" ref="Y1377:Y1380" si="1663">O1377/12</f>
        <v>0</v>
      </c>
      <c r="Z1377" s="488">
        <f t="shared" ref="Z1377:Z1380" si="1664">AC1377-AB1377</f>
        <v>0</v>
      </c>
      <c r="AA1377" s="488">
        <f t="shared" ref="AA1377:AA1380" si="1665">Z1377-Y1377</f>
        <v>0</v>
      </c>
      <c r="AB1377" s="488"/>
      <c r="AC1377" s="488"/>
      <c r="AD1377" s="478"/>
    </row>
    <row r="1378" spans="1:30" ht="15" customHeight="1" x14ac:dyDescent="0.25">
      <c r="A1378" s="443" t="s">
        <v>224</v>
      </c>
      <c r="B1378" s="443"/>
      <c r="C1378" s="1026">
        <v>4106</v>
      </c>
      <c r="D1378" s="181">
        <f t="shared" si="1652"/>
        <v>4106</v>
      </c>
      <c r="E1378" s="733">
        <v>3509</v>
      </c>
      <c r="F1378" s="733">
        <f t="shared" ref="F1378:F1380" si="1666">E1378/D1378*100</f>
        <v>85.460301997077451</v>
      </c>
      <c r="G1378" s="62"/>
      <c r="H1378" s="62"/>
      <c r="I1378" s="62"/>
      <c r="J1378" s="62"/>
      <c r="K1378" s="1026"/>
      <c r="L1378" s="62"/>
      <c r="M1378" s="62"/>
      <c r="N1378" s="62"/>
      <c r="O1378" s="488"/>
      <c r="P1378" s="488"/>
      <c r="Q1378" s="755"/>
      <c r="R1378" s="1909"/>
      <c r="S1378" s="1909"/>
      <c r="T1378" s="1909"/>
      <c r="U1378" s="1909"/>
      <c r="V1378" s="1909"/>
      <c r="W1378" s="1909"/>
      <c r="X1378" s="1909"/>
      <c r="Y1378" s="1645">
        <f t="shared" si="1663"/>
        <v>0</v>
      </c>
      <c r="Z1378" s="488">
        <f t="shared" si="1664"/>
        <v>0</v>
      </c>
      <c r="AA1378" s="488">
        <f t="shared" si="1665"/>
        <v>0</v>
      </c>
      <c r="AB1378" s="488"/>
      <c r="AC1378" s="488"/>
      <c r="AD1378" s="478"/>
    </row>
    <row r="1379" spans="1:30" ht="30" customHeight="1" x14ac:dyDescent="0.25">
      <c r="A1379" s="443" t="s">
        <v>199</v>
      </c>
      <c r="B1379" s="443"/>
      <c r="C1379" s="1026">
        <v>1093</v>
      </c>
      <c r="D1379" s="181">
        <f t="shared" si="1652"/>
        <v>1093</v>
      </c>
      <c r="E1379" s="733">
        <v>80</v>
      </c>
      <c r="F1379" s="733">
        <f t="shared" si="1666"/>
        <v>7.3193046660567251</v>
      </c>
      <c r="G1379" s="62"/>
      <c r="H1379" s="62"/>
      <c r="I1379" s="62"/>
      <c r="J1379" s="62"/>
      <c r="K1379" s="1026"/>
      <c r="L1379" s="62"/>
      <c r="M1379" s="62"/>
      <c r="N1379" s="62"/>
      <c r="O1379" s="488"/>
      <c r="P1379" s="488"/>
      <c r="Q1379" s="755"/>
      <c r="R1379" s="1909"/>
      <c r="S1379" s="1909"/>
      <c r="T1379" s="1909"/>
      <c r="U1379" s="1909"/>
      <c r="V1379" s="1909"/>
      <c r="W1379" s="1909"/>
      <c r="X1379" s="1909"/>
      <c r="Y1379" s="1645">
        <f t="shared" si="1663"/>
        <v>0</v>
      </c>
      <c r="Z1379" s="488">
        <f t="shared" si="1664"/>
        <v>0</v>
      </c>
      <c r="AA1379" s="488">
        <f t="shared" si="1665"/>
        <v>0</v>
      </c>
      <c r="AB1379" s="488"/>
      <c r="AC1379" s="488"/>
      <c r="AD1379" s="478"/>
    </row>
    <row r="1380" spans="1:30" s="731" customFormat="1" ht="29.25" x14ac:dyDescent="0.25">
      <c r="A1380" s="1045" t="s">
        <v>236</v>
      </c>
      <c r="B1380" s="1045"/>
      <c r="C1380" s="1081">
        <f>C1379+C1378*3.2+C1369</f>
        <v>17384.2</v>
      </c>
      <c r="D1380" s="1081">
        <f>D1379+D1378*3.2+D1369</f>
        <v>17384.2</v>
      </c>
      <c r="E1380" s="1081">
        <f t="shared" ref="E1380" si="1667">E1379+E1378*3.2+E1369</f>
        <v>19748.800000000003</v>
      </c>
      <c r="F1380" s="1081">
        <f t="shared" si="1666"/>
        <v>113.60200641962244</v>
      </c>
      <c r="G1380" s="1079"/>
      <c r="H1380" s="1079"/>
      <c r="I1380" s="1080"/>
      <c r="J1380" s="1080"/>
      <c r="K1380" s="1080"/>
      <c r="L1380" s="1080"/>
      <c r="M1380" s="1080"/>
      <c r="N1380" s="1080"/>
      <c r="O1380" s="1083"/>
      <c r="P1380" s="1083"/>
      <c r="Q1380" s="1083"/>
      <c r="R1380" s="1930"/>
      <c r="S1380" s="1930"/>
      <c r="T1380" s="1930"/>
      <c r="U1380" s="1930"/>
      <c r="V1380" s="1930"/>
      <c r="W1380" s="1930"/>
      <c r="X1380" s="1930"/>
      <c r="Y1380" s="1647">
        <f t="shared" si="1663"/>
        <v>0</v>
      </c>
      <c r="Z1380" s="1083">
        <f t="shared" si="1664"/>
        <v>0</v>
      </c>
      <c r="AA1380" s="1083">
        <f t="shared" si="1665"/>
        <v>0</v>
      </c>
      <c r="AB1380" s="1083"/>
      <c r="AC1380" s="1083"/>
      <c r="AD1380" s="730"/>
    </row>
    <row r="1381" spans="1:30" x14ac:dyDescent="0.25">
      <c r="A1381" s="68" t="s">
        <v>235</v>
      </c>
      <c r="B1381" s="68"/>
      <c r="C1381" s="62"/>
      <c r="D1381" s="62"/>
      <c r="E1381" s="1026"/>
      <c r="F1381" s="62"/>
      <c r="G1381" s="65"/>
      <c r="H1381" s="65"/>
      <c r="I1381" s="64"/>
      <c r="J1381" s="64"/>
      <c r="K1381" s="1080"/>
      <c r="L1381" s="64"/>
      <c r="M1381" s="64"/>
      <c r="N1381" s="64"/>
      <c r="O1381" s="488"/>
      <c r="P1381" s="488"/>
      <c r="Q1381" s="755"/>
      <c r="R1381" s="1909"/>
      <c r="S1381" s="1909"/>
      <c r="T1381" s="1909"/>
      <c r="U1381" s="1909"/>
      <c r="V1381" s="1909"/>
      <c r="W1381" s="1909"/>
      <c r="X1381" s="1909"/>
      <c r="Y1381" s="1645"/>
      <c r="Z1381" s="488"/>
      <c r="AA1381" s="488"/>
      <c r="AB1381" s="488"/>
      <c r="AC1381" s="488"/>
      <c r="AD1381" s="478"/>
    </row>
    <row r="1382" spans="1:30" x14ac:dyDescent="0.25">
      <c r="A1382" s="443" t="s">
        <v>218</v>
      </c>
      <c r="B1382" s="443"/>
      <c r="C1382" s="62">
        <v>839</v>
      </c>
      <c r="D1382" s="181">
        <f>C1382</f>
        <v>839</v>
      </c>
      <c r="E1382" s="733">
        <v>627</v>
      </c>
      <c r="F1382" s="181">
        <f t="shared" ref="F1382" si="1668">E1382/D1382*100</f>
        <v>74.731823599523238</v>
      </c>
      <c r="G1382" s="65"/>
      <c r="H1382" s="65"/>
      <c r="I1382" s="64"/>
      <c r="J1382" s="64"/>
      <c r="K1382" s="1080"/>
      <c r="L1382" s="64"/>
      <c r="M1382" s="64"/>
      <c r="N1382" s="64"/>
      <c r="O1382" s="488"/>
      <c r="P1382" s="488"/>
      <c r="Q1382" s="755"/>
      <c r="R1382" s="1909"/>
      <c r="S1382" s="1909"/>
      <c r="T1382" s="1909"/>
      <c r="U1382" s="1909"/>
      <c r="V1382" s="1909"/>
      <c r="W1382" s="1909"/>
      <c r="X1382" s="1909"/>
      <c r="Y1382" s="1645">
        <f t="shared" ref="Y1382:Y1384" si="1669">O1382/12</f>
        <v>0</v>
      </c>
      <c r="Z1382" s="488">
        <f t="shared" ref="Z1382:Z1384" si="1670">AC1382-AB1382</f>
        <v>0</v>
      </c>
      <c r="AA1382" s="488">
        <f t="shared" ref="AA1382:AA1384" si="1671">Z1382-Y1382</f>
        <v>0</v>
      </c>
      <c r="AB1382" s="488"/>
      <c r="AC1382" s="488"/>
      <c r="AD1382" s="478"/>
    </row>
    <row r="1383" spans="1:30" ht="15" hidden="1" customHeight="1" x14ac:dyDescent="0.25">
      <c r="A1383" s="443" t="s">
        <v>241</v>
      </c>
      <c r="B1383" s="443"/>
      <c r="C1383" s="62"/>
      <c r="D1383" s="181"/>
      <c r="E1383" s="733"/>
      <c r="F1383" s="181"/>
      <c r="G1383" s="65"/>
      <c r="H1383" s="65"/>
      <c r="I1383" s="64"/>
      <c r="J1383" s="64"/>
      <c r="K1383" s="1080"/>
      <c r="L1383" s="64"/>
      <c r="M1383" s="64"/>
      <c r="N1383" s="64"/>
      <c r="O1383" s="488"/>
      <c r="P1383" s="488"/>
      <c r="Q1383" s="755"/>
      <c r="R1383" s="1909"/>
      <c r="S1383" s="1909"/>
      <c r="T1383" s="1909"/>
      <c r="U1383" s="1909"/>
      <c r="V1383" s="1909"/>
      <c r="W1383" s="1909"/>
      <c r="X1383" s="1909"/>
      <c r="Y1383" s="1645">
        <f t="shared" si="1669"/>
        <v>0</v>
      </c>
      <c r="Z1383" s="488">
        <f t="shared" si="1670"/>
        <v>0</v>
      </c>
      <c r="AA1383" s="488">
        <f t="shared" si="1671"/>
        <v>0</v>
      </c>
      <c r="AB1383" s="488"/>
      <c r="AC1383" s="488"/>
      <c r="AD1383" s="478"/>
    </row>
    <row r="1384" spans="1:30" x14ac:dyDescent="0.25">
      <c r="A1384" s="443" t="s">
        <v>224</v>
      </c>
      <c r="B1384" s="443"/>
      <c r="C1384" s="62"/>
      <c r="D1384" s="181"/>
      <c r="E1384" s="733"/>
      <c r="F1384" s="181"/>
      <c r="G1384" s="65"/>
      <c r="H1384" s="65"/>
      <c r="I1384" s="64"/>
      <c r="J1384" s="64"/>
      <c r="K1384" s="1080"/>
      <c r="L1384" s="64"/>
      <c r="M1384" s="64"/>
      <c r="N1384" s="64"/>
      <c r="O1384" s="488"/>
      <c r="P1384" s="488"/>
      <c r="Q1384" s="755"/>
      <c r="R1384" s="1909"/>
      <c r="S1384" s="1909"/>
      <c r="T1384" s="1909"/>
      <c r="U1384" s="1909"/>
      <c r="V1384" s="1909"/>
      <c r="W1384" s="1909"/>
      <c r="X1384" s="1909"/>
      <c r="Y1384" s="1645">
        <f t="shared" si="1669"/>
        <v>0</v>
      </c>
      <c r="Z1384" s="488">
        <f t="shared" si="1670"/>
        <v>0</v>
      </c>
      <c r="AA1384" s="488">
        <f t="shared" si="1671"/>
        <v>0</v>
      </c>
      <c r="AB1384" s="488"/>
      <c r="AC1384" s="488"/>
      <c r="AD1384" s="478"/>
    </row>
    <row r="1385" spans="1:30" ht="30" x14ac:dyDescent="0.25">
      <c r="A1385" s="443" t="s">
        <v>199</v>
      </c>
      <c r="B1385" s="443"/>
      <c r="C1385" s="62"/>
      <c r="D1385" s="62"/>
      <c r="E1385" s="1026"/>
      <c r="F1385" s="62"/>
      <c r="G1385" s="65"/>
      <c r="H1385" s="65"/>
      <c r="I1385" s="64"/>
      <c r="J1385" s="64"/>
      <c r="K1385" s="1080"/>
      <c r="L1385" s="64"/>
      <c r="M1385" s="64"/>
      <c r="N1385" s="64"/>
      <c r="O1385" s="488"/>
      <c r="P1385" s="488"/>
      <c r="Q1385" s="755"/>
      <c r="R1385" s="1909"/>
      <c r="S1385" s="1909"/>
      <c r="T1385" s="1909"/>
      <c r="U1385" s="1909"/>
      <c r="V1385" s="1909"/>
      <c r="W1385" s="1909"/>
      <c r="X1385" s="1909"/>
      <c r="Y1385" s="1645"/>
      <c r="Z1385" s="488"/>
      <c r="AA1385" s="488"/>
      <c r="AB1385" s="488"/>
      <c r="AC1385" s="488"/>
      <c r="AD1385" s="478"/>
    </row>
    <row r="1386" spans="1:30" s="731" customFormat="1" ht="29.25" x14ac:dyDescent="0.25">
      <c r="A1386" s="1045" t="s">
        <v>229</v>
      </c>
      <c r="B1386" s="1045"/>
      <c r="C1386" s="1081">
        <f>C1382+C1384*3.2</f>
        <v>839</v>
      </c>
      <c r="D1386" s="1081">
        <f t="shared" ref="D1386:E1386" si="1672">D1382+D1384*3.2</f>
        <v>839</v>
      </c>
      <c r="E1386" s="1081">
        <f t="shared" si="1672"/>
        <v>627</v>
      </c>
      <c r="F1386" s="1081">
        <f t="shared" ref="F1386" si="1673">E1386/D1386*100</f>
        <v>74.731823599523238</v>
      </c>
      <c r="G1386" s="1079"/>
      <c r="H1386" s="1079"/>
      <c r="I1386" s="1080"/>
      <c r="J1386" s="1080"/>
      <c r="K1386" s="1080"/>
      <c r="L1386" s="1080"/>
      <c r="M1386" s="1080"/>
      <c r="N1386" s="1080"/>
      <c r="O1386" s="1083">
        <f>O1382+O1384+O1385</f>
        <v>0</v>
      </c>
      <c r="P1386" s="1083">
        <f>P1382+P1384+P1385</f>
        <v>0</v>
      </c>
      <c r="Q1386" s="1083"/>
      <c r="R1386" s="1930"/>
      <c r="S1386" s="1930"/>
      <c r="T1386" s="1930"/>
      <c r="U1386" s="1930"/>
      <c r="V1386" s="1930"/>
      <c r="W1386" s="1930"/>
      <c r="X1386" s="1930"/>
      <c r="Y1386" s="1647">
        <f t="shared" ref="Y1386" si="1674">O1386/12</f>
        <v>0</v>
      </c>
      <c r="Z1386" s="1083">
        <f t="shared" ref="Z1386" si="1675">AC1386-AB1386</f>
        <v>0</v>
      </c>
      <c r="AA1386" s="1083">
        <f t="shared" ref="AA1386" si="1676">Z1386-Y1386</f>
        <v>0</v>
      </c>
      <c r="AB1386" s="1083"/>
      <c r="AC1386" s="1083"/>
      <c r="AD1386" s="730"/>
    </row>
    <row r="1387" spans="1:30" ht="15" customHeight="1" x14ac:dyDescent="0.25">
      <c r="A1387" s="1526" t="s">
        <v>238</v>
      </c>
      <c r="B1387" s="1526"/>
      <c r="C1387" s="1527"/>
      <c r="D1387" s="1527"/>
      <c r="E1387" s="1527"/>
      <c r="F1387" s="45"/>
      <c r="G1387" s="65"/>
      <c r="H1387" s="65"/>
      <c r="I1387" s="66"/>
      <c r="J1387" s="66"/>
      <c r="K1387" s="1081"/>
      <c r="L1387" s="66"/>
      <c r="M1387" s="66"/>
      <c r="N1387" s="66"/>
      <c r="O1387" s="488"/>
      <c r="P1387" s="488"/>
      <c r="Q1387" s="755"/>
      <c r="R1387" s="1909"/>
      <c r="S1387" s="1909"/>
      <c r="T1387" s="1909"/>
      <c r="U1387" s="1909"/>
      <c r="V1387" s="1909"/>
      <c r="W1387" s="1909"/>
      <c r="X1387" s="1909"/>
      <c r="Y1387" s="1645"/>
      <c r="Z1387" s="488"/>
      <c r="AA1387" s="488"/>
      <c r="AB1387" s="488"/>
      <c r="AC1387" s="488"/>
      <c r="AD1387" s="478"/>
    </row>
    <row r="1388" spans="1:30" s="731" customFormat="1" ht="30" x14ac:dyDescent="0.25">
      <c r="A1388" s="877" t="s">
        <v>231</v>
      </c>
      <c r="B1388" s="877"/>
      <c r="C1388" s="1016">
        <v>53312</v>
      </c>
      <c r="D1388" s="1016">
        <f t="shared" ref="D1388" si="1677">ROUND(C1388/12*$A$8,0)</f>
        <v>53312</v>
      </c>
      <c r="E1388" s="1528">
        <v>55454.25</v>
      </c>
      <c r="F1388" s="733">
        <f t="shared" ref="F1388" si="1678">E1388/D1388*100</f>
        <v>104.01832608043217</v>
      </c>
      <c r="G1388" s="1079"/>
      <c r="H1388" s="1079"/>
      <c r="I1388" s="1080"/>
      <c r="J1388" s="1080"/>
      <c r="K1388" s="1080"/>
      <c r="L1388" s="1080"/>
      <c r="M1388" s="1080"/>
      <c r="N1388" s="1080"/>
      <c r="O1388" s="755"/>
      <c r="P1388" s="755"/>
      <c r="Q1388" s="755"/>
      <c r="R1388" s="1909"/>
      <c r="S1388" s="1909"/>
      <c r="T1388" s="1909"/>
      <c r="U1388" s="1909"/>
      <c r="V1388" s="1909"/>
      <c r="W1388" s="1909"/>
      <c r="X1388" s="1909"/>
      <c r="Y1388" s="1645">
        <f t="shared" ref="Y1388" si="1679">O1388/12</f>
        <v>0</v>
      </c>
      <c r="Z1388" s="755">
        <f t="shared" ref="Z1388" si="1680">AC1388-AB1388</f>
        <v>0</v>
      </c>
      <c r="AA1388" s="755">
        <f t="shared" ref="AA1388" si="1681">Z1388-Y1388</f>
        <v>0</v>
      </c>
      <c r="AB1388" s="755"/>
      <c r="AC1388" s="755"/>
      <c r="AD1388" s="730"/>
    </row>
    <row r="1389" spans="1:30" s="731" customFormat="1" ht="30" x14ac:dyDescent="0.25">
      <c r="A1389" s="877" t="s">
        <v>227</v>
      </c>
      <c r="B1389" s="877"/>
      <c r="C1389" s="1016"/>
      <c r="D1389" s="1016"/>
      <c r="E1389" s="1016"/>
      <c r="F1389" s="1026"/>
      <c r="G1389" s="1079"/>
      <c r="H1389" s="1079"/>
      <c r="I1389" s="1080"/>
      <c r="J1389" s="1080"/>
      <c r="K1389" s="1080"/>
      <c r="L1389" s="1080"/>
      <c r="M1389" s="1080"/>
      <c r="N1389" s="1080"/>
      <c r="O1389" s="755"/>
      <c r="P1389" s="755"/>
      <c r="Q1389" s="755"/>
      <c r="R1389" s="1909"/>
      <c r="S1389" s="1909"/>
      <c r="T1389" s="1909"/>
      <c r="U1389" s="1909"/>
      <c r="V1389" s="1909"/>
      <c r="W1389" s="1909"/>
      <c r="X1389" s="1909"/>
      <c r="Y1389" s="1645"/>
      <c r="Z1389" s="755"/>
      <c r="AA1389" s="755"/>
      <c r="AB1389" s="755"/>
      <c r="AC1389" s="755"/>
      <c r="AD1389" s="730"/>
    </row>
    <row r="1390" spans="1:30" s="731" customFormat="1" ht="15" customHeight="1" x14ac:dyDescent="0.25">
      <c r="A1390" s="1003" t="s">
        <v>240</v>
      </c>
      <c r="B1390" s="1003"/>
      <c r="C1390" s="1081">
        <f>C1388/4</f>
        <v>13328</v>
      </c>
      <c r="D1390" s="1081">
        <f t="shared" ref="D1390:E1390" si="1682">D1388/4</f>
        <v>13328</v>
      </c>
      <c r="E1390" s="1081">
        <f t="shared" si="1682"/>
        <v>13863.5625</v>
      </c>
      <c r="F1390" s="1081">
        <f t="shared" ref="F1390:F1395" si="1683">E1390/D1390*100</f>
        <v>104.01832608043217</v>
      </c>
      <c r="G1390" s="1026"/>
      <c r="H1390" s="1026"/>
      <c r="I1390" s="1026"/>
      <c r="J1390" s="1026"/>
      <c r="K1390" s="1026"/>
      <c r="L1390" s="1026"/>
      <c r="M1390" s="1026"/>
      <c r="N1390" s="1026"/>
      <c r="O1390" s="1081">
        <f>O1389+O1388</f>
        <v>0</v>
      </c>
      <c r="P1390" s="1081">
        <f>P1389+P1388</f>
        <v>0</v>
      </c>
      <c r="Q1390" s="1081"/>
      <c r="R1390" s="1984"/>
      <c r="S1390" s="1984"/>
      <c r="T1390" s="1984"/>
      <c r="U1390" s="1984"/>
      <c r="V1390" s="1984"/>
      <c r="W1390" s="1984"/>
      <c r="X1390" s="1984"/>
      <c r="Y1390" s="2702">
        <f t="shared" ref="Y1390:AA1390" si="1684">Y1389+Y1388</f>
        <v>0</v>
      </c>
      <c r="Z1390" s="1081">
        <f t="shared" si="1684"/>
        <v>0</v>
      </c>
      <c r="AA1390" s="1081">
        <f t="shared" si="1684"/>
        <v>0</v>
      </c>
      <c r="AB1390" s="1081"/>
      <c r="AC1390" s="1081"/>
      <c r="AD1390" s="730"/>
    </row>
    <row r="1391" spans="1:30" s="731" customFormat="1" ht="15" customHeight="1" x14ac:dyDescent="0.25">
      <c r="A1391" s="1054" t="s">
        <v>230</v>
      </c>
      <c r="B1391" s="1054"/>
      <c r="C1391" s="1070">
        <f>C1390+C1386+C1380</f>
        <v>31551.200000000001</v>
      </c>
      <c r="D1391" s="1070">
        <f t="shared" ref="D1391:E1391" si="1685">D1390+D1386+D1380</f>
        <v>31551.200000000001</v>
      </c>
      <c r="E1391" s="1070">
        <f t="shared" si="1685"/>
        <v>34239.362500000003</v>
      </c>
      <c r="F1391" s="1070">
        <f t="shared" si="1683"/>
        <v>108.52000082405742</v>
      </c>
      <c r="G1391" s="1071"/>
      <c r="H1391" s="1071"/>
      <c r="I1391" s="1071"/>
      <c r="J1391" s="1071"/>
      <c r="K1391" s="1071"/>
      <c r="L1391" s="1071"/>
      <c r="M1391" s="1071"/>
      <c r="N1391" s="1071"/>
      <c r="O1391" s="1082">
        <v>15060.40984</v>
      </c>
      <c r="P1391" s="1082">
        <v>15284.23533</v>
      </c>
      <c r="Q1391" s="2280">
        <v>15276.720796315789</v>
      </c>
      <c r="R1391" s="2046">
        <v>15778.634400000001</v>
      </c>
      <c r="S1391" s="2046">
        <v>17738.842280000001</v>
      </c>
      <c r="T1391" s="2046">
        <v>17818.183679999998</v>
      </c>
      <c r="U1391" s="2046">
        <v>17818.183679999998</v>
      </c>
      <c r="V1391" s="2046">
        <v>17818.183679999998</v>
      </c>
      <c r="W1391" s="2046">
        <v>17818.183679999998</v>
      </c>
      <c r="X1391" s="2046">
        <v>17818.183679999998</v>
      </c>
      <c r="Y1391" s="1641">
        <f>O1391/12*$A$8+(P1391-O1391)/11*11+(Q1391-P1391)/9*9+(R1391-Q1391)/8*8+(S1391-R1391)/6*6+(T1391-S1391)/5*5+(U1391-T1391)/4*4+(V1391-U1391)/3*3+(W1391-V1391)/2*2</f>
        <v>17818.183679999998</v>
      </c>
      <c r="Z1391" s="1071">
        <f t="shared" ref="Z1391" si="1686">AC1391-AB1391</f>
        <v>17788.404409999999</v>
      </c>
      <c r="AA1391" s="1071">
        <f t="shared" ref="AA1391" si="1687">Z1391-Y1391</f>
        <v>-29.779269999999087</v>
      </c>
      <c r="AB1391" s="1082">
        <v>-34.976680000000002</v>
      </c>
      <c r="AC1391" s="1082">
        <v>17753.427729999999</v>
      </c>
      <c r="AD1391" s="730"/>
    </row>
    <row r="1392" spans="1:30" s="731" customFormat="1" ht="15" customHeight="1" x14ac:dyDescent="0.25">
      <c r="A1392" s="260" t="s">
        <v>187</v>
      </c>
      <c r="B1392" s="1056"/>
      <c r="C1392" s="1170"/>
      <c r="D1392" s="1170"/>
      <c r="E1392" s="1170"/>
      <c r="F1392" s="1170"/>
      <c r="G1392" s="1171"/>
      <c r="H1392" s="1171"/>
      <c r="I1392" s="1171"/>
      <c r="J1392" s="1171"/>
      <c r="K1392" s="1171"/>
      <c r="L1392" s="1171"/>
      <c r="M1392" s="1171"/>
      <c r="N1392" s="1171"/>
      <c r="O1392" s="1172"/>
      <c r="P1392" s="1172"/>
      <c r="Q1392" s="1172"/>
      <c r="R1392" s="2009"/>
      <c r="S1392" s="2009"/>
      <c r="T1392" s="2009"/>
      <c r="U1392" s="2009"/>
      <c r="V1392" s="2009"/>
      <c r="W1392" s="2009"/>
      <c r="X1392" s="2009"/>
      <c r="Y1392" s="2721"/>
      <c r="Z1392" s="1173"/>
      <c r="AA1392" s="1172"/>
      <c r="AB1392" s="1172"/>
      <c r="AC1392" s="1172"/>
      <c r="AD1392" s="730"/>
    </row>
    <row r="1393" spans="1:30" s="731" customFormat="1" ht="15" customHeight="1" x14ac:dyDescent="0.25">
      <c r="A1393" s="720" t="s">
        <v>294</v>
      </c>
      <c r="B1393" s="1059">
        <v>240</v>
      </c>
      <c r="C1393" s="1171">
        <v>209</v>
      </c>
      <c r="D1393" s="181">
        <f t="shared" ref="D1393" si="1688">ROUND(C1393/12*$A$8,0)</f>
        <v>209</v>
      </c>
      <c r="E1393" s="1171">
        <v>246</v>
      </c>
      <c r="F1393" s="1026">
        <f t="shared" si="1683"/>
        <v>117.70334928229664</v>
      </c>
      <c r="G1393" s="1174">
        <v>8</v>
      </c>
      <c r="H1393" s="194">
        <f t="shared" ref="H1393:H1395" si="1689">K1393/E1393</f>
        <v>7.8821138211382111</v>
      </c>
      <c r="I1393" s="208">
        <f>ROUND(C1393*G1393,0)</f>
        <v>1672</v>
      </c>
      <c r="J1393" s="208">
        <f>ROUND(D1393*G1393,0)</f>
        <v>1672</v>
      </c>
      <c r="K1393" s="1171">
        <v>1939</v>
      </c>
      <c r="L1393" s="208">
        <f t="shared" ref="L1393:L1395" si="1690">K1393/J1393*100</f>
        <v>115.96889952153111</v>
      </c>
      <c r="M1393" s="1171">
        <f>I1393/B1393</f>
        <v>6.9666666666666668</v>
      </c>
      <c r="N1393" s="208">
        <f t="shared" ref="N1393:N1395" si="1691">K1393/$A$8*12/M1393</f>
        <v>278.32535885167465</v>
      </c>
      <c r="O1393" s="1172"/>
      <c r="P1393" s="1172"/>
      <c r="Q1393" s="2322"/>
      <c r="R1393" s="2321"/>
      <c r="S1393" s="2321"/>
      <c r="T1393" s="2321"/>
      <c r="U1393" s="2321"/>
      <c r="V1393" s="2321"/>
      <c r="W1393" s="2321"/>
      <c r="X1393" s="2321"/>
      <c r="Y1393" s="2721"/>
      <c r="Z1393" s="1173"/>
      <c r="AA1393" s="1172"/>
      <c r="AB1393" s="1172"/>
      <c r="AC1393" s="1172"/>
      <c r="AD1393" s="730"/>
    </row>
    <row r="1394" spans="1:30" s="746" customFormat="1" ht="15" customHeight="1" x14ac:dyDescent="0.25">
      <c r="A1394" s="1620" t="s">
        <v>399</v>
      </c>
      <c r="B1394" s="1056"/>
      <c r="C1394" s="1170">
        <f>SUM(C1393)</f>
        <v>209</v>
      </c>
      <c r="D1394" s="1170">
        <f t="shared" ref="D1394:E1395" si="1692">SUM(D1393)</f>
        <v>209</v>
      </c>
      <c r="E1394" s="1170">
        <f t="shared" si="1692"/>
        <v>246</v>
      </c>
      <c r="F1394" s="1081">
        <f t="shared" si="1683"/>
        <v>117.70334928229664</v>
      </c>
      <c r="G1394" s="1631">
        <f>SUM(G1393)</f>
        <v>8</v>
      </c>
      <c r="H1394" s="193">
        <f t="shared" si="1689"/>
        <v>7.8821138211382111</v>
      </c>
      <c r="I1394" s="217">
        <f>SUM(I1393)</f>
        <v>1672</v>
      </c>
      <c r="J1394" s="174">
        <f>SUM(J1393)</f>
        <v>1672</v>
      </c>
      <c r="K1394" s="1170">
        <f>SUM(K1393)</f>
        <v>1939</v>
      </c>
      <c r="L1394" s="217">
        <f t="shared" si="1690"/>
        <v>115.96889952153111</v>
      </c>
      <c r="M1394" s="1170"/>
      <c r="N1394" s="208"/>
      <c r="O1394" s="1172"/>
      <c r="P1394" s="1172"/>
      <c r="Q1394" s="1172"/>
      <c r="R1394" s="2010"/>
      <c r="S1394" s="2321"/>
      <c r="T1394" s="2321"/>
      <c r="U1394" s="2321"/>
      <c r="V1394" s="2321"/>
      <c r="W1394" s="2321"/>
      <c r="X1394" s="2321"/>
      <c r="Y1394" s="2722"/>
      <c r="Z1394" s="1632"/>
      <c r="AA1394" s="1172"/>
      <c r="AB1394" s="1172"/>
      <c r="AC1394" s="1172"/>
      <c r="AD1394" s="745"/>
    </row>
    <row r="1395" spans="1:30" s="731" customFormat="1" ht="15" customHeight="1" x14ac:dyDescent="0.25">
      <c r="A1395" s="366" t="s">
        <v>393</v>
      </c>
      <c r="B1395" s="1056"/>
      <c r="C1395" s="1170">
        <f>SUM(C1394)</f>
        <v>209</v>
      </c>
      <c r="D1395" s="1170">
        <f t="shared" si="1692"/>
        <v>209</v>
      </c>
      <c r="E1395" s="1170">
        <f t="shared" si="1692"/>
        <v>246</v>
      </c>
      <c r="F1395" s="1081">
        <f t="shared" si="1683"/>
        <v>117.70334928229664</v>
      </c>
      <c r="G1395" s="1170">
        <f>SUM(G1393)</f>
        <v>8</v>
      </c>
      <c r="H1395" s="194">
        <f t="shared" si="1689"/>
        <v>7.8821138211382111</v>
      </c>
      <c r="I1395" s="1170">
        <f t="shared" ref="I1395:K1395" si="1693">SUM(I1394)</f>
        <v>1672</v>
      </c>
      <c r="J1395" s="1170">
        <f t="shared" si="1693"/>
        <v>1672</v>
      </c>
      <c r="K1395" s="1170">
        <f t="shared" si="1693"/>
        <v>1939</v>
      </c>
      <c r="L1395" s="208">
        <f t="shared" si="1690"/>
        <v>115.96889952153111</v>
      </c>
      <c r="M1395" s="1170">
        <f>SUM(M1393)</f>
        <v>6.9666666666666668</v>
      </c>
      <c r="N1395" s="208">
        <f t="shared" si="1691"/>
        <v>278.32535885167465</v>
      </c>
      <c r="O1395" s="1170">
        <v>2742.0858399999997</v>
      </c>
      <c r="P1395" s="1170">
        <v>2742.0858399999997</v>
      </c>
      <c r="Q1395" s="2273">
        <v>2742.0858359999997</v>
      </c>
      <c r="R1395" s="1965">
        <v>2742.0858399999997</v>
      </c>
      <c r="S1395" s="1965">
        <v>2742.0858399999997</v>
      </c>
      <c r="T1395" s="1965">
        <v>2742.0858399999997</v>
      </c>
      <c r="U1395" s="1965">
        <v>2742.0858399999997</v>
      </c>
      <c r="V1395" s="1965">
        <v>2742.0858399999997</v>
      </c>
      <c r="W1395" s="1965">
        <v>2742.0858399999997</v>
      </c>
      <c r="X1395" s="1965">
        <v>2742.0858399999997</v>
      </c>
      <c r="Y1395" s="1641">
        <f>O1395/12*$A$8+(P1395-O1395)/11*11+(Q1395-P1395)/9*9+(R1395-Q1395)/8*8+(S1395-R1395)/6*6+(T1395-S1395)/5*5+(U1395-T1395)/4*4+(V1395-U1395)/3*3+(W1395-V1395)/2*2</f>
        <v>2742.0858399999997</v>
      </c>
      <c r="Z1395" s="1071">
        <f t="shared" ref="Z1395" si="1694">AC1395-AB1395</f>
        <v>2886.2074400000001</v>
      </c>
      <c r="AA1395" s="1071">
        <f t="shared" ref="AA1395" si="1695">Z1395-Y1395</f>
        <v>144.1216000000004</v>
      </c>
      <c r="AB1395" s="1170">
        <v>-43.97992</v>
      </c>
      <c r="AC1395" s="1170">
        <v>2842.2275199999999</v>
      </c>
      <c r="AD1395" s="730"/>
    </row>
    <row r="1396" spans="1:30" s="731" customFormat="1" ht="15" customHeight="1" x14ac:dyDescent="0.25">
      <c r="A1396" s="1055" t="s">
        <v>19</v>
      </c>
      <c r="B1396" s="1055"/>
      <c r="C1396" s="1072"/>
      <c r="D1396" s="1072"/>
      <c r="E1396" s="1072"/>
      <c r="F1396" s="1072"/>
      <c r="G1396" s="1072"/>
      <c r="H1396" s="1072"/>
      <c r="I1396" s="1072"/>
      <c r="J1396" s="1072"/>
      <c r="K1396" s="1072"/>
      <c r="L1396" s="1072"/>
      <c r="M1396" s="1072"/>
      <c r="N1396" s="1072"/>
      <c r="O1396" s="1072">
        <f t="shared" ref="O1396:T1396" si="1696">SUM(O1395,O1391)</f>
        <v>17802.49568</v>
      </c>
      <c r="P1396" s="1072">
        <f t="shared" si="1696"/>
        <v>18026.321169999999</v>
      </c>
      <c r="Q1396" s="1072">
        <f t="shared" si="1696"/>
        <v>18018.806632315787</v>
      </c>
      <c r="R1396" s="2319">
        <f t="shared" si="1696"/>
        <v>18520.720240000002</v>
      </c>
      <c r="S1396" s="2319">
        <f t="shared" si="1696"/>
        <v>20480.92812</v>
      </c>
      <c r="T1396" s="2319">
        <f t="shared" si="1696"/>
        <v>20560.269519999998</v>
      </c>
      <c r="U1396" s="2319">
        <f t="shared" ref="U1396:V1396" si="1697">SUM(U1395,U1391)</f>
        <v>20560.269519999998</v>
      </c>
      <c r="V1396" s="2319">
        <f t="shared" si="1697"/>
        <v>20560.269519999998</v>
      </c>
      <c r="W1396" s="2319">
        <f t="shared" ref="W1396:X1396" si="1698">SUM(W1395,W1391)</f>
        <v>20560.269519999998</v>
      </c>
      <c r="X1396" s="2319">
        <f t="shared" si="1698"/>
        <v>20560.269519999998</v>
      </c>
      <c r="Y1396" s="2696">
        <f t="shared" ref="Y1396:AC1396" si="1699">SUM(Y1395,Y1391)</f>
        <v>20560.269519999998</v>
      </c>
      <c r="Z1396" s="1072">
        <f t="shared" si="1699"/>
        <v>20674.611850000001</v>
      </c>
      <c r="AA1396" s="1072">
        <f t="shared" si="1699"/>
        <v>114.34233000000131</v>
      </c>
      <c r="AB1396" s="1072">
        <f t="shared" si="1699"/>
        <v>-78.956600000000009</v>
      </c>
      <c r="AC1396" s="1072">
        <f t="shared" si="1699"/>
        <v>20595.65525</v>
      </c>
      <c r="AD1396" s="730"/>
    </row>
    <row r="1397" spans="1:30" ht="15" customHeight="1" x14ac:dyDescent="0.25">
      <c r="A1397" s="523"/>
      <c r="B1397" s="523"/>
      <c r="C1397" s="536"/>
      <c r="D1397" s="536"/>
      <c r="E1397" s="1074"/>
      <c r="F1397" s="536"/>
      <c r="G1397" s="394"/>
      <c r="H1397" s="394"/>
      <c r="I1397" s="394"/>
      <c r="J1397" s="394"/>
      <c r="K1397" s="1075"/>
      <c r="L1397" s="394"/>
      <c r="M1397" s="394"/>
      <c r="N1397" s="394"/>
      <c r="O1397" s="394"/>
      <c r="P1397" s="394"/>
      <c r="Q1397" s="1075"/>
      <c r="R1397" s="1987"/>
      <c r="S1397" s="1987"/>
      <c r="T1397" s="1987"/>
      <c r="U1397" s="1987"/>
      <c r="V1397" s="1987"/>
      <c r="W1397" s="1987"/>
      <c r="X1397" s="1987"/>
      <c r="Y1397" s="1667"/>
      <c r="Z1397" s="394"/>
      <c r="AA1397" s="394"/>
      <c r="AB1397" s="394"/>
      <c r="AC1397" s="394"/>
      <c r="AD1397" s="478"/>
    </row>
    <row r="1398" spans="1:30" s="731" customFormat="1" ht="40.5" customHeight="1" x14ac:dyDescent="0.25">
      <c r="A1398" s="2396" t="s">
        <v>342</v>
      </c>
      <c r="B1398" s="1069"/>
      <c r="C1398" s="1026"/>
      <c r="D1398" s="1026"/>
      <c r="E1398" s="1026"/>
      <c r="F1398" s="1026"/>
      <c r="G1398" s="1026"/>
      <c r="H1398" s="1026"/>
      <c r="I1398" s="1026"/>
      <c r="J1398" s="1026"/>
      <c r="K1398" s="1026"/>
      <c r="L1398" s="1026"/>
      <c r="M1398" s="1026"/>
      <c r="N1398" s="1026"/>
      <c r="O1398" s="1026"/>
      <c r="P1398" s="1026"/>
      <c r="Q1398" s="1026"/>
      <c r="R1398" s="1959"/>
      <c r="S1398" s="1959"/>
      <c r="T1398" s="1959"/>
      <c r="U1398" s="1959"/>
      <c r="V1398" s="1959"/>
      <c r="W1398" s="1959"/>
      <c r="X1398" s="1959"/>
      <c r="Y1398" s="1671"/>
      <c r="Z1398" s="1026"/>
      <c r="AA1398" s="1026"/>
      <c r="AB1398" s="1026"/>
      <c r="AC1398" s="1026"/>
      <c r="AD1398" s="730"/>
    </row>
    <row r="1399" spans="1:30" s="731" customFormat="1" ht="15" customHeight="1" x14ac:dyDescent="0.25">
      <c r="A1399" s="1076" t="s">
        <v>15</v>
      </c>
      <c r="B1399" s="1053"/>
      <c r="C1399" s="1026"/>
      <c r="D1399" s="1026"/>
      <c r="E1399" s="1026"/>
      <c r="F1399" s="1026"/>
      <c r="G1399" s="1026"/>
      <c r="H1399" s="1026"/>
      <c r="I1399" s="1026"/>
      <c r="J1399" s="1026"/>
      <c r="K1399" s="1026"/>
      <c r="L1399" s="1026"/>
      <c r="M1399" s="1026"/>
      <c r="N1399" s="1026"/>
      <c r="O1399" s="1026"/>
      <c r="P1399" s="1026"/>
      <c r="Q1399" s="1026"/>
      <c r="R1399" s="1959"/>
      <c r="S1399" s="1959"/>
      <c r="T1399" s="1959"/>
      <c r="U1399" s="1959"/>
      <c r="V1399" s="1959"/>
      <c r="W1399" s="1959"/>
      <c r="X1399" s="1959"/>
      <c r="Y1399" s="1671"/>
      <c r="Z1399" s="1026"/>
      <c r="AA1399" s="1026"/>
      <c r="AB1399" s="1026"/>
      <c r="AC1399" s="1026"/>
      <c r="AD1399" s="730"/>
    </row>
    <row r="1400" spans="1:30" s="731" customFormat="1" x14ac:dyDescent="0.25">
      <c r="A1400" s="1004"/>
      <c r="B1400" s="1004"/>
      <c r="C1400" s="1026"/>
      <c r="D1400" s="1026"/>
      <c r="E1400" s="1026"/>
      <c r="F1400" s="1026"/>
      <c r="G1400" s="1079"/>
      <c r="H1400" s="1079"/>
      <c r="I1400" s="1080"/>
      <c r="J1400" s="1080"/>
      <c r="K1400" s="1080"/>
      <c r="L1400" s="1080"/>
      <c r="M1400" s="1080"/>
      <c r="N1400" s="1080"/>
      <c r="O1400" s="755"/>
      <c r="P1400" s="755"/>
      <c r="Q1400" s="755"/>
      <c r="R1400" s="1909"/>
      <c r="S1400" s="1909"/>
      <c r="T1400" s="1909"/>
      <c r="U1400" s="1909"/>
      <c r="V1400" s="1909"/>
      <c r="W1400" s="1909"/>
      <c r="X1400" s="1909"/>
      <c r="Y1400" s="1645"/>
      <c r="Z1400" s="755"/>
      <c r="AA1400" s="755"/>
      <c r="AB1400" s="755"/>
      <c r="AC1400" s="755"/>
      <c r="AD1400" s="730"/>
    </row>
    <row r="1401" spans="1:30" ht="15" customHeight="1" x14ac:dyDescent="0.25">
      <c r="A1401" s="443" t="s">
        <v>218</v>
      </c>
      <c r="B1401" s="1087"/>
      <c r="C1401" s="62">
        <v>100</v>
      </c>
      <c r="D1401" s="181">
        <f t="shared" ref="D1401" si="1700">ROUND(C1401/12*$A$8,0)</f>
        <v>100</v>
      </c>
      <c r="E1401" s="1026">
        <v>9</v>
      </c>
      <c r="F1401" s="62">
        <f t="shared" ref="F1401" si="1701">E1401/D1401*100</f>
        <v>9</v>
      </c>
      <c r="G1401" s="62"/>
      <c r="H1401" s="62"/>
      <c r="I1401" s="62"/>
      <c r="J1401" s="62"/>
      <c r="K1401" s="1026"/>
      <c r="L1401" s="62"/>
      <c r="M1401" s="62"/>
      <c r="N1401" s="62"/>
      <c r="O1401" s="488"/>
      <c r="P1401" s="488"/>
      <c r="Q1401" s="755"/>
      <c r="R1401" s="1909"/>
      <c r="S1401" s="1909"/>
      <c r="T1401" s="1909"/>
      <c r="U1401" s="1909"/>
      <c r="V1401" s="1909"/>
      <c r="W1401" s="1909"/>
      <c r="X1401" s="1909"/>
      <c r="Y1401" s="1645"/>
      <c r="Z1401" s="488"/>
      <c r="AA1401" s="488"/>
      <c r="AB1401" s="488"/>
      <c r="AC1401" s="488"/>
      <c r="AD1401" s="478"/>
    </row>
    <row r="1402" spans="1:30" ht="15" customHeight="1" x14ac:dyDescent="0.25">
      <c r="A1402" s="1061" t="s">
        <v>216</v>
      </c>
      <c r="B1402" s="1087"/>
      <c r="C1402" s="62"/>
      <c r="D1402" s="62"/>
      <c r="E1402" s="1026"/>
      <c r="F1402" s="62"/>
      <c r="G1402" s="62"/>
      <c r="H1402" s="62"/>
      <c r="I1402" s="62"/>
      <c r="J1402" s="62"/>
      <c r="K1402" s="1026"/>
      <c r="L1402" s="62"/>
      <c r="M1402" s="62"/>
      <c r="N1402" s="62"/>
      <c r="O1402" s="488"/>
      <c r="P1402" s="488"/>
      <c r="Q1402" s="755"/>
      <c r="R1402" s="1909"/>
      <c r="S1402" s="1909"/>
      <c r="T1402" s="1909"/>
      <c r="U1402" s="1909"/>
      <c r="V1402" s="1909"/>
      <c r="W1402" s="1909"/>
      <c r="X1402" s="1909"/>
      <c r="Y1402" s="1645"/>
      <c r="Z1402" s="488"/>
      <c r="AA1402" s="488"/>
      <c r="AB1402" s="488"/>
      <c r="AC1402" s="488"/>
      <c r="AD1402" s="478"/>
    </row>
    <row r="1403" spans="1:30" ht="15" customHeight="1" x14ac:dyDescent="0.25">
      <c r="A1403" s="186" t="s">
        <v>87</v>
      </c>
      <c r="B1403" s="1087"/>
      <c r="C1403" s="62">
        <v>10</v>
      </c>
      <c r="D1403" s="181">
        <f t="shared" ref="D1403:D1408" si="1702">ROUND(C1403/12*$A$8,0)</f>
        <v>10</v>
      </c>
      <c r="E1403" s="1026">
        <v>3</v>
      </c>
      <c r="F1403" s="733">
        <f t="shared" ref="F1403:F1408" si="1703">E1403/D1403*100</f>
        <v>30</v>
      </c>
      <c r="G1403" s="62"/>
      <c r="H1403" s="62"/>
      <c r="I1403" s="62"/>
      <c r="J1403" s="62"/>
      <c r="K1403" s="1026"/>
      <c r="L1403" s="62"/>
      <c r="M1403" s="62"/>
      <c r="N1403" s="62"/>
      <c r="O1403" s="488"/>
      <c r="P1403" s="488"/>
      <c r="Q1403" s="755"/>
      <c r="R1403" s="1909"/>
      <c r="S1403" s="1909"/>
      <c r="T1403" s="1909"/>
      <c r="U1403" s="1909"/>
      <c r="V1403" s="1909"/>
      <c r="W1403" s="1909"/>
      <c r="X1403" s="1909"/>
      <c r="Y1403" s="1645"/>
      <c r="Z1403" s="488"/>
      <c r="AA1403" s="488"/>
      <c r="AB1403" s="488"/>
      <c r="AC1403" s="488"/>
      <c r="AD1403" s="478"/>
    </row>
    <row r="1404" spans="1:30" ht="30" customHeight="1" x14ac:dyDescent="0.25">
      <c r="A1404" s="186" t="s">
        <v>170</v>
      </c>
      <c r="B1404" s="1087"/>
      <c r="C1404" s="62">
        <v>10</v>
      </c>
      <c r="D1404" s="181">
        <f t="shared" si="1702"/>
        <v>10</v>
      </c>
      <c r="E1404" s="1026">
        <v>9</v>
      </c>
      <c r="F1404" s="733">
        <f t="shared" si="1703"/>
        <v>90</v>
      </c>
      <c r="G1404" s="62"/>
      <c r="H1404" s="62"/>
      <c r="I1404" s="62"/>
      <c r="J1404" s="62"/>
      <c r="K1404" s="1026"/>
      <c r="L1404" s="62"/>
      <c r="M1404" s="62"/>
      <c r="N1404" s="62"/>
      <c r="O1404" s="488"/>
      <c r="P1404" s="488"/>
      <c r="Q1404" s="755"/>
      <c r="R1404" s="1909"/>
      <c r="S1404" s="1909"/>
      <c r="T1404" s="1909"/>
      <c r="U1404" s="1909"/>
      <c r="V1404" s="1909"/>
      <c r="W1404" s="1909"/>
      <c r="X1404" s="1909"/>
      <c r="Y1404" s="1645"/>
      <c r="Z1404" s="488"/>
      <c r="AA1404" s="488"/>
      <c r="AB1404" s="488"/>
      <c r="AC1404" s="488"/>
      <c r="AD1404" s="478"/>
    </row>
    <row r="1405" spans="1:30" ht="15" customHeight="1" x14ac:dyDescent="0.25">
      <c r="A1405" s="202" t="s">
        <v>171</v>
      </c>
      <c r="B1405" s="1087"/>
      <c r="C1405" s="62">
        <v>10</v>
      </c>
      <c r="D1405" s="181">
        <f t="shared" si="1702"/>
        <v>10</v>
      </c>
      <c r="E1405" s="1026">
        <v>10</v>
      </c>
      <c r="F1405" s="733">
        <f t="shared" si="1703"/>
        <v>100</v>
      </c>
      <c r="G1405" s="62"/>
      <c r="H1405" s="62"/>
      <c r="I1405" s="62"/>
      <c r="J1405" s="62"/>
      <c r="K1405" s="1026"/>
      <c r="L1405" s="62"/>
      <c r="M1405" s="62"/>
      <c r="N1405" s="62"/>
      <c r="O1405" s="488"/>
      <c r="P1405" s="488"/>
      <c r="Q1405" s="755"/>
      <c r="R1405" s="1909"/>
      <c r="S1405" s="1909"/>
      <c r="T1405" s="1909"/>
      <c r="U1405" s="1909"/>
      <c r="V1405" s="1909"/>
      <c r="W1405" s="1909"/>
      <c r="X1405" s="1909"/>
      <c r="Y1405" s="1645"/>
      <c r="Z1405" s="488"/>
      <c r="AA1405" s="488"/>
      <c r="AB1405" s="488"/>
      <c r="AC1405" s="488"/>
      <c r="AD1405" s="478"/>
    </row>
    <row r="1406" spans="1:30" ht="30" customHeight="1" x14ac:dyDescent="0.25">
      <c r="A1406" s="186" t="s">
        <v>42</v>
      </c>
      <c r="B1406" s="1087"/>
      <c r="C1406" s="62">
        <v>30</v>
      </c>
      <c r="D1406" s="181">
        <f t="shared" si="1702"/>
        <v>30</v>
      </c>
      <c r="E1406" s="1026">
        <v>30</v>
      </c>
      <c r="F1406" s="733">
        <f t="shared" si="1703"/>
        <v>100</v>
      </c>
      <c r="G1406" s="62"/>
      <c r="H1406" s="62"/>
      <c r="I1406" s="62"/>
      <c r="J1406" s="62"/>
      <c r="K1406" s="1026"/>
      <c r="L1406" s="62"/>
      <c r="M1406" s="62"/>
      <c r="N1406" s="62"/>
      <c r="O1406" s="488"/>
      <c r="P1406" s="488"/>
      <c r="Q1406" s="755"/>
      <c r="R1406" s="1909"/>
      <c r="S1406" s="1909"/>
      <c r="T1406" s="1909"/>
      <c r="U1406" s="1909"/>
      <c r="V1406" s="1909"/>
      <c r="W1406" s="1909"/>
      <c r="X1406" s="1909"/>
      <c r="Y1406" s="1645"/>
      <c r="Z1406" s="488"/>
      <c r="AA1406" s="488"/>
      <c r="AB1406" s="488"/>
      <c r="AC1406" s="488"/>
      <c r="AD1406" s="478"/>
    </row>
    <row r="1407" spans="1:30" ht="45" customHeight="1" x14ac:dyDescent="0.25">
      <c r="A1407" s="186" t="s">
        <v>38</v>
      </c>
      <c r="B1407" s="1087"/>
      <c r="C1407" s="62">
        <v>10</v>
      </c>
      <c r="D1407" s="181">
        <f t="shared" si="1702"/>
        <v>10</v>
      </c>
      <c r="E1407" s="1026">
        <v>11</v>
      </c>
      <c r="F1407" s="733">
        <f t="shared" si="1703"/>
        <v>110.00000000000001</v>
      </c>
      <c r="G1407" s="62"/>
      <c r="H1407" s="62"/>
      <c r="I1407" s="62"/>
      <c r="J1407" s="62"/>
      <c r="K1407" s="1026"/>
      <c r="L1407" s="62"/>
      <c r="M1407" s="62"/>
      <c r="N1407" s="62"/>
      <c r="O1407" s="488"/>
      <c r="P1407" s="488"/>
      <c r="Q1407" s="755"/>
      <c r="R1407" s="1909"/>
      <c r="S1407" s="1909"/>
      <c r="T1407" s="1909"/>
      <c r="U1407" s="1909"/>
      <c r="V1407" s="1909"/>
      <c r="W1407" s="1909"/>
      <c r="X1407" s="1909"/>
      <c r="Y1407" s="1645"/>
      <c r="Z1407" s="488"/>
      <c r="AA1407" s="488"/>
      <c r="AB1407" s="488"/>
      <c r="AC1407" s="488"/>
      <c r="AD1407" s="478"/>
    </row>
    <row r="1408" spans="1:30" ht="30" customHeight="1" x14ac:dyDescent="0.25">
      <c r="A1408" s="186" t="s">
        <v>131</v>
      </c>
      <c r="B1408" s="1087"/>
      <c r="C1408" s="62">
        <v>10</v>
      </c>
      <c r="D1408" s="181">
        <f t="shared" si="1702"/>
        <v>10</v>
      </c>
      <c r="E1408" s="1026">
        <v>11</v>
      </c>
      <c r="F1408" s="733">
        <f t="shared" si="1703"/>
        <v>110.00000000000001</v>
      </c>
      <c r="G1408" s="62"/>
      <c r="H1408" s="62"/>
      <c r="I1408" s="62"/>
      <c r="J1408" s="62"/>
      <c r="K1408" s="1026"/>
      <c r="L1408" s="62"/>
      <c r="M1408" s="62"/>
      <c r="N1408" s="62"/>
      <c r="O1408" s="488"/>
      <c r="P1408" s="488"/>
      <c r="Q1408" s="755"/>
      <c r="R1408" s="1909"/>
      <c r="S1408" s="1909"/>
      <c r="T1408" s="1909"/>
      <c r="U1408" s="1909"/>
      <c r="V1408" s="1909"/>
      <c r="W1408" s="1909"/>
      <c r="X1408" s="1909"/>
      <c r="Y1408" s="1645"/>
      <c r="Z1408" s="488"/>
      <c r="AA1408" s="488"/>
      <c r="AB1408" s="488"/>
      <c r="AC1408" s="488"/>
      <c r="AD1408" s="478"/>
    </row>
    <row r="1409" spans="1:30" s="731" customFormat="1" x14ac:dyDescent="0.25">
      <c r="A1409" s="1088" t="s">
        <v>296</v>
      </c>
      <c r="B1409" s="1088"/>
      <c r="C1409" s="1070">
        <f>SUM(C1401)</f>
        <v>100</v>
      </c>
      <c r="D1409" s="1070">
        <f t="shared" ref="D1409" si="1704">SUM(D1401)</f>
        <v>100</v>
      </c>
      <c r="E1409" s="1070">
        <f>E1401</f>
        <v>9</v>
      </c>
      <c r="F1409" s="1070">
        <f t="shared" ref="F1409" si="1705">E1409/D1409*100</f>
        <v>9</v>
      </c>
      <c r="G1409" s="1071"/>
      <c r="H1409" s="1071"/>
      <c r="I1409" s="1071"/>
      <c r="J1409" s="1071"/>
      <c r="K1409" s="1071"/>
      <c r="L1409" s="1071"/>
      <c r="M1409" s="1071"/>
      <c r="N1409" s="1071"/>
      <c r="O1409" s="1071">
        <v>63.1616</v>
      </c>
      <c r="P1409" s="1071">
        <v>63.1616</v>
      </c>
      <c r="Q1409" s="1865">
        <v>63.1616</v>
      </c>
      <c r="R1409" s="2008">
        <v>63.1616</v>
      </c>
      <c r="S1409" s="2008">
        <v>63.1616</v>
      </c>
      <c r="T1409" s="2008">
        <v>63.1616</v>
      </c>
      <c r="U1409" s="2008">
        <v>63.1616</v>
      </c>
      <c r="V1409" s="2008">
        <v>63.1616</v>
      </c>
      <c r="W1409" s="2008">
        <v>63.1616</v>
      </c>
      <c r="X1409" s="2008">
        <v>63.1616</v>
      </c>
      <c r="Y1409" s="1641">
        <f>O1409/12*$A$8+(P1409-O1409)/11*11+(Q1409-P1409)/9*9+(R1409-Q1409)/8*8+(S1409-R1409)/6*6+(T1409-S1409)/5*5+(U1409-T1409)/4*4+(V1409-U1409)/3*3+(W1409-V1409)/2*2</f>
        <v>63.161600000000007</v>
      </c>
      <c r="Z1409" s="1071">
        <f t="shared" ref="Z1409" si="1706">AC1409-AB1409</f>
        <v>17.459859999999999</v>
      </c>
      <c r="AA1409" s="1071">
        <f t="shared" ref="AA1409" si="1707">Z1409-Y1409</f>
        <v>-45.701740000000008</v>
      </c>
      <c r="AB1409" s="1071">
        <v>0</v>
      </c>
      <c r="AC1409" s="1071">
        <v>17.459859999999999</v>
      </c>
      <c r="AD1409" s="730"/>
    </row>
    <row r="1410" spans="1:30" s="731" customFormat="1" ht="15" customHeight="1" x14ac:dyDescent="0.25">
      <c r="A1410" s="1055" t="s">
        <v>19</v>
      </c>
      <c r="B1410" s="1055"/>
      <c r="C1410" s="1072"/>
      <c r="D1410" s="1072"/>
      <c r="E1410" s="1072"/>
      <c r="F1410" s="1072"/>
      <c r="G1410" s="1072"/>
      <c r="H1410" s="1072"/>
      <c r="I1410" s="1072"/>
      <c r="J1410" s="1072"/>
      <c r="K1410" s="1072"/>
      <c r="L1410" s="1072"/>
      <c r="M1410" s="1072"/>
      <c r="N1410" s="1072"/>
      <c r="O1410" s="1072">
        <f t="shared" ref="O1410:T1410" si="1708">O1409</f>
        <v>63.1616</v>
      </c>
      <c r="P1410" s="1072">
        <f t="shared" si="1708"/>
        <v>63.1616</v>
      </c>
      <c r="Q1410" s="1072">
        <f t="shared" si="1708"/>
        <v>63.1616</v>
      </c>
      <c r="R1410" s="1072">
        <f t="shared" si="1708"/>
        <v>63.1616</v>
      </c>
      <c r="S1410" s="1072">
        <f t="shared" si="1708"/>
        <v>63.1616</v>
      </c>
      <c r="T1410" s="1072">
        <f t="shared" si="1708"/>
        <v>63.1616</v>
      </c>
      <c r="U1410" s="1072">
        <f t="shared" ref="U1410:V1410" si="1709">U1409</f>
        <v>63.1616</v>
      </c>
      <c r="V1410" s="1072">
        <f t="shared" si="1709"/>
        <v>63.1616</v>
      </c>
      <c r="W1410" s="1072">
        <f t="shared" ref="W1410:X1410" si="1710">W1409</f>
        <v>63.1616</v>
      </c>
      <c r="X1410" s="1072">
        <f t="shared" si="1710"/>
        <v>63.1616</v>
      </c>
      <c r="Y1410" s="2696">
        <f t="shared" ref="Y1410:AC1410" si="1711">Y1409</f>
        <v>63.161600000000007</v>
      </c>
      <c r="Z1410" s="1072">
        <f t="shared" si="1711"/>
        <v>17.459859999999999</v>
      </c>
      <c r="AA1410" s="1072">
        <f t="shared" si="1711"/>
        <v>-45.701740000000008</v>
      </c>
      <c r="AB1410" s="1072"/>
      <c r="AC1410" s="1072">
        <f t="shared" si="1711"/>
        <v>17.459859999999999</v>
      </c>
      <c r="AD1410" s="730"/>
    </row>
    <row r="1411" spans="1:30" s="731" customFormat="1" ht="15" customHeight="1" x14ac:dyDescent="0.25">
      <c r="A1411" s="1073"/>
      <c r="B1411" s="1073"/>
      <c r="C1411" s="1074"/>
      <c r="D1411" s="1074"/>
      <c r="E1411" s="1074"/>
      <c r="F1411" s="1074"/>
      <c r="G1411" s="1075"/>
      <c r="H1411" s="1075"/>
      <c r="I1411" s="1075"/>
      <c r="J1411" s="1075"/>
      <c r="K1411" s="1075"/>
      <c r="L1411" s="1075"/>
      <c r="M1411" s="1075"/>
      <c r="N1411" s="1075"/>
      <c r="O1411" s="1075"/>
      <c r="P1411" s="1075"/>
      <c r="Q1411" s="1075"/>
      <c r="R1411" s="1987"/>
      <c r="S1411" s="1987"/>
      <c r="T1411" s="1987"/>
      <c r="U1411" s="1987"/>
      <c r="V1411" s="1987"/>
      <c r="W1411" s="1987"/>
      <c r="X1411" s="1987"/>
      <c r="Y1411" s="1667"/>
      <c r="Z1411" s="1075"/>
      <c r="AA1411" s="1075"/>
      <c r="AB1411" s="1075"/>
      <c r="AC1411" s="1075"/>
      <c r="AD1411" s="730"/>
    </row>
    <row r="1412" spans="1:30" s="731" customFormat="1" ht="15.75" customHeight="1" x14ac:dyDescent="0.25">
      <c r="A1412" s="1069" t="s">
        <v>343</v>
      </c>
      <c r="B1412" s="1069"/>
      <c r="C1412" s="1026"/>
      <c r="D1412" s="1026"/>
      <c r="E1412" s="1026"/>
      <c r="F1412" s="1026"/>
      <c r="G1412" s="1026"/>
      <c r="H1412" s="1026"/>
      <c r="I1412" s="1026"/>
      <c r="J1412" s="1026"/>
      <c r="K1412" s="1026"/>
      <c r="L1412" s="1026"/>
      <c r="M1412" s="1026"/>
      <c r="N1412" s="1026"/>
      <c r="O1412" s="1026"/>
      <c r="P1412" s="1026"/>
      <c r="Q1412" s="1026"/>
      <c r="R1412" s="1959"/>
      <c r="S1412" s="1959"/>
      <c r="T1412" s="1959"/>
      <c r="U1412" s="1959"/>
      <c r="V1412" s="1959"/>
      <c r="W1412" s="1959"/>
      <c r="X1412" s="1959"/>
      <c r="Y1412" s="1671"/>
      <c r="Z1412" s="1026"/>
      <c r="AA1412" s="1026"/>
      <c r="AB1412" s="1026"/>
      <c r="AC1412" s="1026"/>
      <c r="AD1412" s="730"/>
    </row>
    <row r="1413" spans="1:30" s="731" customFormat="1" ht="15" customHeight="1" x14ac:dyDescent="0.25">
      <c r="A1413" s="1076" t="s">
        <v>15</v>
      </c>
      <c r="B1413" s="1053"/>
      <c r="C1413" s="1026"/>
      <c r="D1413" s="1026"/>
      <c r="E1413" s="1026"/>
      <c r="F1413" s="1026"/>
      <c r="G1413" s="1026"/>
      <c r="H1413" s="1026"/>
      <c r="I1413" s="1026"/>
      <c r="J1413" s="1026"/>
      <c r="K1413" s="1026"/>
      <c r="L1413" s="1026"/>
      <c r="M1413" s="1026"/>
      <c r="N1413" s="1026"/>
      <c r="O1413" s="1026"/>
      <c r="P1413" s="1026"/>
      <c r="Q1413" s="1026"/>
      <c r="R1413" s="1959"/>
      <c r="S1413" s="1959"/>
      <c r="T1413" s="1959"/>
      <c r="U1413" s="1959"/>
      <c r="V1413" s="1959"/>
      <c r="W1413" s="1959"/>
      <c r="X1413" s="1959"/>
      <c r="Y1413" s="1671"/>
      <c r="Z1413" s="1026"/>
      <c r="AA1413" s="1026"/>
      <c r="AB1413" s="1026"/>
      <c r="AC1413" s="1026"/>
      <c r="AD1413" s="730"/>
    </row>
    <row r="1414" spans="1:30" x14ac:dyDescent="0.25">
      <c r="A1414" s="68"/>
      <c r="B1414" s="68"/>
      <c r="C1414" s="62"/>
      <c r="D1414" s="62"/>
      <c r="E1414" s="1026"/>
      <c r="F1414" s="62"/>
      <c r="G1414" s="65"/>
      <c r="H1414" s="65"/>
      <c r="I1414" s="64"/>
      <c r="J1414" s="64"/>
      <c r="K1414" s="1080"/>
      <c r="L1414" s="64"/>
      <c r="M1414" s="64"/>
      <c r="N1414" s="64"/>
      <c r="O1414" s="488"/>
      <c r="P1414" s="488"/>
      <c r="Q1414" s="755"/>
      <c r="R1414" s="1909"/>
      <c r="S1414" s="1909"/>
      <c r="T1414" s="1909"/>
      <c r="U1414" s="1909"/>
      <c r="V1414" s="1909"/>
      <c r="W1414" s="1909"/>
      <c r="X1414" s="1909"/>
      <c r="Y1414" s="1645"/>
      <c r="Z1414" s="488"/>
      <c r="AA1414" s="488"/>
      <c r="AB1414" s="488"/>
      <c r="AC1414" s="488"/>
      <c r="AD1414" s="478"/>
    </row>
    <row r="1415" spans="1:30" ht="15" customHeight="1" x14ac:dyDescent="0.25">
      <c r="A1415" s="443" t="s">
        <v>218</v>
      </c>
      <c r="B1415" s="443"/>
      <c r="C1415" s="62">
        <v>300</v>
      </c>
      <c r="D1415" s="181">
        <f t="shared" ref="D1415" si="1712">ROUND(C1415/12*$A$8,0)</f>
        <v>300</v>
      </c>
      <c r="E1415" s="1026">
        <v>173</v>
      </c>
      <c r="F1415" s="62">
        <f t="shared" ref="F1415" si="1713">E1415/D1415*100</f>
        <v>57.666666666666664</v>
      </c>
      <c r="G1415" s="62"/>
      <c r="H1415" s="62"/>
      <c r="I1415" s="62"/>
      <c r="J1415" s="62"/>
      <c r="K1415" s="1026"/>
      <c r="L1415" s="62"/>
      <c r="M1415" s="62"/>
      <c r="N1415" s="62"/>
      <c r="O1415" s="488"/>
      <c r="P1415" s="488"/>
      <c r="Q1415" s="755"/>
      <c r="R1415" s="1909"/>
      <c r="S1415" s="1909"/>
      <c r="T1415" s="1909"/>
      <c r="U1415" s="1909"/>
      <c r="V1415" s="1909"/>
      <c r="W1415" s="1909"/>
      <c r="X1415" s="1909"/>
      <c r="Y1415" s="1645"/>
      <c r="Z1415" s="488"/>
      <c r="AA1415" s="488"/>
      <c r="AB1415" s="488"/>
      <c r="AC1415" s="488"/>
      <c r="AD1415" s="478"/>
    </row>
    <row r="1416" spans="1:30" s="731" customFormat="1" ht="15" customHeight="1" x14ac:dyDescent="0.25">
      <c r="A1416" s="1061" t="s">
        <v>216</v>
      </c>
      <c r="B1416" s="1087"/>
      <c r="C1416" s="1026"/>
      <c r="D1416" s="1026"/>
      <c r="E1416" s="1026"/>
      <c r="F1416" s="1026"/>
      <c r="G1416" s="1026"/>
      <c r="H1416" s="1026"/>
      <c r="I1416" s="1026"/>
      <c r="J1416" s="1026"/>
      <c r="K1416" s="1026"/>
      <c r="L1416" s="1026"/>
      <c r="M1416" s="1026"/>
      <c r="N1416" s="1026"/>
      <c r="O1416" s="755"/>
      <c r="P1416" s="755"/>
      <c r="Q1416" s="755"/>
      <c r="R1416" s="1909"/>
      <c r="S1416" s="1909"/>
      <c r="T1416" s="1909"/>
      <c r="U1416" s="1909"/>
      <c r="V1416" s="1909"/>
      <c r="W1416" s="1909"/>
      <c r="X1416" s="1909"/>
      <c r="Y1416" s="1645"/>
      <c r="Z1416" s="755"/>
      <c r="AA1416" s="755"/>
      <c r="AB1416" s="755"/>
      <c r="AC1416" s="755"/>
      <c r="AD1416" s="730"/>
    </row>
    <row r="1417" spans="1:30" s="731" customFormat="1" ht="41.45" customHeight="1" x14ac:dyDescent="0.25">
      <c r="A1417" s="202" t="s">
        <v>175</v>
      </c>
      <c r="B1417" s="1087"/>
      <c r="C1417" s="1026">
        <v>400</v>
      </c>
      <c r="D1417" s="181">
        <f t="shared" ref="D1417:D1430" si="1714">ROUND(C1417/12*$A$8,0)</f>
        <v>400</v>
      </c>
      <c r="E1417" s="1026">
        <v>336</v>
      </c>
      <c r="F1417" s="733">
        <f t="shared" ref="F1417:F1428" si="1715">E1417/D1417*100</f>
        <v>84</v>
      </c>
      <c r="G1417" s="1026"/>
      <c r="H1417" s="1026"/>
      <c r="I1417" s="1026"/>
      <c r="J1417" s="1026"/>
      <c r="K1417" s="1026"/>
      <c r="L1417" s="1026"/>
      <c r="M1417" s="1026"/>
      <c r="N1417" s="1026"/>
      <c r="O1417" s="755"/>
      <c r="P1417" s="755"/>
      <c r="Q1417" s="755"/>
      <c r="R1417" s="1909"/>
      <c r="S1417" s="1909"/>
      <c r="T1417" s="1909"/>
      <c r="U1417" s="1909"/>
      <c r="V1417" s="1909"/>
      <c r="W1417" s="1909"/>
      <c r="X1417" s="1909"/>
      <c r="Y1417" s="1645"/>
      <c r="Z1417" s="755"/>
      <c r="AA1417" s="755"/>
      <c r="AB1417" s="755"/>
      <c r="AC1417" s="755"/>
      <c r="AD1417" s="730"/>
    </row>
    <row r="1418" spans="1:30" s="731" customFormat="1" ht="30" customHeight="1" x14ac:dyDescent="0.25">
      <c r="A1418" s="202" t="s">
        <v>176</v>
      </c>
      <c r="B1418" s="1087"/>
      <c r="C1418" s="1026">
        <v>150</v>
      </c>
      <c r="D1418" s="181">
        <f t="shared" si="1714"/>
        <v>150</v>
      </c>
      <c r="E1418" s="1026">
        <v>124</v>
      </c>
      <c r="F1418" s="733">
        <f t="shared" si="1715"/>
        <v>82.666666666666671</v>
      </c>
      <c r="G1418" s="1026"/>
      <c r="H1418" s="1026"/>
      <c r="I1418" s="1026"/>
      <c r="J1418" s="1026"/>
      <c r="K1418" s="1026"/>
      <c r="L1418" s="1026"/>
      <c r="M1418" s="1026"/>
      <c r="N1418" s="1026"/>
      <c r="O1418" s="755"/>
      <c r="P1418" s="755"/>
      <c r="Q1418" s="755"/>
      <c r="R1418" s="1909"/>
      <c r="S1418" s="1909"/>
      <c r="T1418" s="1909"/>
      <c r="U1418" s="1909"/>
      <c r="V1418" s="1909"/>
      <c r="W1418" s="1909"/>
      <c r="X1418" s="1909"/>
      <c r="Y1418" s="1645"/>
      <c r="Z1418" s="755"/>
      <c r="AA1418" s="755"/>
      <c r="AB1418" s="755"/>
      <c r="AC1418" s="755"/>
      <c r="AD1418" s="730"/>
    </row>
    <row r="1419" spans="1:30" s="731" customFormat="1" ht="15" customHeight="1" x14ac:dyDescent="0.25">
      <c r="A1419" s="186" t="s">
        <v>87</v>
      </c>
      <c r="B1419" s="1087"/>
      <c r="C1419" s="1026">
        <v>150</v>
      </c>
      <c r="D1419" s="181">
        <f t="shared" si="1714"/>
        <v>150</v>
      </c>
      <c r="E1419" s="1026">
        <v>50</v>
      </c>
      <c r="F1419" s="733">
        <f t="shared" si="1715"/>
        <v>33.333333333333329</v>
      </c>
      <c r="G1419" s="1026"/>
      <c r="H1419" s="1026"/>
      <c r="I1419" s="1026"/>
      <c r="J1419" s="1026"/>
      <c r="K1419" s="1026"/>
      <c r="L1419" s="1026"/>
      <c r="M1419" s="1026"/>
      <c r="N1419" s="1026"/>
      <c r="O1419" s="755"/>
      <c r="P1419" s="755"/>
      <c r="Q1419" s="755"/>
      <c r="R1419" s="1909"/>
      <c r="S1419" s="1909"/>
      <c r="T1419" s="1909"/>
      <c r="U1419" s="1909"/>
      <c r="V1419" s="1909"/>
      <c r="W1419" s="1909"/>
      <c r="X1419" s="1909"/>
      <c r="Y1419" s="1645"/>
      <c r="Z1419" s="755"/>
      <c r="AA1419" s="755"/>
      <c r="AB1419" s="755"/>
      <c r="AC1419" s="755"/>
      <c r="AD1419" s="730"/>
    </row>
    <row r="1420" spans="1:30" s="731" customFormat="1" ht="30" customHeight="1" x14ac:dyDescent="0.25">
      <c r="A1420" s="186" t="s">
        <v>172</v>
      </c>
      <c r="B1420" s="1087"/>
      <c r="C1420" s="1026">
        <v>3012</v>
      </c>
      <c r="D1420" s="181">
        <f t="shared" si="1714"/>
        <v>3012</v>
      </c>
      <c r="E1420" s="1026">
        <v>1919</v>
      </c>
      <c r="F1420" s="733">
        <f t="shared" si="1715"/>
        <v>63.711819389110225</v>
      </c>
      <c r="G1420" s="1026"/>
      <c r="H1420" s="1026"/>
      <c r="I1420" s="1026"/>
      <c r="J1420" s="1026"/>
      <c r="K1420" s="1026"/>
      <c r="L1420" s="1026"/>
      <c r="M1420" s="1026"/>
      <c r="N1420" s="1026"/>
      <c r="O1420" s="755"/>
      <c r="P1420" s="755"/>
      <c r="Q1420" s="755"/>
      <c r="R1420" s="1909"/>
      <c r="S1420" s="1909"/>
      <c r="T1420" s="1909"/>
      <c r="U1420" s="1909"/>
      <c r="V1420" s="1909"/>
      <c r="W1420" s="1909"/>
      <c r="X1420" s="1909"/>
      <c r="Y1420" s="1645"/>
      <c r="Z1420" s="755"/>
      <c r="AA1420" s="755"/>
      <c r="AB1420" s="755"/>
      <c r="AC1420" s="755"/>
      <c r="AD1420" s="730"/>
    </row>
    <row r="1421" spans="1:30" s="731" customFormat="1" ht="30" customHeight="1" x14ac:dyDescent="0.25">
      <c r="A1421" s="186" t="s">
        <v>170</v>
      </c>
      <c r="B1421" s="1087"/>
      <c r="C1421" s="1026">
        <v>100</v>
      </c>
      <c r="D1421" s="181">
        <f t="shared" si="1714"/>
        <v>100</v>
      </c>
      <c r="E1421" s="1026">
        <v>11</v>
      </c>
      <c r="F1421" s="733">
        <f t="shared" si="1715"/>
        <v>11</v>
      </c>
      <c r="G1421" s="1026"/>
      <c r="H1421" s="1026"/>
      <c r="I1421" s="1026"/>
      <c r="J1421" s="1026"/>
      <c r="K1421" s="1026"/>
      <c r="L1421" s="1026"/>
      <c r="M1421" s="1026"/>
      <c r="N1421" s="1026"/>
      <c r="O1421" s="755"/>
      <c r="P1421" s="755"/>
      <c r="Q1421" s="755"/>
      <c r="R1421" s="1909"/>
      <c r="S1421" s="1909"/>
      <c r="T1421" s="1909"/>
      <c r="U1421" s="1909"/>
      <c r="V1421" s="1909"/>
      <c r="W1421" s="1909"/>
      <c r="X1421" s="1909"/>
      <c r="Y1421" s="1645"/>
      <c r="Z1421" s="755"/>
      <c r="AA1421" s="755"/>
      <c r="AB1421" s="755"/>
      <c r="AC1421" s="755"/>
      <c r="AD1421" s="730"/>
    </row>
    <row r="1422" spans="1:30" s="731" customFormat="1" ht="30" customHeight="1" x14ac:dyDescent="0.25">
      <c r="A1422" s="202" t="s">
        <v>309</v>
      </c>
      <c r="B1422" s="1087"/>
      <c r="C1422" s="1026">
        <v>100</v>
      </c>
      <c r="D1422" s="181">
        <f t="shared" si="1714"/>
        <v>100</v>
      </c>
      <c r="E1422" s="1026">
        <v>100</v>
      </c>
      <c r="F1422" s="733">
        <f t="shared" si="1715"/>
        <v>100</v>
      </c>
      <c r="G1422" s="1026"/>
      <c r="H1422" s="1026"/>
      <c r="I1422" s="1026"/>
      <c r="J1422" s="1026"/>
      <c r="K1422" s="1026"/>
      <c r="L1422" s="1026"/>
      <c r="M1422" s="1026"/>
      <c r="N1422" s="1026"/>
      <c r="O1422" s="755"/>
      <c r="P1422" s="755"/>
      <c r="Q1422" s="755"/>
      <c r="R1422" s="1909"/>
      <c r="S1422" s="1909"/>
      <c r="T1422" s="1909"/>
      <c r="U1422" s="1909"/>
      <c r="V1422" s="1909"/>
      <c r="W1422" s="1909"/>
      <c r="X1422" s="1909"/>
      <c r="Y1422" s="1645"/>
      <c r="Z1422" s="755"/>
      <c r="AA1422" s="755"/>
      <c r="AB1422" s="755"/>
      <c r="AC1422" s="755"/>
      <c r="AD1422" s="730"/>
    </row>
    <row r="1423" spans="1:30" s="731" customFormat="1" ht="30" customHeight="1" x14ac:dyDescent="0.25">
      <c r="A1423" s="56" t="s">
        <v>177</v>
      </c>
      <c r="B1423" s="1087"/>
      <c r="C1423" s="1026">
        <v>700</v>
      </c>
      <c r="D1423" s="181">
        <f t="shared" si="1714"/>
        <v>700</v>
      </c>
      <c r="E1423" s="1026">
        <v>398</v>
      </c>
      <c r="F1423" s="733">
        <f t="shared" si="1715"/>
        <v>56.857142857142861</v>
      </c>
      <c r="G1423" s="1026"/>
      <c r="H1423" s="1026"/>
      <c r="I1423" s="1026"/>
      <c r="J1423" s="1026"/>
      <c r="K1423" s="1026"/>
      <c r="L1423" s="1026"/>
      <c r="M1423" s="1026"/>
      <c r="N1423" s="1026"/>
      <c r="O1423" s="755"/>
      <c r="P1423" s="755"/>
      <c r="Q1423" s="755"/>
      <c r="R1423" s="1909"/>
      <c r="S1423" s="1909"/>
      <c r="T1423" s="1909"/>
      <c r="U1423" s="1909"/>
      <c r="V1423" s="1909"/>
      <c r="W1423" s="1909"/>
      <c r="X1423" s="1909"/>
      <c r="Y1423" s="1645"/>
      <c r="Z1423" s="755"/>
      <c r="AA1423" s="755"/>
      <c r="AB1423" s="755"/>
      <c r="AC1423" s="755"/>
      <c r="AD1423" s="730"/>
    </row>
    <row r="1424" spans="1:30" s="731" customFormat="1" ht="30" customHeight="1" x14ac:dyDescent="0.25">
      <c r="A1424" s="202" t="s">
        <v>59</v>
      </c>
      <c r="B1424" s="1087"/>
      <c r="C1424" s="1026">
        <v>5</v>
      </c>
      <c r="D1424" s="181">
        <f t="shared" si="1714"/>
        <v>5</v>
      </c>
      <c r="E1424" s="1026">
        <v>1</v>
      </c>
      <c r="F1424" s="733">
        <f t="shared" si="1715"/>
        <v>20</v>
      </c>
      <c r="G1424" s="1026"/>
      <c r="H1424" s="1026"/>
      <c r="I1424" s="1026"/>
      <c r="J1424" s="1026"/>
      <c r="K1424" s="1026"/>
      <c r="L1424" s="1026"/>
      <c r="M1424" s="1026"/>
      <c r="N1424" s="1026"/>
      <c r="O1424" s="755"/>
      <c r="P1424" s="755"/>
      <c r="Q1424" s="755"/>
      <c r="R1424" s="1909"/>
      <c r="S1424" s="1909"/>
      <c r="T1424" s="1909"/>
      <c r="U1424" s="1909"/>
      <c r="V1424" s="1909"/>
      <c r="W1424" s="1909"/>
      <c r="X1424" s="1909"/>
      <c r="Y1424" s="1645"/>
      <c r="Z1424" s="755"/>
      <c r="AA1424" s="755"/>
      <c r="AB1424" s="755"/>
      <c r="AC1424" s="755"/>
      <c r="AD1424" s="730"/>
    </row>
    <row r="1425" spans="1:30" s="731" customFormat="1" ht="30" customHeight="1" x14ac:dyDescent="0.25">
      <c r="A1425" s="202" t="s">
        <v>132</v>
      </c>
      <c r="B1425" s="1087"/>
      <c r="C1425" s="1026">
        <v>5</v>
      </c>
      <c r="D1425" s="181">
        <f t="shared" si="1714"/>
        <v>5</v>
      </c>
      <c r="E1425" s="1026">
        <v>2</v>
      </c>
      <c r="F1425" s="733">
        <f t="shared" si="1715"/>
        <v>40</v>
      </c>
      <c r="G1425" s="1026"/>
      <c r="H1425" s="1026"/>
      <c r="I1425" s="1026"/>
      <c r="J1425" s="1026"/>
      <c r="K1425" s="1026"/>
      <c r="L1425" s="1026"/>
      <c r="M1425" s="1026"/>
      <c r="N1425" s="1026"/>
      <c r="O1425" s="755"/>
      <c r="P1425" s="755"/>
      <c r="Q1425" s="755"/>
      <c r="R1425" s="1909"/>
      <c r="S1425" s="1909"/>
      <c r="T1425" s="1909"/>
      <c r="U1425" s="1909"/>
      <c r="V1425" s="1909"/>
      <c r="W1425" s="1909"/>
      <c r="X1425" s="1909"/>
      <c r="Y1425" s="1645"/>
      <c r="Z1425" s="755"/>
      <c r="AA1425" s="755"/>
      <c r="AB1425" s="755"/>
      <c r="AC1425" s="755"/>
      <c r="AD1425" s="730"/>
    </row>
    <row r="1426" spans="1:30" s="731" customFormat="1" ht="45" customHeight="1" x14ac:dyDescent="0.25">
      <c r="A1426" s="202" t="s">
        <v>300</v>
      </c>
      <c r="B1426" s="1087"/>
      <c r="C1426" s="1026">
        <v>10</v>
      </c>
      <c r="D1426" s="181">
        <f t="shared" si="1714"/>
        <v>10</v>
      </c>
      <c r="E1426" s="1026">
        <v>3</v>
      </c>
      <c r="F1426" s="733">
        <f t="shared" si="1715"/>
        <v>30</v>
      </c>
      <c r="G1426" s="1026"/>
      <c r="H1426" s="1026"/>
      <c r="I1426" s="1026"/>
      <c r="J1426" s="1026"/>
      <c r="K1426" s="1026"/>
      <c r="L1426" s="1026"/>
      <c r="M1426" s="1026"/>
      <c r="N1426" s="1026"/>
      <c r="O1426" s="755"/>
      <c r="P1426" s="755"/>
      <c r="Q1426" s="755"/>
      <c r="R1426" s="1909"/>
      <c r="S1426" s="1909"/>
      <c r="T1426" s="1909"/>
      <c r="U1426" s="1909"/>
      <c r="V1426" s="1909"/>
      <c r="W1426" s="1909"/>
      <c r="X1426" s="1909"/>
      <c r="Y1426" s="1645"/>
      <c r="Z1426" s="755"/>
      <c r="AA1426" s="755"/>
      <c r="AB1426" s="755"/>
      <c r="AC1426" s="755"/>
      <c r="AD1426" s="730"/>
    </row>
    <row r="1427" spans="1:30" s="731" customFormat="1" ht="30" customHeight="1" x14ac:dyDescent="0.25">
      <c r="A1427" s="202" t="s">
        <v>38</v>
      </c>
      <c r="B1427" s="1087"/>
      <c r="C1427" s="1026">
        <v>25</v>
      </c>
      <c r="D1427" s="181">
        <f t="shared" si="1714"/>
        <v>25</v>
      </c>
      <c r="E1427" s="1026">
        <v>1</v>
      </c>
      <c r="F1427" s="733">
        <f t="shared" si="1715"/>
        <v>4</v>
      </c>
      <c r="G1427" s="1026"/>
      <c r="H1427" s="1026"/>
      <c r="I1427" s="1026"/>
      <c r="J1427" s="1026"/>
      <c r="K1427" s="1026"/>
      <c r="L1427" s="1026"/>
      <c r="M1427" s="1026"/>
      <c r="N1427" s="1026"/>
      <c r="O1427" s="755"/>
      <c r="P1427" s="755"/>
      <c r="Q1427" s="755"/>
      <c r="R1427" s="1909"/>
      <c r="S1427" s="1909"/>
      <c r="T1427" s="1909"/>
      <c r="U1427" s="1909"/>
      <c r="V1427" s="1909"/>
      <c r="W1427" s="1909"/>
      <c r="X1427" s="1909"/>
      <c r="Y1427" s="1645"/>
      <c r="Z1427" s="755"/>
      <c r="AA1427" s="755"/>
      <c r="AB1427" s="755"/>
      <c r="AC1427" s="755"/>
      <c r="AD1427" s="730"/>
    </row>
    <row r="1428" spans="1:30" s="731" customFormat="1" ht="15" customHeight="1" x14ac:dyDescent="0.25">
      <c r="A1428" s="186" t="s">
        <v>131</v>
      </c>
      <c r="B1428" s="1087"/>
      <c r="C1428" s="1026">
        <v>50</v>
      </c>
      <c r="D1428" s="181">
        <f t="shared" si="1714"/>
        <v>50</v>
      </c>
      <c r="E1428" s="733">
        <v>33</v>
      </c>
      <c r="F1428" s="733">
        <f t="shared" si="1715"/>
        <v>66</v>
      </c>
      <c r="G1428" s="1026"/>
      <c r="H1428" s="1026"/>
      <c r="I1428" s="1026"/>
      <c r="J1428" s="1026"/>
      <c r="K1428" s="1026"/>
      <c r="L1428" s="1026"/>
      <c r="M1428" s="1026"/>
      <c r="N1428" s="1026"/>
      <c r="O1428" s="755"/>
      <c r="P1428" s="755"/>
      <c r="Q1428" s="755"/>
      <c r="R1428" s="1909"/>
      <c r="S1428" s="1909"/>
      <c r="T1428" s="1909"/>
      <c r="U1428" s="1909"/>
      <c r="V1428" s="1909"/>
      <c r="W1428" s="1909"/>
      <c r="X1428" s="1909"/>
      <c r="Y1428" s="1645"/>
      <c r="Z1428" s="755"/>
      <c r="AA1428" s="755"/>
      <c r="AB1428" s="755"/>
      <c r="AC1428" s="755"/>
      <c r="AD1428" s="730"/>
    </row>
    <row r="1429" spans="1:30" s="731" customFormat="1" ht="15" customHeight="1" x14ac:dyDescent="0.25">
      <c r="A1429" s="1087" t="s">
        <v>224</v>
      </c>
      <c r="B1429" s="1087"/>
      <c r="C1429" s="1026"/>
      <c r="D1429" s="181">
        <f t="shared" si="1714"/>
        <v>0</v>
      </c>
      <c r="E1429" s="733"/>
      <c r="F1429" s="733"/>
      <c r="G1429" s="1026"/>
      <c r="H1429" s="1026"/>
      <c r="I1429" s="1026"/>
      <c r="J1429" s="1026"/>
      <c r="K1429" s="1026"/>
      <c r="L1429" s="1026"/>
      <c r="M1429" s="1026"/>
      <c r="N1429" s="1026"/>
      <c r="O1429" s="755"/>
      <c r="P1429" s="755"/>
      <c r="Q1429" s="755"/>
      <c r="R1429" s="1909"/>
      <c r="S1429" s="1909"/>
      <c r="T1429" s="1909"/>
      <c r="U1429" s="1909"/>
      <c r="V1429" s="1909"/>
      <c r="W1429" s="1909"/>
      <c r="X1429" s="1909"/>
      <c r="Y1429" s="1645"/>
      <c r="Z1429" s="755"/>
      <c r="AA1429" s="755"/>
      <c r="AB1429" s="755"/>
      <c r="AC1429" s="755"/>
      <c r="AD1429" s="730"/>
    </row>
    <row r="1430" spans="1:30" s="731" customFormat="1" ht="30" customHeight="1" x14ac:dyDescent="0.25">
      <c r="A1430" s="1087" t="s">
        <v>199</v>
      </c>
      <c r="B1430" s="1087"/>
      <c r="C1430" s="1026"/>
      <c r="D1430" s="181">
        <f t="shared" si="1714"/>
        <v>0</v>
      </c>
      <c r="E1430" s="733"/>
      <c r="F1430" s="733"/>
      <c r="G1430" s="1026"/>
      <c r="H1430" s="1026"/>
      <c r="I1430" s="1026"/>
      <c r="J1430" s="1026"/>
      <c r="K1430" s="1026"/>
      <c r="L1430" s="1026"/>
      <c r="M1430" s="1026"/>
      <c r="N1430" s="1026"/>
      <c r="O1430" s="755"/>
      <c r="P1430" s="755"/>
      <c r="Q1430" s="755"/>
      <c r="R1430" s="1909"/>
      <c r="S1430" s="1909"/>
      <c r="T1430" s="1909"/>
      <c r="U1430" s="1909"/>
      <c r="V1430" s="1909"/>
      <c r="W1430" s="1909"/>
      <c r="X1430" s="1909"/>
      <c r="Y1430" s="1645"/>
      <c r="Z1430" s="755"/>
      <c r="AA1430" s="755"/>
      <c r="AB1430" s="755"/>
      <c r="AC1430" s="755"/>
      <c r="AD1430" s="730"/>
    </row>
    <row r="1431" spans="1:30" s="731" customFormat="1" x14ac:dyDescent="0.25">
      <c r="A1431" s="1088" t="s">
        <v>296</v>
      </c>
      <c r="B1431" s="1088"/>
      <c r="C1431" s="1070">
        <f>SUM(C1415)</f>
        <v>300</v>
      </c>
      <c r="D1431" s="1070">
        <f>SUM(D1415)</f>
        <v>300</v>
      </c>
      <c r="E1431" s="1070">
        <f>SUM(E1415)</f>
        <v>173</v>
      </c>
      <c r="F1431" s="1070">
        <f t="shared" ref="F1431" si="1716">E1431/D1431*100</f>
        <v>57.666666666666664</v>
      </c>
      <c r="G1431" s="1071"/>
      <c r="H1431" s="1071"/>
      <c r="I1431" s="1071"/>
      <c r="J1431" s="1071"/>
      <c r="K1431" s="1071"/>
      <c r="L1431" s="1071"/>
      <c r="M1431" s="1071"/>
      <c r="N1431" s="1071"/>
      <c r="O1431" s="1071">
        <v>1342.2856999999999</v>
      </c>
      <c r="P1431" s="1071">
        <v>1342.2856999999999</v>
      </c>
      <c r="Q1431" s="1865">
        <v>1342.2856999999999</v>
      </c>
      <c r="R1431" s="2008">
        <v>1342.2856999999999</v>
      </c>
      <c r="S1431" s="2008">
        <v>1342.2933799999998</v>
      </c>
      <c r="T1431" s="2008">
        <v>1342.2933799999998</v>
      </c>
      <c r="U1431" s="2008">
        <v>1342.2933799999998</v>
      </c>
      <c r="V1431" s="2008">
        <v>1342.2933799999998</v>
      </c>
      <c r="W1431" s="2008">
        <v>1342.2933799999998</v>
      </c>
      <c r="X1431" s="2008">
        <v>1342.2933799999998</v>
      </c>
      <c r="Y1431" s="1641">
        <f>O1431/12*$A$8+(P1431-O1431)/11*11+(Q1431-P1431)/9*9+(R1431-Q1431)/8*8+(S1431-R1431)/6*6+(T1431-S1431)/5*5+(U1431-T1431)/4*4+(V1431-U1431)/3*3+(W1431-V1431)/2*2</f>
        <v>1342.2933799999998</v>
      </c>
      <c r="Z1431" s="1071">
        <f t="shared" ref="Z1431" si="1717">AC1431-AB1431</f>
        <v>862.33710999999994</v>
      </c>
      <c r="AA1431" s="1071">
        <f t="shared" ref="AA1431" si="1718">Z1431-Y1431</f>
        <v>-479.9562699999999</v>
      </c>
      <c r="AB1431" s="1071">
        <v>0</v>
      </c>
      <c r="AC1431" s="1071">
        <v>862.33710999999994</v>
      </c>
      <c r="AD1431" s="730"/>
    </row>
    <row r="1432" spans="1:30" s="731" customFormat="1" ht="15" customHeight="1" x14ac:dyDescent="0.25">
      <c r="A1432" s="1055" t="s">
        <v>19</v>
      </c>
      <c r="B1432" s="1055"/>
      <c r="C1432" s="1072"/>
      <c r="D1432" s="1072"/>
      <c r="E1432" s="1072"/>
      <c r="F1432" s="1072"/>
      <c r="G1432" s="1072"/>
      <c r="H1432" s="1072"/>
      <c r="I1432" s="1072"/>
      <c r="J1432" s="1072"/>
      <c r="K1432" s="1072"/>
      <c r="L1432" s="1072"/>
      <c r="M1432" s="1072"/>
      <c r="N1432" s="1072"/>
      <c r="O1432" s="1072">
        <f t="shared" ref="O1432:T1432" si="1719">O1431</f>
        <v>1342.2856999999999</v>
      </c>
      <c r="P1432" s="1072">
        <f t="shared" si="1719"/>
        <v>1342.2856999999999</v>
      </c>
      <c r="Q1432" s="1072">
        <f t="shared" si="1719"/>
        <v>1342.2856999999999</v>
      </c>
      <c r="R1432" s="1072">
        <f t="shared" si="1719"/>
        <v>1342.2856999999999</v>
      </c>
      <c r="S1432" s="1072">
        <f t="shared" si="1719"/>
        <v>1342.2933799999998</v>
      </c>
      <c r="T1432" s="1072">
        <f t="shared" si="1719"/>
        <v>1342.2933799999998</v>
      </c>
      <c r="U1432" s="1072">
        <f t="shared" ref="U1432:V1432" si="1720">U1431</f>
        <v>1342.2933799999998</v>
      </c>
      <c r="V1432" s="1072">
        <f t="shared" si="1720"/>
        <v>1342.2933799999998</v>
      </c>
      <c r="W1432" s="1072">
        <f t="shared" ref="W1432:X1432" si="1721">W1431</f>
        <v>1342.2933799999998</v>
      </c>
      <c r="X1432" s="1072">
        <f t="shared" si="1721"/>
        <v>1342.2933799999998</v>
      </c>
      <c r="Y1432" s="2696">
        <f t="shared" ref="Y1432:AC1432" si="1722">Y1431</f>
        <v>1342.2933799999998</v>
      </c>
      <c r="Z1432" s="1072">
        <f t="shared" si="1722"/>
        <v>862.33710999999994</v>
      </c>
      <c r="AA1432" s="1072">
        <f t="shared" si="1722"/>
        <v>-479.9562699999999</v>
      </c>
      <c r="AB1432" s="1072">
        <f t="shared" si="1722"/>
        <v>0</v>
      </c>
      <c r="AC1432" s="1072">
        <f t="shared" si="1722"/>
        <v>862.33710999999994</v>
      </c>
      <c r="AD1432" s="730"/>
    </row>
    <row r="1433" spans="1:30" ht="15" customHeight="1" x14ac:dyDescent="0.25">
      <c r="A1433" s="1084" t="s">
        <v>346</v>
      </c>
      <c r="B1433" s="1028"/>
      <c r="C1433" s="1086"/>
      <c r="D1433" s="1028"/>
      <c r="E1433" s="1479"/>
      <c r="F1433" s="1028"/>
      <c r="G1433" s="1028"/>
      <c r="H1433" s="1028"/>
      <c r="I1433" s="1028"/>
      <c r="J1433" s="1028"/>
      <c r="K1433" s="1479"/>
      <c r="L1433" s="1028"/>
      <c r="M1433" s="1028"/>
      <c r="N1433" s="1028"/>
      <c r="O1433" s="1028"/>
      <c r="P1433" s="1028"/>
      <c r="Q1433" s="1479"/>
      <c r="R1433" s="2011"/>
      <c r="S1433" s="2011"/>
      <c r="T1433" s="2011"/>
      <c r="U1433" s="2011"/>
      <c r="V1433" s="2011"/>
      <c r="W1433" s="2011"/>
      <c r="X1433" s="2011"/>
      <c r="Y1433" s="2723"/>
      <c r="Z1433" s="1028"/>
      <c r="AA1433" s="1028"/>
      <c r="AB1433" s="1028"/>
      <c r="AC1433" s="1028"/>
      <c r="AD1433" s="478"/>
    </row>
    <row r="1434" spans="1:30" ht="15" customHeight="1" x14ac:dyDescent="0.25">
      <c r="A1434" s="1089" t="s">
        <v>15</v>
      </c>
      <c r="B1434" s="1028"/>
      <c r="C1434" s="1086"/>
      <c r="D1434" s="1028"/>
      <c r="E1434" s="1479"/>
      <c r="F1434" s="1028"/>
      <c r="G1434" s="1028"/>
      <c r="H1434" s="1028"/>
      <c r="I1434" s="1028"/>
      <c r="J1434" s="1028"/>
      <c r="K1434" s="1479"/>
      <c r="L1434" s="1028"/>
      <c r="M1434" s="1028"/>
      <c r="N1434" s="1028"/>
      <c r="O1434" s="1028">
        <v>5108.46</v>
      </c>
      <c r="P1434" s="1028">
        <v>5108.46</v>
      </c>
      <c r="Q1434" s="2281">
        <v>5108.46</v>
      </c>
      <c r="R1434" s="2012">
        <v>5108.46</v>
      </c>
      <c r="S1434" s="2012">
        <v>5108.46</v>
      </c>
      <c r="T1434" s="2012">
        <v>5108.46</v>
      </c>
      <c r="U1434" s="2012">
        <v>5108.46</v>
      </c>
      <c r="V1434" s="2012">
        <v>5108.46</v>
      </c>
      <c r="W1434" s="2012">
        <v>5108.46</v>
      </c>
      <c r="X1434" s="2012">
        <v>5108.46</v>
      </c>
      <c r="Y1434" s="1641">
        <f>O1434/12*$A$8+(P1434-O1434)/11*11+(Q1434-P1434)/9*9+(R1434-Q1434)/8*8+(S1434-R1434)/6*6+(T1434-S1434)/5*5+(U1434-T1434)/4*4+(V1434-U1434)/3*3+(W1434-V1434)/2*2</f>
        <v>5108.46</v>
      </c>
      <c r="Z1434" s="1071">
        <f t="shared" ref="Z1434" si="1723">AC1434-AB1434</f>
        <v>5058.8915999999999</v>
      </c>
      <c r="AA1434" s="1071">
        <f t="shared" ref="AA1434" si="1724">Z1434-Y1434</f>
        <v>-49.568400000000111</v>
      </c>
      <c r="AB1434" s="1028">
        <v>-3.1827199999999998</v>
      </c>
      <c r="AC1434" s="1028">
        <v>5055.7088800000001</v>
      </c>
      <c r="AD1434" s="478"/>
    </row>
    <row r="1435" spans="1:30" ht="15" customHeight="1" x14ac:dyDescent="0.25">
      <c r="A1435" s="935"/>
      <c r="B1435" s="1028"/>
      <c r="C1435" s="1086"/>
      <c r="D1435" s="1028"/>
      <c r="E1435" s="1479"/>
      <c r="F1435" s="1028"/>
      <c r="G1435" s="1028"/>
      <c r="H1435" s="1028"/>
      <c r="I1435" s="1028"/>
      <c r="J1435" s="1028"/>
      <c r="K1435" s="1479"/>
      <c r="L1435" s="1028"/>
      <c r="M1435" s="1028"/>
      <c r="N1435" s="1028"/>
      <c r="O1435" s="1028"/>
      <c r="P1435" s="1028"/>
      <c r="Q1435" s="1479"/>
      <c r="R1435" s="2011"/>
      <c r="S1435" s="2011"/>
      <c r="T1435" s="2011"/>
      <c r="U1435" s="2011"/>
      <c r="V1435" s="2011"/>
      <c r="W1435" s="2011"/>
      <c r="X1435" s="2011"/>
      <c r="Y1435" s="2723"/>
      <c r="Z1435" s="1028"/>
      <c r="AA1435" s="1028"/>
      <c r="AB1435" s="1028"/>
      <c r="AC1435" s="1028"/>
      <c r="AD1435" s="478"/>
    </row>
    <row r="1436" spans="1:30" ht="15" customHeight="1" x14ac:dyDescent="0.25">
      <c r="A1436" s="1061" t="s">
        <v>216</v>
      </c>
      <c r="B1436" s="1028"/>
      <c r="C1436" s="1086"/>
      <c r="D1436" s="1028"/>
      <c r="E1436" s="1479"/>
      <c r="F1436" s="1028"/>
      <c r="G1436" s="1028"/>
      <c r="H1436" s="1028"/>
      <c r="I1436" s="1028"/>
      <c r="J1436" s="1028"/>
      <c r="K1436" s="1479"/>
      <c r="L1436" s="1028"/>
      <c r="M1436" s="1028"/>
      <c r="N1436" s="1028"/>
      <c r="O1436" s="1028"/>
      <c r="P1436" s="1028"/>
      <c r="Q1436" s="1479"/>
      <c r="R1436" s="2011"/>
      <c r="S1436" s="2011"/>
      <c r="T1436" s="2011"/>
      <c r="U1436" s="2011"/>
      <c r="V1436" s="2011"/>
      <c r="W1436" s="2011"/>
      <c r="X1436" s="2011"/>
      <c r="Y1436" s="2723"/>
      <c r="Z1436" s="1028"/>
      <c r="AA1436" s="1028"/>
      <c r="AB1436" s="1028"/>
      <c r="AC1436" s="1028"/>
      <c r="AD1436" s="478"/>
    </row>
    <row r="1437" spans="1:30" ht="15" customHeight="1" x14ac:dyDescent="0.25">
      <c r="A1437" s="186" t="s">
        <v>87</v>
      </c>
      <c r="B1437" s="1028"/>
      <c r="C1437" s="1091">
        <v>4000</v>
      </c>
      <c r="D1437" s="181">
        <f t="shared" ref="D1437:D1441" si="1725">ROUND(C1437/12*$A$8,0)</f>
        <v>4000</v>
      </c>
      <c r="E1437" s="1479">
        <v>4491</v>
      </c>
      <c r="F1437" s="1026">
        <f t="shared" ref="F1437:F1441" si="1726">E1437/D1437*100</f>
        <v>112.27499999999999</v>
      </c>
      <c r="G1437" s="1028"/>
      <c r="H1437" s="1028"/>
      <c r="I1437" s="1028"/>
      <c r="J1437" s="1028"/>
      <c r="K1437" s="1479"/>
      <c r="L1437" s="1028"/>
      <c r="M1437" s="1028"/>
      <c r="N1437" s="1028"/>
      <c r="O1437" s="1028"/>
      <c r="P1437" s="1028"/>
      <c r="Q1437" s="1479"/>
      <c r="R1437" s="2011"/>
      <c r="S1437" s="2011"/>
      <c r="T1437" s="2011"/>
      <c r="U1437" s="2011"/>
      <c r="V1437" s="2011"/>
      <c r="W1437" s="2011"/>
      <c r="X1437" s="2011"/>
      <c r="Y1437" s="2723"/>
      <c r="Z1437" s="1028"/>
      <c r="AA1437" s="1028"/>
      <c r="AB1437" s="1028"/>
      <c r="AC1437" s="1028"/>
      <c r="AD1437" s="478"/>
    </row>
    <row r="1438" spans="1:30" ht="15" customHeight="1" x14ac:dyDescent="0.25">
      <c r="A1438" s="186" t="s">
        <v>172</v>
      </c>
      <c r="B1438" s="1028"/>
      <c r="C1438" s="1091">
        <v>5000</v>
      </c>
      <c r="D1438" s="181">
        <f t="shared" si="1725"/>
        <v>5000</v>
      </c>
      <c r="E1438" s="1479">
        <v>7633</v>
      </c>
      <c r="F1438" s="1026">
        <f t="shared" si="1726"/>
        <v>152.66</v>
      </c>
      <c r="G1438" s="1028"/>
      <c r="H1438" s="1028"/>
      <c r="I1438" s="1028"/>
      <c r="J1438" s="1028"/>
      <c r="K1438" s="1479"/>
      <c r="L1438" s="1028"/>
      <c r="M1438" s="1028"/>
      <c r="N1438" s="1028"/>
      <c r="O1438" s="1028"/>
      <c r="P1438" s="1028"/>
      <c r="Q1438" s="1479"/>
      <c r="R1438" s="2011"/>
      <c r="S1438" s="2011"/>
      <c r="T1438" s="2011"/>
      <c r="U1438" s="2011"/>
      <c r="V1438" s="2011"/>
      <c r="W1438" s="2011"/>
      <c r="X1438" s="2011"/>
      <c r="Y1438" s="2723"/>
      <c r="Z1438" s="1028"/>
      <c r="AA1438" s="1028"/>
      <c r="AB1438" s="1028"/>
      <c r="AC1438" s="1028"/>
      <c r="AD1438" s="478"/>
    </row>
    <row r="1439" spans="1:30" ht="15" customHeight="1" x14ac:dyDescent="0.25">
      <c r="A1439" s="186" t="s">
        <v>170</v>
      </c>
      <c r="B1439" s="1028"/>
      <c r="C1439" s="1091">
        <v>9000</v>
      </c>
      <c r="D1439" s="181">
        <f t="shared" si="1725"/>
        <v>9000</v>
      </c>
      <c r="E1439" s="1479">
        <v>3620</v>
      </c>
      <c r="F1439" s="1865">
        <f t="shared" si="1726"/>
        <v>40.222222222222221</v>
      </c>
      <c r="G1439" s="1028"/>
      <c r="H1439" s="1028"/>
      <c r="I1439" s="1028"/>
      <c r="J1439" s="1028"/>
      <c r="K1439" s="1479"/>
      <c r="L1439" s="1028"/>
      <c r="M1439" s="1028"/>
      <c r="N1439" s="1028"/>
      <c r="O1439" s="1028"/>
      <c r="P1439" s="1028"/>
      <c r="Q1439" s="1479"/>
      <c r="R1439" s="2011"/>
      <c r="S1439" s="2011"/>
      <c r="T1439" s="2011"/>
      <c r="U1439" s="2011"/>
      <c r="V1439" s="2011"/>
      <c r="W1439" s="2011"/>
      <c r="X1439" s="2011"/>
      <c r="Y1439" s="2723"/>
      <c r="Z1439" s="1028"/>
      <c r="AA1439" s="1028"/>
      <c r="AB1439" s="1028"/>
      <c r="AC1439" s="1028"/>
      <c r="AD1439" s="478"/>
    </row>
    <row r="1440" spans="1:30" ht="15" customHeight="1" x14ac:dyDescent="0.25">
      <c r="A1440" s="186" t="s">
        <v>38</v>
      </c>
      <c r="B1440" s="1028"/>
      <c r="C1440" s="1091">
        <v>3000</v>
      </c>
      <c r="D1440" s="181">
        <f t="shared" si="1725"/>
        <v>3000</v>
      </c>
      <c r="E1440" s="1479">
        <v>731</v>
      </c>
      <c r="F1440" s="1866">
        <f t="shared" si="1726"/>
        <v>24.366666666666667</v>
      </c>
      <c r="G1440" s="1028"/>
      <c r="H1440" s="1028"/>
      <c r="I1440" s="1028"/>
      <c r="J1440" s="1028"/>
      <c r="K1440" s="1479"/>
      <c r="L1440" s="1028"/>
      <c r="M1440" s="1028"/>
      <c r="N1440" s="1028"/>
      <c r="O1440" s="1028"/>
      <c r="P1440" s="1028"/>
      <c r="Q1440" s="1479"/>
      <c r="R1440" s="2011"/>
      <c r="S1440" s="2011"/>
      <c r="T1440" s="2011"/>
      <c r="U1440" s="2011"/>
      <c r="V1440" s="2011"/>
      <c r="W1440" s="2011"/>
      <c r="X1440" s="2011"/>
      <c r="Y1440" s="2723"/>
      <c r="Z1440" s="1028"/>
      <c r="AA1440" s="1028"/>
      <c r="AB1440" s="1028"/>
      <c r="AC1440" s="1028"/>
      <c r="AD1440" s="478"/>
    </row>
    <row r="1441" spans="1:30" ht="15" customHeight="1" x14ac:dyDescent="0.25">
      <c r="A1441" s="56" t="s">
        <v>177</v>
      </c>
      <c r="B1441" s="1028"/>
      <c r="C1441" s="1091">
        <v>4000</v>
      </c>
      <c r="D1441" s="181">
        <f t="shared" si="1725"/>
        <v>4000</v>
      </c>
      <c r="E1441" s="1479">
        <v>4956</v>
      </c>
      <c r="F1441" s="1071">
        <f t="shared" si="1726"/>
        <v>123.9</v>
      </c>
      <c r="G1441" s="1028"/>
      <c r="H1441" s="1028"/>
      <c r="I1441" s="1028"/>
      <c r="J1441" s="1028"/>
      <c r="K1441" s="1479"/>
      <c r="L1441" s="1028"/>
      <c r="M1441" s="1028"/>
      <c r="N1441" s="1028"/>
      <c r="O1441" s="1028"/>
      <c r="P1441" s="1028"/>
      <c r="Q1441" s="1479"/>
      <c r="R1441" s="2011"/>
      <c r="S1441" s="2011"/>
      <c r="T1441" s="2011"/>
      <c r="U1441" s="2011"/>
      <c r="V1441" s="2011"/>
      <c r="W1441" s="2011"/>
      <c r="X1441" s="2011"/>
      <c r="Y1441" s="2723"/>
      <c r="Z1441" s="1028"/>
      <c r="AA1441" s="1028"/>
      <c r="AB1441" s="1028"/>
      <c r="AC1441" s="1028"/>
      <c r="AD1441" s="478"/>
    </row>
    <row r="1442" spans="1:30" ht="15" customHeight="1" thickBot="1" x14ac:dyDescent="0.3">
      <c r="A1442" s="804" t="s">
        <v>43</v>
      </c>
      <c r="B1442" s="804"/>
      <c r="C1442" s="1090"/>
      <c r="D1442" s="804"/>
      <c r="E1442" s="1480"/>
      <c r="F1442" s="804"/>
      <c r="G1442" s="804"/>
      <c r="H1442" s="804"/>
      <c r="I1442" s="804"/>
      <c r="J1442" s="804"/>
      <c r="K1442" s="1480"/>
      <c r="L1442" s="804"/>
      <c r="M1442" s="804"/>
      <c r="N1442" s="804"/>
      <c r="O1442" s="1226">
        <f t="shared" ref="O1442:T1442" si="1727">SUM(O1434)</f>
        <v>5108.46</v>
      </c>
      <c r="P1442" s="1226">
        <f t="shared" si="1727"/>
        <v>5108.46</v>
      </c>
      <c r="Q1442" s="2282">
        <f t="shared" si="1727"/>
        <v>5108.46</v>
      </c>
      <c r="R1442" s="2282">
        <f t="shared" si="1727"/>
        <v>5108.46</v>
      </c>
      <c r="S1442" s="2282">
        <f t="shared" si="1727"/>
        <v>5108.46</v>
      </c>
      <c r="T1442" s="2282">
        <f t="shared" si="1727"/>
        <v>5108.46</v>
      </c>
      <c r="U1442" s="2282">
        <f t="shared" ref="U1442:V1442" si="1728">SUM(U1434)</f>
        <v>5108.46</v>
      </c>
      <c r="V1442" s="2282">
        <f t="shared" si="1728"/>
        <v>5108.46</v>
      </c>
      <c r="W1442" s="2282">
        <f t="shared" ref="W1442:X1442" si="1729">SUM(W1434)</f>
        <v>5108.46</v>
      </c>
      <c r="X1442" s="2282">
        <f t="shared" si="1729"/>
        <v>5108.46</v>
      </c>
      <c r="Y1442" s="2724">
        <f t="shared" ref="Y1442:AC1442" si="1730">SUM(Y1434)</f>
        <v>5108.46</v>
      </c>
      <c r="Z1442" s="1226">
        <f t="shared" si="1730"/>
        <v>5058.8915999999999</v>
      </c>
      <c r="AA1442" s="1226">
        <f t="shared" si="1730"/>
        <v>-49.568400000000111</v>
      </c>
      <c r="AB1442" s="1226">
        <f t="shared" si="1730"/>
        <v>-3.1827199999999998</v>
      </c>
      <c r="AC1442" s="1226">
        <f t="shared" si="1730"/>
        <v>5055.7088800000001</v>
      </c>
      <c r="AD1442" s="478"/>
    </row>
    <row r="1443" spans="1:30" ht="30" customHeight="1" x14ac:dyDescent="0.25">
      <c r="A1443" s="2838" t="s">
        <v>344</v>
      </c>
      <c r="B1443" s="1028"/>
      <c r="C1443" s="1086"/>
      <c r="D1443" s="1028"/>
      <c r="E1443" s="1479"/>
      <c r="F1443" s="1028"/>
      <c r="G1443" s="1028"/>
      <c r="H1443" s="1028"/>
      <c r="I1443" s="1028"/>
      <c r="J1443" s="1028"/>
      <c r="K1443" s="1479"/>
      <c r="L1443" s="1028"/>
      <c r="M1443" s="1028"/>
      <c r="N1443" s="1028"/>
      <c r="O1443" s="1028"/>
      <c r="P1443" s="1028"/>
      <c r="Q1443" s="1479"/>
      <c r="R1443" s="2011"/>
      <c r="S1443" s="2011"/>
      <c r="T1443" s="2011"/>
      <c r="U1443" s="2011"/>
      <c r="V1443" s="2011"/>
      <c r="W1443" s="2011"/>
      <c r="X1443" s="2011"/>
      <c r="Y1443" s="2723"/>
      <c r="Z1443" s="1028"/>
      <c r="AA1443" s="1028"/>
      <c r="AB1443" s="1028"/>
      <c r="AC1443" s="1028"/>
      <c r="AD1443" s="478"/>
    </row>
    <row r="1444" spans="1:30" ht="15" customHeight="1" x14ac:dyDescent="0.25">
      <c r="A1444" s="1022" t="s">
        <v>15</v>
      </c>
      <c r="B1444" s="1028"/>
      <c r="C1444" s="1086"/>
      <c r="D1444" s="1028"/>
      <c r="E1444" s="1479"/>
      <c r="F1444" s="1028"/>
      <c r="G1444" s="1028"/>
      <c r="H1444" s="1028"/>
      <c r="I1444" s="1028"/>
      <c r="J1444" s="1028"/>
      <c r="K1444" s="1479"/>
      <c r="L1444" s="1028"/>
      <c r="M1444" s="1028"/>
      <c r="N1444" s="1028"/>
      <c r="O1444" s="1028">
        <v>6074.8047999999999</v>
      </c>
      <c r="P1444" s="1028">
        <v>6074.8047999999999</v>
      </c>
      <c r="Q1444" s="2281">
        <v>6074.8047999999999</v>
      </c>
      <c r="R1444" s="2012">
        <v>6074.8047999999999</v>
      </c>
      <c r="S1444" s="2012">
        <v>6074.8047999999999</v>
      </c>
      <c r="T1444" s="2012">
        <v>6074.8047999999999</v>
      </c>
      <c r="U1444" s="2012">
        <v>6074.8047999999999</v>
      </c>
      <c r="V1444" s="2012">
        <v>7485.3192300000001</v>
      </c>
      <c r="W1444" s="2012">
        <v>7485.3192300000001</v>
      </c>
      <c r="X1444" s="2012">
        <v>7485.3192300000001</v>
      </c>
      <c r="Y1444" s="1641">
        <f>O1444/12*$A$8+(P1444-O1444)/11*11+(Q1444-P1444)/9*9+(R1444-Q1444)/8*8+(S1444-R1444)/6*6+(T1444-S1444)/5*5+(U1444-T1444)/4*4+(V1444-U1444)/3*3+(W1444-V1444)/2*2</f>
        <v>7485.3192300000001</v>
      </c>
      <c r="Z1444" s="1071">
        <f t="shared" ref="Z1444" si="1731">AC1444-AB1444</f>
        <v>7778.7868000000008</v>
      </c>
      <c r="AA1444" s="1071">
        <f t="shared" ref="AA1444" si="1732">Z1444-Y1444</f>
        <v>293.46757000000071</v>
      </c>
      <c r="AB1444" s="1028">
        <v>0</v>
      </c>
      <c r="AC1444" s="1028">
        <v>7778.7868000000008</v>
      </c>
      <c r="AD1444" s="478"/>
    </row>
    <row r="1445" spans="1:30" ht="15" customHeight="1" x14ac:dyDescent="0.25">
      <c r="A1445" s="1061" t="s">
        <v>216</v>
      </c>
      <c r="B1445" s="1028"/>
      <c r="C1445" s="1086"/>
      <c r="D1445" s="1028"/>
      <c r="E1445" s="1479"/>
      <c r="F1445" s="1028"/>
      <c r="G1445" s="1028"/>
      <c r="H1445" s="1028"/>
      <c r="I1445" s="1028"/>
      <c r="J1445" s="1028"/>
      <c r="K1445" s="1479"/>
      <c r="L1445" s="1028"/>
      <c r="M1445" s="1028"/>
      <c r="N1445" s="1028"/>
      <c r="O1445" s="1028"/>
      <c r="P1445" s="1028"/>
      <c r="Q1445" s="1479"/>
      <c r="R1445" s="2011"/>
      <c r="S1445" s="2011"/>
      <c r="T1445" s="2011"/>
      <c r="U1445" s="2011"/>
      <c r="V1445" s="2011"/>
      <c r="W1445" s="2011"/>
      <c r="X1445" s="2011"/>
      <c r="Y1445" s="2723"/>
      <c r="Z1445" s="1028"/>
      <c r="AA1445" s="1028"/>
      <c r="AB1445" s="1028"/>
      <c r="AC1445" s="1028"/>
      <c r="AD1445" s="478"/>
    </row>
    <row r="1446" spans="1:30" ht="15" customHeight="1" x14ac:dyDescent="0.25">
      <c r="A1446" s="186" t="s">
        <v>99</v>
      </c>
      <c r="B1446" s="1028"/>
      <c r="C1446" s="1091">
        <v>20</v>
      </c>
      <c r="D1446" s="181">
        <f t="shared" ref="D1446:D1447" si="1733">ROUND(C1446/12*$A$8,0)</f>
        <v>20</v>
      </c>
      <c r="E1446" s="1479">
        <v>17</v>
      </c>
      <c r="F1446" s="1866">
        <f t="shared" ref="F1446:F1447" si="1734">E1446/D1446*100</f>
        <v>85</v>
      </c>
      <c r="G1446" s="1028"/>
      <c r="H1446" s="1028"/>
      <c r="I1446" s="1028"/>
      <c r="J1446" s="1028"/>
      <c r="K1446" s="1479"/>
      <c r="L1446" s="1028"/>
      <c r="M1446" s="1028"/>
      <c r="N1446" s="1028"/>
      <c r="O1446" s="1028"/>
      <c r="P1446" s="1028"/>
      <c r="Q1446" s="1479"/>
      <c r="R1446" s="2011"/>
      <c r="S1446" s="2011"/>
      <c r="T1446" s="2011"/>
      <c r="U1446" s="2011"/>
      <c r="V1446" s="2011"/>
      <c r="W1446" s="2011"/>
      <c r="X1446" s="2011"/>
      <c r="Y1446" s="2723"/>
      <c r="Z1446" s="1028"/>
      <c r="AA1446" s="1028"/>
      <c r="AB1446" s="1028"/>
      <c r="AC1446" s="1028"/>
      <c r="AD1446" s="478"/>
    </row>
    <row r="1447" spans="1:30" ht="15" customHeight="1" x14ac:dyDescent="0.25">
      <c r="A1447" s="186" t="s">
        <v>186</v>
      </c>
      <c r="B1447" s="1028"/>
      <c r="C1447" s="1091">
        <v>1233</v>
      </c>
      <c r="D1447" s="181">
        <f t="shared" si="1733"/>
        <v>1233</v>
      </c>
      <c r="E1447" s="1479">
        <v>1282</v>
      </c>
      <c r="F1447" s="1026">
        <f t="shared" si="1734"/>
        <v>103.97404703974047</v>
      </c>
      <c r="G1447" s="1028"/>
      <c r="H1447" s="1028"/>
      <c r="I1447" s="1028"/>
      <c r="J1447" s="1028"/>
      <c r="K1447" s="1479"/>
      <c r="L1447" s="1028"/>
      <c r="M1447" s="1028"/>
      <c r="N1447" s="1028"/>
      <c r="O1447" s="1028"/>
      <c r="P1447" s="1028"/>
      <c r="Q1447" s="1479"/>
      <c r="R1447" s="2011"/>
      <c r="S1447" s="2011"/>
      <c r="T1447" s="2011"/>
      <c r="U1447" s="2011"/>
      <c r="V1447" s="2011"/>
      <c r="W1447" s="2011"/>
      <c r="X1447" s="2011"/>
      <c r="Y1447" s="2723"/>
      <c r="Z1447" s="1028"/>
      <c r="AA1447" s="1028"/>
      <c r="AB1447" s="1028"/>
      <c r="AC1447" s="1028"/>
      <c r="AD1447" s="478"/>
    </row>
    <row r="1448" spans="1:30" ht="15" customHeight="1" thickBot="1" x14ac:dyDescent="0.3">
      <c r="A1448" s="804" t="s">
        <v>43</v>
      </c>
      <c r="B1448" s="804"/>
      <c r="C1448" s="1090"/>
      <c r="D1448" s="804"/>
      <c r="E1448" s="1480"/>
      <c r="F1448" s="1867"/>
      <c r="G1448" s="804"/>
      <c r="H1448" s="804"/>
      <c r="I1448" s="804"/>
      <c r="J1448" s="804"/>
      <c r="K1448" s="1480"/>
      <c r="L1448" s="804"/>
      <c r="M1448" s="804"/>
      <c r="N1448" s="804"/>
      <c r="O1448" s="1226">
        <f t="shared" ref="O1448:T1448" si="1735">SUM(O1444)</f>
        <v>6074.8047999999999</v>
      </c>
      <c r="P1448" s="1226">
        <f t="shared" si="1735"/>
        <v>6074.8047999999999</v>
      </c>
      <c r="Q1448" s="2282">
        <f t="shared" si="1735"/>
        <v>6074.8047999999999</v>
      </c>
      <c r="R1448" s="2282">
        <f t="shared" si="1735"/>
        <v>6074.8047999999999</v>
      </c>
      <c r="S1448" s="2282">
        <f t="shared" si="1735"/>
        <v>6074.8047999999999</v>
      </c>
      <c r="T1448" s="2282">
        <f t="shared" si="1735"/>
        <v>6074.8047999999999</v>
      </c>
      <c r="U1448" s="2282">
        <f t="shared" ref="U1448:V1448" si="1736">SUM(U1444)</f>
        <v>6074.8047999999999</v>
      </c>
      <c r="V1448" s="2282">
        <f t="shared" si="1736"/>
        <v>7485.3192300000001</v>
      </c>
      <c r="W1448" s="2282">
        <f t="shared" ref="W1448:X1448" si="1737">SUM(W1444)</f>
        <v>7485.3192300000001</v>
      </c>
      <c r="X1448" s="2282">
        <f t="shared" si="1737"/>
        <v>7485.3192300000001</v>
      </c>
      <c r="Y1448" s="2724">
        <f t="shared" ref="Y1448:AC1448" si="1738">SUM(Y1444)</f>
        <v>7485.3192300000001</v>
      </c>
      <c r="Z1448" s="1226">
        <f t="shared" si="1738"/>
        <v>7778.7868000000008</v>
      </c>
      <c r="AA1448" s="1226">
        <f t="shared" si="1738"/>
        <v>293.46757000000071</v>
      </c>
      <c r="AB1448" s="1226">
        <f t="shared" si="1738"/>
        <v>0</v>
      </c>
      <c r="AC1448" s="1226">
        <f t="shared" si="1738"/>
        <v>7778.7868000000008</v>
      </c>
      <c r="AD1448" s="478"/>
    </row>
    <row r="1449" spans="1:30" ht="15" customHeight="1" x14ac:dyDescent="0.25">
      <c r="A1449" s="1085" t="s">
        <v>345</v>
      </c>
      <c r="B1449" s="1028"/>
      <c r="C1449" s="1086"/>
      <c r="D1449" s="1028"/>
      <c r="E1449" s="1479"/>
      <c r="F1449" s="1028"/>
      <c r="G1449" s="1028"/>
      <c r="H1449" s="1028"/>
      <c r="I1449" s="1028"/>
      <c r="J1449" s="1028"/>
      <c r="K1449" s="1479"/>
      <c r="L1449" s="1028"/>
      <c r="M1449" s="1028"/>
      <c r="N1449" s="1028"/>
      <c r="O1449" s="1028"/>
      <c r="P1449" s="1028"/>
      <c r="Q1449" s="1479"/>
      <c r="R1449" s="2011"/>
      <c r="S1449" s="2011"/>
      <c r="T1449" s="2011"/>
      <c r="U1449" s="2011"/>
      <c r="V1449" s="2011"/>
      <c r="W1449" s="2011"/>
      <c r="X1449" s="2011"/>
      <c r="Y1449" s="2723"/>
      <c r="Z1449" s="1028"/>
      <c r="AA1449" s="1028"/>
      <c r="AB1449" s="1028"/>
      <c r="AC1449" s="1028"/>
      <c r="AD1449" s="478"/>
    </row>
    <row r="1450" spans="1:30" ht="15" customHeight="1" x14ac:dyDescent="0.25">
      <c r="A1450" s="1022" t="s">
        <v>15</v>
      </c>
      <c r="B1450" s="1028"/>
      <c r="C1450" s="1086"/>
      <c r="D1450" s="1028"/>
      <c r="E1450" s="1479"/>
      <c r="F1450" s="1028"/>
      <c r="G1450" s="1028"/>
      <c r="H1450" s="1028"/>
      <c r="I1450" s="1028"/>
      <c r="J1450" s="1028"/>
      <c r="K1450" s="1479"/>
      <c r="L1450" s="1028"/>
      <c r="M1450" s="1028"/>
      <c r="N1450" s="1028"/>
      <c r="O1450" s="1028">
        <v>1303.5941499999999</v>
      </c>
      <c r="P1450" s="1028">
        <v>1303.5941499999999</v>
      </c>
      <c r="Q1450" s="2281">
        <v>1303.5941499999999</v>
      </c>
      <c r="R1450" s="2012">
        <v>1228.31315</v>
      </c>
      <c r="S1450" s="2012">
        <v>1207.0501999999999</v>
      </c>
      <c r="T1450" s="2012">
        <v>1207.0501999999999</v>
      </c>
      <c r="U1450" s="2012">
        <v>1207.0501999999999</v>
      </c>
      <c r="V1450" s="2012">
        <v>1207.0501999999999</v>
      </c>
      <c r="W1450" s="2012">
        <v>1207.0501999999999</v>
      </c>
      <c r="X1450" s="2012">
        <v>1207.0501999999999</v>
      </c>
      <c r="Y1450" s="1641">
        <f>O1450/12*$A$8+(P1450-O1450)/11*11+(Q1450-P1450)/9*9+(R1450-Q1450)/8*8+(S1450-R1450)/6*6+(T1450-S1450)/5*5+(U1450-T1450)/4*4+(V1450-U1450)/3*3+(W1450-V1450)/2*2</f>
        <v>1207.0501999999999</v>
      </c>
      <c r="Z1450" s="1071">
        <f t="shared" ref="Z1450" si="1739">AC1450-AB1450</f>
        <v>989.5581699999999</v>
      </c>
      <c r="AA1450" s="1071">
        <f t="shared" ref="AA1450" si="1740">Z1450-Y1450</f>
        <v>-217.49203</v>
      </c>
      <c r="AB1450" s="1028">
        <v>0</v>
      </c>
      <c r="AC1450" s="1028">
        <v>989.5581699999999</v>
      </c>
      <c r="AD1450" s="478"/>
    </row>
    <row r="1451" spans="1:30" ht="15" customHeight="1" x14ac:dyDescent="0.25">
      <c r="A1451" s="1061" t="s">
        <v>216</v>
      </c>
      <c r="B1451" s="1028"/>
      <c r="C1451" s="1086"/>
      <c r="D1451" s="1028"/>
      <c r="E1451" s="1479"/>
      <c r="F1451" s="1028"/>
      <c r="G1451" s="1028"/>
      <c r="H1451" s="1028"/>
      <c r="I1451" s="1028"/>
      <c r="J1451" s="1028"/>
      <c r="K1451" s="1479"/>
      <c r="L1451" s="1028"/>
      <c r="M1451" s="1028"/>
      <c r="N1451" s="1028"/>
      <c r="O1451" s="1028"/>
      <c r="P1451" s="1028"/>
      <c r="Q1451" s="1479"/>
      <c r="R1451" s="2011"/>
      <c r="S1451" s="2011"/>
      <c r="T1451" s="2011"/>
      <c r="U1451" s="2011"/>
      <c r="V1451" s="2011"/>
      <c r="W1451" s="2011"/>
      <c r="X1451" s="2011"/>
      <c r="Y1451" s="2723"/>
      <c r="Z1451" s="1028"/>
      <c r="AA1451" s="1028"/>
      <c r="AB1451" s="1028"/>
      <c r="AC1451" s="1028"/>
      <c r="AD1451" s="478"/>
    </row>
    <row r="1452" spans="1:30" ht="15" customHeight="1" x14ac:dyDescent="0.25">
      <c r="A1452" s="186" t="s">
        <v>174</v>
      </c>
      <c r="B1452" s="1028"/>
      <c r="C1452" s="1091"/>
      <c r="D1452" s="181">
        <f t="shared" ref="D1452:D1463" si="1741">ROUND(C1452/12*$A$8,0)</f>
        <v>0</v>
      </c>
      <c r="E1452" s="1479">
        <v>0</v>
      </c>
      <c r="F1452" s="1866"/>
      <c r="G1452" s="1028"/>
      <c r="H1452" s="1028"/>
      <c r="I1452" s="1028"/>
      <c r="J1452" s="1028"/>
      <c r="K1452" s="1479"/>
      <c r="L1452" s="1028"/>
      <c r="M1452" s="1028"/>
      <c r="N1452" s="1028"/>
      <c r="O1452" s="1028"/>
      <c r="P1452" s="1028"/>
      <c r="Q1452" s="1479"/>
      <c r="R1452" s="2011"/>
      <c r="S1452" s="2011"/>
      <c r="T1452" s="2011"/>
      <c r="U1452" s="2011"/>
      <c r="V1452" s="2011"/>
      <c r="W1452" s="2011"/>
      <c r="X1452" s="2011"/>
      <c r="Y1452" s="2723"/>
      <c r="Z1452" s="1028"/>
      <c r="AA1452" s="1028"/>
      <c r="AB1452" s="1028"/>
      <c r="AC1452" s="1028"/>
      <c r="AD1452" s="478"/>
    </row>
    <row r="1453" spans="1:30" ht="15" customHeight="1" x14ac:dyDescent="0.25">
      <c r="A1453" s="186" t="s">
        <v>87</v>
      </c>
      <c r="B1453" s="1028"/>
      <c r="C1453" s="1091">
        <v>350</v>
      </c>
      <c r="D1453" s="181">
        <f t="shared" si="1741"/>
        <v>350</v>
      </c>
      <c r="E1453" s="1479">
        <v>316</v>
      </c>
      <c r="F1453" s="1026">
        <f t="shared" ref="F1453:F1463" si="1742">E1453/D1453*100</f>
        <v>90.285714285714278</v>
      </c>
      <c r="G1453" s="1028"/>
      <c r="H1453" s="1028"/>
      <c r="I1453" s="1028"/>
      <c r="J1453" s="1028"/>
      <c r="K1453" s="1479"/>
      <c r="L1453" s="1028"/>
      <c r="M1453" s="1028"/>
      <c r="N1453" s="1028"/>
      <c r="O1453" s="1028"/>
      <c r="P1453" s="1028"/>
      <c r="Q1453" s="1479"/>
      <c r="R1453" s="2011"/>
      <c r="S1453" s="2011"/>
      <c r="T1453" s="2011"/>
      <c r="U1453" s="2011"/>
      <c r="V1453" s="2011"/>
      <c r="W1453" s="2011"/>
      <c r="X1453" s="2011"/>
      <c r="Y1453" s="2723"/>
      <c r="Z1453" s="1028"/>
      <c r="AA1453" s="1028"/>
      <c r="AB1453" s="1028"/>
      <c r="AC1453" s="1028"/>
      <c r="AD1453" s="478"/>
    </row>
    <row r="1454" spans="1:30" ht="15" customHeight="1" x14ac:dyDescent="0.25">
      <c r="A1454" s="186" t="s">
        <v>172</v>
      </c>
      <c r="B1454" s="1028"/>
      <c r="C1454" s="1091">
        <v>400</v>
      </c>
      <c r="D1454" s="181">
        <f t="shared" si="1741"/>
        <v>400</v>
      </c>
      <c r="E1454" s="1479">
        <v>390</v>
      </c>
      <c r="F1454" s="1026">
        <f t="shared" si="1742"/>
        <v>97.5</v>
      </c>
      <c r="G1454" s="1028"/>
      <c r="H1454" s="1028"/>
      <c r="I1454" s="1028"/>
      <c r="J1454" s="1028"/>
      <c r="K1454" s="1479"/>
      <c r="L1454" s="1028"/>
      <c r="M1454" s="1028"/>
      <c r="N1454" s="1028"/>
      <c r="O1454" s="1028"/>
      <c r="P1454" s="1028"/>
      <c r="Q1454" s="1479"/>
      <c r="R1454" s="2011"/>
      <c r="S1454" s="2011"/>
      <c r="T1454" s="2011"/>
      <c r="U1454" s="2011"/>
      <c r="V1454" s="2011"/>
      <c r="W1454" s="2011"/>
      <c r="X1454" s="2011"/>
      <c r="Y1454" s="2723"/>
      <c r="Z1454" s="1028"/>
      <c r="AA1454" s="1028"/>
      <c r="AB1454" s="1028"/>
      <c r="AC1454" s="1028"/>
      <c r="AD1454" s="478"/>
    </row>
    <row r="1455" spans="1:30" ht="15" customHeight="1" x14ac:dyDescent="0.25">
      <c r="A1455" s="186" t="s">
        <v>170</v>
      </c>
      <c r="B1455" s="1028"/>
      <c r="C1455" s="1091">
        <v>400</v>
      </c>
      <c r="D1455" s="181">
        <f t="shared" si="1741"/>
        <v>400</v>
      </c>
      <c r="E1455" s="1479">
        <v>273</v>
      </c>
      <c r="F1455" s="1866">
        <f t="shared" si="1742"/>
        <v>68.25</v>
      </c>
      <c r="G1455" s="1028"/>
      <c r="H1455" s="1028"/>
      <c r="I1455" s="1028"/>
      <c r="J1455" s="1028"/>
      <c r="K1455" s="1479"/>
      <c r="L1455" s="1028"/>
      <c r="M1455" s="1028"/>
      <c r="N1455" s="1028"/>
      <c r="O1455" s="1028"/>
      <c r="P1455" s="1028"/>
      <c r="Q1455" s="1479"/>
      <c r="R1455" s="2011"/>
      <c r="S1455" s="2011"/>
      <c r="T1455" s="2011"/>
      <c r="U1455" s="2011"/>
      <c r="V1455" s="2011"/>
      <c r="W1455" s="2011"/>
      <c r="X1455" s="2011"/>
      <c r="Y1455" s="2723"/>
      <c r="Z1455" s="1028"/>
      <c r="AA1455" s="1028"/>
      <c r="AB1455" s="1028"/>
      <c r="AC1455" s="1028"/>
      <c r="AD1455" s="478"/>
    </row>
    <row r="1456" spans="1:30" ht="15" customHeight="1" x14ac:dyDescent="0.25">
      <c r="A1456" s="202" t="s">
        <v>226</v>
      </c>
      <c r="B1456" s="1028"/>
      <c r="C1456" s="1091">
        <v>60</v>
      </c>
      <c r="D1456" s="181">
        <f t="shared" si="1741"/>
        <v>60</v>
      </c>
      <c r="E1456" s="1479">
        <v>38</v>
      </c>
      <c r="F1456" s="1026">
        <f t="shared" si="1742"/>
        <v>63.333333333333329</v>
      </c>
      <c r="G1456" s="1028"/>
      <c r="H1456" s="1028"/>
      <c r="I1456" s="1028"/>
      <c r="J1456" s="1028"/>
      <c r="K1456" s="1479"/>
      <c r="L1456" s="1028"/>
      <c r="M1456" s="1028"/>
      <c r="N1456" s="1028"/>
      <c r="O1456" s="1028"/>
      <c r="P1456" s="1028"/>
      <c r="Q1456" s="1479"/>
      <c r="R1456" s="2011"/>
      <c r="S1456" s="2011"/>
      <c r="T1456" s="2011"/>
      <c r="U1456" s="2011"/>
      <c r="V1456" s="2011"/>
      <c r="W1456" s="2011"/>
      <c r="X1456" s="2011"/>
      <c r="Y1456" s="2723"/>
      <c r="Z1456" s="1028"/>
      <c r="AA1456" s="1028"/>
      <c r="AB1456" s="1028"/>
      <c r="AC1456" s="1028"/>
      <c r="AD1456" s="478"/>
    </row>
    <row r="1457" spans="1:30" ht="15" customHeight="1" x14ac:dyDescent="0.25">
      <c r="A1457" s="202" t="s">
        <v>85</v>
      </c>
      <c r="B1457" s="1028"/>
      <c r="C1457" s="1091">
        <v>30</v>
      </c>
      <c r="D1457" s="181">
        <f t="shared" si="1741"/>
        <v>30</v>
      </c>
      <c r="E1457" s="1479">
        <v>0</v>
      </c>
      <c r="F1457" s="1865">
        <f t="shared" si="1742"/>
        <v>0</v>
      </c>
      <c r="G1457" s="1028"/>
      <c r="H1457" s="1028"/>
      <c r="I1457" s="1028"/>
      <c r="J1457" s="1028"/>
      <c r="K1457" s="1479"/>
      <c r="L1457" s="1028"/>
      <c r="M1457" s="1028"/>
      <c r="N1457" s="1028"/>
      <c r="O1457" s="1028"/>
      <c r="P1457" s="1028"/>
      <c r="Q1457" s="1479"/>
      <c r="R1457" s="2011"/>
      <c r="S1457" s="2011"/>
      <c r="T1457" s="2011"/>
      <c r="U1457" s="2011"/>
      <c r="V1457" s="2011"/>
      <c r="W1457" s="2011"/>
      <c r="X1457" s="2011"/>
      <c r="Y1457" s="2723"/>
      <c r="Z1457" s="1028"/>
      <c r="AA1457" s="1028"/>
      <c r="AB1457" s="1028"/>
      <c r="AC1457" s="1028"/>
      <c r="AD1457" s="478"/>
    </row>
    <row r="1458" spans="1:30" ht="33.75" customHeight="1" x14ac:dyDescent="0.25">
      <c r="A1458" s="182" t="s">
        <v>312</v>
      </c>
      <c r="B1458" s="1028"/>
      <c r="C1458" s="1091">
        <v>200</v>
      </c>
      <c r="D1458" s="181">
        <f t="shared" si="1741"/>
        <v>200</v>
      </c>
      <c r="E1458" s="1479">
        <v>200</v>
      </c>
      <c r="F1458" s="1866">
        <f t="shared" si="1742"/>
        <v>100</v>
      </c>
      <c r="G1458" s="1028"/>
      <c r="H1458" s="1028"/>
      <c r="I1458" s="1028"/>
      <c r="J1458" s="1028"/>
      <c r="K1458" s="1479"/>
      <c r="L1458" s="1028"/>
      <c r="M1458" s="1028"/>
      <c r="N1458" s="1028"/>
      <c r="O1458" s="1028"/>
      <c r="P1458" s="1028"/>
      <c r="Q1458" s="1479"/>
      <c r="R1458" s="2011"/>
      <c r="S1458" s="2011"/>
      <c r="T1458" s="2011"/>
      <c r="U1458" s="2011"/>
      <c r="V1458" s="2011"/>
      <c r="W1458" s="2011"/>
      <c r="X1458" s="2011"/>
      <c r="Y1458" s="2723"/>
      <c r="Z1458" s="1028"/>
      <c r="AA1458" s="1028"/>
      <c r="AB1458" s="1028"/>
      <c r="AC1458" s="1028"/>
      <c r="AD1458" s="478"/>
    </row>
    <row r="1459" spans="1:30" ht="29.25" customHeight="1" x14ac:dyDescent="0.25">
      <c r="A1459" s="182" t="s">
        <v>317</v>
      </c>
      <c r="B1459" s="1028"/>
      <c r="C1459" s="1091"/>
      <c r="D1459" s="181">
        <f t="shared" si="1741"/>
        <v>0</v>
      </c>
      <c r="E1459" s="1479">
        <v>0</v>
      </c>
      <c r="F1459" s="1866"/>
      <c r="G1459" s="1028"/>
      <c r="H1459" s="1028"/>
      <c r="I1459" s="1028"/>
      <c r="J1459" s="1028"/>
      <c r="K1459" s="1479"/>
      <c r="L1459" s="1028"/>
      <c r="M1459" s="1028"/>
      <c r="N1459" s="1028"/>
      <c r="O1459" s="1028"/>
      <c r="P1459" s="1028"/>
      <c r="Q1459" s="1479"/>
      <c r="R1459" s="2011"/>
      <c r="S1459" s="2011"/>
      <c r="T1459" s="2011"/>
      <c r="U1459" s="2011"/>
      <c r="V1459" s="2011"/>
      <c r="W1459" s="2011"/>
      <c r="X1459" s="2011"/>
      <c r="Y1459" s="2723"/>
      <c r="Z1459" s="1028"/>
      <c r="AA1459" s="1028"/>
      <c r="AB1459" s="1028"/>
      <c r="AC1459" s="1028"/>
      <c r="AD1459" s="478"/>
    </row>
    <row r="1460" spans="1:30" ht="15" customHeight="1" x14ac:dyDescent="0.25">
      <c r="A1460" s="186" t="s">
        <v>171</v>
      </c>
      <c r="B1460" s="1028"/>
      <c r="C1460" s="1091">
        <v>100</v>
      </c>
      <c r="D1460" s="181">
        <f t="shared" si="1741"/>
        <v>100</v>
      </c>
      <c r="E1460" s="1479">
        <v>99</v>
      </c>
      <c r="F1460" s="1866">
        <f t="shared" si="1742"/>
        <v>99</v>
      </c>
      <c r="G1460" s="1028"/>
      <c r="H1460" s="1028"/>
      <c r="I1460" s="1028"/>
      <c r="J1460" s="1028"/>
      <c r="K1460" s="1479"/>
      <c r="L1460" s="1028"/>
      <c r="M1460" s="1028"/>
      <c r="N1460" s="1028"/>
      <c r="O1460" s="1028"/>
      <c r="P1460" s="1028"/>
      <c r="Q1460" s="1479"/>
      <c r="R1460" s="2011"/>
      <c r="S1460" s="2011"/>
      <c r="T1460" s="2011"/>
      <c r="U1460" s="2011"/>
      <c r="V1460" s="2011"/>
      <c r="W1460" s="2011"/>
      <c r="X1460" s="2011"/>
      <c r="Y1460" s="2723"/>
      <c r="Z1460" s="1028"/>
      <c r="AA1460" s="1028"/>
      <c r="AB1460" s="1028"/>
      <c r="AC1460" s="1028"/>
      <c r="AD1460" s="478"/>
    </row>
    <row r="1461" spans="1:30" ht="15" customHeight="1" x14ac:dyDescent="0.25">
      <c r="A1461" s="186" t="s">
        <v>132</v>
      </c>
      <c r="B1461" s="1028"/>
      <c r="C1461" s="1091">
        <v>35</v>
      </c>
      <c r="D1461" s="181">
        <f t="shared" si="1741"/>
        <v>35</v>
      </c>
      <c r="E1461" s="1479">
        <v>28</v>
      </c>
      <c r="F1461" s="1866">
        <f t="shared" si="1742"/>
        <v>80</v>
      </c>
      <c r="G1461" s="1028"/>
      <c r="H1461" s="1028"/>
      <c r="I1461" s="1028"/>
      <c r="J1461" s="1028"/>
      <c r="K1461" s="1479"/>
      <c r="L1461" s="1028"/>
      <c r="M1461" s="1028"/>
      <c r="N1461" s="1028"/>
      <c r="O1461" s="1028"/>
      <c r="P1461" s="1028"/>
      <c r="Q1461" s="1479"/>
      <c r="R1461" s="2011"/>
      <c r="S1461" s="2011"/>
      <c r="T1461" s="2011"/>
      <c r="U1461" s="2011"/>
      <c r="V1461" s="2011"/>
      <c r="W1461" s="2011"/>
      <c r="X1461" s="2011"/>
      <c r="Y1461" s="2723"/>
      <c r="Z1461" s="1028"/>
      <c r="AA1461" s="1028"/>
      <c r="AB1461" s="1028"/>
      <c r="AC1461" s="1028"/>
      <c r="AD1461" s="478"/>
    </row>
    <row r="1462" spans="1:30" ht="15" customHeight="1" x14ac:dyDescent="0.25">
      <c r="A1462" s="186" t="s">
        <v>38</v>
      </c>
      <c r="B1462" s="1028"/>
      <c r="C1462" s="1091">
        <v>200</v>
      </c>
      <c r="D1462" s="181">
        <f t="shared" si="1741"/>
        <v>200</v>
      </c>
      <c r="E1462" s="1479">
        <v>0</v>
      </c>
      <c r="F1462" s="1866">
        <f t="shared" si="1742"/>
        <v>0</v>
      </c>
      <c r="G1462" s="1028"/>
      <c r="H1462" s="1028"/>
      <c r="I1462" s="1028"/>
      <c r="J1462" s="1028"/>
      <c r="K1462" s="1479"/>
      <c r="L1462" s="1028"/>
      <c r="M1462" s="1028"/>
      <c r="N1462" s="1028"/>
      <c r="O1462" s="1028"/>
      <c r="P1462" s="1028"/>
      <c r="Q1462" s="1479"/>
      <c r="R1462" s="2011"/>
      <c r="S1462" s="2011"/>
      <c r="T1462" s="2011"/>
      <c r="U1462" s="2011"/>
      <c r="V1462" s="2011"/>
      <c r="W1462" s="2011"/>
      <c r="X1462" s="2011"/>
      <c r="Y1462" s="2723"/>
      <c r="Z1462" s="1028"/>
      <c r="AA1462" s="1028"/>
      <c r="AB1462" s="1028"/>
      <c r="AC1462" s="1028"/>
      <c r="AD1462" s="478"/>
    </row>
    <row r="1463" spans="1:30" ht="15" customHeight="1" x14ac:dyDescent="0.25">
      <c r="A1463" s="202" t="s">
        <v>131</v>
      </c>
      <c r="B1463" s="1028"/>
      <c r="C1463" s="1091">
        <v>50</v>
      </c>
      <c r="D1463" s="181">
        <f t="shared" si="1741"/>
        <v>50</v>
      </c>
      <c r="E1463" s="1479">
        <v>49</v>
      </c>
      <c r="F1463" s="1071">
        <f t="shared" si="1742"/>
        <v>98</v>
      </c>
      <c r="G1463" s="1028"/>
      <c r="H1463" s="1028"/>
      <c r="I1463" s="1028"/>
      <c r="J1463" s="1028"/>
      <c r="K1463" s="1479"/>
      <c r="L1463" s="1028"/>
      <c r="M1463" s="1028"/>
      <c r="N1463" s="1028"/>
      <c r="O1463" s="1028"/>
      <c r="P1463" s="1028"/>
      <c r="Q1463" s="1479"/>
      <c r="R1463" s="2011"/>
      <c r="S1463" s="2011"/>
      <c r="T1463" s="2011"/>
      <c r="U1463" s="2011"/>
      <c r="V1463" s="2011"/>
      <c r="W1463" s="2011"/>
      <c r="X1463" s="2011"/>
      <c r="Y1463" s="2723"/>
      <c r="Z1463" s="1028"/>
      <c r="AA1463" s="1028"/>
      <c r="AB1463" s="1028"/>
      <c r="AC1463" s="1028"/>
      <c r="AD1463" s="478"/>
    </row>
    <row r="1464" spans="1:30" ht="15" customHeight="1" thickBot="1" x14ac:dyDescent="0.3">
      <c r="A1464" s="804" t="s">
        <v>43</v>
      </c>
      <c r="B1464" s="804"/>
      <c r="C1464" s="1090"/>
      <c r="D1464" s="804"/>
      <c r="E1464" s="1480"/>
      <c r="F1464" s="804"/>
      <c r="G1464" s="804"/>
      <c r="H1464" s="804"/>
      <c r="I1464" s="804"/>
      <c r="J1464" s="804"/>
      <c r="K1464" s="1480"/>
      <c r="L1464" s="804"/>
      <c r="M1464" s="804"/>
      <c r="N1464" s="804"/>
      <c r="O1464" s="1226">
        <f t="shared" ref="O1464:T1464" si="1743">SUM(O1450)</f>
        <v>1303.5941499999999</v>
      </c>
      <c r="P1464" s="1226">
        <f t="shared" si="1743"/>
        <v>1303.5941499999999</v>
      </c>
      <c r="Q1464" s="2282">
        <f t="shared" si="1743"/>
        <v>1303.5941499999999</v>
      </c>
      <c r="R1464" s="2282">
        <f t="shared" si="1743"/>
        <v>1228.31315</v>
      </c>
      <c r="S1464" s="2282">
        <f t="shared" si="1743"/>
        <v>1207.0501999999999</v>
      </c>
      <c r="T1464" s="2282">
        <f t="shared" si="1743"/>
        <v>1207.0501999999999</v>
      </c>
      <c r="U1464" s="2282">
        <f t="shared" ref="U1464:V1464" si="1744">SUM(U1450)</f>
        <v>1207.0501999999999</v>
      </c>
      <c r="V1464" s="2282">
        <f t="shared" si="1744"/>
        <v>1207.0501999999999</v>
      </c>
      <c r="W1464" s="2282">
        <f t="shared" ref="W1464:X1464" si="1745">SUM(W1450)</f>
        <v>1207.0501999999999</v>
      </c>
      <c r="X1464" s="2282">
        <f t="shared" si="1745"/>
        <v>1207.0501999999999</v>
      </c>
      <c r="Y1464" s="2724">
        <f t="shared" ref="Y1464:AA1464" si="1746">SUM(Y1450)</f>
        <v>1207.0501999999999</v>
      </c>
      <c r="Z1464" s="1226">
        <f t="shared" si="1746"/>
        <v>989.5581699999999</v>
      </c>
      <c r="AA1464" s="1226">
        <f t="shared" si="1746"/>
        <v>-217.49203</v>
      </c>
      <c r="AB1464" s="1226">
        <f>SUM(AB1450)</f>
        <v>0</v>
      </c>
      <c r="AC1464" s="1226">
        <f>SUM(AC1450)</f>
        <v>989.5581699999999</v>
      </c>
      <c r="AD1464" s="478"/>
    </row>
    <row r="1465" spans="1:30" ht="15" customHeight="1" x14ac:dyDescent="0.25">
      <c r="A1465" s="528" t="s">
        <v>52</v>
      </c>
      <c r="B1465" s="528"/>
      <c r="C1465" s="529"/>
      <c r="D1465" s="529"/>
      <c r="E1465" s="1472"/>
      <c r="F1465" s="529"/>
      <c r="G1465" s="530"/>
      <c r="H1465" s="530"/>
      <c r="I1465" s="538"/>
      <c r="J1465" s="538"/>
      <c r="K1465" s="2123"/>
      <c r="L1465" s="538"/>
      <c r="M1465" s="538"/>
      <c r="N1465" s="538"/>
      <c r="O1465" s="531">
        <f t="shared" ref="O1465:T1465" si="1747">SUM(O1219,O1243,O1278,O1285,O1316,O1346,O1355,O1364,O1396,O1410,O1432,O1326,)+O1464+O1448+O1442</f>
        <v>458518.83929999988</v>
      </c>
      <c r="P1465" s="531">
        <f t="shared" si="1747"/>
        <v>451513.75069999998</v>
      </c>
      <c r="Q1465" s="2277">
        <f t="shared" si="1747"/>
        <v>451383.53669488477</v>
      </c>
      <c r="R1465" s="2277">
        <f t="shared" si="1747"/>
        <v>470431.97856999992</v>
      </c>
      <c r="S1465" s="2277">
        <f t="shared" si="1747"/>
        <v>472978.16117999994</v>
      </c>
      <c r="T1465" s="2277">
        <f t="shared" si="1747"/>
        <v>474078.90467999986</v>
      </c>
      <c r="U1465" s="2277">
        <f t="shared" ref="U1465:V1465" si="1748">SUM(U1219,U1243,U1278,U1285,U1316,U1346,U1355,U1364,U1396,U1410,U1432,U1326,)+U1464+U1448+U1442</f>
        <v>474170.79320217093</v>
      </c>
      <c r="V1465" s="2277">
        <f t="shared" si="1748"/>
        <v>475650.13963217096</v>
      </c>
      <c r="W1465" s="2277">
        <f t="shared" ref="W1465:X1465" si="1749">SUM(W1219,W1243,W1278,W1285,W1316,W1346,W1355,W1364,W1396,W1410,W1432,W1326,)+W1464+W1448+W1442</f>
        <v>479086.29189217102</v>
      </c>
      <c r="X1465" s="2277">
        <f t="shared" si="1749"/>
        <v>479086.29189217102</v>
      </c>
      <c r="Y1465" s="2708">
        <f t="shared" ref="Y1465:AC1465" si="1750">SUM(Y1219,Y1243,Y1278,Y1285,Y1316,Y1346,Y1355,Y1364,Y1396,Y1410,Y1432,Y1326,)+Y1464+Y1448+Y1442</f>
        <v>479086.29189217102</v>
      </c>
      <c r="Z1465" s="531">
        <f t="shared" si="1750"/>
        <v>487588.15883999993</v>
      </c>
      <c r="AA1465" s="531">
        <f t="shared" si="1750"/>
        <v>8501.8669478289503</v>
      </c>
      <c r="AB1465" s="531">
        <f t="shared" si="1750"/>
        <v>-3149.9440199999995</v>
      </c>
      <c r="AC1465" s="531">
        <f t="shared" si="1750"/>
        <v>484437.86232999997</v>
      </c>
      <c r="AD1465" s="478"/>
    </row>
    <row r="1466" spans="1:30" ht="15" customHeight="1" x14ac:dyDescent="0.25">
      <c r="A1466" s="251" t="s">
        <v>46</v>
      </c>
      <c r="B1466" s="251"/>
      <c r="C1466" s="38">
        <f>C1177+C1293+C1321</f>
        <v>6694</v>
      </c>
      <c r="D1466" s="38">
        <f t="shared" ref="D1466:E1466" si="1751">D1177+D1293+D1321</f>
        <v>6694</v>
      </c>
      <c r="E1466" s="38">
        <f t="shared" si="1751"/>
        <v>7004</v>
      </c>
      <c r="F1466" s="38">
        <f t="shared" ref="F1466:F1492" si="1752">E1466/D1466*100</f>
        <v>104.63101284732596</v>
      </c>
      <c r="G1466" s="38">
        <f>G1177+G1293+G1321</f>
        <v>34.103588402542663</v>
      </c>
      <c r="H1466" s="38">
        <f>H1177+H1293+H1321</f>
        <v>34.838448426752024</v>
      </c>
      <c r="I1466" s="38">
        <f t="shared" ref="I1466:AC1466" si="1753">I1177+I1293+I1321</f>
        <v>76913</v>
      </c>
      <c r="J1466" s="38">
        <f t="shared" si="1753"/>
        <v>76913</v>
      </c>
      <c r="K1466" s="1463">
        <f t="shared" si="1753"/>
        <v>78191</v>
      </c>
      <c r="L1466" s="38">
        <f t="shared" ref="L1466:L1468" si="1754">K1466/J1466*100</f>
        <v>101.66161767191501</v>
      </c>
      <c r="M1466" s="38">
        <f t="shared" si="1753"/>
        <v>231.26305147058824</v>
      </c>
      <c r="N1466" s="208">
        <f t="shared" ref="N1466:N1468" si="1755">K1466/$A$8*12/M1466</f>
        <v>338.10416105291353</v>
      </c>
      <c r="O1466" s="38">
        <f t="shared" si="1753"/>
        <v>258158.19737999997</v>
      </c>
      <c r="P1466" s="38">
        <f t="shared" si="1753"/>
        <v>258158.19737999997</v>
      </c>
      <c r="Q1466" s="1463">
        <f t="shared" si="1753"/>
        <v>257518.014303073</v>
      </c>
      <c r="R1466" s="1463">
        <f t="shared" ref="R1466:S1466" si="1756">R1177+R1293+R1321</f>
        <v>270611.45963</v>
      </c>
      <c r="S1466" s="1463">
        <f t="shared" si="1756"/>
        <v>270611.45963</v>
      </c>
      <c r="T1466" s="1463">
        <f t="shared" ref="T1466:U1466" si="1757">T1177+T1293+T1321</f>
        <v>270611.45963</v>
      </c>
      <c r="U1466" s="1463">
        <f t="shared" si="1757"/>
        <v>270611.45963</v>
      </c>
      <c r="V1466" s="1463">
        <f t="shared" ref="V1466:W1466" si="1758">V1177+V1293+V1321</f>
        <v>270680.29162999999</v>
      </c>
      <c r="W1466" s="1463">
        <f t="shared" si="1758"/>
        <v>273656.83825999999</v>
      </c>
      <c r="X1466" s="1463">
        <f t="shared" ref="X1466" si="1759">X1177+X1293+X1321</f>
        <v>273656.83825999999</v>
      </c>
      <c r="Y1466" s="2571">
        <f t="shared" si="1753"/>
        <v>273656.83825999999</v>
      </c>
      <c r="Z1466" s="38">
        <f t="shared" si="1753"/>
        <v>280411.37059999997</v>
      </c>
      <c r="AA1466" s="38">
        <f t="shared" si="1753"/>
        <v>6754.5323399999706</v>
      </c>
      <c r="AB1466" s="38">
        <f t="shared" si="1753"/>
        <v>-1441.24828</v>
      </c>
      <c r="AC1466" s="38">
        <f t="shared" si="1753"/>
        <v>278970.12231999997</v>
      </c>
      <c r="AD1466" s="478"/>
    </row>
    <row r="1467" spans="1:30" s="1741" customFormat="1" ht="34.5" customHeight="1" x14ac:dyDescent="0.25">
      <c r="A1467" s="1726" t="s">
        <v>461</v>
      </c>
      <c r="B1467" s="1781"/>
      <c r="C1467" s="1782">
        <f>SUM(C1178)</f>
        <v>354</v>
      </c>
      <c r="D1467" s="1782">
        <f t="shared" ref="D1467:AC1467" si="1760">SUM(D1178)</f>
        <v>354</v>
      </c>
      <c r="E1467" s="1782">
        <f t="shared" si="1760"/>
        <v>354</v>
      </c>
      <c r="F1467" s="1782">
        <f t="shared" si="1760"/>
        <v>100</v>
      </c>
      <c r="G1467" s="1782">
        <f t="shared" si="1760"/>
        <v>0</v>
      </c>
      <c r="H1467" s="1782">
        <f t="shared" si="1760"/>
        <v>0</v>
      </c>
      <c r="I1467" s="1782">
        <f t="shared" si="1760"/>
        <v>0</v>
      </c>
      <c r="J1467" s="1782">
        <f t="shared" si="1760"/>
        <v>0</v>
      </c>
      <c r="K1467" s="1463">
        <f t="shared" si="1760"/>
        <v>0</v>
      </c>
      <c r="L1467" s="1782">
        <f t="shared" si="1760"/>
        <v>0</v>
      </c>
      <c r="M1467" s="1782">
        <f t="shared" si="1760"/>
        <v>0</v>
      </c>
      <c r="N1467" s="1782">
        <f t="shared" si="1760"/>
        <v>0</v>
      </c>
      <c r="O1467" s="1782">
        <f t="shared" si="1760"/>
        <v>46179.017</v>
      </c>
      <c r="P1467" s="1782">
        <f t="shared" si="1760"/>
        <v>46179.017</v>
      </c>
      <c r="Q1467" s="1463">
        <f t="shared" si="1760"/>
        <v>46179.017</v>
      </c>
      <c r="R1467" s="1782">
        <f t="shared" si="1760"/>
        <v>52224.773000000001</v>
      </c>
      <c r="S1467" s="1782">
        <f t="shared" ref="S1467:T1467" si="1761">SUM(S1178)</f>
        <v>52224.773000000001</v>
      </c>
      <c r="T1467" s="1782">
        <f t="shared" si="1761"/>
        <v>52224.773000000001</v>
      </c>
      <c r="U1467" s="1782">
        <f t="shared" ref="U1467:V1467" si="1762">SUM(U1178)</f>
        <v>52224.773000000001</v>
      </c>
      <c r="V1467" s="1782">
        <f t="shared" si="1762"/>
        <v>52293.599999999999</v>
      </c>
      <c r="W1467" s="1782">
        <f t="shared" ref="W1467:X1467" si="1763">SUM(W1178)</f>
        <v>53875.5</v>
      </c>
      <c r="X1467" s="1782">
        <f t="shared" si="1763"/>
        <v>53875.5</v>
      </c>
      <c r="Y1467" s="2641">
        <f t="shared" si="1760"/>
        <v>53875.5</v>
      </c>
      <c r="Z1467" s="1782">
        <f t="shared" si="1760"/>
        <v>53762.173000000003</v>
      </c>
      <c r="AA1467" s="1782">
        <f>SUM(AA1178)</f>
        <v>-113.3269999999975</v>
      </c>
      <c r="AB1467" s="1782">
        <f t="shared" si="1760"/>
        <v>0</v>
      </c>
      <c r="AC1467" s="1782">
        <f t="shared" si="1760"/>
        <v>53762.173000000003</v>
      </c>
      <c r="AD1467" s="1751"/>
    </row>
    <row r="1468" spans="1:30" ht="15" customHeight="1" x14ac:dyDescent="0.25">
      <c r="A1468" s="251" t="s">
        <v>206</v>
      </c>
      <c r="B1468" s="251"/>
      <c r="C1468" s="38">
        <f>C1321</f>
        <v>2197</v>
      </c>
      <c r="D1468" s="38">
        <f>D1321</f>
        <v>2197</v>
      </c>
      <c r="E1468" s="1463">
        <f>E1321</f>
        <v>2238</v>
      </c>
      <c r="F1468" s="38">
        <f t="shared" si="1752"/>
        <v>101.86618115612198</v>
      </c>
      <c r="G1468" s="193">
        <f t="shared" ref="G1468" si="1764">J1468/D1468</f>
        <v>12.50022758306782</v>
      </c>
      <c r="H1468" s="193">
        <f t="shared" ref="H1468" si="1765">K1468/E1468</f>
        <v>12.437444146559429</v>
      </c>
      <c r="I1468" s="38">
        <f>I1321</f>
        <v>27463</v>
      </c>
      <c r="J1468" s="38">
        <f>J1321</f>
        <v>27463</v>
      </c>
      <c r="K1468" s="1463">
        <f>K1321</f>
        <v>27835</v>
      </c>
      <c r="L1468" s="38">
        <f t="shared" si="1754"/>
        <v>101.35454975785603</v>
      </c>
      <c r="M1468" s="38">
        <f t="shared" ref="M1468" si="1766">M1321</f>
        <v>85.821875000000006</v>
      </c>
      <c r="N1468" s="208">
        <f t="shared" si="1755"/>
        <v>324.33455922513923</v>
      </c>
      <c r="O1468" s="38">
        <f t="shared" ref="O1468:AC1468" si="1767">O1321</f>
        <v>69502.182879999993</v>
      </c>
      <c r="P1468" s="38">
        <f t="shared" ref="P1468:R1468" si="1768">P1321</f>
        <v>69502.182879999993</v>
      </c>
      <c r="Q1468" s="1463">
        <f t="shared" si="1768"/>
        <v>69502.182879999993</v>
      </c>
      <c r="R1468" s="1463">
        <f t="shared" si="1768"/>
        <v>69502.182879999993</v>
      </c>
      <c r="S1468" s="1463">
        <f t="shared" ref="S1468:T1468" si="1769">S1321</f>
        <v>69502.182879999993</v>
      </c>
      <c r="T1468" s="1463">
        <f t="shared" si="1769"/>
        <v>69502.182879999993</v>
      </c>
      <c r="U1468" s="1463">
        <f t="shared" ref="U1468:V1468" si="1770">U1321</f>
        <v>69502.182879999993</v>
      </c>
      <c r="V1468" s="1463">
        <f t="shared" si="1770"/>
        <v>69502.182879999993</v>
      </c>
      <c r="W1468" s="1463">
        <f t="shared" ref="W1468:X1468" si="1771">W1321</f>
        <v>69502.182879999993</v>
      </c>
      <c r="X1468" s="1463">
        <f t="shared" si="1771"/>
        <v>69502.182879999993</v>
      </c>
      <c r="Y1468" s="2709">
        <f t="shared" si="1767"/>
        <v>69502.182879999993</v>
      </c>
      <c r="Z1468" s="38">
        <f t="shared" si="1767"/>
        <v>70788.603840000011</v>
      </c>
      <c r="AA1468" s="38">
        <f t="shared" si="1767"/>
        <v>1286.4209600000177</v>
      </c>
      <c r="AB1468" s="38">
        <f t="shared" si="1767"/>
        <v>-298.40463</v>
      </c>
      <c r="AC1468" s="38">
        <f t="shared" si="1767"/>
        <v>70490.199210000006</v>
      </c>
      <c r="AD1468" s="478"/>
    </row>
    <row r="1469" spans="1:30" ht="15" customHeight="1" x14ac:dyDescent="0.25">
      <c r="A1469" s="251" t="s">
        <v>76</v>
      </c>
      <c r="B1469" s="251"/>
      <c r="C1469" s="38">
        <f>C1218</f>
        <v>2700</v>
      </c>
      <c r="D1469" s="38">
        <f>D1218</f>
        <v>2700</v>
      </c>
      <c r="E1469" s="1463">
        <f>E1218</f>
        <v>1367</v>
      </c>
      <c r="F1469" s="38">
        <f t="shared" si="1752"/>
        <v>50.629629629629626</v>
      </c>
      <c r="G1469" s="65"/>
      <c r="H1469" s="65"/>
      <c r="I1469" s="38"/>
      <c r="J1469" s="38"/>
      <c r="K1469" s="1463"/>
      <c r="L1469" s="38"/>
      <c r="M1469" s="38"/>
      <c r="N1469" s="38"/>
      <c r="O1469" s="38">
        <f t="shared" ref="O1469:AC1469" si="1772">O1218</f>
        <v>0</v>
      </c>
      <c r="P1469" s="38">
        <f t="shared" ref="P1469" si="1773">P1218</f>
        <v>0</v>
      </c>
      <c r="Q1469" s="1463"/>
      <c r="R1469" s="1998"/>
      <c r="S1469" s="1998"/>
      <c r="T1469" s="1998"/>
      <c r="U1469" s="1998"/>
      <c r="V1469" s="1998"/>
      <c r="W1469" s="1998"/>
      <c r="X1469" s="1998"/>
      <c r="Y1469" s="2709">
        <f t="shared" si="1772"/>
        <v>0</v>
      </c>
      <c r="Z1469" s="38">
        <f t="shared" si="1772"/>
        <v>0</v>
      </c>
      <c r="AA1469" s="38">
        <f t="shared" si="1772"/>
        <v>0</v>
      </c>
      <c r="AB1469" s="38">
        <f t="shared" si="1772"/>
        <v>0</v>
      </c>
      <c r="AC1469" s="38">
        <f t="shared" si="1772"/>
        <v>0</v>
      </c>
      <c r="AD1469" s="478"/>
    </row>
    <row r="1470" spans="1:30" ht="15" customHeight="1" x14ac:dyDescent="0.25">
      <c r="A1470" s="443" t="s">
        <v>218</v>
      </c>
      <c r="B1470" s="443"/>
      <c r="C1470" s="62">
        <f>C1415+C1401+C1369+C1361+C1352+C1331+C1296+C1247+C1224+C1181+C1382+C1311+C1196</f>
        <v>99058</v>
      </c>
      <c r="D1470" s="62">
        <f t="shared" ref="D1470:E1470" si="1774">D1415+D1401+D1369+D1361+D1352+D1331+D1296+D1247+D1224+D1181+D1382+D1311+D1196</f>
        <v>99058</v>
      </c>
      <c r="E1470" s="62">
        <f t="shared" si="1774"/>
        <v>141343</v>
      </c>
      <c r="F1470" s="62">
        <f t="shared" si="1752"/>
        <v>142.68711260069858</v>
      </c>
      <c r="G1470" s="62"/>
      <c r="H1470" s="62"/>
      <c r="I1470" s="62"/>
      <c r="J1470" s="62"/>
      <c r="K1470" s="1026"/>
      <c r="L1470" s="62"/>
      <c r="M1470" s="62"/>
      <c r="N1470" s="62"/>
      <c r="O1470" s="62">
        <f>O1415+O1401+O1369+O1361+O1352+O1331+O1296+O1247+O1224+O1181</f>
        <v>0</v>
      </c>
      <c r="P1470" s="62">
        <f>P1415+P1401+P1369+P1361+P1352+P1331+P1296+P1247+P1224+P1181</f>
        <v>0</v>
      </c>
      <c r="Q1470" s="1026"/>
      <c r="R1470" s="1959"/>
      <c r="S1470" s="1959"/>
      <c r="T1470" s="1959"/>
      <c r="U1470" s="1959"/>
      <c r="V1470" s="1959"/>
      <c r="W1470" s="1959"/>
      <c r="X1470" s="1959"/>
      <c r="Y1470" s="1671">
        <f>Y1415+Y1401+Y1369+Y1361+Y1352+Y1331+Y1296+Y1247+Y1224+Y1181</f>
        <v>0</v>
      </c>
      <c r="Z1470" s="62">
        <f>Z1415+Z1401+Z1369+Z1361+Z1352+Z1331+Z1296+Z1247+Z1224+Z1181</f>
        <v>0</v>
      </c>
      <c r="AA1470" s="62"/>
      <c r="AB1470" s="62">
        <f>AB1415+AB1401+AB1369+AB1361+AB1352+AB1331+AB1296+AB1247+AB1224+AB1181</f>
        <v>0</v>
      </c>
      <c r="AC1470" s="62">
        <f>AC1415+AC1401+AC1369+AC1361+AC1352+AC1331+AC1296+AC1247+AC1224+AC1181</f>
        <v>0</v>
      </c>
      <c r="AD1470" s="478"/>
    </row>
    <row r="1471" spans="1:30" ht="15" hidden="1" customHeight="1" x14ac:dyDescent="0.25">
      <c r="A1471" s="443" t="s">
        <v>213</v>
      </c>
      <c r="B1471" s="443"/>
      <c r="C1471" s="62"/>
      <c r="D1471" s="62"/>
      <c r="E1471" s="1026"/>
      <c r="F1471" s="62"/>
      <c r="G1471" s="62"/>
      <c r="H1471" s="62"/>
      <c r="I1471" s="62"/>
      <c r="J1471" s="62"/>
      <c r="K1471" s="1026"/>
      <c r="L1471" s="62"/>
      <c r="M1471" s="62"/>
      <c r="N1471" s="62"/>
      <c r="O1471" s="62"/>
      <c r="P1471" s="62"/>
      <c r="Q1471" s="1026"/>
      <c r="R1471" s="1959"/>
      <c r="S1471" s="1959"/>
      <c r="T1471" s="1959"/>
      <c r="U1471" s="1959"/>
      <c r="V1471" s="1959"/>
      <c r="W1471" s="1959"/>
      <c r="X1471" s="1959"/>
      <c r="Y1471" s="1671"/>
      <c r="Z1471" s="62"/>
      <c r="AA1471" s="62"/>
      <c r="AB1471" s="62"/>
      <c r="AC1471" s="62"/>
      <c r="AD1471" s="478"/>
    </row>
    <row r="1472" spans="1:30" ht="15" hidden="1" customHeight="1" x14ac:dyDescent="0.25">
      <c r="A1472" s="443" t="s">
        <v>214</v>
      </c>
      <c r="B1472" s="443"/>
      <c r="C1472" s="62"/>
      <c r="D1472" s="62"/>
      <c r="E1472" s="1026"/>
      <c r="F1472" s="62"/>
      <c r="G1472" s="62"/>
      <c r="H1472" s="62"/>
      <c r="I1472" s="62"/>
      <c r="J1472" s="62"/>
      <c r="K1472" s="1026"/>
      <c r="L1472" s="62"/>
      <c r="M1472" s="62"/>
      <c r="N1472" s="62"/>
      <c r="O1472" s="62"/>
      <c r="P1472" s="62"/>
      <c r="Q1472" s="1026"/>
      <c r="R1472" s="1959"/>
      <c r="S1472" s="1959"/>
      <c r="T1472" s="1959"/>
      <c r="U1472" s="1959"/>
      <c r="V1472" s="1959"/>
      <c r="W1472" s="1959"/>
      <c r="X1472" s="1959"/>
      <c r="Y1472" s="1671"/>
      <c r="Z1472" s="62"/>
      <c r="AA1472" s="62"/>
      <c r="AB1472" s="62"/>
      <c r="AC1472" s="62"/>
      <c r="AD1472" s="478"/>
    </row>
    <row r="1473" spans="1:30" ht="30" hidden="1" customHeight="1" x14ac:dyDescent="0.25">
      <c r="A1473" s="443" t="s">
        <v>219</v>
      </c>
      <c r="B1473" s="443"/>
      <c r="C1473" s="62"/>
      <c r="D1473" s="62"/>
      <c r="E1473" s="1026"/>
      <c r="F1473" s="62"/>
      <c r="G1473" s="62"/>
      <c r="H1473" s="62"/>
      <c r="I1473" s="62"/>
      <c r="J1473" s="62"/>
      <c r="K1473" s="1026"/>
      <c r="L1473" s="62"/>
      <c r="M1473" s="62"/>
      <c r="N1473" s="62"/>
      <c r="O1473" s="62"/>
      <c r="P1473" s="62"/>
      <c r="Q1473" s="1026"/>
      <c r="R1473" s="1959"/>
      <c r="S1473" s="1959"/>
      <c r="T1473" s="1959"/>
      <c r="U1473" s="1959"/>
      <c r="V1473" s="1959"/>
      <c r="W1473" s="1959"/>
      <c r="X1473" s="1959"/>
      <c r="Y1473" s="1671"/>
      <c r="Z1473" s="62"/>
      <c r="AA1473" s="62"/>
      <c r="AB1473" s="62"/>
      <c r="AC1473" s="62"/>
      <c r="AD1473" s="478"/>
    </row>
    <row r="1474" spans="1:30" ht="15" hidden="1" customHeight="1" x14ac:dyDescent="0.25">
      <c r="A1474" s="443" t="s">
        <v>220</v>
      </c>
      <c r="B1474" s="443"/>
      <c r="C1474" s="62"/>
      <c r="D1474" s="62"/>
      <c r="E1474" s="1026"/>
      <c r="F1474" s="62"/>
      <c r="G1474" s="62"/>
      <c r="H1474" s="62"/>
      <c r="I1474" s="62"/>
      <c r="J1474" s="62"/>
      <c r="K1474" s="1026"/>
      <c r="L1474" s="62"/>
      <c r="M1474" s="62"/>
      <c r="N1474" s="62"/>
      <c r="O1474" s="62"/>
      <c r="P1474" s="62"/>
      <c r="Q1474" s="1026"/>
      <c r="R1474" s="1959"/>
      <c r="S1474" s="1959"/>
      <c r="T1474" s="1959"/>
      <c r="U1474" s="1959"/>
      <c r="V1474" s="1959"/>
      <c r="W1474" s="1959"/>
      <c r="X1474" s="1959"/>
      <c r="Y1474" s="1671"/>
      <c r="Z1474" s="62"/>
      <c r="AA1474" s="62"/>
      <c r="AB1474" s="62"/>
      <c r="AC1474" s="62"/>
      <c r="AD1474" s="478"/>
    </row>
    <row r="1475" spans="1:30" ht="30" hidden="1" customHeight="1" x14ac:dyDescent="0.25">
      <c r="A1475" s="443" t="s">
        <v>221</v>
      </c>
      <c r="B1475" s="443"/>
      <c r="C1475" s="62"/>
      <c r="D1475" s="62"/>
      <c r="E1475" s="1026"/>
      <c r="F1475" s="62"/>
      <c r="G1475" s="62"/>
      <c r="H1475" s="62"/>
      <c r="I1475" s="62"/>
      <c r="J1475" s="62"/>
      <c r="K1475" s="1026"/>
      <c r="L1475" s="62"/>
      <c r="M1475" s="62"/>
      <c r="N1475" s="62"/>
      <c r="O1475" s="62"/>
      <c r="P1475" s="62"/>
      <c r="Q1475" s="1026"/>
      <c r="R1475" s="1959"/>
      <c r="S1475" s="1959"/>
      <c r="T1475" s="1959"/>
      <c r="U1475" s="1959"/>
      <c r="V1475" s="1959"/>
      <c r="W1475" s="1959"/>
      <c r="X1475" s="1959"/>
      <c r="Y1475" s="1671"/>
      <c r="Z1475" s="62"/>
      <c r="AA1475" s="62"/>
      <c r="AB1475" s="62"/>
      <c r="AC1475" s="62"/>
      <c r="AD1475" s="478"/>
    </row>
    <row r="1476" spans="1:30" ht="45" hidden="1" customHeight="1" x14ac:dyDescent="0.25">
      <c r="A1476" s="443" t="s">
        <v>222</v>
      </c>
      <c r="B1476" s="443"/>
      <c r="C1476" s="62"/>
      <c r="D1476" s="62"/>
      <c r="E1476" s="1026"/>
      <c r="F1476" s="62"/>
      <c r="G1476" s="62"/>
      <c r="H1476" s="62"/>
      <c r="I1476" s="62"/>
      <c r="J1476" s="62"/>
      <c r="K1476" s="1026"/>
      <c r="L1476" s="62"/>
      <c r="M1476" s="62"/>
      <c r="N1476" s="62"/>
      <c r="O1476" s="62"/>
      <c r="P1476" s="62"/>
      <c r="Q1476" s="1026"/>
      <c r="R1476" s="1959"/>
      <c r="S1476" s="1959"/>
      <c r="T1476" s="1959"/>
      <c r="U1476" s="1959"/>
      <c r="V1476" s="1959"/>
      <c r="W1476" s="1959"/>
      <c r="X1476" s="1959"/>
      <c r="Y1476" s="1671"/>
      <c r="Z1476" s="62"/>
      <c r="AA1476" s="62"/>
      <c r="AB1476" s="62"/>
      <c r="AC1476" s="62"/>
      <c r="AD1476" s="478"/>
    </row>
    <row r="1477" spans="1:30" ht="30" hidden="1" customHeight="1" x14ac:dyDescent="0.25">
      <c r="A1477" s="443" t="s">
        <v>223</v>
      </c>
      <c r="B1477" s="443"/>
      <c r="C1477" s="62"/>
      <c r="D1477" s="62"/>
      <c r="E1477" s="1026"/>
      <c r="F1477" s="62"/>
      <c r="G1477" s="62"/>
      <c r="H1477" s="62"/>
      <c r="I1477" s="62"/>
      <c r="J1477" s="62"/>
      <c r="K1477" s="1026"/>
      <c r="L1477" s="62"/>
      <c r="M1477" s="62"/>
      <c r="N1477" s="62"/>
      <c r="O1477" s="62"/>
      <c r="P1477" s="62"/>
      <c r="Q1477" s="1026"/>
      <c r="R1477" s="1959"/>
      <c r="S1477" s="1959"/>
      <c r="T1477" s="1959"/>
      <c r="U1477" s="1959"/>
      <c r="V1477" s="1959"/>
      <c r="W1477" s="1959"/>
      <c r="X1477" s="1959"/>
      <c r="Y1477" s="1671"/>
      <c r="Z1477" s="62"/>
      <c r="AA1477" s="62"/>
      <c r="AB1477" s="62"/>
      <c r="AC1477" s="62"/>
      <c r="AD1477" s="478"/>
    </row>
    <row r="1478" spans="1:30" ht="15" hidden="1" customHeight="1" x14ac:dyDescent="0.25">
      <c r="A1478" s="443" t="s">
        <v>210</v>
      </c>
      <c r="B1478" s="443"/>
      <c r="C1478" s="62"/>
      <c r="D1478" s="62"/>
      <c r="E1478" s="1026"/>
      <c r="F1478" s="62"/>
      <c r="G1478" s="62"/>
      <c r="H1478" s="62"/>
      <c r="I1478" s="62"/>
      <c r="J1478" s="62"/>
      <c r="K1478" s="1026"/>
      <c r="L1478" s="62"/>
      <c r="M1478" s="62"/>
      <c r="N1478" s="62"/>
      <c r="O1478" s="62"/>
      <c r="P1478" s="62"/>
      <c r="Q1478" s="1026"/>
      <c r="R1478" s="1959"/>
      <c r="S1478" s="1959"/>
      <c r="T1478" s="1959"/>
      <c r="U1478" s="1959"/>
      <c r="V1478" s="1959"/>
      <c r="W1478" s="1959"/>
      <c r="X1478" s="1959"/>
      <c r="Y1478" s="1671"/>
      <c r="Z1478" s="62"/>
      <c r="AA1478" s="62"/>
      <c r="AB1478" s="62"/>
      <c r="AC1478" s="62"/>
      <c r="AD1478" s="478"/>
    </row>
    <row r="1479" spans="1:30" ht="15" customHeight="1" x14ac:dyDescent="0.25">
      <c r="A1479" s="443" t="s">
        <v>224</v>
      </c>
      <c r="B1479" s="443"/>
      <c r="C1479" s="62">
        <f>C1429+C1378+C1340+C1305+C1256+C1233+C1190+C1384+C1312</f>
        <v>64413</v>
      </c>
      <c r="D1479" s="62">
        <f t="shared" ref="D1479:E1479" si="1775">D1429+D1378+D1340+D1305+D1256+D1233+D1190+D1384+D1312</f>
        <v>64413</v>
      </c>
      <c r="E1479" s="62">
        <f t="shared" si="1775"/>
        <v>78593.48046875</v>
      </c>
      <c r="F1479" s="62">
        <f t="shared" si="1752"/>
        <v>122.01493560112088</v>
      </c>
      <c r="G1479" s="62"/>
      <c r="H1479" s="62"/>
      <c r="I1479" s="62"/>
      <c r="J1479" s="62"/>
      <c r="K1479" s="1026"/>
      <c r="L1479" s="62"/>
      <c r="M1479" s="62"/>
      <c r="N1479" s="62"/>
      <c r="O1479" s="62"/>
      <c r="P1479" s="62"/>
      <c r="Q1479" s="1026"/>
      <c r="R1479" s="1959"/>
      <c r="S1479" s="1959"/>
      <c r="T1479" s="1959"/>
      <c r="U1479" s="1959"/>
      <c r="V1479" s="1959"/>
      <c r="W1479" s="1959"/>
      <c r="X1479" s="1959"/>
      <c r="Y1479" s="1671"/>
      <c r="Z1479" s="62"/>
      <c r="AA1479" s="62"/>
      <c r="AB1479" s="62"/>
      <c r="AC1479" s="62"/>
      <c r="AD1479" s="478"/>
    </row>
    <row r="1480" spans="1:30" ht="15" customHeight="1" x14ac:dyDescent="0.25">
      <c r="A1480" s="443" t="s">
        <v>220</v>
      </c>
      <c r="B1480" s="443"/>
      <c r="C1480" s="62"/>
      <c r="D1480" s="62"/>
      <c r="E1480" s="1026"/>
      <c r="F1480" s="62"/>
      <c r="G1480" s="62"/>
      <c r="H1480" s="62"/>
      <c r="I1480" s="62"/>
      <c r="J1480" s="62"/>
      <c r="K1480" s="1026"/>
      <c r="L1480" s="62"/>
      <c r="M1480" s="62"/>
      <c r="N1480" s="62"/>
      <c r="O1480" s="62"/>
      <c r="P1480" s="62"/>
      <c r="Q1480" s="1026"/>
      <c r="R1480" s="1959"/>
      <c r="S1480" s="1959"/>
      <c r="T1480" s="1959"/>
      <c r="U1480" s="1959"/>
      <c r="V1480" s="1959"/>
      <c r="W1480" s="1959"/>
      <c r="X1480" s="1959"/>
      <c r="Y1480" s="1671"/>
      <c r="Z1480" s="62"/>
      <c r="AA1480" s="62"/>
      <c r="AB1480" s="62"/>
      <c r="AC1480" s="62"/>
      <c r="AD1480" s="478"/>
    </row>
    <row r="1481" spans="1:30" ht="15" customHeight="1" x14ac:dyDescent="0.25">
      <c r="A1481" s="1023" t="s">
        <v>238</v>
      </c>
      <c r="B1481" s="1023"/>
      <c r="C1481" s="62">
        <f>SUM(C1307,C1258,C1192)+C1235</f>
        <v>57940</v>
      </c>
      <c r="D1481" s="62">
        <f t="shared" ref="D1481:E1481" si="1776">SUM(D1307,D1258,D1192)+D1235</f>
        <v>57940</v>
      </c>
      <c r="E1481" s="62">
        <f t="shared" si="1776"/>
        <v>57311.75</v>
      </c>
      <c r="F1481" s="62">
        <f t="shared" ref="F1481" si="1777">SUM(F1307,F1258,F1192)</f>
        <v>240.8721695462846</v>
      </c>
      <c r="G1481" s="62"/>
      <c r="H1481" s="62"/>
      <c r="I1481" s="62"/>
      <c r="J1481" s="62"/>
      <c r="K1481" s="1026"/>
      <c r="L1481" s="62"/>
      <c r="M1481" s="62"/>
      <c r="N1481" s="62"/>
      <c r="O1481" s="62"/>
      <c r="P1481" s="62"/>
      <c r="Q1481" s="1026"/>
      <c r="R1481" s="1959"/>
      <c r="S1481" s="1959"/>
      <c r="T1481" s="1959"/>
      <c r="U1481" s="1959"/>
      <c r="V1481" s="1959"/>
      <c r="W1481" s="1959"/>
      <c r="X1481" s="1959"/>
      <c r="Y1481" s="1671"/>
      <c r="Z1481" s="62"/>
      <c r="AA1481" s="62"/>
      <c r="AB1481" s="62"/>
      <c r="AC1481" s="62"/>
      <c r="AD1481" s="478"/>
    </row>
    <row r="1482" spans="1:30" ht="30" customHeight="1" x14ac:dyDescent="0.25">
      <c r="A1482" s="443" t="s">
        <v>199</v>
      </c>
      <c r="B1482" s="443"/>
      <c r="C1482" s="62">
        <f>C1430+C1379+C1362+C1353+C1341+C1308+C1259+C1236+C1193+C1313</f>
        <v>15162</v>
      </c>
      <c r="D1482" s="62">
        <f t="shared" ref="D1482:E1482" si="1778">D1430+D1379+D1362+D1353+D1341+D1308+D1259+D1236+D1193+D1313</f>
        <v>15162</v>
      </c>
      <c r="E1482" s="62">
        <f t="shared" si="1778"/>
        <v>12632</v>
      </c>
      <c r="F1482" s="62">
        <f t="shared" si="1752"/>
        <v>83.313547025458377</v>
      </c>
      <c r="G1482" s="62"/>
      <c r="H1482" s="62"/>
      <c r="I1482" s="62"/>
      <c r="J1482" s="62"/>
      <c r="K1482" s="1026"/>
      <c r="L1482" s="62"/>
      <c r="M1482" s="62"/>
      <c r="N1482" s="62"/>
      <c r="O1482" s="62">
        <f t="shared" ref="O1482:AC1482" si="1779">O1430+O1379+O1362+O1353+O1341+O1308+O1259+O1236+O1193</f>
        <v>0</v>
      </c>
      <c r="P1482" s="62">
        <f t="shared" ref="P1482" si="1780">P1430+P1379+P1362+P1353+P1341+P1308+P1259+P1236+P1193</f>
        <v>0</v>
      </c>
      <c r="Q1482" s="1026"/>
      <c r="R1482" s="1959"/>
      <c r="S1482" s="1959"/>
      <c r="T1482" s="1959"/>
      <c r="U1482" s="1959"/>
      <c r="V1482" s="1959"/>
      <c r="W1482" s="1959"/>
      <c r="X1482" s="1959"/>
      <c r="Y1482" s="1671">
        <f t="shared" si="1779"/>
        <v>0</v>
      </c>
      <c r="Z1482" s="62">
        <f t="shared" si="1779"/>
        <v>0</v>
      </c>
      <c r="AA1482" s="62">
        <f t="shared" si="1779"/>
        <v>0</v>
      </c>
      <c r="AB1482" s="62">
        <f t="shared" si="1779"/>
        <v>0</v>
      </c>
      <c r="AC1482" s="62">
        <f t="shared" si="1779"/>
        <v>0</v>
      </c>
      <c r="AD1482" s="478"/>
    </row>
    <row r="1483" spans="1:30" s="120" customFormat="1" x14ac:dyDescent="0.25">
      <c r="A1483" s="455" t="s">
        <v>296</v>
      </c>
      <c r="B1483" s="455"/>
      <c r="C1483" s="66">
        <f>SUM(C1431,C1409,C1386,C1380,C1342,C1315,C1266,C1260,C1237,C1194,C1200)+C1272</f>
        <v>320341.59999999998</v>
      </c>
      <c r="D1483" s="66">
        <f>SUM(D1431,D1409,D1386,D1380,D1342,D1315,D1266,D1260,D1237,D1194,D1200)+D1272</f>
        <v>320341.59999999998</v>
      </c>
      <c r="E1483" s="1081">
        <f>SUM(E1431,E1409,E1386,E1380,E1342,E1315,E1266,E1260,E1237,E1194,E1200)+E1272</f>
        <v>405474.13750000001</v>
      </c>
      <c r="F1483" s="66">
        <f t="shared" si="1752"/>
        <v>126.57554857065085</v>
      </c>
      <c r="G1483" s="65"/>
      <c r="H1483" s="65"/>
      <c r="I1483" s="64"/>
      <c r="J1483" s="64"/>
      <c r="K1483" s="1080"/>
      <c r="L1483" s="64"/>
      <c r="M1483" s="64"/>
      <c r="N1483" s="64"/>
      <c r="O1483" s="409"/>
      <c r="P1483" s="409"/>
      <c r="Q1483" s="1083"/>
      <c r="R1483" s="1930"/>
      <c r="S1483" s="1930"/>
      <c r="T1483" s="1930"/>
      <c r="U1483" s="1930"/>
      <c r="V1483" s="1930"/>
      <c r="W1483" s="1930"/>
      <c r="X1483" s="1930"/>
      <c r="Y1483" s="1647"/>
      <c r="Z1483" s="409"/>
      <c r="AA1483" s="409"/>
      <c r="AB1483" s="409"/>
      <c r="AC1483" s="409"/>
      <c r="AD1483" s="478"/>
    </row>
    <row r="1484" spans="1:30" ht="15" customHeight="1" x14ac:dyDescent="0.25">
      <c r="A1484" s="68" t="s">
        <v>238</v>
      </c>
      <c r="B1484" s="68"/>
      <c r="C1484" s="45"/>
      <c r="D1484" s="45"/>
      <c r="E1484" s="1245"/>
      <c r="F1484" s="45"/>
      <c r="G1484" s="65"/>
      <c r="H1484" s="65"/>
      <c r="I1484" s="66"/>
      <c r="J1484" s="66"/>
      <c r="K1484" s="1081"/>
      <c r="L1484" s="66"/>
      <c r="M1484" s="66"/>
      <c r="N1484" s="66"/>
      <c r="O1484" s="488"/>
      <c r="P1484" s="488"/>
      <c r="Q1484" s="755"/>
      <c r="R1484" s="1909"/>
      <c r="S1484" s="1909"/>
      <c r="T1484" s="1909"/>
      <c r="U1484" s="1909"/>
      <c r="V1484" s="1909"/>
      <c r="W1484" s="1909"/>
      <c r="X1484" s="1909"/>
      <c r="Y1484" s="1645"/>
      <c r="Z1484" s="488"/>
      <c r="AA1484" s="488"/>
      <c r="AB1484" s="488"/>
      <c r="AC1484" s="488"/>
      <c r="AD1484" s="478"/>
    </row>
    <row r="1485" spans="1:30" ht="30" x14ac:dyDescent="0.25">
      <c r="A1485" s="877" t="s">
        <v>231</v>
      </c>
      <c r="B1485" s="877"/>
      <c r="C1485" s="62">
        <f>SUM(C1388,C1360,C1351)</f>
        <v>110118</v>
      </c>
      <c r="D1485" s="62">
        <f>SUM(D1388,D1360,D1351)</f>
        <v>110118</v>
      </c>
      <c r="E1485" s="1026">
        <f>SUM(E1388,E1360,E1351)</f>
        <v>112457.75</v>
      </c>
      <c r="F1485" s="62">
        <f t="shared" si="1752"/>
        <v>102.12476615993754</v>
      </c>
      <c r="G1485" s="65"/>
      <c r="H1485" s="65"/>
      <c r="I1485" s="64"/>
      <c r="J1485" s="64"/>
      <c r="K1485" s="1080"/>
      <c r="L1485" s="64"/>
      <c r="M1485" s="64"/>
      <c r="N1485" s="64"/>
      <c r="O1485" s="488"/>
      <c r="P1485" s="488"/>
      <c r="Q1485" s="755"/>
      <c r="R1485" s="1909"/>
      <c r="S1485" s="1909"/>
      <c r="T1485" s="1909"/>
      <c r="U1485" s="1909"/>
      <c r="V1485" s="1909"/>
      <c r="W1485" s="1909"/>
      <c r="X1485" s="1909"/>
      <c r="Y1485" s="1645"/>
      <c r="Z1485" s="488"/>
      <c r="AA1485" s="488"/>
      <c r="AB1485" s="488"/>
      <c r="AC1485" s="488"/>
      <c r="AD1485" s="478"/>
    </row>
    <row r="1486" spans="1:30" ht="30" x14ac:dyDescent="0.25">
      <c r="A1486" s="456" t="s">
        <v>227</v>
      </c>
      <c r="B1486" s="456"/>
      <c r="C1486" s="62"/>
      <c r="D1486" s="62"/>
      <c r="E1486" s="1026"/>
      <c r="F1486" s="62"/>
      <c r="G1486" s="65"/>
      <c r="H1486" s="65"/>
      <c r="I1486" s="64"/>
      <c r="J1486" s="64"/>
      <c r="K1486" s="1080"/>
      <c r="L1486" s="64"/>
      <c r="M1486" s="64"/>
      <c r="N1486" s="64"/>
      <c r="O1486" s="488"/>
      <c r="P1486" s="488"/>
      <c r="Q1486" s="755"/>
      <c r="R1486" s="1909"/>
      <c r="S1486" s="1909"/>
      <c r="T1486" s="1909"/>
      <c r="U1486" s="1909"/>
      <c r="V1486" s="1909"/>
      <c r="W1486" s="1909"/>
      <c r="X1486" s="1909"/>
      <c r="Y1486" s="1645"/>
      <c r="Z1486" s="488"/>
      <c r="AA1486" s="488"/>
      <c r="AB1486" s="488"/>
      <c r="AC1486" s="488"/>
      <c r="AD1486" s="478"/>
    </row>
    <row r="1487" spans="1:30" ht="15" customHeight="1" x14ac:dyDescent="0.25">
      <c r="A1487" s="437" t="s">
        <v>240</v>
      </c>
      <c r="B1487" s="437"/>
      <c r="C1487" s="66">
        <f>SUM(C1390,C1363,C1354)</f>
        <v>27529.5</v>
      </c>
      <c r="D1487" s="66">
        <f>SUM(D1390,D1363,D1354)</f>
        <v>27529.5</v>
      </c>
      <c r="E1487" s="1081">
        <f>SUM(E1390,E1363,E1354)</f>
        <v>28114.4375</v>
      </c>
      <c r="F1487" s="66">
        <f t="shared" si="1752"/>
        <v>102.12476615993754</v>
      </c>
      <c r="G1487" s="62"/>
      <c r="H1487" s="62"/>
      <c r="I1487" s="62"/>
      <c r="J1487" s="62"/>
      <c r="K1487" s="1026"/>
      <c r="L1487" s="62"/>
      <c r="M1487" s="62"/>
      <c r="N1487" s="62"/>
      <c r="O1487" s="62">
        <f>O1486+O1485</f>
        <v>0</v>
      </c>
      <c r="P1487" s="62">
        <f>P1486+P1485</f>
        <v>0</v>
      </c>
      <c r="Q1487" s="1026"/>
      <c r="R1487" s="1959"/>
      <c r="S1487" s="1959"/>
      <c r="T1487" s="1959"/>
      <c r="U1487" s="1959"/>
      <c r="V1487" s="1959"/>
      <c r="W1487" s="1959"/>
      <c r="X1487" s="1959"/>
      <c r="Y1487" s="1671">
        <f t="shared" ref="Y1487:AC1487" si="1781">Y1486+Y1485</f>
        <v>0</v>
      </c>
      <c r="Z1487" s="62">
        <f t="shared" si="1781"/>
        <v>0</v>
      </c>
      <c r="AA1487" s="62">
        <f t="shared" si="1781"/>
        <v>0</v>
      </c>
      <c r="AB1487" s="62">
        <f t="shared" ref="AB1487" si="1782">AB1486+AB1485</f>
        <v>0</v>
      </c>
      <c r="AC1487" s="62">
        <f t="shared" si="1781"/>
        <v>0</v>
      </c>
      <c r="AD1487" s="478"/>
    </row>
    <row r="1488" spans="1:30" ht="15" customHeight="1" x14ac:dyDescent="0.25">
      <c r="A1488" s="437" t="s">
        <v>47</v>
      </c>
      <c r="B1488" s="437"/>
      <c r="C1488" s="66">
        <f>SUM(C1452:C1463,C1446:C1447,C1437:C1441,C1417:C1428,C1403:C1408,C1344:C1345,C1268:C1271,C1202)</f>
        <v>49585</v>
      </c>
      <c r="D1488" s="66">
        <f t="shared" ref="D1488:E1488" si="1783">SUM(D1452:D1463,D1446:D1447,D1437:D1441,D1417:D1428,D1403:D1408,D1344:D1345,D1268:D1271,D1202)</f>
        <v>49585</v>
      </c>
      <c r="E1488" s="66">
        <f t="shared" si="1783"/>
        <v>49465</v>
      </c>
      <c r="F1488" s="66">
        <f t="shared" si="1752"/>
        <v>99.757991328022584</v>
      </c>
      <c r="G1488" s="62"/>
      <c r="H1488" s="62"/>
      <c r="I1488" s="62"/>
      <c r="J1488" s="62"/>
      <c r="K1488" s="1026"/>
      <c r="L1488" s="62"/>
      <c r="M1488" s="62"/>
      <c r="N1488" s="62"/>
      <c r="O1488" s="66">
        <f t="shared" ref="O1488:AC1488" si="1784">SUM(O1202)</f>
        <v>0</v>
      </c>
      <c r="P1488" s="66">
        <f t="shared" ref="P1488" si="1785">SUM(P1202)</f>
        <v>0</v>
      </c>
      <c r="Q1488" s="1081"/>
      <c r="R1488" s="1984"/>
      <c r="S1488" s="1984"/>
      <c r="T1488" s="1984"/>
      <c r="U1488" s="1984"/>
      <c r="V1488" s="1984"/>
      <c r="W1488" s="1984"/>
      <c r="X1488" s="1984"/>
      <c r="Y1488" s="2702">
        <f t="shared" si="1784"/>
        <v>0</v>
      </c>
      <c r="Z1488" s="66">
        <f t="shared" si="1784"/>
        <v>0</v>
      </c>
      <c r="AA1488" s="66">
        <f t="shared" si="1784"/>
        <v>0</v>
      </c>
      <c r="AB1488" s="66">
        <f t="shared" si="1784"/>
        <v>0</v>
      </c>
      <c r="AC1488" s="66">
        <f t="shared" si="1784"/>
        <v>0</v>
      </c>
      <c r="AD1488" s="478"/>
    </row>
    <row r="1489" spans="1:30" ht="15" customHeight="1" x14ac:dyDescent="0.25">
      <c r="A1489" s="357" t="s">
        <v>107</v>
      </c>
      <c r="B1489" s="357"/>
      <c r="C1489" s="230">
        <f>SUM(C1203,C1272,C1237,C1315,C1342,C1431,C1409,C1363,C1354,C1391)</f>
        <v>347871.1</v>
      </c>
      <c r="D1489" s="230">
        <f>SUM(D1203,D1272,D1237,D1315,D1342,D1431,D1409,D1363,D1354,D1391)</f>
        <v>347871.1</v>
      </c>
      <c r="E1489" s="1120">
        <f>SUM(E1203,E1272,E1237,E1315,E1342,E1431,E1409,E1363,E1354,E1391)</f>
        <v>433588.57499999995</v>
      </c>
      <c r="F1489" s="230">
        <f t="shared" si="1752"/>
        <v>124.64058526275967</v>
      </c>
      <c r="G1489" s="59"/>
      <c r="H1489" s="59"/>
      <c r="I1489" s="230"/>
      <c r="J1489" s="230"/>
      <c r="K1489" s="1120"/>
      <c r="L1489" s="230"/>
      <c r="M1489" s="230"/>
      <c r="N1489" s="230"/>
      <c r="O1489" s="230">
        <f t="shared" ref="O1489:T1489" si="1786">SUM(O1203,O1272,O1237,O1315,O1342,O1431,O1409,O1363,O1354,O1391)+O1450+O1444+O1434</f>
        <v>146410.19096000001</v>
      </c>
      <c r="P1489" s="230">
        <f t="shared" si="1786"/>
        <v>139405.10235999999</v>
      </c>
      <c r="Q1489" s="1120">
        <f t="shared" si="1786"/>
        <v>138023.14274473683</v>
      </c>
      <c r="R1489" s="1120">
        <f t="shared" si="1786"/>
        <v>143804.27465000004</v>
      </c>
      <c r="S1489" s="1120">
        <f t="shared" si="1786"/>
        <v>146350.45726000005</v>
      </c>
      <c r="T1489" s="1120">
        <f t="shared" si="1786"/>
        <v>147451.20075999998</v>
      </c>
      <c r="U1489" s="1120">
        <f t="shared" ref="U1489:V1489" si="1787">SUM(U1203,U1272,U1237,U1315,U1342,U1431,U1409,U1363,U1354,U1391)+U1450+U1444+U1434</f>
        <v>147543.08928217104</v>
      </c>
      <c r="V1489" s="1120">
        <f t="shared" si="1787"/>
        <v>148953.60371217103</v>
      </c>
      <c r="W1489" s="1120">
        <f t="shared" ref="W1489:X1489" si="1788">SUM(W1203,W1272,W1237,W1315,W1342,W1431,W1409,W1363,W1354,W1391)+W1450+W1444+W1434</f>
        <v>148953.60371217103</v>
      </c>
      <c r="X1489" s="1120">
        <f t="shared" si="1788"/>
        <v>148953.60371217103</v>
      </c>
      <c r="Y1489" s="1672">
        <f t="shared" ref="Y1489:AB1489" si="1789">SUM(Y1203,Y1272,Y1237,Y1315,Y1342,Y1431,Y1409,Y1363,Y1354,Y1391)+Y1450+Y1444+Y1434</f>
        <v>148953.60371217103</v>
      </c>
      <c r="Z1489" s="230">
        <f t="shared" si="1789"/>
        <v>154804.04545000003</v>
      </c>
      <c r="AA1489" s="230">
        <f t="shared" si="1789"/>
        <v>5850.44173782898</v>
      </c>
      <c r="AB1489" s="230">
        <f t="shared" si="1789"/>
        <v>-1545.1816899999999</v>
      </c>
      <c r="AC1489" s="230">
        <f>SUM(AC1203,AC1272,AC1237,AC1315,AC1342,AC1431,AC1409,AC1363,AC1354,AC1391)+AC1450+AC1444+AC1434</f>
        <v>153258.86376000001</v>
      </c>
      <c r="AD1489" s="478"/>
    </row>
    <row r="1490" spans="1:30" ht="15" customHeight="1" x14ac:dyDescent="0.25">
      <c r="A1490" s="1151" t="s">
        <v>325</v>
      </c>
      <c r="B1490" s="251"/>
      <c r="C1490" s="1120">
        <f>C1212+C1325</f>
        <v>750</v>
      </c>
      <c r="D1490" s="1120">
        <f>D1212+D1325</f>
        <v>750</v>
      </c>
      <c r="E1490" s="1120">
        <f>E1212+E1325</f>
        <v>925</v>
      </c>
      <c r="F1490" s="1120">
        <f t="shared" si="1752"/>
        <v>123.33333333333334</v>
      </c>
      <c r="G1490" s="193">
        <f t="shared" ref="G1490:G1492" si="1790">J1490/D1490</f>
        <v>10.06</v>
      </c>
      <c r="H1490" s="193">
        <f t="shared" ref="H1490:H1492" si="1791">K1490/E1490</f>
        <v>9.7448648648648657</v>
      </c>
      <c r="I1490" s="1120">
        <f>I1212+I1325</f>
        <v>7545</v>
      </c>
      <c r="J1490" s="1120">
        <f>J1212+J1325</f>
        <v>7545</v>
      </c>
      <c r="K1490" s="1120">
        <f>K1212+K1325</f>
        <v>9014</v>
      </c>
      <c r="L1490" s="38">
        <f t="shared" ref="L1490:L1492" si="1792">K1490/J1490*100</f>
        <v>119.46984758117961</v>
      </c>
      <c r="M1490" s="1120">
        <f>M1212+M1325</f>
        <v>23.602941176470587</v>
      </c>
      <c r="N1490" s="208">
        <f t="shared" ref="N1490:N1492" si="1793">K1490/$A$8*12/M1490</f>
        <v>381.90155763239875</v>
      </c>
      <c r="O1490" s="1120"/>
      <c r="P1490" s="1120"/>
      <c r="Q1490" s="1120"/>
      <c r="R1490" s="2000"/>
      <c r="S1490" s="2000"/>
      <c r="T1490" s="2000"/>
      <c r="U1490" s="2000"/>
      <c r="V1490" s="2000"/>
      <c r="W1490" s="2000"/>
      <c r="X1490" s="2000"/>
      <c r="Y1490" s="1672"/>
      <c r="Z1490" s="1120"/>
      <c r="AA1490" s="1120"/>
      <c r="AB1490" s="1120"/>
      <c r="AC1490" s="1120"/>
      <c r="AD1490" s="478"/>
    </row>
    <row r="1491" spans="1:30" s="120" customFormat="1" ht="15" customHeight="1" x14ac:dyDescent="0.25">
      <c r="A1491" s="368" t="s">
        <v>187</v>
      </c>
      <c r="B1491" s="1152"/>
      <c r="C1491" s="38">
        <f t="shared" ref="C1491:E1491" si="1794">SUM(C1394,C1283,C1276,C1241,C1216)</f>
        <v>2384</v>
      </c>
      <c r="D1491" s="38">
        <f t="shared" si="1794"/>
        <v>2384</v>
      </c>
      <c r="E1491" s="38">
        <f t="shared" si="1794"/>
        <v>2490</v>
      </c>
      <c r="F1491" s="38">
        <f t="shared" si="1752"/>
        <v>104.44630872483221</v>
      </c>
      <c r="G1491" s="193">
        <f t="shared" si="1790"/>
        <v>7.6224832214765099</v>
      </c>
      <c r="H1491" s="193">
        <f t="shared" si="1791"/>
        <v>8.1742971887550198</v>
      </c>
      <c r="I1491" s="38">
        <f t="shared" ref="I1491:J1491" si="1795">SUM(I1394,I1283,I1276,I1241,I1216)</f>
        <v>18172</v>
      </c>
      <c r="J1491" s="38">
        <f t="shared" si="1795"/>
        <v>18172</v>
      </c>
      <c r="K1491" s="1463">
        <f>SUM(K1394,K1283,K1276,K1241,K1216)</f>
        <v>20354</v>
      </c>
      <c r="L1491" s="38">
        <f t="shared" si="1792"/>
        <v>112.00748404138234</v>
      </c>
      <c r="M1491" s="38">
        <f>M1275+M1282+M1240+M1216+M1393</f>
        <v>75.716666666666669</v>
      </c>
      <c r="N1491" s="208">
        <f t="shared" si="1793"/>
        <v>268.81796169931761</v>
      </c>
      <c r="O1491" s="38"/>
      <c r="P1491" s="38"/>
      <c r="Q1491" s="1463"/>
      <c r="R1491" s="1998"/>
      <c r="S1491" s="1998"/>
      <c r="T1491" s="1998"/>
      <c r="U1491" s="1998"/>
      <c r="V1491" s="1998"/>
      <c r="W1491" s="1998"/>
      <c r="X1491" s="1998"/>
      <c r="Y1491" s="2709"/>
      <c r="Z1491" s="38"/>
      <c r="AA1491" s="38"/>
      <c r="AB1491" s="38"/>
      <c r="AC1491" s="38"/>
      <c r="AD1491" s="715"/>
    </row>
    <row r="1492" spans="1:30" ht="29.25" x14ac:dyDescent="0.25">
      <c r="A1492" s="462" t="s">
        <v>250</v>
      </c>
      <c r="B1492" s="462"/>
      <c r="C1492" s="230">
        <f>C1325+C1284+C1277+C1242+C1217+C1395</f>
        <v>3134</v>
      </c>
      <c r="D1492" s="230">
        <f t="shared" ref="D1492:E1492" si="1796">D1325+D1284+D1277+D1242+D1217+D1395</f>
        <v>3134</v>
      </c>
      <c r="E1492" s="1120">
        <f t="shared" si="1796"/>
        <v>3415</v>
      </c>
      <c r="F1492" s="230">
        <f t="shared" si="1752"/>
        <v>108.9661774090619</v>
      </c>
      <c r="G1492" s="193">
        <f t="shared" si="1790"/>
        <v>8.2058072750478619</v>
      </c>
      <c r="H1492" s="193">
        <f t="shared" si="1791"/>
        <v>8.599707174231332</v>
      </c>
      <c r="I1492" s="230">
        <f t="shared" ref="I1492:K1492" si="1797">I1325+I1284+I1277+I1242+I1217+I1395</f>
        <v>25717</v>
      </c>
      <c r="J1492" s="230">
        <f t="shared" si="1797"/>
        <v>25717</v>
      </c>
      <c r="K1492" s="1120">
        <f t="shared" si="1797"/>
        <v>29368</v>
      </c>
      <c r="L1492" s="38">
        <f t="shared" si="1792"/>
        <v>114.19683477855116</v>
      </c>
      <c r="M1492" s="230">
        <f>M1325+M1284+M1277+M1242+M1217+M1395</f>
        <v>99.319607843137248</v>
      </c>
      <c r="N1492" s="208">
        <f t="shared" si="1793"/>
        <v>295.69186425285767</v>
      </c>
      <c r="O1492" s="230">
        <f t="shared" ref="O1492:AC1492" si="1798">O1325+O1284+O1277+O1242+O1217+O1395</f>
        <v>53950.450960000002</v>
      </c>
      <c r="P1492" s="230">
        <f t="shared" ref="P1492:R1492" si="1799">P1325+P1284+P1277+P1242+P1217+P1395</f>
        <v>53950.450960000002</v>
      </c>
      <c r="Q1492" s="1120">
        <f t="shared" si="1799"/>
        <v>55842.379647074995</v>
      </c>
      <c r="R1492" s="1120">
        <f t="shared" si="1799"/>
        <v>56016.244290000002</v>
      </c>
      <c r="S1492" s="1120">
        <f t="shared" ref="S1492:T1492" si="1800">S1325+S1284+S1277+S1242+S1217+S1395</f>
        <v>56016.244290000002</v>
      </c>
      <c r="T1492" s="1120">
        <f t="shared" si="1800"/>
        <v>56016.244290000002</v>
      </c>
      <c r="U1492" s="1120">
        <f t="shared" ref="U1492:V1492" si="1801">U1325+U1284+U1277+U1242+U1217+U1395</f>
        <v>56016.244290000002</v>
      </c>
      <c r="V1492" s="1120">
        <f t="shared" si="1801"/>
        <v>56016.244290000002</v>
      </c>
      <c r="W1492" s="1120">
        <f t="shared" ref="W1492:X1492" si="1802">W1325+W1284+W1277+W1242+W1217+W1395</f>
        <v>56475.849919999993</v>
      </c>
      <c r="X1492" s="1120">
        <f t="shared" si="1802"/>
        <v>56475.849919999993</v>
      </c>
      <c r="Y1492" s="1672">
        <f t="shared" si="1798"/>
        <v>56475.849919999993</v>
      </c>
      <c r="Z1492" s="230">
        <f t="shared" si="1798"/>
        <v>52372.742789999997</v>
      </c>
      <c r="AA1492" s="230">
        <f t="shared" si="1798"/>
        <v>-4103.1071299999985</v>
      </c>
      <c r="AB1492" s="230">
        <f t="shared" si="1798"/>
        <v>-163.86653999999999</v>
      </c>
      <c r="AC1492" s="230">
        <f t="shared" si="1798"/>
        <v>52208.876250000001</v>
      </c>
      <c r="AD1492" s="478"/>
    </row>
    <row r="1493" spans="1:30" ht="15.75" thickBot="1" x14ac:dyDescent="0.3">
      <c r="A1493" s="355" t="s">
        <v>45</v>
      </c>
      <c r="B1493" s="355"/>
      <c r="C1493" s="627"/>
      <c r="D1493" s="627"/>
      <c r="E1493" s="1481"/>
      <c r="F1493" s="627"/>
      <c r="G1493" s="424"/>
      <c r="H1493" s="424"/>
      <c r="I1493" s="539"/>
      <c r="J1493" s="539"/>
      <c r="K1493" s="1481"/>
      <c r="L1493" s="539"/>
      <c r="M1493" s="539"/>
      <c r="N1493" s="539"/>
      <c r="O1493" s="539"/>
      <c r="P1493" s="539"/>
      <c r="Q1493" s="1481"/>
      <c r="R1493" s="2013"/>
      <c r="S1493" s="2013"/>
      <c r="T1493" s="2013"/>
      <c r="U1493" s="2013"/>
      <c r="V1493" s="2013"/>
      <c r="W1493" s="2013"/>
      <c r="X1493" s="2013"/>
      <c r="Y1493" s="2725"/>
      <c r="Z1493" s="539"/>
      <c r="AA1493" s="539"/>
      <c r="AB1493" s="539"/>
      <c r="AC1493" s="539"/>
      <c r="AD1493" s="478"/>
    </row>
    <row r="1494" spans="1:30" ht="15.75" thickBot="1" x14ac:dyDescent="0.3">
      <c r="A1494" s="21"/>
      <c r="B1494" s="21"/>
      <c r="C1494" s="640"/>
      <c r="D1494" s="640"/>
      <c r="E1494" s="1482"/>
      <c r="F1494" s="640"/>
      <c r="G1494" s="401"/>
      <c r="H1494" s="401"/>
      <c r="I1494" s="640"/>
      <c r="J1494" s="640"/>
      <c r="K1494" s="1482"/>
      <c r="L1494" s="640"/>
      <c r="M1494" s="640"/>
      <c r="N1494" s="640"/>
      <c r="O1494" s="640"/>
      <c r="P1494" s="640"/>
      <c r="Q1494" s="1482"/>
      <c r="R1494" s="2002"/>
      <c r="S1494" s="2002"/>
      <c r="T1494" s="2002"/>
      <c r="U1494" s="2002"/>
      <c r="V1494" s="2002"/>
      <c r="W1494" s="2002"/>
      <c r="X1494" s="2002"/>
      <c r="Y1494" s="2726"/>
      <c r="Z1494" s="640"/>
      <c r="AA1494" s="640"/>
      <c r="AB1494" s="640"/>
      <c r="AC1494" s="640"/>
      <c r="AD1494" s="478"/>
    </row>
    <row r="1495" spans="1:30" ht="15" customHeight="1" x14ac:dyDescent="0.25">
      <c r="A1495" s="540" t="s">
        <v>164</v>
      </c>
      <c r="B1495" s="540"/>
      <c r="C1495" s="529"/>
      <c r="D1495" s="529"/>
      <c r="E1495" s="1472"/>
      <c r="F1495" s="529"/>
      <c r="G1495" s="530"/>
      <c r="H1495" s="530"/>
      <c r="I1495" s="529"/>
      <c r="J1495" s="529"/>
      <c r="K1495" s="1472"/>
      <c r="L1495" s="529"/>
      <c r="M1495" s="529"/>
      <c r="N1495" s="529"/>
      <c r="O1495" s="113">
        <f t="shared" ref="O1495:AC1495" si="1803">SUM(O1136,O1465)</f>
        <v>4498997.6888100011</v>
      </c>
      <c r="P1495" s="113">
        <f t="shared" ref="P1495:Q1495" si="1804">SUM(P1136,P1465)</f>
        <v>4508770.2283160007</v>
      </c>
      <c r="Q1495" s="2165">
        <f t="shared" si="1804"/>
        <v>4459918.931891175</v>
      </c>
      <c r="R1495" s="2165">
        <f t="shared" ref="R1495:S1495" si="1805">SUM(R1136,R1465)</f>
        <v>4479583.6092473669</v>
      </c>
      <c r="S1495" s="2165">
        <f t="shared" si="1805"/>
        <v>4482169.947769409</v>
      </c>
      <c r="T1495" s="2165">
        <f t="shared" ref="T1495:U1495" si="1806">SUM(T1136,T1465)</f>
        <v>4498162.8772994094</v>
      </c>
      <c r="U1495" s="2165">
        <f t="shared" si="1806"/>
        <v>4497034.9134715805</v>
      </c>
      <c r="V1495" s="2165">
        <f t="shared" ref="V1495:W1495" si="1807">SUM(V1136,V1465)</f>
        <v>4522344.4072265793</v>
      </c>
      <c r="W1495" s="2165">
        <f t="shared" si="1807"/>
        <v>4537797.5081511186</v>
      </c>
      <c r="X1495" s="2165">
        <f t="shared" ref="X1495" si="1808">SUM(X1136,X1465)</f>
        <v>4541627.1082461188</v>
      </c>
      <c r="Y1495" s="2727">
        <f t="shared" si="1803"/>
        <v>4541627.1082411194</v>
      </c>
      <c r="Z1495" s="113">
        <f t="shared" si="1803"/>
        <v>4622762.9857199993</v>
      </c>
      <c r="AA1495" s="113">
        <f t="shared" si="1803"/>
        <v>81135.877478881419</v>
      </c>
      <c r="AB1495" s="113">
        <f>SUM(AB1136,AB1465)</f>
        <v>-32385.100220000004</v>
      </c>
      <c r="AC1495" s="113">
        <f t="shared" si="1803"/>
        <v>4590377.5330100004</v>
      </c>
      <c r="AD1495" s="478"/>
    </row>
    <row r="1496" spans="1:30" s="1125" customFormat="1" ht="15" customHeight="1" x14ac:dyDescent="0.25">
      <c r="A1496" s="1121" t="s">
        <v>165</v>
      </c>
      <c r="B1496" s="1121"/>
      <c r="C1496" s="1122">
        <f>C1137+C1466</f>
        <v>52380</v>
      </c>
      <c r="D1496" s="1122">
        <f>D1137+D1466</f>
        <v>52380</v>
      </c>
      <c r="E1496" s="1122">
        <f>E1137+E1466</f>
        <v>53524</v>
      </c>
      <c r="F1496" s="1122">
        <f t="shared" ref="F1496:F1523" si="1809">E1496/D1496*100</f>
        <v>102.18403970981291</v>
      </c>
      <c r="G1496" s="1123">
        <f t="shared" ref="G1496:G1498" si="1810">J1496/D1496</f>
        <v>8.5651393661702944</v>
      </c>
      <c r="H1496" s="1123">
        <f t="shared" ref="H1496:H1498" si="1811">K1496/E1496</f>
        <v>8.3134294895747693</v>
      </c>
      <c r="I1496" s="1122">
        <f>SUM(I1137)+I1466</f>
        <v>448642</v>
      </c>
      <c r="J1496" s="1122">
        <f>SUM(J1137)+J1466</f>
        <v>448642</v>
      </c>
      <c r="K1496" s="1463">
        <f>SUM(K1137)+K1466</f>
        <v>444968</v>
      </c>
      <c r="L1496" s="1122">
        <f t="shared" ref="L1496:L1498" si="1812">K1496/J1496*100</f>
        <v>99.181084249802737</v>
      </c>
      <c r="M1496" s="1122">
        <v>1340.4</v>
      </c>
      <c r="N1496" s="208">
        <f t="shared" ref="N1496:N1498" si="1813">K1496/$A$8*12/M1496</f>
        <v>331.96657714115184</v>
      </c>
      <c r="O1496" s="1122">
        <f t="shared" ref="O1496:AC1496" si="1814">O1137+O1466</f>
        <v>1338555.5901900001</v>
      </c>
      <c r="P1496" s="1122">
        <f t="shared" ref="P1496:Q1496" si="1815">P1137+P1466</f>
        <v>1338555.5901900001</v>
      </c>
      <c r="Q1496" s="1463">
        <f t="shared" si="1815"/>
        <v>1335279.8968616945</v>
      </c>
      <c r="R1496" s="1463">
        <f t="shared" ref="R1496:S1496" si="1816">R1137+R1466</f>
        <v>1347948.07277</v>
      </c>
      <c r="S1496" s="1463">
        <f t="shared" si="1816"/>
        <v>1348929.2959599998</v>
      </c>
      <c r="T1496" s="1463">
        <f t="shared" ref="T1496:U1496" si="1817">T1137+T1466</f>
        <v>1344418.8546899999</v>
      </c>
      <c r="U1496" s="1463">
        <f t="shared" si="1817"/>
        <v>1344426.7526700001</v>
      </c>
      <c r="V1496" s="1463">
        <f t="shared" ref="V1496:W1496" si="1818">V1137+V1466</f>
        <v>1344495.5846700002</v>
      </c>
      <c r="W1496" s="1463">
        <f t="shared" si="1818"/>
        <v>1359098.6140700001</v>
      </c>
      <c r="X1496" s="1463">
        <f t="shared" ref="X1496" si="1819">X1137+X1466</f>
        <v>1359099.6013099998</v>
      </c>
      <c r="Y1496" s="2709">
        <f t="shared" si="1814"/>
        <v>1359099.6013099998</v>
      </c>
      <c r="Z1496" s="1122">
        <f t="shared" si="1814"/>
        <v>1364425.7243500003</v>
      </c>
      <c r="AA1496" s="1122">
        <f t="shared" si="1814"/>
        <v>5326.1230400000713</v>
      </c>
      <c r="AB1496" s="1122">
        <f t="shared" si="1814"/>
        <v>-16688.14025</v>
      </c>
      <c r="AC1496" s="1122">
        <f t="shared" si="1814"/>
        <v>1347737.5841000001</v>
      </c>
      <c r="AD1496" s="1124"/>
    </row>
    <row r="1497" spans="1:30" s="1741" customFormat="1" ht="27" customHeight="1" x14ac:dyDescent="0.25">
      <c r="A1497" s="1726" t="s">
        <v>461</v>
      </c>
      <c r="B1497" s="1783"/>
      <c r="C1497" s="1782">
        <f>SUM(C1467)</f>
        <v>354</v>
      </c>
      <c r="D1497" s="1782">
        <f t="shared" ref="D1497:AC1497" si="1820">SUM(D1467)</f>
        <v>354</v>
      </c>
      <c r="E1497" s="1782">
        <f t="shared" si="1820"/>
        <v>354</v>
      </c>
      <c r="F1497" s="1782">
        <f t="shared" si="1820"/>
        <v>100</v>
      </c>
      <c r="G1497" s="1782">
        <f t="shared" si="1820"/>
        <v>0</v>
      </c>
      <c r="H1497" s="1782">
        <f t="shared" si="1820"/>
        <v>0</v>
      </c>
      <c r="I1497" s="1782">
        <f t="shared" si="1820"/>
        <v>0</v>
      </c>
      <c r="J1497" s="1782">
        <f t="shared" si="1820"/>
        <v>0</v>
      </c>
      <c r="K1497" s="1463">
        <f t="shared" si="1820"/>
        <v>0</v>
      </c>
      <c r="L1497" s="1782">
        <f t="shared" si="1820"/>
        <v>0</v>
      </c>
      <c r="M1497" s="1782">
        <f t="shared" si="1820"/>
        <v>0</v>
      </c>
      <c r="N1497" s="1782">
        <f t="shared" si="1820"/>
        <v>0</v>
      </c>
      <c r="O1497" s="1782">
        <f t="shared" si="1820"/>
        <v>46179.017</v>
      </c>
      <c r="P1497" s="1782">
        <f t="shared" si="1820"/>
        <v>46179.017</v>
      </c>
      <c r="Q1497" s="1463">
        <f t="shared" si="1820"/>
        <v>46179.017</v>
      </c>
      <c r="R1497" s="1782">
        <f t="shared" si="1820"/>
        <v>52224.773000000001</v>
      </c>
      <c r="S1497" s="1782">
        <f t="shared" ref="S1497:T1497" si="1821">SUM(S1467)</f>
        <v>52224.773000000001</v>
      </c>
      <c r="T1497" s="1782">
        <f t="shared" si="1821"/>
        <v>52224.773000000001</v>
      </c>
      <c r="U1497" s="1782">
        <f t="shared" ref="U1497:V1497" si="1822">SUM(U1467)</f>
        <v>52224.773000000001</v>
      </c>
      <c r="V1497" s="1782">
        <f t="shared" si="1822"/>
        <v>52293.599999999999</v>
      </c>
      <c r="W1497" s="1782">
        <f t="shared" ref="W1497:X1497" si="1823">SUM(W1467)</f>
        <v>53875.5</v>
      </c>
      <c r="X1497" s="1782">
        <f t="shared" si="1823"/>
        <v>53875.5</v>
      </c>
      <c r="Y1497" s="2641">
        <f t="shared" si="1820"/>
        <v>53875.5</v>
      </c>
      <c r="Z1497" s="1782">
        <f t="shared" si="1820"/>
        <v>53762.173000000003</v>
      </c>
      <c r="AA1497" s="1782">
        <f t="shared" si="1820"/>
        <v>-113.3269999999975</v>
      </c>
      <c r="AB1497" s="1782">
        <f t="shared" si="1820"/>
        <v>0</v>
      </c>
      <c r="AC1497" s="1782">
        <f t="shared" si="1820"/>
        <v>53762.173000000003</v>
      </c>
      <c r="AD1497" s="1751"/>
    </row>
    <row r="1498" spans="1:30" s="1125" customFormat="1" ht="15" customHeight="1" x14ac:dyDescent="0.25">
      <c r="A1498" s="1121" t="s">
        <v>466</v>
      </c>
      <c r="B1498" s="1121"/>
      <c r="C1498" s="1122">
        <f t="shared" ref="C1498:E1499" si="1824">C1468</f>
        <v>2197</v>
      </c>
      <c r="D1498" s="1122">
        <f t="shared" si="1824"/>
        <v>2197</v>
      </c>
      <c r="E1498" s="1122">
        <f t="shared" si="1824"/>
        <v>2238</v>
      </c>
      <c r="F1498" s="1122">
        <f t="shared" si="1809"/>
        <v>101.86618115612198</v>
      </c>
      <c r="G1498" s="1123">
        <f t="shared" si="1810"/>
        <v>12.50022758306782</v>
      </c>
      <c r="H1498" s="1123">
        <f t="shared" si="1811"/>
        <v>12.437444146559429</v>
      </c>
      <c r="I1498" s="1122">
        <f>I1468</f>
        <v>27463</v>
      </c>
      <c r="J1498" s="1122">
        <f>J1468</f>
        <v>27463</v>
      </c>
      <c r="K1498" s="1463">
        <f>K1468</f>
        <v>27835</v>
      </c>
      <c r="L1498" s="1122">
        <f t="shared" si="1812"/>
        <v>101.35454975785603</v>
      </c>
      <c r="M1498" s="1122">
        <v>122</v>
      </c>
      <c r="N1498" s="208">
        <f t="shared" si="1813"/>
        <v>228.15573770491804</v>
      </c>
      <c r="O1498" s="1122">
        <f>O1468</f>
        <v>69502.182879999993</v>
      </c>
      <c r="P1498" s="1122">
        <f t="shared" ref="P1498:R1498" si="1825">P1468</f>
        <v>69502.182879999993</v>
      </c>
      <c r="Q1498" s="1463">
        <f t="shared" si="1825"/>
        <v>69502.182879999993</v>
      </c>
      <c r="R1498" s="1463">
        <f t="shared" si="1825"/>
        <v>69502.182879999993</v>
      </c>
      <c r="S1498" s="1463">
        <f t="shared" ref="S1498:T1498" si="1826">S1468</f>
        <v>69502.182879999993</v>
      </c>
      <c r="T1498" s="1463">
        <f t="shared" si="1826"/>
        <v>69502.182879999993</v>
      </c>
      <c r="U1498" s="1463">
        <f t="shared" ref="U1498:V1498" si="1827">U1468</f>
        <v>69502.182879999993</v>
      </c>
      <c r="V1498" s="1463">
        <f t="shared" si="1827"/>
        <v>69502.182879999993</v>
      </c>
      <c r="W1498" s="1463">
        <f t="shared" ref="W1498:X1498" si="1828">W1468</f>
        <v>69502.182879999993</v>
      </c>
      <c r="X1498" s="1463">
        <f t="shared" si="1828"/>
        <v>69502.182879999993</v>
      </c>
      <c r="Y1498" s="2709">
        <f t="shared" ref="Y1498:AC1499" si="1829">Y1468</f>
        <v>69502.182879999993</v>
      </c>
      <c r="Z1498" s="1122">
        <f t="shared" si="1829"/>
        <v>70788.603840000011</v>
      </c>
      <c r="AA1498" s="1122">
        <f t="shared" si="1829"/>
        <v>1286.4209600000177</v>
      </c>
      <c r="AB1498" s="1122">
        <f t="shared" si="1829"/>
        <v>-298.40463</v>
      </c>
      <c r="AC1498" s="1122">
        <f t="shared" si="1829"/>
        <v>70490.199210000006</v>
      </c>
      <c r="AD1498" s="1124"/>
    </row>
    <row r="1499" spans="1:30" s="1125" customFormat="1" ht="15" customHeight="1" x14ac:dyDescent="0.25">
      <c r="A1499" s="1121" t="s">
        <v>76</v>
      </c>
      <c r="B1499" s="1121"/>
      <c r="C1499" s="1122">
        <f t="shared" si="1824"/>
        <v>2700</v>
      </c>
      <c r="D1499" s="1122">
        <f t="shared" si="1824"/>
        <v>2700</v>
      </c>
      <c r="E1499" s="1122">
        <f t="shared" si="1824"/>
        <v>1367</v>
      </c>
      <c r="F1499" s="1122">
        <f t="shared" si="1809"/>
        <v>50.629629629629626</v>
      </c>
      <c r="G1499" s="1126"/>
      <c r="H1499" s="1126"/>
      <c r="I1499" s="1122"/>
      <c r="J1499" s="1122"/>
      <c r="K1499" s="1463"/>
      <c r="L1499" s="1122"/>
      <c r="M1499" s="1122"/>
      <c r="N1499" s="1122"/>
      <c r="O1499" s="1122">
        <f>O1469</f>
        <v>0</v>
      </c>
      <c r="P1499" s="1122">
        <f t="shared" ref="P1499" si="1830">P1469</f>
        <v>0</v>
      </c>
      <c r="Q1499" s="1463"/>
      <c r="R1499" s="1998"/>
      <c r="S1499" s="1998"/>
      <c r="T1499" s="1998"/>
      <c r="U1499" s="1998"/>
      <c r="V1499" s="1998"/>
      <c r="W1499" s="1998"/>
      <c r="X1499" s="1998"/>
      <c r="Y1499" s="2709">
        <f t="shared" si="1829"/>
        <v>0</v>
      </c>
      <c r="Z1499" s="1122">
        <f t="shared" si="1829"/>
        <v>0</v>
      </c>
      <c r="AA1499" s="1122">
        <f t="shared" si="1829"/>
        <v>0</v>
      </c>
      <c r="AB1499" s="1122">
        <f t="shared" si="1829"/>
        <v>0</v>
      </c>
      <c r="AC1499" s="1122">
        <f t="shared" si="1829"/>
        <v>0</v>
      </c>
      <c r="AD1499" s="1124"/>
    </row>
    <row r="1500" spans="1:30" s="1125" customFormat="1" ht="15" customHeight="1" x14ac:dyDescent="0.25">
      <c r="A1500" s="1048" t="s">
        <v>218</v>
      </c>
      <c r="B1500" s="1048"/>
      <c r="C1500" s="1127">
        <f>C1470+C1138</f>
        <v>1081862</v>
      </c>
      <c r="D1500" s="1127">
        <f>D1470+D1138</f>
        <v>1081862</v>
      </c>
      <c r="E1500" s="1127">
        <f>E1470+E1138</f>
        <v>1275885</v>
      </c>
      <c r="F1500" s="1127">
        <f t="shared" si="1809"/>
        <v>117.93417275031382</v>
      </c>
      <c r="G1500" s="1127"/>
      <c r="H1500" s="1127"/>
      <c r="I1500" s="1127"/>
      <c r="J1500" s="1127"/>
      <c r="K1500" s="1026"/>
      <c r="L1500" s="1127"/>
      <c r="M1500" s="1127"/>
      <c r="N1500" s="1127"/>
      <c r="O1500" s="1127">
        <f>O1470+O1138</f>
        <v>0</v>
      </c>
      <c r="P1500" s="1127">
        <f>P1470+P1138</f>
        <v>0</v>
      </c>
      <c r="Q1500" s="1026"/>
      <c r="R1500" s="1959"/>
      <c r="S1500" s="1959"/>
      <c r="T1500" s="1959"/>
      <c r="U1500" s="1959"/>
      <c r="V1500" s="1959"/>
      <c r="W1500" s="1959"/>
      <c r="X1500" s="1959"/>
      <c r="Y1500" s="1671">
        <f>Y1470+Y1138</f>
        <v>0</v>
      </c>
      <c r="Z1500" s="1127">
        <f>Z1470+Z1138</f>
        <v>0</v>
      </c>
      <c r="AA1500" s="1127"/>
      <c r="AB1500" s="1127">
        <f>AB1470+AB1138</f>
        <v>0</v>
      </c>
      <c r="AC1500" s="1127">
        <f>AC1470+AC1138</f>
        <v>0</v>
      </c>
      <c r="AD1500" s="1124"/>
    </row>
    <row r="1501" spans="1:30" s="1125" customFormat="1" ht="15" hidden="1" customHeight="1" x14ac:dyDescent="0.25">
      <c r="A1501" s="1048" t="s">
        <v>213</v>
      </c>
      <c r="B1501" s="1048"/>
      <c r="C1501" s="1127"/>
      <c r="D1501" s="1127"/>
      <c r="E1501" s="1127"/>
      <c r="F1501" s="1127"/>
      <c r="G1501" s="1127"/>
      <c r="H1501" s="1127"/>
      <c r="I1501" s="1127"/>
      <c r="J1501" s="1127"/>
      <c r="K1501" s="1026"/>
      <c r="L1501" s="1127"/>
      <c r="M1501" s="1127"/>
      <c r="N1501" s="1127"/>
      <c r="O1501" s="1127"/>
      <c r="P1501" s="1127"/>
      <c r="Q1501" s="1026"/>
      <c r="R1501" s="1959"/>
      <c r="S1501" s="1959"/>
      <c r="T1501" s="1959"/>
      <c r="U1501" s="1959"/>
      <c r="V1501" s="1959"/>
      <c r="W1501" s="1959"/>
      <c r="X1501" s="1959"/>
      <c r="Y1501" s="1671"/>
      <c r="Z1501" s="1127"/>
      <c r="AA1501" s="1127"/>
      <c r="AB1501" s="1127"/>
      <c r="AC1501" s="1127"/>
      <c r="AD1501" s="1124"/>
    </row>
    <row r="1502" spans="1:30" s="1125" customFormat="1" ht="15" hidden="1" customHeight="1" x14ac:dyDescent="0.25">
      <c r="A1502" s="1048" t="s">
        <v>214</v>
      </c>
      <c r="B1502" s="1048"/>
      <c r="C1502" s="1127"/>
      <c r="D1502" s="1127"/>
      <c r="E1502" s="1127"/>
      <c r="F1502" s="1127"/>
      <c r="G1502" s="1127"/>
      <c r="H1502" s="1127"/>
      <c r="I1502" s="1127"/>
      <c r="J1502" s="1127"/>
      <c r="K1502" s="1026"/>
      <c r="L1502" s="1127"/>
      <c r="M1502" s="1127"/>
      <c r="N1502" s="1127"/>
      <c r="O1502" s="1127"/>
      <c r="P1502" s="1127"/>
      <c r="Q1502" s="1026"/>
      <c r="R1502" s="1959"/>
      <c r="S1502" s="1959"/>
      <c r="T1502" s="1959"/>
      <c r="U1502" s="1959"/>
      <c r="V1502" s="1959"/>
      <c r="W1502" s="1959"/>
      <c r="X1502" s="1959"/>
      <c r="Y1502" s="1671"/>
      <c r="Z1502" s="1127"/>
      <c r="AA1502" s="1127"/>
      <c r="AB1502" s="1127"/>
      <c r="AC1502" s="1127"/>
      <c r="AD1502" s="1124"/>
    </row>
    <row r="1503" spans="1:30" s="1125" customFormat="1" ht="30" hidden="1" customHeight="1" x14ac:dyDescent="0.25">
      <c r="A1503" s="1048" t="s">
        <v>219</v>
      </c>
      <c r="B1503" s="1048"/>
      <c r="C1503" s="1127"/>
      <c r="D1503" s="1127"/>
      <c r="E1503" s="1127"/>
      <c r="F1503" s="1127"/>
      <c r="G1503" s="1127"/>
      <c r="H1503" s="1127"/>
      <c r="I1503" s="1127"/>
      <c r="J1503" s="1127"/>
      <c r="K1503" s="1026"/>
      <c r="L1503" s="1127"/>
      <c r="M1503" s="1127"/>
      <c r="N1503" s="1127"/>
      <c r="O1503" s="1127"/>
      <c r="P1503" s="1127"/>
      <c r="Q1503" s="1026"/>
      <c r="R1503" s="1959"/>
      <c r="S1503" s="1959"/>
      <c r="T1503" s="1959"/>
      <c r="U1503" s="1959"/>
      <c r="V1503" s="1959"/>
      <c r="W1503" s="1959"/>
      <c r="X1503" s="1959"/>
      <c r="Y1503" s="1671"/>
      <c r="Z1503" s="1127"/>
      <c r="AA1503" s="1127"/>
      <c r="AB1503" s="1127"/>
      <c r="AC1503" s="1127"/>
      <c r="AD1503" s="1124"/>
    </row>
    <row r="1504" spans="1:30" s="1125" customFormat="1" ht="15" hidden="1" customHeight="1" x14ac:dyDescent="0.25">
      <c r="A1504" s="1048" t="s">
        <v>220</v>
      </c>
      <c r="B1504" s="1048"/>
      <c r="C1504" s="1127"/>
      <c r="D1504" s="1127"/>
      <c r="E1504" s="1127"/>
      <c r="F1504" s="1127"/>
      <c r="G1504" s="1127"/>
      <c r="H1504" s="1127"/>
      <c r="I1504" s="1127"/>
      <c r="J1504" s="1127"/>
      <c r="K1504" s="1026"/>
      <c r="L1504" s="1127"/>
      <c r="M1504" s="1127"/>
      <c r="N1504" s="1127"/>
      <c r="O1504" s="1127"/>
      <c r="P1504" s="1127"/>
      <c r="Q1504" s="1026"/>
      <c r="R1504" s="1959"/>
      <c r="S1504" s="1959"/>
      <c r="T1504" s="1959"/>
      <c r="U1504" s="1959"/>
      <c r="V1504" s="1959"/>
      <c r="W1504" s="1959"/>
      <c r="X1504" s="1959"/>
      <c r="Y1504" s="1671"/>
      <c r="Z1504" s="1127"/>
      <c r="AA1504" s="1127"/>
      <c r="AB1504" s="1127"/>
      <c r="AC1504" s="1127"/>
      <c r="AD1504" s="1124"/>
    </row>
    <row r="1505" spans="1:30" s="1125" customFormat="1" ht="30" hidden="1" customHeight="1" x14ac:dyDescent="0.25">
      <c r="A1505" s="1048" t="s">
        <v>221</v>
      </c>
      <c r="B1505" s="1048"/>
      <c r="C1505" s="1127"/>
      <c r="D1505" s="1127"/>
      <c r="E1505" s="1127"/>
      <c r="F1505" s="1127"/>
      <c r="G1505" s="1127"/>
      <c r="H1505" s="1127"/>
      <c r="I1505" s="1127"/>
      <c r="J1505" s="1127"/>
      <c r="K1505" s="1026"/>
      <c r="L1505" s="1127"/>
      <c r="M1505" s="1127"/>
      <c r="N1505" s="1127"/>
      <c r="O1505" s="1127"/>
      <c r="P1505" s="1127"/>
      <c r="Q1505" s="1026"/>
      <c r="R1505" s="1959"/>
      <c r="S1505" s="1959"/>
      <c r="T1505" s="1959"/>
      <c r="U1505" s="1959"/>
      <c r="V1505" s="1959"/>
      <c r="W1505" s="1959"/>
      <c r="X1505" s="1959"/>
      <c r="Y1505" s="1671"/>
      <c r="Z1505" s="1127"/>
      <c r="AA1505" s="1127"/>
      <c r="AB1505" s="1127"/>
      <c r="AC1505" s="1127"/>
      <c r="AD1505" s="1124"/>
    </row>
    <row r="1506" spans="1:30" s="1125" customFormat="1" ht="45" hidden="1" customHeight="1" x14ac:dyDescent="0.25">
      <c r="A1506" s="1048" t="s">
        <v>222</v>
      </c>
      <c r="B1506" s="1048"/>
      <c r="C1506" s="1127"/>
      <c r="D1506" s="1127"/>
      <c r="E1506" s="1127"/>
      <c r="F1506" s="1127"/>
      <c r="G1506" s="1127"/>
      <c r="H1506" s="1127"/>
      <c r="I1506" s="1127"/>
      <c r="J1506" s="1127"/>
      <c r="K1506" s="1026"/>
      <c r="L1506" s="1127"/>
      <c r="M1506" s="1127"/>
      <c r="N1506" s="1127"/>
      <c r="O1506" s="1127"/>
      <c r="P1506" s="1127"/>
      <c r="Q1506" s="1026"/>
      <c r="R1506" s="1959"/>
      <c r="S1506" s="1959"/>
      <c r="T1506" s="1959"/>
      <c r="U1506" s="1959"/>
      <c r="V1506" s="1959"/>
      <c r="W1506" s="1959"/>
      <c r="X1506" s="1959"/>
      <c r="Y1506" s="1671"/>
      <c r="Z1506" s="1127"/>
      <c r="AA1506" s="1127"/>
      <c r="AB1506" s="1127"/>
      <c r="AC1506" s="1127"/>
      <c r="AD1506" s="1124"/>
    </row>
    <row r="1507" spans="1:30" s="1125" customFormat="1" ht="30" hidden="1" customHeight="1" x14ac:dyDescent="0.25">
      <c r="A1507" s="1048" t="s">
        <v>223</v>
      </c>
      <c r="B1507" s="1048"/>
      <c r="C1507" s="1127"/>
      <c r="D1507" s="1127"/>
      <c r="E1507" s="1127"/>
      <c r="F1507" s="1127"/>
      <c r="G1507" s="1127"/>
      <c r="H1507" s="1127"/>
      <c r="I1507" s="1127"/>
      <c r="J1507" s="1127"/>
      <c r="K1507" s="1026"/>
      <c r="L1507" s="1127"/>
      <c r="M1507" s="1127"/>
      <c r="N1507" s="1127"/>
      <c r="O1507" s="1127"/>
      <c r="P1507" s="1127"/>
      <c r="Q1507" s="1026"/>
      <c r="R1507" s="1959"/>
      <c r="S1507" s="1959"/>
      <c r="T1507" s="1959"/>
      <c r="U1507" s="1959"/>
      <c r="V1507" s="1959"/>
      <c r="W1507" s="1959"/>
      <c r="X1507" s="1959"/>
      <c r="Y1507" s="1671"/>
      <c r="Z1507" s="1127"/>
      <c r="AA1507" s="1127"/>
      <c r="AB1507" s="1127"/>
      <c r="AC1507" s="1127"/>
      <c r="AD1507" s="1124"/>
    </row>
    <row r="1508" spans="1:30" s="1125" customFormat="1" ht="15" hidden="1" customHeight="1" x14ac:dyDescent="0.25">
      <c r="A1508" s="1048" t="s">
        <v>210</v>
      </c>
      <c r="B1508" s="1048"/>
      <c r="C1508" s="1127"/>
      <c r="D1508" s="1127"/>
      <c r="E1508" s="1127"/>
      <c r="F1508" s="1127"/>
      <c r="G1508" s="1127"/>
      <c r="H1508" s="1127"/>
      <c r="I1508" s="1127"/>
      <c r="J1508" s="1127"/>
      <c r="K1508" s="1026"/>
      <c r="L1508" s="1127"/>
      <c r="M1508" s="1127"/>
      <c r="N1508" s="1127"/>
      <c r="O1508" s="1127"/>
      <c r="P1508" s="1127"/>
      <c r="Q1508" s="1026"/>
      <c r="R1508" s="1959"/>
      <c r="S1508" s="1959"/>
      <c r="T1508" s="1959"/>
      <c r="U1508" s="1959"/>
      <c r="V1508" s="1959"/>
      <c r="W1508" s="1959"/>
      <c r="X1508" s="1959"/>
      <c r="Y1508" s="1671"/>
      <c r="Z1508" s="1127"/>
      <c r="AA1508" s="1127"/>
      <c r="AB1508" s="1127"/>
      <c r="AC1508" s="1127"/>
      <c r="AD1508" s="1124"/>
    </row>
    <row r="1509" spans="1:30" s="1125" customFormat="1" ht="15" customHeight="1" x14ac:dyDescent="0.25">
      <c r="A1509" s="1048" t="s">
        <v>224</v>
      </c>
      <c r="B1509" s="1048"/>
      <c r="C1509" s="1127">
        <f>C1479+C1147</f>
        <v>1051462</v>
      </c>
      <c r="D1509" s="1127">
        <f>D1479+D1147</f>
        <v>1051462</v>
      </c>
      <c r="E1509" s="1127">
        <f>E1479+E1147</f>
        <v>1056253.56640625</v>
      </c>
      <c r="F1509" s="1127">
        <f t="shared" si="1809"/>
        <v>100.45570514257767</v>
      </c>
      <c r="G1509" s="1127"/>
      <c r="H1509" s="1127"/>
      <c r="I1509" s="1127"/>
      <c r="J1509" s="1127"/>
      <c r="K1509" s="1026"/>
      <c r="L1509" s="1127"/>
      <c r="M1509" s="1127"/>
      <c r="N1509" s="1127"/>
      <c r="O1509" s="1127">
        <f>O1479+O1147</f>
        <v>0</v>
      </c>
      <c r="P1509" s="1127">
        <f>P1479+P1147</f>
        <v>0</v>
      </c>
      <c r="Q1509" s="1026"/>
      <c r="R1509" s="1959"/>
      <c r="S1509" s="1959"/>
      <c r="T1509" s="1959"/>
      <c r="U1509" s="1959"/>
      <c r="V1509" s="1959"/>
      <c r="W1509" s="1959"/>
      <c r="X1509" s="1959"/>
      <c r="Y1509" s="1671">
        <f>Y1479+Y1147</f>
        <v>0</v>
      </c>
      <c r="Z1509" s="1127">
        <f>Z1479+Z1147</f>
        <v>0</v>
      </c>
      <c r="AA1509" s="1127"/>
      <c r="AB1509" s="1127">
        <f>AB1479+AB1147</f>
        <v>0</v>
      </c>
      <c r="AC1509" s="1127">
        <f>AC1479+AC1147</f>
        <v>0</v>
      </c>
      <c r="AD1509" s="1124"/>
    </row>
    <row r="1510" spans="1:30" s="1125" customFormat="1" ht="15" customHeight="1" x14ac:dyDescent="0.25">
      <c r="A1510" s="1048" t="s">
        <v>220</v>
      </c>
      <c r="B1510" s="1048"/>
      <c r="C1510" s="1127"/>
      <c r="D1510" s="1127"/>
      <c r="E1510" s="1127"/>
      <c r="F1510" s="1127"/>
      <c r="G1510" s="1128"/>
      <c r="H1510" s="1128"/>
      <c r="I1510" s="1129"/>
      <c r="J1510" s="1129"/>
      <c r="K1510" s="1080"/>
      <c r="L1510" s="1129"/>
      <c r="M1510" s="1129"/>
      <c r="N1510" s="1129"/>
      <c r="O1510" s="1130"/>
      <c r="P1510" s="1130"/>
      <c r="Q1510" s="755"/>
      <c r="R1510" s="1909"/>
      <c r="S1510" s="1909"/>
      <c r="T1510" s="1909"/>
      <c r="U1510" s="1909"/>
      <c r="V1510" s="1909"/>
      <c r="W1510" s="1909"/>
      <c r="X1510" s="1909"/>
      <c r="Y1510" s="1645"/>
      <c r="Z1510" s="1130"/>
      <c r="AA1510" s="1130"/>
      <c r="AB1510" s="1130"/>
      <c r="AC1510" s="1130"/>
      <c r="AD1510" s="1124"/>
    </row>
    <row r="1511" spans="1:30" s="1125" customFormat="1" ht="15" customHeight="1" x14ac:dyDescent="0.25">
      <c r="A1511" s="1048" t="s">
        <v>0</v>
      </c>
      <c r="B1511" s="1048"/>
      <c r="C1511" s="1127">
        <f t="shared" ref="C1511:C1518" si="1831">C1481+C1149</f>
        <v>163097</v>
      </c>
      <c r="D1511" s="1127">
        <f t="shared" ref="D1511:E1511" si="1832">D1481+D1149</f>
        <v>163097</v>
      </c>
      <c r="E1511" s="1127">
        <f t="shared" si="1832"/>
        <v>167687.25</v>
      </c>
      <c r="F1511" s="1127">
        <f t="shared" si="1809"/>
        <v>102.81442944995922</v>
      </c>
      <c r="G1511" s="1128"/>
      <c r="H1511" s="1128"/>
      <c r="I1511" s="1129"/>
      <c r="J1511" s="1129"/>
      <c r="K1511" s="1080"/>
      <c r="L1511" s="1129"/>
      <c r="M1511" s="1129"/>
      <c r="N1511" s="1129"/>
      <c r="O1511" s="1127">
        <f t="shared" ref="O1511:AC1511" si="1833">SUM(O1258,O1192,O968,O942,O918)</f>
        <v>0</v>
      </c>
      <c r="P1511" s="1127">
        <f t="shared" ref="P1511" si="1834">SUM(P1258,P1192,P968,P942,P918)</f>
        <v>0</v>
      </c>
      <c r="Q1511" s="1026"/>
      <c r="R1511" s="1959"/>
      <c r="S1511" s="1959"/>
      <c r="T1511" s="1959"/>
      <c r="U1511" s="1959"/>
      <c r="V1511" s="1959"/>
      <c r="W1511" s="1959"/>
      <c r="X1511" s="1959"/>
      <c r="Y1511" s="1671">
        <f t="shared" si="1833"/>
        <v>0</v>
      </c>
      <c r="Z1511" s="1127">
        <f t="shared" si="1833"/>
        <v>0</v>
      </c>
      <c r="AA1511" s="1127">
        <f t="shared" si="1833"/>
        <v>0</v>
      </c>
      <c r="AB1511" s="1127">
        <f t="shared" si="1833"/>
        <v>0</v>
      </c>
      <c r="AC1511" s="1127">
        <f t="shared" si="1833"/>
        <v>0</v>
      </c>
      <c r="AD1511" s="1124"/>
    </row>
    <row r="1512" spans="1:30" s="1125" customFormat="1" ht="30" customHeight="1" x14ac:dyDescent="0.25">
      <c r="A1512" s="1048" t="s">
        <v>199</v>
      </c>
      <c r="B1512" s="1048"/>
      <c r="C1512" s="1127">
        <f t="shared" si="1831"/>
        <v>254458</v>
      </c>
      <c r="D1512" s="1127">
        <f t="shared" ref="D1512:E1518" si="1835">D1482+D1150</f>
        <v>254458</v>
      </c>
      <c r="E1512" s="1127">
        <f t="shared" si="1835"/>
        <v>240655</v>
      </c>
      <c r="F1512" s="1127">
        <f t="shared" si="1809"/>
        <v>94.575529163948474</v>
      </c>
      <c r="G1512" s="1127"/>
      <c r="H1512" s="1127"/>
      <c r="I1512" s="1127"/>
      <c r="J1512" s="1127"/>
      <c r="K1512" s="1026"/>
      <c r="L1512" s="1127"/>
      <c r="M1512" s="1127"/>
      <c r="N1512" s="1127"/>
      <c r="O1512" s="1127">
        <f>O1482+O1150</f>
        <v>0</v>
      </c>
      <c r="P1512" s="1127">
        <f>P1482+P1150</f>
        <v>0</v>
      </c>
      <c r="Q1512" s="1026"/>
      <c r="R1512" s="1959"/>
      <c r="S1512" s="1959"/>
      <c r="T1512" s="1959"/>
      <c r="U1512" s="1959"/>
      <c r="V1512" s="1959"/>
      <c r="W1512" s="1959"/>
      <c r="X1512" s="1959"/>
      <c r="Y1512" s="1671">
        <f>Y1482+Y1150</f>
        <v>0</v>
      </c>
      <c r="Z1512" s="1127">
        <f>Z1482+Z1150</f>
        <v>0</v>
      </c>
      <c r="AA1512" s="1127"/>
      <c r="AB1512" s="1127">
        <f>AB1482+AB1150</f>
        <v>0</v>
      </c>
      <c r="AC1512" s="1127">
        <f>AC1482+AC1150</f>
        <v>0</v>
      </c>
      <c r="AD1512" s="1124"/>
    </row>
    <row r="1513" spans="1:30" s="1134" customFormat="1" x14ac:dyDescent="0.25">
      <c r="A1513" s="1131" t="s">
        <v>296</v>
      </c>
      <c r="B1513" s="1131"/>
      <c r="C1513" s="1132">
        <f t="shared" si="1831"/>
        <v>4700998.3999999994</v>
      </c>
      <c r="D1513" s="1132">
        <f t="shared" si="1835"/>
        <v>4700998.3999999994</v>
      </c>
      <c r="E1513" s="1132">
        <f t="shared" si="1835"/>
        <v>4896551.4124999996</v>
      </c>
      <c r="F1513" s="1132">
        <f t="shared" si="1809"/>
        <v>104.15981874190811</v>
      </c>
      <c r="G1513" s="1128"/>
      <c r="H1513" s="1128"/>
      <c r="I1513" s="1129"/>
      <c r="J1513" s="1129"/>
      <c r="K1513" s="1080"/>
      <c r="L1513" s="1129"/>
      <c r="M1513" s="1129"/>
      <c r="N1513" s="1129"/>
      <c r="O1513" s="1133"/>
      <c r="P1513" s="1133"/>
      <c r="Q1513" s="1083"/>
      <c r="R1513" s="1930"/>
      <c r="S1513" s="1930"/>
      <c r="T1513" s="1930"/>
      <c r="U1513" s="1930"/>
      <c r="V1513" s="1930"/>
      <c r="W1513" s="1930"/>
      <c r="X1513" s="1930"/>
      <c r="Y1513" s="1647"/>
      <c r="Z1513" s="1133"/>
      <c r="AA1513" s="1133"/>
      <c r="AB1513" s="1133"/>
      <c r="AC1513" s="1133"/>
      <c r="AD1513" s="1124"/>
    </row>
    <row r="1514" spans="1:30" s="1125" customFormat="1" ht="15" customHeight="1" x14ac:dyDescent="0.25">
      <c r="A1514" s="1135" t="s">
        <v>238</v>
      </c>
      <c r="B1514" s="1135"/>
      <c r="C1514" s="1127">
        <f t="shared" si="1831"/>
        <v>0</v>
      </c>
      <c r="D1514" s="1127">
        <f t="shared" si="1835"/>
        <v>0</v>
      </c>
      <c r="E1514" s="1127">
        <f t="shared" si="1835"/>
        <v>0</v>
      </c>
      <c r="F1514" s="1127"/>
      <c r="G1514" s="1128"/>
      <c r="H1514" s="1128"/>
      <c r="I1514" s="1132"/>
      <c r="J1514" s="1132"/>
      <c r="K1514" s="1081"/>
      <c r="L1514" s="1132"/>
      <c r="M1514" s="1132"/>
      <c r="N1514" s="1132"/>
      <c r="O1514" s="1130"/>
      <c r="P1514" s="1130"/>
      <c r="Q1514" s="755"/>
      <c r="R1514" s="1909"/>
      <c r="S1514" s="1909"/>
      <c r="T1514" s="1909"/>
      <c r="U1514" s="1909"/>
      <c r="V1514" s="1909"/>
      <c r="W1514" s="1909"/>
      <c r="X1514" s="1909"/>
      <c r="Y1514" s="1645"/>
      <c r="Z1514" s="1130"/>
      <c r="AA1514" s="1130"/>
      <c r="AB1514" s="1130"/>
      <c r="AC1514" s="1130"/>
      <c r="AD1514" s="1124"/>
    </row>
    <row r="1515" spans="1:30" s="1125" customFormat="1" ht="30" x14ac:dyDescent="0.25">
      <c r="A1515" s="1136" t="s">
        <v>231</v>
      </c>
      <c r="B1515" s="1136"/>
      <c r="C1515" s="1127">
        <f t="shared" si="1831"/>
        <v>1066880</v>
      </c>
      <c r="D1515" s="1127">
        <f t="shared" si="1835"/>
        <v>1066880</v>
      </c>
      <c r="E1515" s="1127">
        <f t="shared" si="1835"/>
        <v>1066007.75</v>
      </c>
      <c r="F1515" s="1127">
        <f t="shared" si="1809"/>
        <v>99.918242913917226</v>
      </c>
      <c r="G1515" s="1128"/>
      <c r="H1515" s="1128"/>
      <c r="I1515" s="1129"/>
      <c r="J1515" s="1129"/>
      <c r="K1515" s="1080"/>
      <c r="L1515" s="1129"/>
      <c r="M1515" s="1129"/>
      <c r="N1515" s="1129"/>
      <c r="O1515" s="1130"/>
      <c r="P1515" s="1130"/>
      <c r="Q1515" s="755"/>
      <c r="R1515" s="1909"/>
      <c r="S1515" s="1909"/>
      <c r="T1515" s="1909"/>
      <c r="U1515" s="1909"/>
      <c r="V1515" s="1909"/>
      <c r="W1515" s="1909"/>
      <c r="X1515" s="1909"/>
      <c r="Y1515" s="1645"/>
      <c r="Z1515" s="1130"/>
      <c r="AA1515" s="1130"/>
      <c r="AB1515" s="1130"/>
      <c r="AC1515" s="1130"/>
      <c r="AD1515" s="1124"/>
    </row>
    <row r="1516" spans="1:30" s="1125" customFormat="1" ht="30" x14ac:dyDescent="0.25">
      <c r="A1516" s="1136" t="s">
        <v>227</v>
      </c>
      <c r="B1516" s="1136"/>
      <c r="C1516" s="1127">
        <f t="shared" si="1831"/>
        <v>0</v>
      </c>
      <c r="D1516" s="1127">
        <f t="shared" si="1835"/>
        <v>0</v>
      </c>
      <c r="E1516" s="1127">
        <f t="shared" si="1835"/>
        <v>0</v>
      </c>
      <c r="F1516" s="1127"/>
      <c r="G1516" s="1128"/>
      <c r="H1516" s="1128"/>
      <c r="I1516" s="1129"/>
      <c r="J1516" s="1129"/>
      <c r="K1516" s="1080"/>
      <c r="L1516" s="1129"/>
      <c r="M1516" s="1129"/>
      <c r="N1516" s="1129"/>
      <c r="O1516" s="1130"/>
      <c r="P1516" s="1130"/>
      <c r="Q1516" s="755"/>
      <c r="R1516" s="1909"/>
      <c r="S1516" s="1909"/>
      <c r="T1516" s="1909"/>
      <c r="U1516" s="1909"/>
      <c r="V1516" s="1909"/>
      <c r="W1516" s="1909"/>
      <c r="X1516" s="1909"/>
      <c r="Y1516" s="1645"/>
      <c r="Z1516" s="1130"/>
      <c r="AA1516" s="1130"/>
      <c r="AB1516" s="1130"/>
      <c r="AC1516" s="1130"/>
      <c r="AD1516" s="1124"/>
    </row>
    <row r="1517" spans="1:30" s="1125" customFormat="1" ht="15" customHeight="1" x14ac:dyDescent="0.25">
      <c r="A1517" s="1137" t="s">
        <v>240</v>
      </c>
      <c r="B1517" s="1137"/>
      <c r="C1517" s="1132">
        <f t="shared" si="1831"/>
        <v>266720</v>
      </c>
      <c r="D1517" s="1132">
        <f t="shared" si="1835"/>
        <v>266720</v>
      </c>
      <c r="E1517" s="1132">
        <f t="shared" si="1835"/>
        <v>266501.9375</v>
      </c>
      <c r="F1517" s="1132">
        <f t="shared" si="1809"/>
        <v>99.918242913917226</v>
      </c>
      <c r="G1517" s="1127"/>
      <c r="H1517" s="1127"/>
      <c r="I1517" s="1127"/>
      <c r="J1517" s="1127"/>
      <c r="K1517" s="1026"/>
      <c r="L1517" s="1127"/>
      <c r="M1517" s="1127"/>
      <c r="N1517" s="1127"/>
      <c r="O1517" s="1127">
        <f>O1516+O1515</f>
        <v>0</v>
      </c>
      <c r="P1517" s="1127">
        <f>P1516+P1515</f>
        <v>0</v>
      </c>
      <c r="Q1517" s="1026"/>
      <c r="R1517" s="1959"/>
      <c r="S1517" s="1959"/>
      <c r="T1517" s="1959"/>
      <c r="U1517" s="1959"/>
      <c r="V1517" s="1959"/>
      <c r="W1517" s="1959"/>
      <c r="X1517" s="1959"/>
      <c r="Y1517" s="1671">
        <f t="shared" ref="Y1517:AC1517" si="1836">Y1516+Y1515</f>
        <v>0</v>
      </c>
      <c r="Z1517" s="1127">
        <f t="shared" si="1836"/>
        <v>0</v>
      </c>
      <c r="AA1517" s="1127">
        <f t="shared" si="1836"/>
        <v>0</v>
      </c>
      <c r="AB1517" s="1127">
        <f t="shared" ref="AB1517" si="1837">AB1516+AB1515</f>
        <v>0</v>
      </c>
      <c r="AC1517" s="1127">
        <f t="shared" si="1836"/>
        <v>0</v>
      </c>
      <c r="AD1517" s="1124"/>
    </row>
    <row r="1518" spans="1:30" s="1125" customFormat="1" ht="15" customHeight="1" x14ac:dyDescent="0.25">
      <c r="A1518" s="1137" t="s">
        <v>47</v>
      </c>
      <c r="B1518" s="1137"/>
      <c r="C1518" s="1132">
        <f t="shared" si="1831"/>
        <v>220133</v>
      </c>
      <c r="D1518" s="1132">
        <f t="shared" si="1835"/>
        <v>220133</v>
      </c>
      <c r="E1518" s="1132">
        <f t="shared" si="1835"/>
        <v>217266</v>
      </c>
      <c r="F1518" s="1132">
        <f t="shared" si="1809"/>
        <v>98.697605538469929</v>
      </c>
      <c r="G1518" s="1127"/>
      <c r="H1518" s="1127"/>
      <c r="I1518" s="1127"/>
      <c r="J1518" s="1127"/>
      <c r="K1518" s="1026"/>
      <c r="L1518" s="1127"/>
      <c r="M1518" s="1127"/>
      <c r="N1518" s="1127"/>
      <c r="O1518" s="1132">
        <f>O1488+O1156</f>
        <v>0</v>
      </c>
      <c r="P1518" s="1132">
        <f>P1488+P1156</f>
        <v>0</v>
      </c>
      <c r="Q1518" s="1081"/>
      <c r="R1518" s="1984"/>
      <c r="S1518" s="1984"/>
      <c r="T1518" s="1984"/>
      <c r="U1518" s="1984"/>
      <c r="V1518" s="1984"/>
      <c r="W1518" s="1984"/>
      <c r="X1518" s="1984"/>
      <c r="Y1518" s="2702">
        <f>Y1488+Y1156</f>
        <v>0</v>
      </c>
      <c r="Z1518" s="1132">
        <f>Z1488+Z1156</f>
        <v>0</v>
      </c>
      <c r="AA1518" s="1132"/>
      <c r="AB1518" s="1132">
        <f>AB1488+AB1156</f>
        <v>0</v>
      </c>
      <c r="AC1518" s="1132">
        <f>AC1488+AC1156</f>
        <v>0</v>
      </c>
      <c r="AD1518" s="1124"/>
    </row>
    <row r="1519" spans="1:30" s="1125" customFormat="1" ht="15" customHeight="1" x14ac:dyDescent="0.25">
      <c r="A1519" s="1137" t="s">
        <v>107</v>
      </c>
      <c r="B1519" s="1137"/>
      <c r="C1519" s="1138">
        <f>SUM(C1157+C1489)</f>
        <v>4967718.3999999994</v>
      </c>
      <c r="D1519" s="1138">
        <f>SUM(D1157+D1489)</f>
        <v>4967718.3999999994</v>
      </c>
      <c r="E1519" s="1138">
        <f>SUM(E1157+E1489)</f>
        <v>5163053.3500000006</v>
      </c>
      <c r="F1519" s="1138">
        <f t="shared" si="1809"/>
        <v>103.93208580421953</v>
      </c>
      <c r="G1519" s="1139"/>
      <c r="H1519" s="1139"/>
      <c r="I1519" s="1140"/>
      <c r="J1519" s="1140"/>
      <c r="K1519" s="1233"/>
      <c r="L1519" s="1140"/>
      <c r="M1519" s="1140"/>
      <c r="N1519" s="1140"/>
      <c r="O1519" s="1138">
        <f t="shared" ref="O1519:AC1519" si="1838">SUM(O1157+O1489)</f>
        <v>2107094.0130599993</v>
      </c>
      <c r="P1519" s="1138">
        <f t="shared" ref="P1519:R1519" si="1839">SUM(P1157+P1489)</f>
        <v>2116866.5525700003</v>
      </c>
      <c r="Q1519" s="1120">
        <f t="shared" si="1839"/>
        <v>2070540.3531863817</v>
      </c>
      <c r="R1519" s="1120">
        <f t="shared" si="1839"/>
        <v>2076968.2113299998</v>
      </c>
      <c r="S1519" s="1120">
        <f t="shared" ref="S1519:T1519" si="1840">SUM(S1157+S1489)</f>
        <v>2078572.32644</v>
      </c>
      <c r="T1519" s="1120">
        <f t="shared" si="1840"/>
        <v>2099075.6972400001</v>
      </c>
      <c r="U1519" s="1120">
        <f t="shared" ref="U1519:V1519" si="1841">SUM(U1157+U1489)</f>
        <v>2099337.9527621712</v>
      </c>
      <c r="V1519" s="1120">
        <f t="shared" si="1841"/>
        <v>2124578.6145171714</v>
      </c>
      <c r="W1519" s="1120">
        <f t="shared" ref="W1519:X1519" si="1842">SUM(W1157+W1489)</f>
        <v>2124495.6950311186</v>
      </c>
      <c r="X1519" s="1120">
        <f t="shared" si="1842"/>
        <v>2128322.1447161189</v>
      </c>
      <c r="Y1519" s="1672">
        <f t="shared" si="1838"/>
        <v>2128322.1447111187</v>
      </c>
      <c r="Z1519" s="1138">
        <f t="shared" si="1838"/>
        <v>2204328.0989799998</v>
      </c>
      <c r="AA1519" s="1138">
        <f t="shared" si="1838"/>
        <v>76005.954268881556</v>
      </c>
      <c r="AB1519" s="1138">
        <f t="shared" si="1838"/>
        <v>-13909.216709999999</v>
      </c>
      <c r="AC1519" s="1138">
        <f t="shared" si="1838"/>
        <v>2190418.8822699999</v>
      </c>
      <c r="AD1519" s="1124"/>
    </row>
    <row r="1520" spans="1:30" s="1125" customFormat="1" ht="15" customHeight="1" x14ac:dyDescent="0.25">
      <c r="A1520" s="1141" t="s">
        <v>112</v>
      </c>
      <c r="B1520" s="1141"/>
      <c r="C1520" s="1122">
        <f>SUM(C1158)+C1490</f>
        <v>5286</v>
      </c>
      <c r="D1520" s="1122">
        <f>SUM(D1158)+D1490</f>
        <v>5286</v>
      </c>
      <c r="E1520" s="1122">
        <f>SUM(E1158)+E1490</f>
        <v>5480</v>
      </c>
      <c r="F1520" s="1122">
        <f t="shared" si="1809"/>
        <v>103.67007188800605</v>
      </c>
      <c r="G1520" s="1123">
        <f t="shared" ref="G1520" si="1843">J1520/D1520</f>
        <v>8.5800227014755954</v>
      </c>
      <c r="H1520" s="1123">
        <f t="shared" ref="H1520:H1522" si="1844">K1520/E1520</f>
        <v>8.6799270072992698</v>
      </c>
      <c r="I1520" s="1122">
        <f>SUM(I1158)+I1490</f>
        <v>45354</v>
      </c>
      <c r="J1520" s="1122">
        <f>SUM(J1158)+J1490</f>
        <v>45354</v>
      </c>
      <c r="K1520" s="1463">
        <f>SUM(K1158)+K1490</f>
        <v>47566</v>
      </c>
      <c r="L1520" s="1122">
        <f t="shared" ref="L1520:L1522" si="1845">K1520/J1520*100</f>
        <v>104.87718834060942</v>
      </c>
      <c r="M1520" s="1122">
        <f>SUM(M1158)+M1490</f>
        <v>149.60294117647058</v>
      </c>
      <c r="N1520" s="208">
        <f t="shared" ref="N1520:N1522" si="1846">K1520/$A$8*12/M1520</f>
        <v>317.94829450506245</v>
      </c>
      <c r="O1520" s="1122">
        <f t="shared" ref="O1520:AC1520" si="1847">SUM(O1158)+O1490</f>
        <v>0</v>
      </c>
      <c r="P1520" s="1122">
        <f t="shared" ref="P1520" si="1848">SUM(P1158)+P1490</f>
        <v>0</v>
      </c>
      <c r="Q1520" s="1463"/>
      <c r="R1520" s="1998"/>
      <c r="S1520" s="1998"/>
      <c r="T1520" s="1998"/>
      <c r="U1520" s="1998"/>
      <c r="V1520" s="1998"/>
      <c r="W1520" s="1998"/>
      <c r="X1520" s="1998"/>
      <c r="Y1520" s="2709">
        <f t="shared" si="1847"/>
        <v>0</v>
      </c>
      <c r="Z1520" s="1122">
        <f t="shared" si="1847"/>
        <v>0</v>
      </c>
      <c r="AA1520" s="1122">
        <f t="shared" si="1847"/>
        <v>0</v>
      </c>
      <c r="AB1520" s="1122">
        <f t="shared" si="1847"/>
        <v>0</v>
      </c>
      <c r="AC1520" s="1122">
        <f t="shared" si="1847"/>
        <v>0</v>
      </c>
      <c r="AD1520" s="1124"/>
    </row>
    <row r="1521" spans="1:30" s="1125" customFormat="1" ht="15" customHeight="1" x14ac:dyDescent="0.25">
      <c r="A1521" s="1142" t="s">
        <v>187</v>
      </c>
      <c r="B1521" s="1143"/>
      <c r="C1521" s="1144">
        <f>C1159+C1491</f>
        <v>30855</v>
      </c>
      <c r="D1521" s="1144">
        <f>D1159+D1491</f>
        <v>30855</v>
      </c>
      <c r="E1521" s="1144">
        <f>E1159+E1491</f>
        <v>30343</v>
      </c>
      <c r="F1521" s="1144">
        <f t="shared" si="1809"/>
        <v>98.340625506400897</v>
      </c>
      <c r="G1521" s="1139"/>
      <c r="H1521" s="1139"/>
      <c r="I1521" s="1144">
        <f>I1159+I1491</f>
        <v>233220</v>
      </c>
      <c r="J1521" s="1144">
        <f>J1159+J1491</f>
        <v>233220</v>
      </c>
      <c r="K1521" s="1483">
        <f>K1159+K1491</f>
        <v>230205</v>
      </c>
      <c r="L1521" s="1122">
        <f t="shared" si="1845"/>
        <v>98.707229225623877</v>
      </c>
      <c r="M1521" s="1144">
        <f>M1159+M1491</f>
        <v>973.8458333333333</v>
      </c>
      <c r="N1521" s="208">
        <f t="shared" si="1846"/>
        <v>236.38751855829338</v>
      </c>
      <c r="O1521" s="1144">
        <f t="shared" ref="O1521:AC1521" si="1849">O1159+O1491</f>
        <v>0</v>
      </c>
      <c r="P1521" s="1144">
        <f t="shared" ref="P1521" si="1850">P1159+P1491</f>
        <v>0</v>
      </c>
      <c r="Q1521" s="1483"/>
      <c r="R1521" s="1974"/>
      <c r="S1521" s="1974"/>
      <c r="T1521" s="1974"/>
      <c r="U1521" s="1974"/>
      <c r="V1521" s="1974"/>
      <c r="W1521" s="1974"/>
      <c r="X1521" s="1974"/>
      <c r="Y1521" s="2681">
        <f t="shared" si="1849"/>
        <v>0</v>
      </c>
      <c r="Z1521" s="1144">
        <f t="shared" si="1849"/>
        <v>0</v>
      </c>
      <c r="AA1521" s="1144">
        <f t="shared" si="1849"/>
        <v>0</v>
      </c>
      <c r="AB1521" s="1144">
        <f>AB1159+AB1491</f>
        <v>0</v>
      </c>
      <c r="AC1521" s="1144">
        <f t="shared" si="1849"/>
        <v>0</v>
      </c>
      <c r="AD1521" s="1124"/>
    </row>
    <row r="1522" spans="1:30" s="1125" customFormat="1" ht="29.25" customHeight="1" x14ac:dyDescent="0.25">
      <c r="A1522" s="1145" t="s">
        <v>250</v>
      </c>
      <c r="B1522" s="1145"/>
      <c r="C1522" s="1146">
        <f>SUM(C1160,C1492)</f>
        <v>36141</v>
      </c>
      <c r="D1522" s="1146">
        <f>SUM(D1160,D1492)</f>
        <v>36141</v>
      </c>
      <c r="E1522" s="1146">
        <f>SUM(E1160,E1492)</f>
        <v>35823</v>
      </c>
      <c r="F1522" s="1146">
        <f t="shared" si="1809"/>
        <v>99.12011289117622</v>
      </c>
      <c r="G1522" s="1123">
        <f>I1522/C1522</f>
        <v>7.7079770897318838</v>
      </c>
      <c r="H1522" s="1123">
        <f t="shared" si="1844"/>
        <v>7.7539848700555511</v>
      </c>
      <c r="I1522" s="1146">
        <f>SUM(I1160,I1492)</f>
        <v>278574</v>
      </c>
      <c r="J1522" s="1146">
        <f>SUM(J1160,J1492)</f>
        <v>278574</v>
      </c>
      <c r="K1522" s="1473">
        <f>SUM(K1160,K1492)</f>
        <v>277771</v>
      </c>
      <c r="L1522" s="1122">
        <f t="shared" si="1845"/>
        <v>99.711746250547435</v>
      </c>
      <c r="M1522" s="1146">
        <f>SUM(M1160,M1492)</f>
        <v>1123.0821078431372</v>
      </c>
      <c r="N1522" s="208">
        <f t="shared" si="1846"/>
        <v>247.32920065252856</v>
      </c>
      <c r="O1522" s="1146">
        <f t="shared" ref="O1522:AC1522" si="1851">SUM(O1160,O1492)</f>
        <v>435450.66937999992</v>
      </c>
      <c r="P1522" s="1146">
        <f t="shared" ref="P1522:Q1522" si="1852">SUM(P1160,P1492)</f>
        <v>435450.66937599995</v>
      </c>
      <c r="Q1522" s="1473">
        <f t="shared" si="1852"/>
        <v>436201.26566309994</v>
      </c>
      <c r="R1522" s="1473">
        <f t="shared" ref="R1522:S1522" si="1853">SUM(R1160,R1492)</f>
        <v>436769.90894999995</v>
      </c>
      <c r="S1522" s="1473">
        <f t="shared" si="1853"/>
        <v>436769.90894999995</v>
      </c>
      <c r="T1522" s="1473">
        <f t="shared" ref="T1522:U1522" si="1854">SUM(T1160,T1492)</f>
        <v>436769.90894999995</v>
      </c>
      <c r="U1522" s="1473">
        <f t="shared" si="1854"/>
        <v>435371.79161999992</v>
      </c>
      <c r="V1522" s="1473">
        <f t="shared" ref="V1522:W1522" si="1855">SUM(V1160,V1492)</f>
        <v>435371.79161999992</v>
      </c>
      <c r="W1522" s="1473">
        <f t="shared" si="1855"/>
        <v>436304.78263999993</v>
      </c>
      <c r="X1522" s="1473">
        <f t="shared" ref="X1522" si="1856">SUM(X1160,X1492)</f>
        <v>436306.94580999989</v>
      </c>
      <c r="Y1522" s="2711">
        <f t="shared" si="1851"/>
        <v>436306.94580999989</v>
      </c>
      <c r="Z1522" s="1146">
        <f t="shared" si="1851"/>
        <v>429554.08838000003</v>
      </c>
      <c r="AA1522" s="1146">
        <f t="shared" si="1851"/>
        <v>-6752.8574300000064</v>
      </c>
      <c r="AB1522" s="1146">
        <f t="shared" si="1851"/>
        <v>-1455.5223100000001</v>
      </c>
      <c r="AC1522" s="1146">
        <f t="shared" si="1851"/>
        <v>428098.56607000006</v>
      </c>
      <c r="AD1522" s="1124"/>
    </row>
    <row r="1523" spans="1:30" s="1125" customFormat="1" ht="15.75" customHeight="1" thickBot="1" x14ac:dyDescent="0.3">
      <c r="A1523" s="1147" t="s">
        <v>45</v>
      </c>
      <c r="B1523" s="1147"/>
      <c r="C1523" s="1148">
        <f>C1161</f>
        <v>228510</v>
      </c>
      <c r="D1523" s="1148">
        <f t="shared" ref="D1523:E1523" si="1857">D1161</f>
        <v>228510</v>
      </c>
      <c r="E1523" s="1148">
        <f t="shared" si="1857"/>
        <v>229278</v>
      </c>
      <c r="F1523" s="1148">
        <f t="shared" si="1809"/>
        <v>100.33609032427464</v>
      </c>
      <c r="G1523" s="1149"/>
      <c r="H1523" s="1149"/>
      <c r="I1523" s="1150"/>
      <c r="J1523" s="1150"/>
      <c r="K1523" s="1474"/>
      <c r="L1523" s="1150"/>
      <c r="M1523" s="1150"/>
      <c r="N1523" s="1150"/>
      <c r="O1523" s="1148">
        <f t="shared" ref="O1523:AC1523" si="1858">O1161</f>
        <v>617897.41617999994</v>
      </c>
      <c r="P1523" s="1148">
        <f t="shared" ref="P1523:Q1523" si="1859">P1161</f>
        <v>617897.41617999994</v>
      </c>
      <c r="Q1523" s="1254">
        <f t="shared" si="1859"/>
        <v>617897.41617999994</v>
      </c>
      <c r="R1523" s="1254">
        <f t="shared" ref="R1523:S1523" si="1860">R1161</f>
        <v>617897.41617999994</v>
      </c>
      <c r="S1523" s="1254">
        <f t="shared" si="1860"/>
        <v>617898.41641000006</v>
      </c>
      <c r="T1523" s="1254">
        <f t="shared" ref="T1523:U1523" si="1861">T1161</f>
        <v>617898.41641000006</v>
      </c>
      <c r="U1523" s="1254">
        <f t="shared" si="1861"/>
        <v>617898.41641000006</v>
      </c>
      <c r="V1523" s="1254">
        <f t="shared" ref="V1523:W1523" si="1862">V1161</f>
        <v>617898.41641000006</v>
      </c>
      <c r="W1523" s="1254">
        <f t="shared" si="1862"/>
        <v>617898.41641000006</v>
      </c>
      <c r="X1523" s="1254">
        <f t="shared" ref="X1523" si="1863">X1161</f>
        <v>617898.41641000006</v>
      </c>
      <c r="Y1523" s="2728">
        <f t="shared" si="1858"/>
        <v>617898.41641000006</v>
      </c>
      <c r="Z1523" s="1148">
        <f t="shared" si="1858"/>
        <v>624455.07400999987</v>
      </c>
      <c r="AA1523" s="1148">
        <f t="shared" si="1858"/>
        <v>6556.6575999998022</v>
      </c>
      <c r="AB1523" s="1148">
        <f t="shared" si="1858"/>
        <v>-332.57344000000001</v>
      </c>
      <c r="AC1523" s="1148">
        <f t="shared" si="1858"/>
        <v>624122.50056999992</v>
      </c>
      <c r="AD1523" s="1124"/>
    </row>
    <row r="1524" spans="1:30" ht="15" customHeight="1" x14ac:dyDescent="0.25">
      <c r="A1524" s="540" t="s">
        <v>243</v>
      </c>
      <c r="B1524" s="540"/>
      <c r="C1524" s="529"/>
      <c r="D1524" s="529"/>
      <c r="E1524" s="1472"/>
      <c r="F1524" s="529"/>
      <c r="G1524" s="530"/>
      <c r="H1524" s="530"/>
      <c r="I1524" s="529"/>
      <c r="J1524" s="529"/>
      <c r="K1524" s="1472"/>
      <c r="L1524" s="529"/>
      <c r="M1524" s="529"/>
      <c r="N1524" s="529"/>
      <c r="O1524" s="113">
        <f>O1495+O524</f>
        <v>9831703.1696400009</v>
      </c>
      <c r="P1524" s="113">
        <f t="shared" ref="P1524:Q1524" si="1864">P1495+P524</f>
        <v>9841477.411146</v>
      </c>
      <c r="Q1524" s="2165">
        <f t="shared" si="1864"/>
        <v>9735721.9801325928</v>
      </c>
      <c r="R1524" s="2165">
        <f t="shared" ref="R1524:S1524" si="1865">R1495+R524</f>
        <v>9760099.746007368</v>
      </c>
      <c r="S1524" s="2165">
        <f t="shared" si="1865"/>
        <v>9841276.5267094076</v>
      </c>
      <c r="T1524" s="2165">
        <f t="shared" ref="T1524:U1524" si="1866">T1495+T524</f>
        <v>9860137.6593294106</v>
      </c>
      <c r="U1524" s="2165">
        <f t="shared" si="1866"/>
        <v>9859115.0353115797</v>
      </c>
      <c r="V1524" s="2165">
        <f t="shared" ref="V1524:W1524" si="1867">V1495+V524</f>
        <v>9852943.6890350003</v>
      </c>
      <c r="W1524" s="2165">
        <f t="shared" si="1867"/>
        <v>9943284.0254495367</v>
      </c>
      <c r="X1524" s="2165">
        <f t="shared" ref="X1524" si="1868">X1495+X524</f>
        <v>9947113.6251645386</v>
      </c>
      <c r="Y1524" s="2727">
        <f t="shared" ref="Y1524:AC1525" si="1869">Y1495+Y524</f>
        <v>9947113.6251595393</v>
      </c>
      <c r="Z1524" s="113">
        <f t="shared" si="1869"/>
        <v>10249350.017719999</v>
      </c>
      <c r="AA1524" s="113">
        <f t="shared" si="1869"/>
        <v>302236.39256046113</v>
      </c>
      <c r="AB1524" s="113">
        <f t="shared" si="1869"/>
        <v>-61537.913249999998</v>
      </c>
      <c r="AC1524" s="113">
        <f t="shared" si="1869"/>
        <v>10187811.751980001</v>
      </c>
      <c r="AD1524" s="478"/>
    </row>
    <row r="1525" spans="1:30" ht="15" customHeight="1" x14ac:dyDescent="0.25">
      <c r="A1525" s="234" t="s">
        <v>165</v>
      </c>
      <c r="B1525" s="234"/>
      <c r="C1525" s="38">
        <f>C1496+C525</f>
        <v>128986</v>
      </c>
      <c r="D1525" s="38">
        <f>D1496+D525</f>
        <v>128986</v>
      </c>
      <c r="E1525" s="1463">
        <f>E1496+E525</f>
        <v>137562</v>
      </c>
      <c r="F1525" s="38">
        <f t="shared" ref="F1525:F1551" si="1870">E1525/D1525*100</f>
        <v>106.64878358891663</v>
      </c>
      <c r="G1525" s="193">
        <f t="shared" ref="G1525" si="1871">J1525/D1525</f>
        <v>9.4470330113345629</v>
      </c>
      <c r="H1525" s="193">
        <f t="shared" ref="H1525:H1526" si="1872">K1525/E1525</f>
        <v>8.7867652404006922</v>
      </c>
      <c r="I1525" s="38">
        <f>I1496+I525</f>
        <v>1218535</v>
      </c>
      <c r="J1525" s="38">
        <f>J1496+J525</f>
        <v>1218535</v>
      </c>
      <c r="K1525" s="1463">
        <f>K1496+K525</f>
        <v>1208725</v>
      </c>
      <c r="L1525" s="38">
        <f t="shared" ref="L1525:L1526" si="1873">K1525/J1525*100</f>
        <v>99.194934901336438</v>
      </c>
      <c r="M1525" s="38">
        <v>3618.0647058823533</v>
      </c>
      <c r="N1525" s="208">
        <f t="shared" ref="N1525:N1526" si="1874">K1525/$A$8*12/M1525</f>
        <v>334.08053704369087</v>
      </c>
      <c r="O1525" s="38">
        <f>O1496+O525</f>
        <v>5114474.4075700007</v>
      </c>
      <c r="P1525" s="38">
        <f t="shared" ref="P1525:Q1525" si="1875">P1496+P525</f>
        <v>5114474.4075700007</v>
      </c>
      <c r="Q1525" s="1463">
        <f t="shared" si="1875"/>
        <v>5023310.7502221754</v>
      </c>
      <c r="R1525" s="1463">
        <f t="shared" ref="R1525:S1525" si="1876">R1496+R525</f>
        <v>5037883.6416699998</v>
      </c>
      <c r="S1525" s="1463">
        <f t="shared" si="1876"/>
        <v>5114190.5234199995</v>
      </c>
      <c r="T1525" s="1463">
        <f t="shared" ref="T1525:U1525" si="1877">T1496+T525</f>
        <v>5109680.0821499992</v>
      </c>
      <c r="U1525" s="1463">
        <f t="shared" si="1877"/>
        <v>5109687.98013</v>
      </c>
      <c r="V1525" s="1463">
        <f t="shared" ref="V1525:W1525" si="1878">V1496+V525</f>
        <v>5123255.3330880199</v>
      </c>
      <c r="W1525" s="1463">
        <f t="shared" si="1878"/>
        <v>5204862.0841980204</v>
      </c>
      <c r="X1525" s="1463">
        <f t="shared" ref="X1525" si="1879">X1496+X525</f>
        <v>5204863.0714380201</v>
      </c>
      <c r="Y1525" s="2709">
        <f t="shared" si="1869"/>
        <v>5204863.0714380201</v>
      </c>
      <c r="Z1525" s="38">
        <f t="shared" si="1869"/>
        <v>5410762.6928300001</v>
      </c>
      <c r="AA1525" s="38">
        <f t="shared" si="1869"/>
        <v>205899.62139197989</v>
      </c>
      <c r="AB1525" s="38">
        <f t="shared" si="1869"/>
        <v>-44494.817510000001</v>
      </c>
      <c r="AC1525" s="38">
        <f t="shared" si="1869"/>
        <v>5366267.8753200006</v>
      </c>
      <c r="AD1525" s="478"/>
    </row>
    <row r="1526" spans="1:30" ht="15" customHeight="1" x14ac:dyDescent="0.25">
      <c r="A1526" s="439" t="s">
        <v>467</v>
      </c>
      <c r="B1526" s="439"/>
      <c r="C1526" s="38">
        <f t="shared" ref="C1526:E1526" si="1880">C1498+C528</f>
        <v>3562</v>
      </c>
      <c r="D1526" s="38">
        <f t="shared" si="1880"/>
        <v>3562</v>
      </c>
      <c r="E1526" s="1463">
        <f t="shared" si="1880"/>
        <v>3594</v>
      </c>
      <c r="F1526" s="38">
        <f>E1526/D1526*100</f>
        <v>100.89837170129141</v>
      </c>
      <c r="G1526" s="193">
        <f>J1526/D1526</f>
        <v>12.500280741156654</v>
      </c>
      <c r="H1526" s="193">
        <f t="shared" si="1872"/>
        <v>12.265720645520311</v>
      </c>
      <c r="I1526" s="38">
        <f t="shared" ref="I1526:K1526" si="1881">I1498+I528</f>
        <v>44526</v>
      </c>
      <c r="J1526" s="38">
        <f t="shared" si="1881"/>
        <v>44526</v>
      </c>
      <c r="K1526" s="1463">
        <f t="shared" si="1881"/>
        <v>44083</v>
      </c>
      <c r="L1526" s="38">
        <f t="shared" si="1873"/>
        <v>99.005075686115973</v>
      </c>
      <c r="M1526" s="38">
        <f>M1498+M528</f>
        <v>169</v>
      </c>
      <c r="N1526" s="208">
        <f t="shared" si="1874"/>
        <v>260.84615384615387</v>
      </c>
      <c r="O1526" s="38">
        <f>O1498+O528</f>
        <v>112684.01248</v>
      </c>
      <c r="P1526" s="38">
        <f t="shared" ref="P1526:Q1526" si="1882">P1498+P528</f>
        <v>112684.01248</v>
      </c>
      <c r="Q1526" s="1463">
        <f t="shared" si="1882"/>
        <v>112684.01247999999</v>
      </c>
      <c r="R1526" s="1463">
        <f t="shared" ref="R1526:S1526" si="1883">R1498+R528</f>
        <v>112684.01248</v>
      </c>
      <c r="S1526" s="1463">
        <f t="shared" si="1883"/>
        <v>112684.01248</v>
      </c>
      <c r="T1526" s="1463">
        <f t="shared" ref="T1526:U1526" si="1884">T1498+T528</f>
        <v>112684.01248</v>
      </c>
      <c r="U1526" s="1463">
        <f t="shared" si="1884"/>
        <v>112684.01248</v>
      </c>
      <c r="V1526" s="1463">
        <f t="shared" ref="V1526:W1526" si="1885">V1498+V528</f>
        <v>112684.01248</v>
      </c>
      <c r="W1526" s="1463">
        <f t="shared" si="1885"/>
        <v>112684.01248</v>
      </c>
      <c r="X1526" s="1463">
        <f t="shared" ref="X1526" si="1886">X1498+X528</f>
        <v>112684.01248</v>
      </c>
      <c r="Y1526" s="2709">
        <f t="shared" ref="Y1526:AC1526" si="1887">Y1498+Y528</f>
        <v>112684.01248</v>
      </c>
      <c r="Z1526" s="38">
        <f t="shared" si="1887"/>
        <v>113717.35312000001</v>
      </c>
      <c r="AA1526" s="38">
        <f t="shared" si="1887"/>
        <v>1033.3406400000094</v>
      </c>
      <c r="AB1526" s="38">
        <f t="shared" si="1887"/>
        <v>-587.97162000000003</v>
      </c>
      <c r="AC1526" s="38">
        <f t="shared" si="1887"/>
        <v>113129.3815</v>
      </c>
      <c r="AD1526" s="478"/>
    </row>
    <row r="1527" spans="1:30" ht="15" customHeight="1" x14ac:dyDescent="0.25">
      <c r="A1527" s="234" t="s">
        <v>76</v>
      </c>
      <c r="B1527" s="234"/>
      <c r="C1527" s="38">
        <f>C1499+C547</f>
        <v>51600</v>
      </c>
      <c r="D1527" s="38">
        <f>D1499+D547</f>
        <v>51600</v>
      </c>
      <c r="E1527" s="1463">
        <f>E1499+E547</f>
        <v>47945</v>
      </c>
      <c r="F1527" s="38">
        <f t="shared" si="1870"/>
        <v>92.916666666666671</v>
      </c>
      <c r="G1527" s="80"/>
      <c r="H1527" s="80"/>
      <c r="I1527" s="38"/>
      <c r="J1527" s="38"/>
      <c r="K1527" s="1463"/>
      <c r="L1527" s="38"/>
      <c r="M1527" s="38"/>
      <c r="N1527" s="38"/>
      <c r="O1527" s="38">
        <f t="shared" ref="O1527:AC1527" si="1888">O1499+O547</f>
        <v>0</v>
      </c>
      <c r="P1527" s="38">
        <f t="shared" ref="P1527" si="1889">P1499+P547</f>
        <v>0</v>
      </c>
      <c r="Q1527" s="1463"/>
      <c r="R1527" s="1998"/>
      <c r="S1527" s="1998"/>
      <c r="T1527" s="1998"/>
      <c r="U1527" s="1998"/>
      <c r="V1527" s="1998"/>
      <c r="W1527" s="1998"/>
      <c r="X1527" s="1998"/>
      <c r="Y1527" s="2709">
        <f t="shared" si="1888"/>
        <v>0</v>
      </c>
      <c r="Z1527" s="38">
        <f t="shared" si="1888"/>
        <v>0</v>
      </c>
      <c r="AA1527" s="38">
        <f t="shared" si="1888"/>
        <v>0</v>
      </c>
      <c r="AB1527" s="38">
        <f t="shared" si="1888"/>
        <v>0</v>
      </c>
      <c r="AC1527" s="38">
        <f t="shared" si="1888"/>
        <v>0</v>
      </c>
      <c r="AD1527" s="478"/>
    </row>
    <row r="1528" spans="1:30" ht="15" customHeight="1" x14ac:dyDescent="0.25">
      <c r="A1528" s="443" t="s">
        <v>218</v>
      </c>
      <c r="B1528" s="443"/>
      <c r="C1528" s="62">
        <f>C1500+C529</f>
        <v>1672988</v>
      </c>
      <c r="D1528" s="62">
        <f>D1500+D529</f>
        <v>1672988</v>
      </c>
      <c r="E1528" s="1026">
        <f>E1500+E529</f>
        <v>1845320</v>
      </c>
      <c r="F1528" s="62">
        <f t="shared" si="1870"/>
        <v>110.3008509325829</v>
      </c>
      <c r="G1528" s="62"/>
      <c r="H1528" s="62"/>
      <c r="I1528" s="62"/>
      <c r="J1528" s="62"/>
      <c r="K1528" s="1026"/>
      <c r="L1528" s="62"/>
      <c r="M1528" s="62"/>
      <c r="N1528" s="62"/>
      <c r="O1528" s="62">
        <f>O1500+O529</f>
        <v>0</v>
      </c>
      <c r="P1528" s="62">
        <f>P1500+P529</f>
        <v>0</v>
      </c>
      <c r="Q1528" s="1026"/>
      <c r="R1528" s="1959"/>
      <c r="S1528" s="1959"/>
      <c r="T1528" s="1959"/>
      <c r="U1528" s="1959"/>
      <c r="V1528" s="1959"/>
      <c r="W1528" s="1959"/>
      <c r="X1528" s="1959"/>
      <c r="Y1528" s="1671">
        <f>Y1500+Y529</f>
        <v>0</v>
      </c>
      <c r="Z1528" s="62">
        <f>Z1500+Z529</f>
        <v>0</v>
      </c>
      <c r="AA1528" s="62"/>
      <c r="AB1528" s="62">
        <f>AB1500+AB529</f>
        <v>0</v>
      </c>
      <c r="AC1528" s="62">
        <f>AC1500+AC529</f>
        <v>0</v>
      </c>
      <c r="AD1528" s="478"/>
    </row>
    <row r="1529" spans="1:30" ht="15" hidden="1" customHeight="1" x14ac:dyDescent="0.25">
      <c r="A1529" s="443" t="s">
        <v>213</v>
      </c>
      <c r="B1529" s="443"/>
      <c r="C1529" s="62"/>
      <c r="D1529" s="62"/>
      <c r="E1529" s="1026"/>
      <c r="F1529" s="62"/>
      <c r="G1529" s="62"/>
      <c r="H1529" s="62"/>
      <c r="I1529" s="62"/>
      <c r="J1529" s="62"/>
      <c r="K1529" s="1026"/>
      <c r="L1529" s="62"/>
      <c r="M1529" s="62"/>
      <c r="N1529" s="62"/>
      <c r="O1529" s="62"/>
      <c r="P1529" s="62"/>
      <c r="Q1529" s="1026"/>
      <c r="R1529" s="1959"/>
      <c r="S1529" s="1959"/>
      <c r="T1529" s="1959"/>
      <c r="U1529" s="1959"/>
      <c r="V1529" s="1959"/>
      <c r="W1529" s="1959"/>
      <c r="X1529" s="1959"/>
      <c r="Y1529" s="1671"/>
      <c r="Z1529" s="62"/>
      <c r="AA1529" s="62"/>
      <c r="AB1529" s="62"/>
      <c r="AC1529" s="62"/>
      <c r="AD1529" s="478"/>
    </row>
    <row r="1530" spans="1:30" ht="15" hidden="1" customHeight="1" x14ac:dyDescent="0.25">
      <c r="A1530" s="443" t="s">
        <v>214</v>
      </c>
      <c r="B1530" s="443"/>
      <c r="C1530" s="62"/>
      <c r="D1530" s="62"/>
      <c r="E1530" s="1026"/>
      <c r="F1530" s="62"/>
      <c r="G1530" s="62"/>
      <c r="H1530" s="62"/>
      <c r="I1530" s="62"/>
      <c r="J1530" s="62"/>
      <c r="K1530" s="1026"/>
      <c r="L1530" s="62"/>
      <c r="M1530" s="62"/>
      <c r="N1530" s="62"/>
      <c r="O1530" s="62"/>
      <c r="P1530" s="62"/>
      <c r="Q1530" s="1026"/>
      <c r="R1530" s="1959"/>
      <c r="S1530" s="1959"/>
      <c r="T1530" s="1959"/>
      <c r="U1530" s="1959"/>
      <c r="V1530" s="1959"/>
      <c r="W1530" s="1959"/>
      <c r="X1530" s="1959"/>
      <c r="Y1530" s="1671"/>
      <c r="Z1530" s="62"/>
      <c r="AA1530" s="62"/>
      <c r="AB1530" s="62"/>
      <c r="AC1530" s="62"/>
      <c r="AD1530" s="478"/>
    </row>
    <row r="1531" spans="1:30" ht="30" hidden="1" customHeight="1" x14ac:dyDescent="0.25">
      <c r="A1531" s="443" t="s">
        <v>219</v>
      </c>
      <c r="B1531" s="443"/>
      <c r="C1531" s="62"/>
      <c r="D1531" s="62"/>
      <c r="E1531" s="1026"/>
      <c r="F1531" s="62"/>
      <c r="G1531" s="62"/>
      <c r="H1531" s="62"/>
      <c r="I1531" s="62"/>
      <c r="J1531" s="62"/>
      <c r="K1531" s="1026"/>
      <c r="L1531" s="62"/>
      <c r="M1531" s="62"/>
      <c r="N1531" s="62"/>
      <c r="O1531" s="62"/>
      <c r="P1531" s="62"/>
      <c r="Q1531" s="1026"/>
      <c r="R1531" s="1959"/>
      <c r="S1531" s="1959"/>
      <c r="T1531" s="1959"/>
      <c r="U1531" s="1959"/>
      <c r="V1531" s="1959"/>
      <c r="W1531" s="1959"/>
      <c r="X1531" s="1959"/>
      <c r="Y1531" s="1671"/>
      <c r="Z1531" s="62"/>
      <c r="AA1531" s="62"/>
      <c r="AB1531" s="62"/>
      <c r="AC1531" s="62"/>
      <c r="AD1531" s="478"/>
    </row>
    <row r="1532" spans="1:30" ht="15" hidden="1" customHeight="1" x14ac:dyDescent="0.25">
      <c r="A1532" s="443" t="s">
        <v>220</v>
      </c>
      <c r="B1532" s="443"/>
      <c r="C1532" s="62"/>
      <c r="D1532" s="62"/>
      <c r="E1532" s="1026"/>
      <c r="F1532" s="62"/>
      <c r="G1532" s="62"/>
      <c r="H1532" s="62"/>
      <c r="I1532" s="62"/>
      <c r="J1532" s="62"/>
      <c r="K1532" s="1026"/>
      <c r="L1532" s="62"/>
      <c r="M1532" s="62"/>
      <c r="N1532" s="62"/>
      <c r="O1532" s="62"/>
      <c r="P1532" s="62"/>
      <c r="Q1532" s="1026"/>
      <c r="R1532" s="1959"/>
      <c r="S1532" s="1959"/>
      <c r="T1532" s="1959"/>
      <c r="U1532" s="1959"/>
      <c r="V1532" s="1959"/>
      <c r="W1532" s="1959"/>
      <c r="X1532" s="1959"/>
      <c r="Y1532" s="1671"/>
      <c r="Z1532" s="62"/>
      <c r="AA1532" s="62"/>
      <c r="AB1532" s="62"/>
      <c r="AC1532" s="62"/>
      <c r="AD1532" s="478"/>
    </row>
    <row r="1533" spans="1:30" ht="30" hidden="1" customHeight="1" x14ac:dyDescent="0.25">
      <c r="A1533" s="443" t="s">
        <v>221</v>
      </c>
      <c r="B1533" s="443"/>
      <c r="C1533" s="62"/>
      <c r="D1533" s="62"/>
      <c r="E1533" s="1026"/>
      <c r="F1533" s="62"/>
      <c r="G1533" s="62"/>
      <c r="H1533" s="62"/>
      <c r="I1533" s="62"/>
      <c r="J1533" s="62"/>
      <c r="K1533" s="1026"/>
      <c r="L1533" s="62"/>
      <c r="M1533" s="62"/>
      <c r="N1533" s="62"/>
      <c r="O1533" s="62"/>
      <c r="P1533" s="62"/>
      <c r="Q1533" s="1026"/>
      <c r="R1533" s="1959"/>
      <c r="S1533" s="1959"/>
      <c r="T1533" s="1959"/>
      <c r="U1533" s="1959"/>
      <c r="V1533" s="1959"/>
      <c r="W1533" s="1959"/>
      <c r="X1533" s="1959"/>
      <c r="Y1533" s="1671"/>
      <c r="Z1533" s="62"/>
      <c r="AA1533" s="62"/>
      <c r="AB1533" s="62"/>
      <c r="AC1533" s="62"/>
      <c r="AD1533" s="478"/>
    </row>
    <row r="1534" spans="1:30" ht="45" hidden="1" customHeight="1" x14ac:dyDescent="0.25">
      <c r="A1534" s="443" t="s">
        <v>222</v>
      </c>
      <c r="B1534" s="443"/>
      <c r="C1534" s="62"/>
      <c r="D1534" s="62"/>
      <c r="E1534" s="1026"/>
      <c r="F1534" s="62"/>
      <c r="G1534" s="62"/>
      <c r="H1534" s="62"/>
      <c r="I1534" s="62"/>
      <c r="J1534" s="62"/>
      <c r="K1534" s="1026"/>
      <c r="L1534" s="62"/>
      <c r="M1534" s="62"/>
      <c r="N1534" s="62"/>
      <c r="O1534" s="62"/>
      <c r="P1534" s="62"/>
      <c r="Q1534" s="1026"/>
      <c r="R1534" s="1959"/>
      <c r="S1534" s="1959"/>
      <c r="T1534" s="1959"/>
      <c r="U1534" s="1959"/>
      <c r="V1534" s="1959"/>
      <c r="W1534" s="1959"/>
      <c r="X1534" s="1959"/>
      <c r="Y1534" s="1671"/>
      <c r="Z1534" s="62"/>
      <c r="AA1534" s="62"/>
      <c r="AB1534" s="62"/>
      <c r="AC1534" s="62"/>
      <c r="AD1534" s="478"/>
    </row>
    <row r="1535" spans="1:30" ht="30" hidden="1" customHeight="1" x14ac:dyDescent="0.25">
      <c r="A1535" s="443" t="s">
        <v>223</v>
      </c>
      <c r="B1535" s="443"/>
      <c r="C1535" s="62"/>
      <c r="D1535" s="62"/>
      <c r="E1535" s="1026"/>
      <c r="F1535" s="62"/>
      <c r="G1535" s="62"/>
      <c r="H1535" s="62"/>
      <c r="I1535" s="62"/>
      <c r="J1535" s="62"/>
      <c r="K1535" s="1026"/>
      <c r="L1535" s="62"/>
      <c r="M1535" s="62"/>
      <c r="N1535" s="62"/>
      <c r="O1535" s="62"/>
      <c r="P1535" s="62"/>
      <c r="Q1535" s="1026"/>
      <c r="R1535" s="1959"/>
      <c r="S1535" s="1959"/>
      <c r="T1535" s="1959"/>
      <c r="U1535" s="1959"/>
      <c r="V1535" s="1959"/>
      <c r="W1535" s="1959"/>
      <c r="X1535" s="1959"/>
      <c r="Y1535" s="1671"/>
      <c r="Z1535" s="62"/>
      <c r="AA1535" s="62"/>
      <c r="AB1535" s="62"/>
      <c r="AC1535" s="62"/>
      <c r="AD1535" s="478"/>
    </row>
    <row r="1536" spans="1:30" ht="15" hidden="1" customHeight="1" x14ac:dyDescent="0.25">
      <c r="A1536" s="443" t="s">
        <v>210</v>
      </c>
      <c r="B1536" s="443"/>
      <c r="C1536" s="62"/>
      <c r="D1536" s="62"/>
      <c r="E1536" s="1026"/>
      <c r="F1536" s="62"/>
      <c r="G1536" s="62"/>
      <c r="H1536" s="62"/>
      <c r="I1536" s="62"/>
      <c r="J1536" s="62"/>
      <c r="K1536" s="1026"/>
      <c r="L1536" s="62"/>
      <c r="M1536" s="62"/>
      <c r="N1536" s="62"/>
      <c r="O1536" s="62"/>
      <c r="P1536" s="62"/>
      <c r="Q1536" s="1026"/>
      <c r="R1536" s="1959"/>
      <c r="S1536" s="1959"/>
      <c r="T1536" s="1959"/>
      <c r="U1536" s="1959"/>
      <c r="V1536" s="1959"/>
      <c r="W1536" s="1959"/>
      <c r="X1536" s="1959"/>
      <c r="Y1536" s="1671"/>
      <c r="Z1536" s="62"/>
      <c r="AA1536" s="62"/>
      <c r="AB1536" s="62"/>
      <c r="AC1536" s="62"/>
      <c r="AD1536" s="478"/>
    </row>
    <row r="1537" spans="1:30" ht="15" customHeight="1" x14ac:dyDescent="0.25">
      <c r="A1537" s="443" t="s">
        <v>224</v>
      </c>
      <c r="B1537" s="443"/>
      <c r="C1537" s="62">
        <f>C1509+C533</f>
        <v>1141093</v>
      </c>
      <c r="D1537" s="62">
        <f>D1509+D533</f>
        <v>1141093</v>
      </c>
      <c r="E1537" s="1026">
        <f>E1509+E533</f>
        <v>1139535.80859375</v>
      </c>
      <c r="F1537" s="62">
        <f t="shared" si="1870"/>
        <v>99.863535101323905</v>
      </c>
      <c r="G1537" s="62"/>
      <c r="H1537" s="62"/>
      <c r="I1537" s="62"/>
      <c r="J1537" s="62"/>
      <c r="K1537" s="1026"/>
      <c r="L1537" s="62"/>
      <c r="M1537" s="62"/>
      <c r="N1537" s="62"/>
      <c r="O1537" s="62">
        <f>O1509+O533</f>
        <v>0</v>
      </c>
      <c r="P1537" s="62">
        <f>P1509+P533</f>
        <v>0</v>
      </c>
      <c r="Q1537" s="1026"/>
      <c r="R1537" s="1959"/>
      <c r="S1537" s="1959"/>
      <c r="T1537" s="1959"/>
      <c r="U1537" s="1959"/>
      <c r="V1537" s="1959"/>
      <c r="W1537" s="1959"/>
      <c r="X1537" s="1959"/>
      <c r="Y1537" s="1671">
        <f>Y1509+Y533</f>
        <v>0</v>
      </c>
      <c r="Z1537" s="62">
        <f>Z1509+Z533</f>
        <v>0</v>
      </c>
      <c r="AA1537" s="62"/>
      <c r="AB1537" s="62">
        <f>AB1509+AB533</f>
        <v>0</v>
      </c>
      <c r="AC1537" s="62">
        <f>AC1509+AC533</f>
        <v>0</v>
      </c>
      <c r="AD1537" s="478"/>
    </row>
    <row r="1538" spans="1:30" ht="15" customHeight="1" x14ac:dyDescent="0.25">
      <c r="A1538" s="459" t="s">
        <v>220</v>
      </c>
      <c r="B1538" s="459"/>
      <c r="C1538" s="62"/>
      <c r="D1538" s="62"/>
      <c r="E1538" s="1026"/>
      <c r="F1538" s="62"/>
      <c r="G1538" s="65"/>
      <c r="H1538" s="65"/>
      <c r="I1538" s="64"/>
      <c r="J1538" s="64"/>
      <c r="K1538" s="1080"/>
      <c r="L1538" s="64"/>
      <c r="M1538" s="64"/>
      <c r="N1538" s="64"/>
      <c r="O1538" s="62"/>
      <c r="P1538" s="62"/>
      <c r="Q1538" s="1026"/>
      <c r="R1538" s="1959"/>
      <c r="S1538" s="1959"/>
      <c r="T1538" s="1959"/>
      <c r="U1538" s="1959"/>
      <c r="V1538" s="1959"/>
      <c r="W1538" s="1959"/>
      <c r="X1538" s="1959"/>
      <c r="Y1538" s="1671"/>
      <c r="Z1538" s="62"/>
      <c r="AA1538" s="62"/>
      <c r="AB1538" s="62"/>
      <c r="AC1538" s="62"/>
      <c r="AD1538" s="478"/>
    </row>
    <row r="1539" spans="1:30" ht="15" customHeight="1" x14ac:dyDescent="0.25">
      <c r="A1539" s="459" t="s">
        <v>0</v>
      </c>
      <c r="B1539" s="459"/>
      <c r="C1539" s="62">
        <f t="shared" ref="C1539:E1541" si="1890">C1511+C535</f>
        <v>181657</v>
      </c>
      <c r="D1539" s="62">
        <f t="shared" si="1890"/>
        <v>181657</v>
      </c>
      <c r="E1539" s="1026">
        <f t="shared" si="1890"/>
        <v>187568.75</v>
      </c>
      <c r="F1539" s="62">
        <f t="shared" si="1870"/>
        <v>103.25434747904016</v>
      </c>
      <c r="G1539" s="65"/>
      <c r="H1539" s="65"/>
      <c r="I1539" s="64"/>
      <c r="J1539" s="64"/>
      <c r="K1539" s="1080"/>
      <c r="L1539" s="64"/>
      <c r="M1539" s="64"/>
      <c r="N1539" s="64"/>
      <c r="O1539" s="62">
        <f>O1511+O535</f>
        <v>0</v>
      </c>
      <c r="P1539" s="62">
        <f t="shared" ref="P1539" si="1891">P1511+P535</f>
        <v>0</v>
      </c>
      <c r="Q1539" s="1026"/>
      <c r="R1539" s="1959"/>
      <c r="S1539" s="1959"/>
      <c r="T1539" s="1959"/>
      <c r="U1539" s="1959"/>
      <c r="V1539" s="1959"/>
      <c r="W1539" s="1959"/>
      <c r="X1539" s="1959"/>
      <c r="Y1539" s="1671">
        <f t="shared" ref="Y1539:AC1540" si="1892">Y1511+Y535</f>
        <v>0</v>
      </c>
      <c r="Z1539" s="62">
        <f t="shared" si="1892"/>
        <v>0</v>
      </c>
      <c r="AA1539" s="62">
        <f t="shared" si="1892"/>
        <v>0</v>
      </c>
      <c r="AB1539" s="62">
        <f t="shared" si="1892"/>
        <v>0</v>
      </c>
      <c r="AC1539" s="62">
        <f t="shared" si="1892"/>
        <v>0</v>
      </c>
      <c r="AD1539" s="478"/>
    </row>
    <row r="1540" spans="1:30" ht="30" customHeight="1" x14ac:dyDescent="0.25">
      <c r="A1540" s="443" t="s">
        <v>199</v>
      </c>
      <c r="B1540" s="443"/>
      <c r="C1540" s="62">
        <f t="shared" si="1890"/>
        <v>339993</v>
      </c>
      <c r="D1540" s="62">
        <f t="shared" si="1890"/>
        <v>339993</v>
      </c>
      <c r="E1540" s="1026">
        <f t="shared" si="1890"/>
        <v>337423</v>
      </c>
      <c r="F1540" s="62">
        <f t="shared" si="1870"/>
        <v>99.244102084454681</v>
      </c>
      <c r="G1540" s="62"/>
      <c r="H1540" s="62"/>
      <c r="I1540" s="62"/>
      <c r="J1540" s="62"/>
      <c r="K1540" s="1026"/>
      <c r="L1540" s="62"/>
      <c r="M1540" s="62"/>
      <c r="N1540" s="62"/>
      <c r="O1540" s="62">
        <f>O1512+O536</f>
        <v>0</v>
      </c>
      <c r="P1540" s="62">
        <f t="shared" ref="P1540" si="1893">P1512+P536</f>
        <v>0</v>
      </c>
      <c r="Q1540" s="1026"/>
      <c r="R1540" s="1959"/>
      <c r="S1540" s="1959"/>
      <c r="T1540" s="1959"/>
      <c r="U1540" s="1959"/>
      <c r="V1540" s="1959"/>
      <c r="W1540" s="1959"/>
      <c r="X1540" s="1959"/>
      <c r="Y1540" s="1671">
        <f t="shared" si="1892"/>
        <v>0</v>
      </c>
      <c r="Z1540" s="62">
        <f t="shared" si="1892"/>
        <v>0</v>
      </c>
      <c r="AA1540" s="62">
        <f t="shared" si="1892"/>
        <v>0</v>
      </c>
      <c r="AB1540" s="62">
        <f t="shared" si="1892"/>
        <v>0</v>
      </c>
      <c r="AC1540" s="62">
        <f t="shared" si="1892"/>
        <v>0</v>
      </c>
      <c r="AD1540" s="478"/>
    </row>
    <row r="1541" spans="1:30" s="120" customFormat="1" ht="29.25" x14ac:dyDescent="0.25">
      <c r="A1541" s="455" t="s">
        <v>229</v>
      </c>
      <c r="B1541" s="455"/>
      <c r="C1541" s="66">
        <f t="shared" si="1890"/>
        <v>5664478.5999999996</v>
      </c>
      <c r="D1541" s="66">
        <f t="shared" si="1890"/>
        <v>5664478.5999999996</v>
      </c>
      <c r="E1541" s="1081">
        <f t="shared" si="1890"/>
        <v>5829257.5874999994</v>
      </c>
      <c r="F1541" s="66">
        <f t="shared" si="1870"/>
        <v>102.90898773101553</v>
      </c>
      <c r="G1541" s="65"/>
      <c r="H1541" s="65"/>
      <c r="I1541" s="64"/>
      <c r="J1541" s="64"/>
      <c r="K1541" s="1080"/>
      <c r="L1541" s="64"/>
      <c r="M1541" s="64"/>
      <c r="N1541" s="64"/>
      <c r="O1541" s="66">
        <f>O1513+O537</f>
        <v>0</v>
      </c>
      <c r="P1541" s="66">
        <f>P1513+P537</f>
        <v>0</v>
      </c>
      <c r="Q1541" s="1081"/>
      <c r="R1541" s="1984"/>
      <c r="S1541" s="1984"/>
      <c r="T1541" s="1984"/>
      <c r="U1541" s="1984"/>
      <c r="V1541" s="1984"/>
      <c r="W1541" s="1984"/>
      <c r="X1541" s="1984"/>
      <c r="Y1541" s="2702">
        <f>Y1513+Y537</f>
        <v>0</v>
      </c>
      <c r="Z1541" s="66"/>
      <c r="AA1541" s="66"/>
      <c r="AB1541" s="66"/>
      <c r="AC1541" s="66"/>
      <c r="AD1541" s="478"/>
    </row>
    <row r="1542" spans="1:30" ht="15" customHeight="1" x14ac:dyDescent="0.25">
      <c r="A1542" s="68" t="s">
        <v>238</v>
      </c>
      <c r="B1542" s="68"/>
      <c r="C1542" s="62"/>
      <c r="D1542" s="62"/>
      <c r="E1542" s="1026"/>
      <c r="F1542" s="62"/>
      <c r="G1542" s="65"/>
      <c r="H1542" s="65"/>
      <c r="I1542" s="66"/>
      <c r="J1542" s="66"/>
      <c r="K1542" s="1081"/>
      <c r="L1542" s="66"/>
      <c r="M1542" s="66"/>
      <c r="N1542" s="66"/>
      <c r="O1542" s="62"/>
      <c r="P1542" s="62"/>
      <c r="Q1542" s="1026"/>
      <c r="R1542" s="1959"/>
      <c r="S1542" s="1959"/>
      <c r="T1542" s="1959"/>
      <c r="U1542" s="1959"/>
      <c r="V1542" s="1959"/>
      <c r="W1542" s="1959"/>
      <c r="X1542" s="1959"/>
      <c r="Y1542" s="1671"/>
      <c r="Z1542" s="62"/>
      <c r="AA1542" s="62"/>
      <c r="AB1542" s="62"/>
      <c r="AC1542" s="62"/>
      <c r="AD1542" s="478"/>
    </row>
    <row r="1543" spans="1:30" ht="30" x14ac:dyDescent="0.25">
      <c r="A1543" s="456" t="s">
        <v>231</v>
      </c>
      <c r="B1543" s="456"/>
      <c r="C1543" s="62">
        <f t="shared" ref="C1543:E1545" si="1894">C1515+C539</f>
        <v>1565260</v>
      </c>
      <c r="D1543" s="62">
        <f t="shared" si="1894"/>
        <v>1565260</v>
      </c>
      <c r="E1543" s="1026">
        <f t="shared" si="1894"/>
        <v>1561795.75</v>
      </c>
      <c r="F1543" s="62">
        <f t="shared" si="1870"/>
        <v>99.778678941517711</v>
      </c>
      <c r="G1543" s="65"/>
      <c r="H1543" s="65"/>
      <c r="I1543" s="64"/>
      <c r="J1543" s="64"/>
      <c r="K1543" s="1080"/>
      <c r="L1543" s="64"/>
      <c r="M1543" s="64"/>
      <c r="N1543" s="64"/>
      <c r="O1543" s="62">
        <f>O1515+O539</f>
        <v>0</v>
      </c>
      <c r="P1543" s="62">
        <f t="shared" ref="P1543" si="1895">P1515+P539</f>
        <v>0</v>
      </c>
      <c r="Q1543" s="1026"/>
      <c r="R1543" s="1959"/>
      <c r="S1543" s="1959"/>
      <c r="T1543" s="1959"/>
      <c r="U1543" s="1959"/>
      <c r="V1543" s="1959"/>
      <c r="W1543" s="1959"/>
      <c r="X1543" s="1959"/>
      <c r="Y1543" s="1671">
        <f t="shared" ref="Y1543:AC1545" si="1896">Y1515+Y539</f>
        <v>0</v>
      </c>
      <c r="Z1543" s="62">
        <f t="shared" si="1896"/>
        <v>0</v>
      </c>
      <c r="AA1543" s="62">
        <f t="shared" si="1896"/>
        <v>0</v>
      </c>
      <c r="AB1543" s="62">
        <f t="shared" si="1896"/>
        <v>0</v>
      </c>
      <c r="AC1543" s="62">
        <f t="shared" si="1896"/>
        <v>0</v>
      </c>
      <c r="AD1543" s="478"/>
    </row>
    <row r="1544" spans="1:30" ht="30" x14ac:dyDescent="0.25">
      <c r="A1544" s="456" t="s">
        <v>227</v>
      </c>
      <c r="B1544" s="456"/>
      <c r="C1544" s="62">
        <f t="shared" si="1894"/>
        <v>0</v>
      </c>
      <c r="D1544" s="62">
        <f t="shared" si="1894"/>
        <v>0</v>
      </c>
      <c r="E1544" s="1026">
        <f t="shared" si="1894"/>
        <v>0</v>
      </c>
      <c r="F1544" s="62"/>
      <c r="G1544" s="65"/>
      <c r="H1544" s="65"/>
      <c r="I1544" s="64"/>
      <c r="J1544" s="64"/>
      <c r="K1544" s="1080"/>
      <c r="L1544" s="64"/>
      <c r="M1544" s="64"/>
      <c r="N1544" s="64"/>
      <c r="O1544" s="62">
        <f>O1516+O540</f>
        <v>0</v>
      </c>
      <c r="P1544" s="62">
        <f t="shared" ref="P1544" si="1897">P1516+P540</f>
        <v>0</v>
      </c>
      <c r="Q1544" s="1026"/>
      <c r="R1544" s="1959"/>
      <c r="S1544" s="1959"/>
      <c r="T1544" s="1959"/>
      <c r="U1544" s="1959"/>
      <c r="V1544" s="1959"/>
      <c r="W1544" s="1959"/>
      <c r="X1544" s="1959"/>
      <c r="Y1544" s="1671">
        <f t="shared" si="1896"/>
        <v>0</v>
      </c>
      <c r="Z1544" s="62">
        <f t="shared" si="1896"/>
        <v>0</v>
      </c>
      <c r="AA1544" s="62">
        <f t="shared" si="1896"/>
        <v>0</v>
      </c>
      <c r="AB1544" s="62">
        <f t="shared" si="1896"/>
        <v>0</v>
      </c>
      <c r="AC1544" s="62">
        <f t="shared" si="1896"/>
        <v>0</v>
      </c>
      <c r="AD1544" s="478"/>
    </row>
    <row r="1545" spans="1:30" ht="15" customHeight="1" x14ac:dyDescent="0.25">
      <c r="A1545" s="437" t="s">
        <v>240</v>
      </c>
      <c r="B1545" s="437"/>
      <c r="C1545" s="66">
        <f t="shared" si="1894"/>
        <v>391315</v>
      </c>
      <c r="D1545" s="66">
        <f t="shared" si="1894"/>
        <v>391315</v>
      </c>
      <c r="E1545" s="1081">
        <f t="shared" si="1894"/>
        <v>390448.9375</v>
      </c>
      <c r="F1545" s="66">
        <f t="shared" si="1870"/>
        <v>99.778678941517711</v>
      </c>
      <c r="G1545" s="62"/>
      <c r="H1545" s="62"/>
      <c r="I1545" s="62"/>
      <c r="J1545" s="62"/>
      <c r="K1545" s="1026"/>
      <c r="L1545" s="62"/>
      <c r="M1545" s="62"/>
      <c r="N1545" s="62"/>
      <c r="O1545" s="66">
        <f>O1517+O541</f>
        <v>0</v>
      </c>
      <c r="P1545" s="66">
        <f t="shared" ref="P1545" si="1898">P1517+P541</f>
        <v>0</v>
      </c>
      <c r="Q1545" s="1081"/>
      <c r="R1545" s="1984"/>
      <c r="S1545" s="1984"/>
      <c r="T1545" s="1984"/>
      <c r="U1545" s="1984"/>
      <c r="V1545" s="1984"/>
      <c r="W1545" s="1984"/>
      <c r="X1545" s="1984"/>
      <c r="Y1545" s="2702">
        <f t="shared" si="1896"/>
        <v>0</v>
      </c>
      <c r="Z1545" s="66">
        <f t="shared" si="1896"/>
        <v>0</v>
      </c>
      <c r="AA1545" s="66">
        <f t="shared" si="1896"/>
        <v>0</v>
      </c>
      <c r="AB1545" s="66">
        <f t="shared" si="1896"/>
        <v>0</v>
      </c>
      <c r="AC1545" s="66">
        <f t="shared" si="1896"/>
        <v>0</v>
      </c>
      <c r="AD1545" s="478"/>
    </row>
    <row r="1546" spans="1:30" ht="15" customHeight="1" x14ac:dyDescent="0.25">
      <c r="A1546" s="245" t="s">
        <v>47</v>
      </c>
      <c r="B1546" s="245"/>
      <c r="C1546" s="43">
        <f>SUM(C1518,C542)</f>
        <v>879874</v>
      </c>
      <c r="D1546" s="43">
        <f>SUM(D1518,D542)</f>
        <v>879874</v>
      </c>
      <c r="E1546" s="1483">
        <f>SUM(E1518,E542)</f>
        <v>888085</v>
      </c>
      <c r="F1546" s="43">
        <f t="shared" si="1870"/>
        <v>100.93320179934855</v>
      </c>
      <c r="G1546" s="59"/>
      <c r="H1546" s="59"/>
      <c r="I1546" s="42"/>
      <c r="J1546" s="42"/>
      <c r="K1546" s="1233"/>
      <c r="L1546" s="42"/>
      <c r="M1546" s="42"/>
      <c r="N1546" s="42"/>
      <c r="O1546" s="43">
        <f t="shared" ref="O1546:AC1546" si="1899">SUM(O1518,O542)</f>
        <v>0</v>
      </c>
      <c r="P1546" s="43">
        <f t="shared" ref="P1546" si="1900">SUM(P1518,P542)</f>
        <v>0</v>
      </c>
      <c r="Q1546" s="1483"/>
      <c r="R1546" s="1974"/>
      <c r="S1546" s="1974"/>
      <c r="T1546" s="1974"/>
      <c r="U1546" s="1974"/>
      <c r="V1546" s="1974"/>
      <c r="W1546" s="1974"/>
      <c r="X1546" s="1974"/>
      <c r="Y1546" s="2681">
        <f t="shared" si="1899"/>
        <v>0</v>
      </c>
      <c r="Z1546" s="43">
        <f t="shared" si="1899"/>
        <v>0</v>
      </c>
      <c r="AA1546" s="43">
        <f t="shared" si="1899"/>
        <v>0</v>
      </c>
      <c r="AB1546" s="43">
        <f t="shared" si="1899"/>
        <v>0</v>
      </c>
      <c r="AC1546" s="43">
        <f t="shared" si="1899"/>
        <v>0</v>
      </c>
      <c r="AD1546" s="478"/>
    </row>
    <row r="1547" spans="1:30" ht="15" customHeight="1" x14ac:dyDescent="0.25">
      <c r="A1547" s="357" t="s">
        <v>252</v>
      </c>
      <c r="B1547" s="357"/>
      <c r="C1547" s="230">
        <f>C1519+C543</f>
        <v>6055793.5999999996</v>
      </c>
      <c r="D1547" s="230">
        <f>D1519+D543</f>
        <v>6055793.5999999996</v>
      </c>
      <c r="E1547" s="1120">
        <f>E1519+E543</f>
        <v>6219706.5250000004</v>
      </c>
      <c r="F1547" s="230">
        <f t="shared" si="1870"/>
        <v>102.70671254383572</v>
      </c>
      <c r="G1547" s="59"/>
      <c r="H1547" s="59"/>
      <c r="I1547" s="42"/>
      <c r="J1547" s="42"/>
      <c r="K1547" s="1233"/>
      <c r="L1547" s="42"/>
      <c r="M1547" s="42"/>
      <c r="N1547" s="42"/>
      <c r="O1547" s="230">
        <f t="shared" ref="O1547:AC1547" si="1901">O1519+O543</f>
        <v>3190087.9903299995</v>
      </c>
      <c r="P1547" s="230">
        <f t="shared" ref="P1547:R1547" si="1902">P1519+P543</f>
        <v>3199862.2318400005</v>
      </c>
      <c r="Q1547" s="1120">
        <f t="shared" si="1902"/>
        <v>3153600.4984061187</v>
      </c>
      <c r="R1547" s="1120">
        <f t="shared" si="1902"/>
        <v>3163020.4991499996</v>
      </c>
      <c r="S1547" s="1120">
        <f t="shared" ref="S1547:T1547" si="1903">S1519+S543</f>
        <v>3167749.9716599998</v>
      </c>
      <c r="T1547" s="1120">
        <f t="shared" si="1903"/>
        <v>3191121.5455499999</v>
      </c>
      <c r="U1547" s="1120">
        <f t="shared" ref="U1547:V1547" si="1904">U1519+U543</f>
        <v>3191489.1408821712</v>
      </c>
      <c r="V1547" s="1120">
        <f t="shared" si="1904"/>
        <v>3185706.4444771716</v>
      </c>
      <c r="W1547" s="1120">
        <f t="shared" ref="W1547:X1547" si="1905">W1519+W543</f>
        <v>3185182.0609511184</v>
      </c>
      <c r="X1547" s="1120">
        <f t="shared" si="1905"/>
        <v>3189008.5106361192</v>
      </c>
      <c r="Y1547" s="1672">
        <f t="shared" si="1901"/>
        <v>3189008.5106311189</v>
      </c>
      <c r="Z1547" s="230">
        <f t="shared" si="1901"/>
        <v>3284012.8267700002</v>
      </c>
      <c r="AA1547" s="230">
        <f t="shared" si="1901"/>
        <v>95004.316138881579</v>
      </c>
      <c r="AB1547" s="230">
        <f t="shared" si="1901"/>
        <v>-14754.030449999998</v>
      </c>
      <c r="AC1547" s="230">
        <f t="shared" si="1901"/>
        <v>3269258.7963199997</v>
      </c>
      <c r="AD1547" s="478"/>
    </row>
    <row r="1548" spans="1:30" ht="15" customHeight="1" x14ac:dyDescent="0.25">
      <c r="A1548" s="251" t="s">
        <v>112</v>
      </c>
      <c r="B1548" s="251"/>
      <c r="C1548" s="38">
        <f t="shared" ref="C1548:E1549" si="1906">SUM(C1520,C544)</f>
        <v>7675</v>
      </c>
      <c r="D1548" s="38">
        <f t="shared" si="1906"/>
        <v>7675</v>
      </c>
      <c r="E1548" s="1463">
        <f t="shared" si="1906"/>
        <v>7774</v>
      </c>
      <c r="F1548" s="38">
        <f t="shared" si="1870"/>
        <v>101.28990228013028</v>
      </c>
      <c r="G1548" s="193">
        <f t="shared" ref="G1548" si="1907">J1548/D1548</f>
        <v>8.9855374592833872</v>
      </c>
      <c r="H1548" s="193">
        <f t="shared" ref="H1548" si="1908">K1548/E1548</f>
        <v>9.1601492153331616</v>
      </c>
      <c r="I1548" s="38">
        <f t="shared" ref="I1548:K1549" si="1909">SUM(I1520,I544)</f>
        <v>68964</v>
      </c>
      <c r="J1548" s="38">
        <f t="shared" si="1909"/>
        <v>68964</v>
      </c>
      <c r="K1548" s="1463">
        <f t="shared" si="1909"/>
        <v>71211</v>
      </c>
      <c r="L1548" s="38">
        <f t="shared" ref="L1548:L1550" si="1910">K1548/J1548*100</f>
        <v>103.25822168087697</v>
      </c>
      <c r="M1548" s="38">
        <f>SUM(M1520,M544)</f>
        <v>226.07294117647058</v>
      </c>
      <c r="N1548" s="208">
        <f t="shared" ref="N1548:N1550" si="1911">K1548/$A$8*12/M1548</f>
        <v>314.99125737658852</v>
      </c>
      <c r="O1548" s="38">
        <f>SUM(O1520,O544)</f>
        <v>0</v>
      </c>
      <c r="P1548" s="38">
        <f t="shared" ref="P1548" si="1912">SUM(P1520,P544)</f>
        <v>0</v>
      </c>
      <c r="Q1548" s="1463"/>
      <c r="R1548" s="1998"/>
      <c r="S1548" s="1998"/>
      <c r="T1548" s="1998"/>
      <c r="U1548" s="1998"/>
      <c r="V1548" s="1998"/>
      <c r="W1548" s="1998"/>
      <c r="X1548" s="1998"/>
      <c r="Y1548" s="2709">
        <f t="shared" ref="Y1548:AC1549" si="1913">SUM(Y1520,Y544)</f>
        <v>0</v>
      </c>
      <c r="Z1548" s="38">
        <f t="shared" si="1913"/>
        <v>0</v>
      </c>
      <c r="AA1548" s="38">
        <f t="shared" si="1913"/>
        <v>0</v>
      </c>
      <c r="AB1548" s="38">
        <f t="shared" si="1913"/>
        <v>0</v>
      </c>
      <c r="AC1548" s="38">
        <f t="shared" si="1913"/>
        <v>0</v>
      </c>
      <c r="AD1548" s="478"/>
    </row>
    <row r="1549" spans="1:30" ht="15" customHeight="1" x14ac:dyDescent="0.25">
      <c r="A1549" s="245" t="s">
        <v>17</v>
      </c>
      <c r="B1549" s="245"/>
      <c r="C1549" s="38">
        <f t="shared" si="1906"/>
        <v>40745</v>
      </c>
      <c r="D1549" s="38">
        <f t="shared" si="1906"/>
        <v>40745</v>
      </c>
      <c r="E1549" s="1463">
        <f t="shared" si="1906"/>
        <v>41509</v>
      </c>
      <c r="F1549" s="43">
        <f t="shared" si="1870"/>
        <v>101.87507669652717</v>
      </c>
      <c r="G1549" s="59"/>
      <c r="H1549" s="59"/>
      <c r="I1549" s="38">
        <f t="shared" si="1909"/>
        <v>291015</v>
      </c>
      <c r="J1549" s="38">
        <f t="shared" si="1909"/>
        <v>291015</v>
      </c>
      <c r="K1549" s="1463">
        <f t="shared" si="1909"/>
        <v>289790</v>
      </c>
      <c r="L1549" s="38">
        <f t="shared" si="1910"/>
        <v>99.579059498651262</v>
      </c>
      <c r="M1549" s="38">
        <f>SUM(M1521,M545)</f>
        <v>1216.8458333333333</v>
      </c>
      <c r="N1549" s="208">
        <f t="shared" si="1911"/>
        <v>238.14849183168232</v>
      </c>
      <c r="O1549" s="38">
        <f>SUM(O1521,O545)</f>
        <v>0</v>
      </c>
      <c r="P1549" s="38">
        <f t="shared" ref="P1549" si="1914">SUM(P1521,P545)</f>
        <v>0</v>
      </c>
      <c r="Q1549" s="1463"/>
      <c r="R1549" s="1998"/>
      <c r="S1549" s="1998"/>
      <c r="T1549" s="1998"/>
      <c r="U1549" s="1998"/>
      <c r="V1549" s="1998"/>
      <c r="W1549" s="1998"/>
      <c r="X1549" s="1998"/>
      <c r="Y1549" s="2709">
        <f t="shared" si="1913"/>
        <v>0</v>
      </c>
      <c r="Z1549" s="38">
        <f t="shared" si="1913"/>
        <v>0</v>
      </c>
      <c r="AA1549" s="38">
        <f t="shared" si="1913"/>
        <v>0</v>
      </c>
      <c r="AB1549" s="38">
        <f t="shared" si="1913"/>
        <v>0</v>
      </c>
      <c r="AC1549" s="38">
        <f t="shared" si="1913"/>
        <v>0</v>
      </c>
      <c r="AD1549" s="478"/>
    </row>
    <row r="1550" spans="1:30" ht="29.25" customHeight="1" x14ac:dyDescent="0.25">
      <c r="A1550" s="259" t="s">
        <v>250</v>
      </c>
      <c r="B1550" s="259"/>
      <c r="C1550" s="148">
        <f>SUM(C1522,C548)</f>
        <v>48825</v>
      </c>
      <c r="D1550" s="148">
        <f>SUM(D1522,D548)</f>
        <v>48825</v>
      </c>
      <c r="E1550" s="1473">
        <f>SUM(E1522,E548)</f>
        <v>49710</v>
      </c>
      <c r="F1550" s="148">
        <f t="shared" si="1870"/>
        <v>101.81259600614439</v>
      </c>
      <c r="G1550" s="39"/>
      <c r="H1550" s="39"/>
      <c r="I1550" s="148">
        <f>SUM(I1522,I548)</f>
        <v>367214</v>
      </c>
      <c r="J1550" s="148">
        <f>SUM(J1522,J548)</f>
        <v>367214</v>
      </c>
      <c r="K1550" s="1473">
        <f>SUM(K1522,K548)</f>
        <v>369520</v>
      </c>
      <c r="L1550" s="38">
        <f t="shared" si="1910"/>
        <v>100.62797170042536</v>
      </c>
      <c r="M1550" s="148">
        <f>SUM(M1522,M548)</f>
        <v>1466.5521078431373</v>
      </c>
      <c r="N1550" s="208">
        <f t="shared" si="1911"/>
        <v>251.96513511098777</v>
      </c>
      <c r="O1550" s="148">
        <f t="shared" ref="O1550:AC1550" si="1915">SUM(O1522,O548)</f>
        <v>909243.35555999982</v>
      </c>
      <c r="P1550" s="148">
        <f t="shared" ref="P1550:Q1550" si="1916">SUM(P1522,P548)</f>
        <v>909243.35555599991</v>
      </c>
      <c r="Q1550" s="1473">
        <f t="shared" si="1916"/>
        <v>940913.31532429997</v>
      </c>
      <c r="R1550" s="1473">
        <f t="shared" ref="R1550:S1550" si="1917">SUM(R1522,R548)</f>
        <v>941298.18898999994</v>
      </c>
      <c r="S1550" s="1473">
        <f t="shared" si="1917"/>
        <v>941437.61520999996</v>
      </c>
      <c r="T1550" s="1473">
        <f t="shared" ref="T1550:U1550" si="1918">SUM(T1522,T548)</f>
        <v>941437.61520999996</v>
      </c>
      <c r="U1550" s="1473">
        <f t="shared" si="1918"/>
        <v>940039.49787999992</v>
      </c>
      <c r="V1550" s="1473">
        <f t="shared" ref="V1550:W1550" si="1919">SUM(V1522,V548)</f>
        <v>926083.49505040003</v>
      </c>
      <c r="W1550" s="1473">
        <f t="shared" si="1919"/>
        <v>935341.46389040002</v>
      </c>
      <c r="X1550" s="1473">
        <f t="shared" ref="X1550" si="1920">SUM(X1522,X548)</f>
        <v>935343.62668039999</v>
      </c>
      <c r="Y1550" s="2711">
        <f t="shared" si="1915"/>
        <v>935343.62668039999</v>
      </c>
      <c r="Z1550" s="148">
        <f t="shared" si="1915"/>
        <v>930119.42411000002</v>
      </c>
      <c r="AA1550" s="148">
        <f t="shared" si="1915"/>
        <v>-5224.202570400058</v>
      </c>
      <c r="AB1550" s="148">
        <f t="shared" si="1915"/>
        <v>-1956.8443400000001</v>
      </c>
      <c r="AC1550" s="148">
        <f t="shared" si="1915"/>
        <v>928162.57977000007</v>
      </c>
      <c r="AD1550" s="478"/>
    </row>
    <row r="1551" spans="1:30" ht="15.75" customHeight="1" thickBot="1" x14ac:dyDescent="0.3">
      <c r="A1551" s="355" t="s">
        <v>45</v>
      </c>
      <c r="B1551" s="355"/>
      <c r="C1551" s="466">
        <f>C1523+C549</f>
        <v>228510</v>
      </c>
      <c r="D1551" s="466">
        <f>D1523+D549</f>
        <v>228510</v>
      </c>
      <c r="E1551" s="1484">
        <f>E1523+E549</f>
        <v>229278</v>
      </c>
      <c r="F1551" s="466">
        <f t="shared" si="1870"/>
        <v>100.33609032427464</v>
      </c>
      <c r="G1551" s="424"/>
      <c r="H1551" s="424"/>
      <c r="I1551" s="25"/>
      <c r="J1551" s="25"/>
      <c r="K1551" s="1474"/>
      <c r="L1551" s="25"/>
      <c r="M1551" s="25"/>
      <c r="N1551" s="25"/>
      <c r="O1551" s="466">
        <f t="shared" ref="O1551:AC1551" si="1921">O1523+O549</f>
        <v>617897.41617999994</v>
      </c>
      <c r="P1551" s="466">
        <f t="shared" ref="P1551:Q1551" si="1922">P1523+P549</f>
        <v>617897.41617999994</v>
      </c>
      <c r="Q1551" s="1484">
        <f t="shared" si="1922"/>
        <v>617897.41617999994</v>
      </c>
      <c r="R1551" s="1484">
        <f t="shared" ref="R1551:S1551" si="1923">R1523+R549</f>
        <v>617897.41617999994</v>
      </c>
      <c r="S1551" s="1484">
        <f t="shared" si="1923"/>
        <v>617898.41641000006</v>
      </c>
      <c r="T1551" s="1484">
        <f t="shared" ref="T1551:U1551" si="1924">T1523+T549</f>
        <v>617898.41641000006</v>
      </c>
      <c r="U1551" s="1484">
        <f t="shared" si="1924"/>
        <v>617898.41641000006</v>
      </c>
      <c r="V1551" s="1484">
        <f t="shared" ref="V1551:W1551" si="1925">V1523+V549</f>
        <v>617898.41641000006</v>
      </c>
      <c r="W1551" s="1484">
        <f t="shared" si="1925"/>
        <v>617898.41641000006</v>
      </c>
      <c r="X1551" s="1484">
        <f t="shared" ref="X1551" si="1926">X1523+X549</f>
        <v>617898.41641000006</v>
      </c>
      <c r="Y1551" s="2729">
        <f t="shared" si="1921"/>
        <v>617898.41641000006</v>
      </c>
      <c r="Z1551" s="466">
        <f t="shared" si="1921"/>
        <v>624455.07400999987</v>
      </c>
      <c r="AA1551" s="466">
        <f t="shared" si="1921"/>
        <v>6556.6575999998022</v>
      </c>
      <c r="AB1551" s="466">
        <f t="shared" si="1921"/>
        <v>-332.57344000000001</v>
      </c>
      <c r="AC1551" s="466">
        <f t="shared" si="1921"/>
        <v>624122.50056999992</v>
      </c>
      <c r="AD1551" s="478"/>
    </row>
    <row r="1552" spans="1:30" ht="15" customHeight="1" thickBot="1" x14ac:dyDescent="0.3">
      <c r="A1552" s="157"/>
      <c r="B1552" s="157"/>
      <c r="C1552" s="159"/>
      <c r="D1552" s="159"/>
      <c r="E1552" s="1485"/>
      <c r="F1552" s="159"/>
      <c r="G1552" s="158"/>
      <c r="H1552" s="158"/>
      <c r="I1552" s="465"/>
      <c r="J1552" s="465"/>
      <c r="K1552" s="2124"/>
      <c r="L1552" s="465"/>
      <c r="M1552" s="465"/>
      <c r="N1552" s="465"/>
      <c r="O1552" s="158"/>
      <c r="P1552" s="158"/>
      <c r="Q1552" s="2283"/>
      <c r="R1552" s="2017"/>
      <c r="S1552" s="2017"/>
      <c r="T1552" s="2017"/>
      <c r="U1552" s="2017"/>
      <c r="V1552" s="2017"/>
      <c r="W1552" s="2017"/>
      <c r="X1552" s="2017"/>
      <c r="Y1552" s="2730"/>
      <c r="Z1552" s="158"/>
      <c r="AA1552" s="158"/>
      <c r="AB1552" s="158"/>
      <c r="AC1552" s="158"/>
      <c r="AD1552" s="478"/>
    </row>
    <row r="1553" spans="1:30" ht="29.25" customHeight="1" x14ac:dyDescent="0.25">
      <c r="A1553" s="1230" t="s">
        <v>348</v>
      </c>
      <c r="B1553" s="145"/>
      <c r="C1553" s="127"/>
      <c r="D1553" s="127"/>
      <c r="E1553" s="1251"/>
      <c r="F1553" s="127"/>
      <c r="G1553" s="127"/>
      <c r="H1553" s="127"/>
      <c r="I1553" s="127"/>
      <c r="J1553" s="127"/>
      <c r="K1553" s="1251"/>
      <c r="L1553" s="127"/>
      <c r="M1553" s="127"/>
      <c r="N1553" s="127"/>
      <c r="O1553" s="127"/>
      <c r="P1553" s="127"/>
      <c r="Q1553" s="1251"/>
      <c r="R1553" s="1936"/>
      <c r="S1553" s="1936"/>
      <c r="T1553" s="1936"/>
      <c r="U1553" s="1936"/>
      <c r="V1553" s="1936"/>
      <c r="W1553" s="1936"/>
      <c r="X1553" s="1936"/>
      <c r="Y1553" s="2296"/>
      <c r="Z1553" s="127"/>
      <c r="AA1553" s="127"/>
      <c r="AB1553" s="127"/>
      <c r="AC1553" s="127"/>
      <c r="AD1553" s="478"/>
    </row>
    <row r="1554" spans="1:30" ht="15" customHeight="1" x14ac:dyDescent="0.25">
      <c r="A1554" s="139" t="s">
        <v>6</v>
      </c>
      <c r="B1554" s="139"/>
      <c r="C1554" s="127"/>
      <c r="D1554" s="127"/>
      <c r="E1554" s="1251"/>
      <c r="F1554" s="127"/>
      <c r="G1554" s="127"/>
      <c r="H1554" s="127"/>
      <c r="I1554" s="121"/>
      <c r="J1554" s="121"/>
      <c r="K1554" s="2125"/>
      <c r="L1554" s="121"/>
      <c r="M1554" s="121"/>
      <c r="N1554" s="121"/>
      <c r="O1554" s="127"/>
      <c r="P1554" s="127"/>
      <c r="Q1554" s="1251"/>
      <c r="R1554" s="1936"/>
      <c r="S1554" s="1936"/>
      <c r="T1554" s="1936"/>
      <c r="U1554" s="1936"/>
      <c r="V1554" s="1936"/>
      <c r="W1554" s="1936"/>
      <c r="X1554" s="1936"/>
      <c r="Y1554" s="2296"/>
      <c r="Z1554" s="127"/>
      <c r="AA1554" s="127"/>
      <c r="AB1554" s="127"/>
      <c r="AC1554" s="127"/>
      <c r="AD1554" s="478"/>
    </row>
    <row r="1555" spans="1:30" ht="15" customHeight="1" x14ac:dyDescent="0.25">
      <c r="A1555" s="125" t="s">
        <v>11</v>
      </c>
      <c r="B1555" s="1227">
        <v>340</v>
      </c>
      <c r="C1555" s="121">
        <v>700</v>
      </c>
      <c r="D1555" s="181">
        <f t="shared" ref="D1555:D1563" si="1927">ROUND(C1555/12*$A$8,0)</f>
        <v>700</v>
      </c>
      <c r="E1555" s="733">
        <v>731</v>
      </c>
      <c r="F1555" s="181">
        <f t="shared" ref="F1555:F1564" si="1928">E1555/D1555*100</f>
        <v>104.42857142857143</v>
      </c>
      <c r="G1555" s="128">
        <v>11</v>
      </c>
      <c r="H1555" s="194">
        <f t="shared" ref="H1555:H1564" si="1929">K1555/E1555</f>
        <v>9.7441860465116275</v>
      </c>
      <c r="I1555" s="208">
        <f t="shared" ref="I1555:I1563" si="1930">ROUND(C1555*G1555,0)</f>
        <v>7700</v>
      </c>
      <c r="J1555" s="208">
        <f t="shared" ref="J1555:J1563" si="1931">ROUND(D1555*G1555,0)</f>
        <v>7700</v>
      </c>
      <c r="K1555" s="736">
        <v>7123</v>
      </c>
      <c r="L1555" s="208">
        <f t="shared" ref="L1555:L1564" si="1932">K1555/J1555*100</f>
        <v>92.506493506493499</v>
      </c>
      <c r="M1555" s="208">
        <f>I1555/B1555</f>
        <v>22.647058823529413</v>
      </c>
      <c r="N1555" s="208">
        <f t="shared" ref="N1555:N1564" si="1933">K1555/$A$8*12/M1555</f>
        <v>314.52207792207793</v>
      </c>
      <c r="O1555" s="488"/>
      <c r="P1555" s="488"/>
      <c r="Q1555" s="755"/>
      <c r="R1555" s="1909"/>
      <c r="S1555" s="1909"/>
      <c r="T1555" s="1909"/>
      <c r="U1555" s="1909"/>
      <c r="V1555" s="1909"/>
      <c r="W1555" s="1909"/>
      <c r="X1555" s="1909"/>
      <c r="Y1555" s="1645"/>
      <c r="Z1555" s="488"/>
      <c r="AA1555" s="488"/>
      <c r="AB1555" s="488"/>
      <c r="AC1555" s="488"/>
      <c r="AD1555" s="478"/>
    </row>
    <row r="1556" spans="1:30" ht="15" customHeight="1" x14ac:dyDescent="0.25">
      <c r="A1556" s="125" t="s">
        <v>10</v>
      </c>
      <c r="B1556" s="1227">
        <v>340</v>
      </c>
      <c r="C1556" s="121">
        <v>286</v>
      </c>
      <c r="D1556" s="181">
        <f t="shared" si="1927"/>
        <v>286</v>
      </c>
      <c r="E1556" s="733">
        <v>313</v>
      </c>
      <c r="F1556" s="181">
        <f t="shared" si="1928"/>
        <v>109.44055944055944</v>
      </c>
      <c r="G1556" s="128">
        <v>12</v>
      </c>
      <c r="H1556" s="194">
        <f t="shared" si="1929"/>
        <v>10.485623003194888</v>
      </c>
      <c r="I1556" s="208">
        <f t="shared" si="1930"/>
        <v>3432</v>
      </c>
      <c r="J1556" s="208">
        <f t="shared" si="1931"/>
        <v>3432</v>
      </c>
      <c r="K1556" s="736">
        <v>3282</v>
      </c>
      <c r="L1556" s="208">
        <f t="shared" si="1932"/>
        <v>95.629370629370626</v>
      </c>
      <c r="M1556" s="208">
        <f t="shared" ref="M1556:M1563" si="1934">I1556/B1556</f>
        <v>10.094117647058823</v>
      </c>
      <c r="N1556" s="208">
        <f t="shared" si="1933"/>
        <v>325.13986013986016</v>
      </c>
      <c r="O1556" s="488"/>
      <c r="P1556" s="488"/>
      <c r="Q1556" s="755"/>
      <c r="R1556" s="1909"/>
      <c r="S1556" s="1909"/>
      <c r="T1556" s="1909"/>
      <c r="U1556" s="1909"/>
      <c r="V1556" s="1909"/>
      <c r="W1556" s="1909"/>
      <c r="X1556" s="1909"/>
      <c r="Y1556" s="1645"/>
      <c r="Z1556" s="488"/>
      <c r="AA1556" s="488"/>
      <c r="AB1556" s="488"/>
      <c r="AC1556" s="488"/>
      <c r="AD1556" s="478"/>
    </row>
    <row r="1557" spans="1:30" ht="15" customHeight="1" x14ac:dyDescent="0.25">
      <c r="A1557" s="125" t="s">
        <v>7</v>
      </c>
      <c r="B1557" s="1227">
        <v>340</v>
      </c>
      <c r="C1557" s="121">
        <v>670</v>
      </c>
      <c r="D1557" s="181">
        <f t="shared" si="1927"/>
        <v>670</v>
      </c>
      <c r="E1557" s="733">
        <v>628</v>
      </c>
      <c r="F1557" s="181">
        <f t="shared" si="1928"/>
        <v>93.731343283582092</v>
      </c>
      <c r="G1557" s="128">
        <v>9</v>
      </c>
      <c r="H1557" s="194">
        <f t="shared" si="1929"/>
        <v>10.641719745222931</v>
      </c>
      <c r="I1557" s="208">
        <f t="shared" si="1930"/>
        <v>6030</v>
      </c>
      <c r="J1557" s="208">
        <f t="shared" si="1931"/>
        <v>6030</v>
      </c>
      <c r="K1557" s="736">
        <v>6683</v>
      </c>
      <c r="L1557" s="208">
        <f t="shared" si="1932"/>
        <v>110.82918739635157</v>
      </c>
      <c r="M1557" s="208">
        <f t="shared" si="1934"/>
        <v>17.735294117647058</v>
      </c>
      <c r="N1557" s="208">
        <f t="shared" si="1933"/>
        <v>376.8192371475954</v>
      </c>
      <c r="O1557" s="488"/>
      <c r="P1557" s="488"/>
      <c r="Q1557" s="755"/>
      <c r="R1557" s="1909"/>
      <c r="S1557" s="1909"/>
      <c r="T1557" s="1909"/>
      <c r="U1557" s="1909"/>
      <c r="V1557" s="1909"/>
      <c r="W1557" s="1909"/>
      <c r="X1557" s="1909"/>
      <c r="Y1557" s="1645"/>
      <c r="Z1557" s="488"/>
      <c r="AA1557" s="488"/>
      <c r="AB1557" s="488"/>
      <c r="AC1557" s="488"/>
      <c r="AD1557" s="478"/>
    </row>
    <row r="1558" spans="1:30" ht="15" customHeight="1" x14ac:dyDescent="0.25">
      <c r="A1558" s="125" t="s">
        <v>90</v>
      </c>
      <c r="B1558" s="1227">
        <v>340</v>
      </c>
      <c r="C1558" s="121">
        <v>240</v>
      </c>
      <c r="D1558" s="181">
        <f t="shared" si="1927"/>
        <v>240</v>
      </c>
      <c r="E1558" s="733">
        <v>278</v>
      </c>
      <c r="F1558" s="181">
        <f t="shared" si="1928"/>
        <v>115.83333333333334</v>
      </c>
      <c r="G1558" s="128">
        <v>12.4</v>
      </c>
      <c r="H1558" s="194">
        <f t="shared" si="1929"/>
        <v>10.611510791366907</v>
      </c>
      <c r="I1558" s="208">
        <f t="shared" si="1930"/>
        <v>2976</v>
      </c>
      <c r="J1558" s="208">
        <f t="shared" si="1931"/>
        <v>2976</v>
      </c>
      <c r="K1558" s="736">
        <v>2950</v>
      </c>
      <c r="L1558" s="208">
        <f t="shared" si="1932"/>
        <v>99.126344086021504</v>
      </c>
      <c r="M1558" s="208">
        <f t="shared" si="1934"/>
        <v>8.7529411764705891</v>
      </c>
      <c r="N1558" s="208">
        <f t="shared" si="1933"/>
        <v>337.02956989247309</v>
      </c>
      <c r="O1558" s="488"/>
      <c r="P1558" s="488"/>
      <c r="Q1558" s="755"/>
      <c r="R1558" s="1909"/>
      <c r="S1558" s="1909"/>
      <c r="T1558" s="1909"/>
      <c r="U1558" s="1909"/>
      <c r="V1558" s="1909"/>
      <c r="W1558" s="1909"/>
      <c r="X1558" s="1909"/>
      <c r="Y1558" s="1645"/>
      <c r="Z1558" s="488"/>
      <c r="AA1558" s="488"/>
      <c r="AB1558" s="488"/>
      <c r="AC1558" s="488"/>
      <c r="AD1558" s="478"/>
    </row>
    <row r="1559" spans="1:30" ht="15" customHeight="1" x14ac:dyDescent="0.25">
      <c r="A1559" s="56" t="s">
        <v>28</v>
      </c>
      <c r="B1559" s="1227">
        <v>270</v>
      </c>
      <c r="C1559" s="42">
        <v>300</v>
      </c>
      <c r="D1559" s="181">
        <f t="shared" si="1927"/>
        <v>300</v>
      </c>
      <c r="E1559" s="733">
        <v>320</v>
      </c>
      <c r="F1559" s="181">
        <f t="shared" si="1928"/>
        <v>106.66666666666667</v>
      </c>
      <c r="G1559" s="58">
        <v>8.1999999999999993</v>
      </c>
      <c r="H1559" s="194">
        <f t="shared" si="1929"/>
        <v>6.2218749999999998</v>
      </c>
      <c r="I1559" s="208">
        <f t="shared" si="1930"/>
        <v>2460</v>
      </c>
      <c r="J1559" s="208">
        <f t="shared" si="1931"/>
        <v>2460</v>
      </c>
      <c r="K1559" s="736">
        <v>1991</v>
      </c>
      <c r="L1559" s="208">
        <f t="shared" si="1932"/>
        <v>80.934959349593498</v>
      </c>
      <c r="M1559" s="208">
        <f t="shared" si="1934"/>
        <v>9.1111111111111107</v>
      </c>
      <c r="N1559" s="208">
        <f t="shared" si="1933"/>
        <v>218.52439024390245</v>
      </c>
      <c r="O1559" s="488"/>
      <c r="P1559" s="488"/>
      <c r="Q1559" s="755"/>
      <c r="R1559" s="1909"/>
      <c r="S1559" s="1909"/>
      <c r="T1559" s="1909"/>
      <c r="U1559" s="1909"/>
      <c r="V1559" s="1909"/>
      <c r="W1559" s="1909"/>
      <c r="X1559" s="1909"/>
      <c r="Y1559" s="1645"/>
      <c r="Z1559" s="488"/>
      <c r="AA1559" s="488"/>
      <c r="AB1559" s="488"/>
      <c r="AC1559" s="488"/>
      <c r="AD1559" s="478"/>
    </row>
    <row r="1560" spans="1:30" ht="15" customHeight="1" x14ac:dyDescent="0.25">
      <c r="A1560" s="125" t="s">
        <v>29</v>
      </c>
      <c r="B1560" s="1228">
        <v>340</v>
      </c>
      <c r="C1560" s="121">
        <v>280</v>
      </c>
      <c r="D1560" s="181">
        <f t="shared" si="1927"/>
        <v>280</v>
      </c>
      <c r="E1560" s="733">
        <v>281</v>
      </c>
      <c r="F1560" s="181">
        <f t="shared" si="1928"/>
        <v>100.35714285714286</v>
      </c>
      <c r="G1560" s="128">
        <v>6.1</v>
      </c>
      <c r="H1560" s="194">
        <f t="shared" si="1929"/>
        <v>3.8932384341637012</v>
      </c>
      <c r="I1560" s="208">
        <f t="shared" si="1930"/>
        <v>1708</v>
      </c>
      <c r="J1560" s="208">
        <f t="shared" si="1931"/>
        <v>1708</v>
      </c>
      <c r="K1560" s="736">
        <v>1094</v>
      </c>
      <c r="L1560" s="208">
        <f t="shared" si="1932"/>
        <v>64.051522248243558</v>
      </c>
      <c r="M1560" s="208">
        <f t="shared" si="1934"/>
        <v>5.0235294117647058</v>
      </c>
      <c r="N1560" s="208">
        <f t="shared" si="1933"/>
        <v>217.77517564402811</v>
      </c>
      <c r="O1560" s="488"/>
      <c r="P1560" s="488"/>
      <c r="Q1560" s="755"/>
      <c r="R1560" s="1909"/>
      <c r="S1560" s="1909"/>
      <c r="T1560" s="1909"/>
      <c r="U1560" s="1909"/>
      <c r="V1560" s="1909"/>
      <c r="W1560" s="1909"/>
      <c r="X1560" s="1909"/>
      <c r="Y1560" s="1645"/>
      <c r="Z1560" s="488"/>
      <c r="AA1560" s="488"/>
      <c r="AB1560" s="488"/>
      <c r="AC1560" s="488"/>
      <c r="AD1560" s="478"/>
    </row>
    <row r="1561" spans="1:30" ht="15" customHeight="1" x14ac:dyDescent="0.25">
      <c r="A1561" s="125" t="s">
        <v>30</v>
      </c>
      <c r="B1561" s="1228">
        <v>300</v>
      </c>
      <c r="C1561" s="121">
        <v>190</v>
      </c>
      <c r="D1561" s="181">
        <f t="shared" si="1927"/>
        <v>190</v>
      </c>
      <c r="E1561" s="733">
        <v>165</v>
      </c>
      <c r="F1561" s="181">
        <f t="shared" si="1928"/>
        <v>86.842105263157904</v>
      </c>
      <c r="G1561" s="128">
        <v>5.2</v>
      </c>
      <c r="H1561" s="194">
        <f t="shared" si="1929"/>
        <v>5.0181818181818185</v>
      </c>
      <c r="I1561" s="208">
        <f t="shared" si="1930"/>
        <v>988</v>
      </c>
      <c r="J1561" s="208">
        <f t="shared" si="1931"/>
        <v>988</v>
      </c>
      <c r="K1561" s="736">
        <v>828</v>
      </c>
      <c r="L1561" s="208">
        <f t="shared" si="1932"/>
        <v>83.805668016194332</v>
      </c>
      <c r="M1561" s="208">
        <f t="shared" si="1934"/>
        <v>3.2933333333333334</v>
      </c>
      <c r="N1561" s="208">
        <f t="shared" si="1933"/>
        <v>251.41700404858298</v>
      </c>
      <c r="O1561" s="488"/>
      <c r="P1561" s="488"/>
      <c r="Q1561" s="755"/>
      <c r="R1561" s="1909"/>
      <c r="S1561" s="1909"/>
      <c r="T1561" s="1909"/>
      <c r="U1561" s="1909"/>
      <c r="V1561" s="1909"/>
      <c r="W1561" s="1909"/>
      <c r="X1561" s="1909"/>
      <c r="Y1561" s="1645"/>
      <c r="Z1561" s="488"/>
      <c r="AA1561" s="488"/>
      <c r="AB1561" s="488"/>
      <c r="AC1561" s="488"/>
      <c r="AD1561" s="478"/>
    </row>
    <row r="1562" spans="1:30" ht="15" customHeight="1" x14ac:dyDescent="0.25">
      <c r="A1562" s="125" t="s">
        <v>31</v>
      </c>
      <c r="B1562" s="1228">
        <v>340</v>
      </c>
      <c r="C1562" s="129">
        <v>90</v>
      </c>
      <c r="D1562" s="181">
        <f t="shared" si="1927"/>
        <v>90</v>
      </c>
      <c r="E1562" s="733">
        <v>111</v>
      </c>
      <c r="F1562" s="181">
        <f t="shared" si="1928"/>
        <v>123.33333333333334</v>
      </c>
      <c r="G1562" s="410">
        <v>8</v>
      </c>
      <c r="H1562" s="194">
        <f t="shared" si="1929"/>
        <v>6.7477477477477477</v>
      </c>
      <c r="I1562" s="208">
        <f t="shared" si="1930"/>
        <v>720</v>
      </c>
      <c r="J1562" s="208">
        <f t="shared" si="1931"/>
        <v>720</v>
      </c>
      <c r="K1562" s="736">
        <v>749</v>
      </c>
      <c r="L1562" s="208">
        <f t="shared" si="1932"/>
        <v>104.02777777777779</v>
      </c>
      <c r="M1562" s="208">
        <f t="shared" si="1934"/>
        <v>2.1176470588235294</v>
      </c>
      <c r="N1562" s="208">
        <f t="shared" si="1933"/>
        <v>353.69444444444446</v>
      </c>
      <c r="O1562" s="488"/>
      <c r="P1562" s="488"/>
      <c r="Q1562" s="755"/>
      <c r="R1562" s="1909"/>
      <c r="S1562" s="1909"/>
      <c r="T1562" s="1909"/>
      <c r="U1562" s="1909"/>
      <c r="V1562" s="1909"/>
      <c r="W1562" s="1909"/>
      <c r="X1562" s="1909"/>
      <c r="Y1562" s="1645"/>
      <c r="Z1562" s="488"/>
      <c r="AA1562" s="488"/>
      <c r="AB1562" s="488"/>
      <c r="AC1562" s="488"/>
      <c r="AD1562" s="478"/>
    </row>
    <row r="1563" spans="1:30" ht="15" customHeight="1" x14ac:dyDescent="0.25">
      <c r="A1563" s="125" t="s">
        <v>91</v>
      </c>
      <c r="B1563" s="1228">
        <v>320</v>
      </c>
      <c r="C1563" s="121">
        <v>280</v>
      </c>
      <c r="D1563" s="181">
        <f t="shared" si="1927"/>
        <v>280</v>
      </c>
      <c r="E1563" s="733">
        <v>261</v>
      </c>
      <c r="F1563" s="181">
        <f t="shared" si="1928"/>
        <v>93.214285714285722</v>
      </c>
      <c r="G1563" s="128">
        <v>9</v>
      </c>
      <c r="H1563" s="194">
        <f t="shared" si="1929"/>
        <v>9.6321839080459775</v>
      </c>
      <c r="I1563" s="208">
        <f t="shared" si="1930"/>
        <v>2520</v>
      </c>
      <c r="J1563" s="208">
        <f t="shared" si="1931"/>
        <v>2520</v>
      </c>
      <c r="K1563" s="736">
        <v>2514</v>
      </c>
      <c r="L1563" s="208">
        <f t="shared" si="1932"/>
        <v>99.761904761904759</v>
      </c>
      <c r="M1563" s="208">
        <f t="shared" si="1934"/>
        <v>7.875</v>
      </c>
      <c r="N1563" s="208">
        <f t="shared" si="1933"/>
        <v>319.23809523809524</v>
      </c>
      <c r="O1563" s="488"/>
      <c r="P1563" s="488"/>
      <c r="Q1563" s="755"/>
      <c r="R1563" s="1909"/>
      <c r="S1563" s="1909"/>
      <c r="T1563" s="1909"/>
      <c r="U1563" s="1909"/>
      <c r="V1563" s="1909"/>
      <c r="W1563" s="1909"/>
      <c r="X1563" s="1909"/>
      <c r="Y1563" s="1648"/>
      <c r="Z1563" s="488"/>
      <c r="AA1563" s="488"/>
      <c r="AB1563" s="488"/>
      <c r="AC1563" s="488"/>
      <c r="AD1563" s="478"/>
    </row>
    <row r="1564" spans="1:30" s="731" customFormat="1" ht="15" customHeight="1" x14ac:dyDescent="0.25">
      <c r="A1564" s="2794" t="s">
        <v>8</v>
      </c>
      <c r="B1564" s="2794"/>
      <c r="C1564" s="1486">
        <f>SUM(C1555:C1563)</f>
        <v>3036</v>
      </c>
      <c r="D1564" s="1486">
        <f t="shared" ref="D1564:E1564" si="1935">SUM(D1555:D1563)</f>
        <v>3036</v>
      </c>
      <c r="E1564" s="1486">
        <f t="shared" si="1935"/>
        <v>3088</v>
      </c>
      <c r="F1564" s="1486">
        <f t="shared" si="1928"/>
        <v>101.71277997364953</v>
      </c>
      <c r="G1564" s="2795">
        <f>IF(C1564=0,0,I1564/C1564)</f>
        <v>9.3985507246376816</v>
      </c>
      <c r="H1564" s="734">
        <f t="shared" si="1929"/>
        <v>8.812823834196891</v>
      </c>
      <c r="I1564" s="1486">
        <f>SUM(I1555:I1563)</f>
        <v>28534</v>
      </c>
      <c r="J1564" s="1486">
        <f t="shared" ref="J1564:K1564" si="1936">SUM(J1555:J1563)</f>
        <v>28534</v>
      </c>
      <c r="K1564" s="1486">
        <f t="shared" si="1936"/>
        <v>27214</v>
      </c>
      <c r="L1564" s="736">
        <f t="shared" si="1932"/>
        <v>95.37393986121819</v>
      </c>
      <c r="M1564" s="2593">
        <f>SUM(M1555:M1563)</f>
        <v>86.650032679738572</v>
      </c>
      <c r="N1564" s="736">
        <f t="shared" si="1933"/>
        <v>314.06797156769528</v>
      </c>
      <c r="O1564" s="1486">
        <v>77762.283299999996</v>
      </c>
      <c r="P1564" s="1486">
        <v>77762.283299999996</v>
      </c>
      <c r="Q1564" s="2796">
        <v>76572.044267495687</v>
      </c>
      <c r="R1564" s="2797">
        <v>76558.647939999995</v>
      </c>
      <c r="S1564" s="2797">
        <v>76558.647939999995</v>
      </c>
      <c r="T1564" s="2797">
        <v>82466.007239999992</v>
      </c>
      <c r="U1564" s="2797">
        <v>82466.007239999992</v>
      </c>
      <c r="V1564" s="2797">
        <v>82466.007239999992</v>
      </c>
      <c r="W1564" s="2797">
        <v>83155.866239999988</v>
      </c>
      <c r="X1564" s="2797">
        <v>83155.866239999988</v>
      </c>
      <c r="Y1564" s="2217">
        <f>O1564/12*$A$8+(P1564-O1564)/11*11+(Q1564-P1564)/9*9+(R1564-Q1564)/8*8+(S1564-R1564)/6*6+(T1564-S1564)/5*5+(U1564-T1564)/4*4+(V1564-U1564)/3*3+(W1564-V1564)/2*2</f>
        <v>83155.866239999988</v>
      </c>
      <c r="Z1564" s="1486">
        <f t="shared" ref="Z1564" si="1937">AC1564-AB1564</f>
        <v>78097.918959999995</v>
      </c>
      <c r="AA1564" s="1486">
        <f t="shared" ref="AA1564" si="1938">Z1564-Y1564</f>
        <v>-5057.947279999993</v>
      </c>
      <c r="AB1564" s="1486">
        <v>-6126.9797399999989</v>
      </c>
      <c r="AC1564" s="1486">
        <v>71970.93922</v>
      </c>
      <c r="AD1564" s="730"/>
    </row>
    <row r="1565" spans="1:30" ht="15" customHeight="1" x14ac:dyDescent="0.25">
      <c r="A1565" s="1022" t="s">
        <v>15</v>
      </c>
      <c r="B1565" s="144"/>
      <c r="C1565" s="161"/>
      <c r="D1565" s="161"/>
      <c r="E1565" s="1486"/>
      <c r="F1565" s="161"/>
      <c r="G1565" s="122"/>
      <c r="H1565" s="122"/>
      <c r="I1565" s="161"/>
      <c r="J1565" s="161"/>
      <c r="K1565" s="1486"/>
      <c r="L1565" s="161"/>
      <c r="M1565" s="161"/>
      <c r="N1565" s="161"/>
      <c r="O1565" s="127"/>
      <c r="P1565" s="127"/>
      <c r="Q1565" s="1251"/>
      <c r="R1565" s="1936"/>
      <c r="S1565" s="1936"/>
      <c r="T1565" s="1936"/>
      <c r="U1565" s="1936"/>
      <c r="V1565" s="1936"/>
      <c r="W1565" s="1936"/>
      <c r="X1565" s="1936"/>
      <c r="Y1565" s="3008"/>
      <c r="Z1565" s="127"/>
      <c r="AA1565" s="127"/>
      <c r="AB1565" s="127"/>
      <c r="AC1565" s="127"/>
      <c r="AD1565" s="478"/>
    </row>
    <row r="1566" spans="1:30" ht="16.5" customHeight="1" x14ac:dyDescent="0.25">
      <c r="A1566" s="68"/>
      <c r="B1566" s="68"/>
      <c r="C1566" s="179"/>
      <c r="D1566" s="179"/>
      <c r="E1566" s="740"/>
      <c r="F1566" s="179"/>
      <c r="G1566" s="59"/>
      <c r="H1566" s="59"/>
      <c r="I1566" s="44"/>
      <c r="J1566" s="44"/>
      <c r="K1566" s="1553"/>
      <c r="L1566" s="44"/>
      <c r="M1566" s="44"/>
      <c r="N1566" s="44"/>
      <c r="O1566" s="62"/>
      <c r="P1566" s="62"/>
      <c r="Q1566" s="1026"/>
      <c r="R1566" s="1959"/>
      <c r="S1566" s="1959"/>
      <c r="T1566" s="1959"/>
      <c r="U1566" s="1959"/>
      <c r="V1566" s="1959"/>
      <c r="W1566" s="1959"/>
      <c r="X1566" s="1959"/>
      <c r="Y1566" s="1671"/>
      <c r="Z1566" s="62"/>
      <c r="AA1566" s="62"/>
      <c r="AB1566" s="62"/>
      <c r="AC1566" s="62"/>
      <c r="AD1566" s="478"/>
    </row>
    <row r="1567" spans="1:30" ht="15" customHeight="1" x14ac:dyDescent="0.25">
      <c r="A1567" s="443" t="s">
        <v>218</v>
      </c>
      <c r="B1567" s="443"/>
      <c r="C1567" s="62">
        <v>29376</v>
      </c>
      <c r="D1567" s="181">
        <f>C1567</f>
        <v>29376</v>
      </c>
      <c r="E1567" s="1026">
        <v>46675</v>
      </c>
      <c r="F1567" s="62">
        <f t="shared" ref="F1567" si="1939">E1567/D1567*100</f>
        <v>158.88820806100219</v>
      </c>
      <c r="G1567" s="65"/>
      <c r="H1567" s="65"/>
      <c r="I1567" s="64"/>
      <c r="J1567" s="64"/>
      <c r="K1567" s="1080"/>
      <c r="L1567" s="64"/>
      <c r="M1567" s="64"/>
      <c r="N1567" s="64"/>
      <c r="O1567" s="488"/>
      <c r="P1567" s="488"/>
      <c r="Q1567" s="755"/>
      <c r="R1567" s="1909"/>
      <c r="S1567" s="1909"/>
      <c r="T1567" s="1909"/>
      <c r="U1567" s="1909"/>
      <c r="V1567" s="1909"/>
      <c r="W1567" s="1909"/>
      <c r="X1567" s="1909"/>
      <c r="Y1567" s="1645"/>
      <c r="Z1567" s="488"/>
      <c r="AA1567" s="488"/>
      <c r="AB1567" s="488"/>
      <c r="AC1567" s="488"/>
      <c r="AD1567" s="478"/>
    </row>
    <row r="1568" spans="1:30" ht="15" hidden="1" customHeight="1" x14ac:dyDescent="0.25">
      <c r="A1568" s="443" t="s">
        <v>213</v>
      </c>
      <c r="B1568" s="443"/>
      <c r="C1568" s="62"/>
      <c r="D1568" s="181">
        <f t="shared" ref="D1568:D1576" si="1940">ROUND(C1568/12*$A$8,0)</f>
        <v>0</v>
      </c>
      <c r="E1568" s="1026"/>
      <c r="F1568" s="62"/>
      <c r="G1568" s="65"/>
      <c r="H1568" s="65"/>
      <c r="I1568" s="64"/>
      <c r="J1568" s="64"/>
      <c r="K1568" s="1080"/>
      <c r="L1568" s="64"/>
      <c r="M1568" s="64"/>
      <c r="N1568" s="64"/>
      <c r="O1568" s="488"/>
      <c r="P1568" s="488"/>
      <c r="Q1568" s="755"/>
      <c r="R1568" s="1909"/>
      <c r="S1568" s="1909"/>
      <c r="T1568" s="1909"/>
      <c r="U1568" s="1909"/>
      <c r="V1568" s="1909"/>
      <c r="W1568" s="1909"/>
      <c r="X1568" s="1909"/>
      <c r="Y1568" s="1645"/>
      <c r="Z1568" s="488"/>
      <c r="AA1568" s="488"/>
      <c r="AB1568" s="488"/>
      <c r="AC1568" s="488"/>
      <c r="AD1568" s="478"/>
    </row>
    <row r="1569" spans="1:30" ht="15" hidden="1" customHeight="1" x14ac:dyDescent="0.25">
      <c r="A1569" s="443" t="s">
        <v>214</v>
      </c>
      <c r="B1569" s="443"/>
      <c r="C1569" s="62"/>
      <c r="D1569" s="181">
        <f t="shared" si="1940"/>
        <v>0</v>
      </c>
      <c r="E1569" s="1026"/>
      <c r="F1569" s="62"/>
      <c r="G1569" s="65"/>
      <c r="H1569" s="65"/>
      <c r="I1569" s="64"/>
      <c r="J1569" s="64"/>
      <c r="K1569" s="1080"/>
      <c r="L1569" s="64"/>
      <c r="M1569" s="64"/>
      <c r="N1569" s="64"/>
      <c r="O1569" s="488"/>
      <c r="P1569" s="488"/>
      <c r="Q1569" s="755"/>
      <c r="R1569" s="1909"/>
      <c r="S1569" s="1909"/>
      <c r="T1569" s="1909"/>
      <c r="U1569" s="1909"/>
      <c r="V1569" s="1909"/>
      <c r="W1569" s="1909"/>
      <c r="X1569" s="1909"/>
      <c r="Y1569" s="1645"/>
      <c r="Z1569" s="488"/>
      <c r="AA1569" s="488"/>
      <c r="AB1569" s="488"/>
      <c r="AC1569" s="488"/>
      <c r="AD1569" s="478"/>
    </row>
    <row r="1570" spans="1:30" ht="30" hidden="1" customHeight="1" x14ac:dyDescent="0.25">
      <c r="A1570" s="443" t="s">
        <v>219</v>
      </c>
      <c r="B1570" s="443"/>
      <c r="C1570" s="62"/>
      <c r="D1570" s="181">
        <f t="shared" si="1940"/>
        <v>0</v>
      </c>
      <c r="E1570" s="1026"/>
      <c r="F1570" s="62"/>
      <c r="G1570" s="65"/>
      <c r="H1570" s="65"/>
      <c r="I1570" s="64"/>
      <c r="J1570" s="64"/>
      <c r="K1570" s="1080"/>
      <c r="L1570" s="64"/>
      <c r="M1570" s="64"/>
      <c r="N1570" s="64"/>
      <c r="O1570" s="488"/>
      <c r="P1570" s="488"/>
      <c r="Q1570" s="755"/>
      <c r="R1570" s="1909"/>
      <c r="S1570" s="1909"/>
      <c r="T1570" s="1909"/>
      <c r="U1570" s="1909"/>
      <c r="V1570" s="1909"/>
      <c r="W1570" s="1909"/>
      <c r="X1570" s="1909"/>
      <c r="Y1570" s="1645"/>
      <c r="Z1570" s="488"/>
      <c r="AA1570" s="488"/>
      <c r="AB1570" s="488"/>
      <c r="AC1570" s="488"/>
      <c r="AD1570" s="478"/>
    </row>
    <row r="1571" spans="1:30" ht="15" hidden="1" customHeight="1" x14ac:dyDescent="0.25">
      <c r="A1571" s="443" t="s">
        <v>220</v>
      </c>
      <c r="B1571" s="443"/>
      <c r="C1571" s="62"/>
      <c r="D1571" s="181">
        <f t="shared" si="1940"/>
        <v>0</v>
      </c>
      <c r="E1571" s="1026"/>
      <c r="F1571" s="62"/>
      <c r="G1571" s="65"/>
      <c r="H1571" s="65"/>
      <c r="I1571" s="64"/>
      <c r="J1571" s="64"/>
      <c r="K1571" s="1080"/>
      <c r="L1571" s="64"/>
      <c r="M1571" s="64"/>
      <c r="N1571" s="64"/>
      <c r="O1571" s="488"/>
      <c r="P1571" s="488"/>
      <c r="Q1571" s="755"/>
      <c r="R1571" s="1909"/>
      <c r="S1571" s="1909"/>
      <c r="T1571" s="1909"/>
      <c r="U1571" s="1909"/>
      <c r="V1571" s="1909"/>
      <c r="W1571" s="1909"/>
      <c r="X1571" s="1909"/>
      <c r="Y1571" s="1645"/>
      <c r="Z1571" s="488"/>
      <c r="AA1571" s="488"/>
      <c r="AB1571" s="488"/>
      <c r="AC1571" s="488"/>
      <c r="AD1571" s="478"/>
    </row>
    <row r="1572" spans="1:30" ht="30" hidden="1" customHeight="1" x14ac:dyDescent="0.25">
      <c r="A1572" s="443" t="s">
        <v>221</v>
      </c>
      <c r="B1572" s="443"/>
      <c r="C1572" s="62"/>
      <c r="D1572" s="181">
        <f t="shared" si="1940"/>
        <v>0</v>
      </c>
      <c r="E1572" s="733"/>
      <c r="F1572" s="181"/>
      <c r="G1572" s="65"/>
      <c r="H1572" s="65"/>
      <c r="I1572" s="64"/>
      <c r="J1572" s="64"/>
      <c r="K1572" s="1080"/>
      <c r="L1572" s="64"/>
      <c r="M1572" s="64"/>
      <c r="N1572" s="64"/>
      <c r="O1572" s="488"/>
      <c r="P1572" s="488"/>
      <c r="Q1572" s="755"/>
      <c r="R1572" s="1909"/>
      <c r="S1572" s="1909"/>
      <c r="T1572" s="1909"/>
      <c r="U1572" s="1909"/>
      <c r="V1572" s="1909"/>
      <c r="W1572" s="1909"/>
      <c r="X1572" s="1909"/>
      <c r="Y1572" s="1645"/>
      <c r="Z1572" s="488"/>
      <c r="AA1572" s="488"/>
      <c r="AB1572" s="488"/>
      <c r="AC1572" s="488"/>
      <c r="AD1572" s="478"/>
    </row>
    <row r="1573" spans="1:30" ht="45" hidden="1" customHeight="1" x14ac:dyDescent="0.25">
      <c r="A1573" s="443" t="s">
        <v>222</v>
      </c>
      <c r="B1573" s="443"/>
      <c r="C1573" s="62"/>
      <c r="D1573" s="181">
        <f t="shared" si="1940"/>
        <v>0</v>
      </c>
      <c r="E1573" s="733"/>
      <c r="F1573" s="181"/>
      <c r="G1573" s="65"/>
      <c r="H1573" s="65"/>
      <c r="I1573" s="64"/>
      <c r="J1573" s="64"/>
      <c r="K1573" s="1080"/>
      <c r="L1573" s="64"/>
      <c r="M1573" s="64"/>
      <c r="N1573" s="64"/>
      <c r="O1573" s="488"/>
      <c r="P1573" s="488"/>
      <c r="Q1573" s="755"/>
      <c r="R1573" s="1909"/>
      <c r="S1573" s="1909"/>
      <c r="T1573" s="1909"/>
      <c r="U1573" s="1909"/>
      <c r="V1573" s="1909"/>
      <c r="W1573" s="1909"/>
      <c r="X1573" s="1909"/>
      <c r="Y1573" s="1645"/>
      <c r="Z1573" s="488"/>
      <c r="AA1573" s="488"/>
      <c r="AB1573" s="488"/>
      <c r="AC1573" s="488"/>
      <c r="AD1573" s="478"/>
    </row>
    <row r="1574" spans="1:30" ht="30" hidden="1" customHeight="1" x14ac:dyDescent="0.25">
      <c r="A1574" s="443" t="s">
        <v>223</v>
      </c>
      <c r="B1574" s="443"/>
      <c r="C1574" s="62"/>
      <c r="D1574" s="181">
        <f t="shared" si="1940"/>
        <v>0</v>
      </c>
      <c r="E1574" s="1026"/>
      <c r="F1574" s="62"/>
      <c r="G1574" s="65"/>
      <c r="H1574" s="65"/>
      <c r="I1574" s="64"/>
      <c r="J1574" s="64"/>
      <c r="K1574" s="1080"/>
      <c r="L1574" s="64"/>
      <c r="M1574" s="64"/>
      <c r="N1574" s="64"/>
      <c r="O1574" s="488"/>
      <c r="P1574" s="488"/>
      <c r="Q1574" s="755"/>
      <c r="R1574" s="1909"/>
      <c r="S1574" s="1909"/>
      <c r="T1574" s="1909"/>
      <c r="U1574" s="1909"/>
      <c r="V1574" s="1909"/>
      <c r="W1574" s="1909"/>
      <c r="X1574" s="1909"/>
      <c r="Y1574" s="1645"/>
      <c r="Z1574" s="488"/>
      <c r="AA1574" s="488"/>
      <c r="AB1574" s="488"/>
      <c r="AC1574" s="488"/>
      <c r="AD1574" s="478"/>
    </row>
    <row r="1575" spans="1:30" ht="15" hidden="1" customHeight="1" x14ac:dyDescent="0.25">
      <c r="A1575" s="443" t="s">
        <v>210</v>
      </c>
      <c r="B1575" s="443"/>
      <c r="C1575" s="62"/>
      <c r="D1575" s="181">
        <f t="shared" si="1940"/>
        <v>0</v>
      </c>
      <c r="E1575" s="733"/>
      <c r="F1575" s="181"/>
      <c r="G1575" s="65"/>
      <c r="H1575" s="65"/>
      <c r="I1575" s="64"/>
      <c r="J1575" s="64"/>
      <c r="K1575" s="1080"/>
      <c r="L1575" s="64"/>
      <c r="M1575" s="64"/>
      <c r="N1575" s="64"/>
      <c r="O1575" s="488"/>
      <c r="P1575" s="488"/>
      <c r="Q1575" s="755"/>
      <c r="R1575" s="1909"/>
      <c r="S1575" s="1909"/>
      <c r="T1575" s="1909"/>
      <c r="U1575" s="1909"/>
      <c r="V1575" s="1909"/>
      <c r="W1575" s="1909"/>
      <c r="X1575" s="1909"/>
      <c r="Y1575" s="1645"/>
      <c r="Z1575" s="488"/>
      <c r="AA1575" s="488"/>
      <c r="AB1575" s="488"/>
      <c r="AC1575" s="488"/>
      <c r="AD1575" s="478"/>
    </row>
    <row r="1576" spans="1:30" ht="15" customHeight="1" x14ac:dyDescent="0.25">
      <c r="A1576" s="443" t="s">
        <v>224</v>
      </c>
      <c r="B1576" s="443"/>
      <c r="C1576" s="62">
        <v>30125</v>
      </c>
      <c r="D1576" s="181">
        <f t="shared" si="1940"/>
        <v>30125</v>
      </c>
      <c r="E1576" s="733">
        <f>20010+E1578/4/3.2</f>
        <v>21907.94921875</v>
      </c>
      <c r="F1576" s="181">
        <f t="shared" ref="F1576" si="1941">E1576/D1576*100</f>
        <v>72.723482883817425</v>
      </c>
      <c r="G1576" s="65"/>
      <c r="H1576" s="65"/>
      <c r="I1576" s="64"/>
      <c r="J1576" s="64"/>
      <c r="K1576" s="1080"/>
      <c r="L1576" s="64"/>
      <c r="M1576" s="64"/>
      <c r="N1576" s="64"/>
      <c r="O1576" s="488"/>
      <c r="P1576" s="488"/>
      <c r="Q1576" s="755"/>
      <c r="R1576" s="1909"/>
      <c r="S1576" s="1909"/>
      <c r="T1576" s="1909"/>
      <c r="U1576" s="1909"/>
      <c r="V1576" s="1909"/>
      <c r="W1576" s="1909"/>
      <c r="X1576" s="1909"/>
      <c r="Y1576" s="1645"/>
      <c r="Z1576" s="488"/>
      <c r="AA1576" s="488"/>
      <c r="AB1576" s="488"/>
      <c r="AC1576" s="488"/>
      <c r="AD1576" s="478"/>
    </row>
    <row r="1577" spans="1:30" ht="17.25" customHeight="1" x14ac:dyDescent="0.25">
      <c r="A1577" s="459" t="s">
        <v>220</v>
      </c>
      <c r="B1577" s="459"/>
      <c r="C1577" s="62"/>
      <c r="D1577" s="62"/>
      <c r="E1577" s="1026"/>
      <c r="F1577" s="62"/>
      <c r="G1577" s="65"/>
      <c r="H1577" s="65"/>
      <c r="I1577" s="64"/>
      <c r="J1577" s="64"/>
      <c r="K1577" s="1080"/>
      <c r="L1577" s="64"/>
      <c r="M1577" s="64"/>
      <c r="N1577" s="64"/>
      <c r="O1577" s="488"/>
      <c r="P1577" s="488"/>
      <c r="Q1577" s="755"/>
      <c r="R1577" s="1909"/>
      <c r="S1577" s="1909"/>
      <c r="T1577" s="1909"/>
      <c r="U1577" s="1909"/>
      <c r="V1577" s="1909"/>
      <c r="W1577" s="1909"/>
      <c r="X1577" s="1909"/>
      <c r="Y1577" s="1645"/>
      <c r="Z1577" s="488"/>
      <c r="AA1577" s="488"/>
      <c r="AB1577" s="488"/>
      <c r="AC1577" s="488"/>
      <c r="AD1577" s="478"/>
    </row>
    <row r="1578" spans="1:30" ht="15" customHeight="1" x14ac:dyDescent="0.25">
      <c r="A1578" s="1023" t="s">
        <v>0</v>
      </c>
      <c r="B1578" s="1023"/>
      <c r="C1578" s="62">
        <v>14960</v>
      </c>
      <c r="D1578" s="181">
        <f t="shared" ref="D1578:D1579" si="1942">ROUND(C1578/12*$A$8,0)</f>
        <v>14960</v>
      </c>
      <c r="E1578" s="1078">
        <v>24293.75</v>
      </c>
      <c r="F1578" s="181">
        <f t="shared" ref="F1578" si="1943">E1578/D1578*100</f>
        <v>162.39137700534761</v>
      </c>
      <c r="G1578" s="65"/>
      <c r="H1578" s="65"/>
      <c r="I1578" s="64"/>
      <c r="J1578" s="64"/>
      <c r="K1578" s="1080"/>
      <c r="L1578" s="64"/>
      <c r="M1578" s="64"/>
      <c r="N1578" s="64"/>
      <c r="O1578" s="488"/>
      <c r="P1578" s="488"/>
      <c r="Q1578" s="755"/>
      <c r="R1578" s="1909"/>
      <c r="S1578" s="1909"/>
      <c r="T1578" s="1909"/>
      <c r="U1578" s="1909"/>
      <c r="V1578" s="1909"/>
      <c r="W1578" s="1909"/>
      <c r="X1578" s="1909"/>
      <c r="Y1578" s="1645"/>
      <c r="Z1578" s="488"/>
      <c r="AA1578" s="488"/>
      <c r="AB1578" s="488"/>
      <c r="AC1578" s="488"/>
      <c r="AD1578" s="478"/>
    </row>
    <row r="1579" spans="1:30" ht="30" customHeight="1" x14ac:dyDescent="0.25">
      <c r="A1579" s="443" t="s">
        <v>199</v>
      </c>
      <c r="B1579" s="443"/>
      <c r="C1579" s="62">
        <v>7997</v>
      </c>
      <c r="D1579" s="181">
        <f t="shared" si="1942"/>
        <v>7997</v>
      </c>
      <c r="E1579" s="733">
        <v>4000</v>
      </c>
      <c r="F1579" s="181">
        <f t="shared" ref="F1579:F1580" si="1944">E1579/D1579*100</f>
        <v>50.018757033887709</v>
      </c>
      <c r="G1579" s="65"/>
      <c r="H1579" s="65"/>
      <c r="I1579" s="64"/>
      <c r="J1579" s="64"/>
      <c r="K1579" s="1080"/>
      <c r="L1579" s="64"/>
      <c r="M1579" s="64"/>
      <c r="N1579" s="64"/>
      <c r="O1579" s="488"/>
      <c r="P1579" s="488"/>
      <c r="Q1579" s="755"/>
      <c r="R1579" s="1909"/>
      <c r="S1579" s="1909"/>
      <c r="T1579" s="1909"/>
      <c r="U1579" s="1909"/>
      <c r="V1579" s="1909"/>
      <c r="W1579" s="1909"/>
      <c r="X1579" s="1909"/>
      <c r="Y1579" s="1635"/>
      <c r="Z1579" s="488"/>
      <c r="AA1579" s="488"/>
      <c r="AB1579" s="488"/>
      <c r="AC1579" s="488"/>
      <c r="AD1579" s="478"/>
    </row>
    <row r="1580" spans="1:30" ht="15" customHeight="1" x14ac:dyDescent="0.25">
      <c r="A1580" s="461" t="s">
        <v>296</v>
      </c>
      <c r="B1580" s="461"/>
      <c r="C1580" s="161">
        <f>C1579+C1576*3.2+C1567</f>
        <v>133773</v>
      </c>
      <c r="D1580" s="161">
        <f t="shared" ref="D1580:E1580" si="1945">D1579+D1576*3.2+D1567</f>
        <v>133773</v>
      </c>
      <c r="E1580" s="1486">
        <f t="shared" si="1945"/>
        <v>120780.4375</v>
      </c>
      <c r="F1580" s="161">
        <f t="shared" si="1944"/>
        <v>90.287604748342346</v>
      </c>
      <c r="G1580" s="122"/>
      <c r="H1580" s="122"/>
      <c r="I1580" s="161"/>
      <c r="J1580" s="161"/>
      <c r="K1580" s="1486"/>
      <c r="L1580" s="161"/>
      <c r="M1580" s="161"/>
      <c r="N1580" s="161"/>
      <c r="O1580" s="148">
        <v>54238.908009999999</v>
      </c>
      <c r="P1580" s="148">
        <v>53633.915280000001</v>
      </c>
      <c r="Q1580" s="1577">
        <v>56444.94272197369</v>
      </c>
      <c r="R1580" s="2180">
        <v>56444.942719999999</v>
      </c>
      <c r="S1580" s="2180">
        <v>56444.942719999999</v>
      </c>
      <c r="T1580" s="2180">
        <v>57148.967020000004</v>
      </c>
      <c r="U1580" s="2180">
        <v>57148.967020000004</v>
      </c>
      <c r="V1580" s="2180">
        <v>57148.967020000004</v>
      </c>
      <c r="W1580" s="2180">
        <v>57452.669386842106</v>
      </c>
      <c r="X1580" s="2180">
        <v>57452.669390000003</v>
      </c>
      <c r="Y1580" s="1654">
        <f>O1580/12*$A$8+(P1580-O1580)/11*11+(Q1580-P1580)/9*9+(R1580-Q1580)/8*8+(S1580-R1580)/6*6+(T1580-S1580)/5*5+(U1580-T1580)/4*4+(V1580-U1580)/3*3+(W1580-V1580)/2*2</f>
        <v>57452.669386842106</v>
      </c>
      <c r="Z1580" s="148">
        <f t="shared" ref="Z1580" si="1946">AC1580-AB1580</f>
        <v>52574.032920000005</v>
      </c>
      <c r="AA1580" s="148">
        <f t="shared" ref="AA1580" si="1947">Z1580-Y1580</f>
        <v>-4878.6364668421011</v>
      </c>
      <c r="AB1580" s="148">
        <v>-966.11358999999993</v>
      </c>
      <c r="AC1580" s="148">
        <v>51607.919330000004</v>
      </c>
      <c r="AD1580" s="478"/>
    </row>
    <row r="1581" spans="1:30" ht="15" customHeight="1" x14ac:dyDescent="0.25">
      <c r="A1581" s="260" t="s">
        <v>34</v>
      </c>
      <c r="B1581" s="260"/>
      <c r="C1581" s="160"/>
      <c r="D1581" s="160"/>
      <c r="E1581" s="1487"/>
      <c r="F1581" s="160"/>
      <c r="G1581" s="122"/>
      <c r="H1581" s="122"/>
      <c r="I1581" s="161"/>
      <c r="J1581" s="161"/>
      <c r="K1581" s="1486"/>
      <c r="L1581" s="161"/>
      <c r="M1581" s="161"/>
      <c r="N1581" s="161"/>
      <c r="O1581" s="43"/>
      <c r="P1581" s="43"/>
      <c r="Q1581" s="1483"/>
      <c r="R1581" s="1974"/>
      <c r="S1581" s="1974"/>
      <c r="T1581" s="1974"/>
      <c r="U1581" s="1974"/>
      <c r="V1581" s="1974"/>
      <c r="W1581" s="1974"/>
      <c r="X1581" s="1974"/>
      <c r="Y1581" s="2705"/>
      <c r="Z1581" s="43"/>
      <c r="AA1581" s="43"/>
      <c r="AB1581" s="43"/>
      <c r="AC1581" s="43"/>
      <c r="AD1581" s="478"/>
    </row>
    <row r="1582" spans="1:30" ht="15" customHeight="1" x14ac:dyDescent="0.25">
      <c r="A1582" s="67" t="s">
        <v>11</v>
      </c>
      <c r="B1582" s="1009">
        <v>300</v>
      </c>
      <c r="C1582" s="126">
        <v>414</v>
      </c>
      <c r="D1582" s="181">
        <f t="shared" ref="D1582:D1585" si="1948">ROUND(C1582/12*$A$8,0)</f>
        <v>414</v>
      </c>
      <c r="E1582" s="733">
        <v>432</v>
      </c>
      <c r="F1582" s="181">
        <f t="shared" ref="F1582:F1586" si="1949">E1582/D1582*100</f>
        <v>104.34782608695652</v>
      </c>
      <c r="G1582" s="59">
        <v>11</v>
      </c>
      <c r="H1582" s="194">
        <f t="shared" ref="H1582:H1586" si="1950">K1582/E1582</f>
        <v>13.648148148148149</v>
      </c>
      <c r="I1582" s="208">
        <f>ROUND(C1582*G1582,0)</f>
        <v>4554</v>
      </c>
      <c r="J1582" s="208">
        <f t="shared" ref="J1582:J1585" si="1951">ROUND(D1582*G1582,0)</f>
        <v>4554</v>
      </c>
      <c r="K1582" s="736">
        <v>5896</v>
      </c>
      <c r="L1582" s="208">
        <f t="shared" ref="L1582:L1590" si="1952">K1582/J1582*100</f>
        <v>129.46859903381642</v>
      </c>
      <c r="M1582" s="208">
        <f t="shared" ref="M1582:M1585" si="1953">I1582/B1582</f>
        <v>15.18</v>
      </c>
      <c r="N1582" s="208">
        <f t="shared" ref="N1582:N1590" si="1954">K1582/$A$8*12/M1582</f>
        <v>388.40579710144931</v>
      </c>
      <c r="O1582" s="488"/>
      <c r="P1582" s="488"/>
      <c r="Q1582" s="755"/>
      <c r="R1582" s="1909"/>
      <c r="S1582" s="1909"/>
      <c r="T1582" s="1909"/>
      <c r="U1582" s="1909"/>
      <c r="V1582" s="1909"/>
      <c r="W1582" s="1909"/>
      <c r="X1582" s="1909"/>
      <c r="Y1582" s="1645"/>
      <c r="Z1582" s="488"/>
      <c r="AA1582" s="488"/>
      <c r="AB1582" s="488"/>
      <c r="AC1582" s="488"/>
      <c r="AD1582" s="478"/>
    </row>
    <row r="1583" spans="1:30" ht="15" customHeight="1" x14ac:dyDescent="0.25">
      <c r="A1583" s="67" t="s">
        <v>29</v>
      </c>
      <c r="B1583" s="1009">
        <v>300</v>
      </c>
      <c r="C1583" s="126">
        <v>70</v>
      </c>
      <c r="D1583" s="181">
        <f t="shared" si="1948"/>
        <v>70</v>
      </c>
      <c r="E1583" s="733">
        <v>66</v>
      </c>
      <c r="F1583" s="181">
        <f t="shared" si="1949"/>
        <v>94.285714285714278</v>
      </c>
      <c r="G1583" s="410">
        <v>11</v>
      </c>
      <c r="H1583" s="194">
        <f t="shared" si="1950"/>
        <v>1.9393939393939394</v>
      </c>
      <c r="I1583" s="208">
        <f>ROUND(C1583*G1583,0)</f>
        <v>770</v>
      </c>
      <c r="J1583" s="208">
        <f t="shared" si="1951"/>
        <v>770</v>
      </c>
      <c r="K1583" s="736">
        <v>128</v>
      </c>
      <c r="L1583" s="208">
        <f t="shared" si="1952"/>
        <v>16.623376623376622</v>
      </c>
      <c r="M1583" s="208">
        <f t="shared" si="1953"/>
        <v>2.5666666666666669</v>
      </c>
      <c r="N1583" s="208">
        <f t="shared" si="1954"/>
        <v>49.870129870129865</v>
      </c>
      <c r="O1583" s="488"/>
      <c r="P1583" s="488"/>
      <c r="Q1583" s="755"/>
      <c r="R1583" s="1909"/>
      <c r="S1583" s="1909"/>
      <c r="T1583" s="1909"/>
      <c r="U1583" s="1909"/>
      <c r="V1583" s="1909"/>
      <c r="W1583" s="1909"/>
      <c r="X1583" s="1909"/>
      <c r="Y1583" s="1645"/>
      <c r="Z1583" s="488"/>
      <c r="AA1583" s="488"/>
      <c r="AB1583" s="488"/>
      <c r="AC1583" s="488"/>
      <c r="AD1583" s="478"/>
    </row>
    <row r="1584" spans="1:30" ht="15" customHeight="1" x14ac:dyDescent="0.25">
      <c r="A1584" s="1087" t="s">
        <v>10</v>
      </c>
      <c r="B1584" s="1009">
        <v>300</v>
      </c>
      <c r="C1584" s="126">
        <v>73</v>
      </c>
      <c r="D1584" s="181">
        <f t="shared" si="1948"/>
        <v>73</v>
      </c>
      <c r="E1584" s="733">
        <v>26</v>
      </c>
      <c r="F1584" s="181">
        <f t="shared" si="1949"/>
        <v>35.61643835616438</v>
      </c>
      <c r="G1584" s="410">
        <v>6.1</v>
      </c>
      <c r="H1584" s="194">
        <f t="shared" si="1950"/>
        <v>26.153846153846153</v>
      </c>
      <c r="I1584" s="208">
        <f>ROUND(C1584*G1584,0)</f>
        <v>445</v>
      </c>
      <c r="J1584" s="208">
        <f t="shared" si="1951"/>
        <v>445</v>
      </c>
      <c r="K1584" s="736">
        <v>680</v>
      </c>
      <c r="L1584" s="208">
        <f t="shared" si="1952"/>
        <v>152.80898876404493</v>
      </c>
      <c r="M1584" s="208">
        <f t="shared" si="1953"/>
        <v>1.4833333333333334</v>
      </c>
      <c r="N1584" s="208">
        <f t="shared" si="1954"/>
        <v>458.42696629213481</v>
      </c>
      <c r="O1584" s="488"/>
      <c r="P1584" s="488"/>
      <c r="Q1584" s="755"/>
      <c r="R1584" s="1909"/>
      <c r="S1584" s="1909"/>
      <c r="T1584" s="1909"/>
      <c r="U1584" s="1909"/>
      <c r="V1584" s="1909"/>
      <c r="W1584" s="1909"/>
      <c r="X1584" s="1909"/>
      <c r="Y1584" s="1645"/>
      <c r="Z1584" s="488"/>
      <c r="AA1584" s="488"/>
      <c r="AB1584" s="488"/>
      <c r="AC1584" s="488"/>
      <c r="AD1584" s="478"/>
    </row>
    <row r="1585" spans="1:30" ht="15" customHeight="1" x14ac:dyDescent="0.25">
      <c r="A1585" s="67" t="s">
        <v>91</v>
      </c>
      <c r="B1585" s="1009">
        <v>300</v>
      </c>
      <c r="C1585" s="126">
        <v>70</v>
      </c>
      <c r="D1585" s="181">
        <f t="shared" si="1948"/>
        <v>70</v>
      </c>
      <c r="E1585" s="733">
        <v>69</v>
      </c>
      <c r="F1585" s="181">
        <f t="shared" si="1949"/>
        <v>98.571428571428584</v>
      </c>
      <c r="G1585" s="410">
        <v>10</v>
      </c>
      <c r="H1585" s="194">
        <f t="shared" si="1950"/>
        <v>11.927536231884059</v>
      </c>
      <c r="I1585" s="208">
        <f>ROUND(C1585*G1585,0)</f>
        <v>700</v>
      </c>
      <c r="J1585" s="208">
        <f t="shared" si="1951"/>
        <v>700</v>
      </c>
      <c r="K1585" s="736">
        <v>823</v>
      </c>
      <c r="L1585" s="208">
        <f t="shared" si="1952"/>
        <v>117.57142857142857</v>
      </c>
      <c r="M1585" s="208">
        <f t="shared" si="1953"/>
        <v>2.3333333333333335</v>
      </c>
      <c r="N1585" s="208">
        <f t="shared" si="1954"/>
        <v>352.71428571428567</v>
      </c>
      <c r="O1585" s="488"/>
      <c r="P1585" s="488"/>
      <c r="Q1585" s="755"/>
      <c r="R1585" s="1909"/>
      <c r="S1585" s="1909"/>
      <c r="T1585" s="1909"/>
      <c r="U1585" s="1909"/>
      <c r="V1585" s="1909"/>
      <c r="W1585" s="1909"/>
      <c r="X1585" s="1909"/>
      <c r="Y1585" s="1645"/>
      <c r="Z1585" s="488"/>
      <c r="AA1585" s="488"/>
      <c r="AB1585" s="488"/>
      <c r="AC1585" s="488"/>
      <c r="AD1585" s="478"/>
    </row>
    <row r="1586" spans="1:30" ht="15" customHeight="1" x14ac:dyDescent="0.25">
      <c r="A1586" s="370" t="s">
        <v>14</v>
      </c>
      <c r="B1586" s="370"/>
      <c r="C1586" s="230">
        <f>SUM(C1582:C1585)</f>
        <v>627</v>
      </c>
      <c r="D1586" s="230">
        <f t="shared" ref="D1586:E1586" si="1955">SUM(D1582:D1585)</f>
        <v>627</v>
      </c>
      <c r="E1586" s="1120">
        <f t="shared" si="1955"/>
        <v>593</v>
      </c>
      <c r="F1586" s="230">
        <f t="shared" si="1949"/>
        <v>94.577352472089316</v>
      </c>
      <c r="G1586" s="118">
        <f>IF(C1586=0,0,I1586/C1586)</f>
        <v>10.317384370015949</v>
      </c>
      <c r="H1586" s="193">
        <f t="shared" si="1950"/>
        <v>12.693086003372681</v>
      </c>
      <c r="I1586" s="230">
        <f>SUM(I1582:I1585)</f>
        <v>6469</v>
      </c>
      <c r="J1586" s="230">
        <f t="shared" ref="J1586:K1586" si="1956">SUM(J1582:J1585)</f>
        <v>6469</v>
      </c>
      <c r="K1586" s="1120">
        <f t="shared" si="1956"/>
        <v>7527</v>
      </c>
      <c r="L1586" s="208">
        <f t="shared" si="1952"/>
        <v>116.35492348121812</v>
      </c>
      <c r="M1586" s="208">
        <v>21</v>
      </c>
      <c r="N1586" s="208">
        <f t="shared" si="1954"/>
        <v>358.42857142857144</v>
      </c>
      <c r="O1586" s="230"/>
      <c r="P1586" s="230"/>
      <c r="Q1586" s="1120"/>
      <c r="R1586" s="2000"/>
      <c r="S1586" s="2000"/>
      <c r="T1586" s="2000"/>
      <c r="U1586" s="2000"/>
      <c r="V1586" s="2000"/>
      <c r="W1586" s="2000"/>
      <c r="X1586" s="2000"/>
      <c r="Y1586" s="1672"/>
      <c r="Z1586" s="230"/>
      <c r="AA1586" s="230"/>
      <c r="AB1586" s="230"/>
      <c r="AC1586" s="230"/>
      <c r="AD1586" s="478"/>
    </row>
    <row r="1587" spans="1:30" ht="15" customHeight="1" x14ac:dyDescent="0.25">
      <c r="A1587" s="260" t="s">
        <v>187</v>
      </c>
      <c r="B1587" s="370"/>
      <c r="C1587" s="230"/>
      <c r="D1587" s="230"/>
      <c r="E1587" s="1120"/>
      <c r="F1587" s="230"/>
      <c r="G1587" s="118"/>
      <c r="H1587" s="193"/>
      <c r="I1587" s="230"/>
      <c r="J1587" s="230"/>
      <c r="K1587" s="1120"/>
      <c r="L1587" s="208"/>
      <c r="M1587" s="208"/>
      <c r="N1587" s="208"/>
      <c r="O1587" s="230"/>
      <c r="P1587" s="230"/>
      <c r="Q1587" s="1120"/>
      <c r="R1587" s="2000"/>
      <c r="S1587" s="2000"/>
      <c r="T1587" s="2000"/>
      <c r="U1587" s="2000"/>
      <c r="V1587" s="2000"/>
      <c r="W1587" s="2000"/>
      <c r="X1587" s="2000"/>
      <c r="Y1587" s="1672"/>
      <c r="Z1587" s="230"/>
      <c r="AA1587" s="230"/>
      <c r="AB1587" s="230"/>
      <c r="AC1587" s="230"/>
      <c r="AD1587" s="478"/>
    </row>
    <row r="1588" spans="1:30" ht="15" customHeight="1" x14ac:dyDescent="0.25">
      <c r="A1588" s="720" t="s">
        <v>294</v>
      </c>
      <c r="B1588" s="125">
        <v>240</v>
      </c>
      <c r="C1588" s="126">
        <v>462</v>
      </c>
      <c r="D1588" s="181">
        <f t="shared" ref="D1588" si="1957">ROUND(C1588/12*$A$8,0)</f>
        <v>462</v>
      </c>
      <c r="E1588" s="733">
        <v>347</v>
      </c>
      <c r="F1588" s="181">
        <f t="shared" ref="F1588:F1590" si="1958">E1588/D1588*100</f>
        <v>75.108225108225113</v>
      </c>
      <c r="G1588" s="410">
        <v>8</v>
      </c>
      <c r="H1588" s="194">
        <f>K1588/E1588</f>
        <v>9.7204610951008643</v>
      </c>
      <c r="I1588" s="208">
        <f>ROUND(C1588*G1588,0)</f>
        <v>3696</v>
      </c>
      <c r="J1588" s="208">
        <f>ROUND(D1588*G1588,0)</f>
        <v>3696</v>
      </c>
      <c r="K1588" s="736">
        <v>3373</v>
      </c>
      <c r="L1588" s="208">
        <f t="shared" si="1952"/>
        <v>91.260822510822521</v>
      </c>
      <c r="M1588" s="208">
        <v>15</v>
      </c>
      <c r="N1588" s="208">
        <f t="shared" si="1954"/>
        <v>224.86666666666667</v>
      </c>
      <c r="O1588" s="488"/>
      <c r="P1588" s="488"/>
      <c r="Q1588" s="755"/>
      <c r="R1588" s="1909"/>
      <c r="S1588" s="1909"/>
      <c r="T1588" s="1909"/>
      <c r="U1588" s="1909"/>
      <c r="V1588" s="1909"/>
      <c r="W1588" s="1909"/>
      <c r="X1588" s="1909"/>
      <c r="Y1588" s="1672"/>
      <c r="Z1588" s="230"/>
      <c r="AA1588" s="230"/>
      <c r="AB1588" s="488"/>
      <c r="AC1588" s="488"/>
      <c r="AD1588" s="478"/>
    </row>
    <row r="1589" spans="1:30" s="120" customFormat="1" ht="15" customHeight="1" x14ac:dyDescent="0.25">
      <c r="A1589" s="224" t="s">
        <v>301</v>
      </c>
      <c r="B1589" s="1229"/>
      <c r="C1589" s="230">
        <f>SUM(C1588)</f>
        <v>462</v>
      </c>
      <c r="D1589" s="179">
        <f>SUM(D1588)</f>
        <v>462</v>
      </c>
      <c r="E1589" s="740">
        <f>SUM(E1588)</f>
        <v>347</v>
      </c>
      <c r="F1589" s="179">
        <f t="shared" si="1958"/>
        <v>75.108225108225113</v>
      </c>
      <c r="G1589" s="119">
        <f>I1589/C1589</f>
        <v>8</v>
      </c>
      <c r="H1589" s="193"/>
      <c r="I1589" s="217">
        <f>SUM(I1588)</f>
        <v>3696</v>
      </c>
      <c r="J1589" s="217">
        <f t="shared" ref="J1589:K1589" si="1959">SUM(J1588)</f>
        <v>3696</v>
      </c>
      <c r="K1589" s="744">
        <f t="shared" si="1959"/>
        <v>3373</v>
      </c>
      <c r="L1589" s="217">
        <f t="shared" si="1952"/>
        <v>91.260822510822521</v>
      </c>
      <c r="M1589" s="217">
        <f t="shared" ref="M1589" si="1960">SUM(M1588)</f>
        <v>15</v>
      </c>
      <c r="N1589" s="208">
        <f t="shared" si="1954"/>
        <v>224.86666666666667</v>
      </c>
      <c r="O1589" s="409"/>
      <c r="P1589" s="409"/>
      <c r="Q1589" s="1083"/>
      <c r="R1589" s="1930"/>
      <c r="S1589" s="1930"/>
      <c r="T1589" s="1930"/>
      <c r="U1589" s="1930"/>
      <c r="V1589" s="1930"/>
      <c r="W1589" s="1930"/>
      <c r="X1589" s="1930"/>
      <c r="Y1589" s="3009"/>
      <c r="Z1589" s="230"/>
      <c r="AA1589" s="230"/>
      <c r="AB1589" s="217"/>
      <c r="AC1589" s="217"/>
      <c r="AD1589" s="715"/>
    </row>
    <row r="1590" spans="1:30" ht="29.25" customHeight="1" x14ac:dyDescent="0.25">
      <c r="A1590" s="259" t="s">
        <v>250</v>
      </c>
      <c r="B1590" s="259"/>
      <c r="C1590" s="148">
        <f>SUM(C1589,C1586)</f>
        <v>1089</v>
      </c>
      <c r="D1590" s="148">
        <f t="shared" ref="D1590:E1590" si="1961">SUM(D1589,D1586)</f>
        <v>1089</v>
      </c>
      <c r="E1590" s="1473">
        <f t="shared" si="1961"/>
        <v>940</v>
      </c>
      <c r="F1590" s="148">
        <f t="shared" si="1958"/>
        <v>86.317722681359044</v>
      </c>
      <c r="G1590" s="119">
        <f>I1590/C1590</f>
        <v>9.3342516069788797</v>
      </c>
      <c r="H1590" s="127"/>
      <c r="I1590" s="148">
        <f t="shared" ref="I1590:K1590" si="1962">SUM(I1589,I1586)</f>
        <v>10165</v>
      </c>
      <c r="J1590" s="148">
        <f t="shared" si="1962"/>
        <v>10165</v>
      </c>
      <c r="K1590" s="1473">
        <f t="shared" si="1962"/>
        <v>10900</v>
      </c>
      <c r="L1590" s="208">
        <f t="shared" si="1952"/>
        <v>107.23069355632072</v>
      </c>
      <c r="M1590" s="148">
        <f>SUM(M1589,M1586)</f>
        <v>36</v>
      </c>
      <c r="N1590" s="208">
        <f t="shared" si="1954"/>
        <v>302.77777777777777</v>
      </c>
      <c r="O1590" s="148">
        <v>13378.831679999999</v>
      </c>
      <c r="P1590" s="148">
        <v>13378.831679999999</v>
      </c>
      <c r="Q1590" s="1577">
        <v>13267.509716159999</v>
      </c>
      <c r="R1590" s="2180">
        <v>13267.50971</v>
      </c>
      <c r="S1590" s="2180">
        <v>13267.50971</v>
      </c>
      <c r="T1590" s="2180">
        <v>13701.96398</v>
      </c>
      <c r="U1590" s="2180">
        <v>13701.96398</v>
      </c>
      <c r="V1590" s="2180">
        <v>13701.96398</v>
      </c>
      <c r="W1590" s="2180">
        <v>13775.70967</v>
      </c>
      <c r="X1590" s="2180">
        <v>13775.70967</v>
      </c>
      <c r="Y1590" s="3005">
        <f>O1590/12*$A$8+(P1590-O1590)/11*11+(Q1590-P1590)/9*9+(R1590-Q1590)/8*8+(S1590-R1590)/6*6+(T1590-S1590)/5*5+(U1590-T1590)/4*4+(V1590-U1590)/3*3+(W1590-V1590)/2*2</f>
        <v>13775.70967</v>
      </c>
      <c r="Z1590" s="230">
        <f t="shared" ref="Z1590" si="1963">AC1590-AB1590</f>
        <v>11274.736359999999</v>
      </c>
      <c r="AA1590" s="230">
        <f t="shared" ref="AA1590" si="1964">Z1590-Y1590</f>
        <v>-2500.9733100000012</v>
      </c>
      <c r="AB1590" s="148">
        <v>-362.68002999999999</v>
      </c>
      <c r="AC1590" s="148">
        <v>10912.056329999999</v>
      </c>
      <c r="AD1590" s="478"/>
    </row>
    <row r="1591" spans="1:30" ht="15" customHeight="1" x14ac:dyDescent="0.25">
      <c r="A1591" s="541" t="s">
        <v>45</v>
      </c>
      <c r="B1591" s="541"/>
      <c r="C1591" s="262">
        <v>8300</v>
      </c>
      <c r="D1591" s="181">
        <f t="shared" ref="D1591" si="1965">ROUND(C1591/12*$A$8,0)</f>
        <v>8300</v>
      </c>
      <c r="E1591" s="733">
        <v>6067</v>
      </c>
      <c r="F1591" s="181">
        <f t="shared" ref="F1591" si="1966">E1591/D1591*100</f>
        <v>73.096385542168676</v>
      </c>
      <c r="G1591" s="256"/>
      <c r="H1591" s="256"/>
      <c r="I1591" s="256"/>
      <c r="J1591" s="256"/>
      <c r="K1591" s="2126"/>
      <c r="L1591" s="256"/>
      <c r="M1591" s="256"/>
      <c r="N1591" s="256"/>
      <c r="O1591" s="493">
        <v>13909.508250000001</v>
      </c>
      <c r="P1591" s="493">
        <v>13909.508250000001</v>
      </c>
      <c r="Q1591" s="2284">
        <v>13909.508250000001</v>
      </c>
      <c r="R1591" s="2181">
        <v>13909.508250000001</v>
      </c>
      <c r="S1591" s="2181">
        <v>13909.51764</v>
      </c>
      <c r="T1591" s="2181">
        <v>13909.51764</v>
      </c>
      <c r="U1591" s="2181">
        <v>13909.51764</v>
      </c>
      <c r="V1591" s="2181">
        <v>13909.51764</v>
      </c>
      <c r="W1591" s="2181">
        <v>13909.51764</v>
      </c>
      <c r="X1591" s="2181">
        <v>13909.51764</v>
      </c>
      <c r="Y1591" s="1655">
        <f>O1591/12*$A$8+(P1591-O1591)/11*11+(Q1591-P1591)/9*9+(R1591-Q1591)/8*8+(S1591-R1591)/6*6+(T1591-S1591)/5*5+(U1591-T1591)/4*4+(V1591-U1591)/3*3+(W1591-V1591)/2*2</f>
        <v>13909.517640000002</v>
      </c>
      <c r="Z1591" s="493">
        <f t="shared" ref="Z1591" si="1967">AC1591-AB1591</f>
        <v>13277.937970000003</v>
      </c>
      <c r="AA1591" s="493">
        <f t="shared" ref="AA1591" si="1968">Z1591-Y1591</f>
        <v>-631.57966999999917</v>
      </c>
      <c r="AB1591" s="493">
        <v>-122.23085</v>
      </c>
      <c r="AC1591" s="493">
        <v>13155.707120000003</v>
      </c>
      <c r="AD1591" s="478"/>
    </row>
    <row r="1592" spans="1:30" ht="15" customHeight="1" x14ac:dyDescent="0.25">
      <c r="A1592" s="151" t="s">
        <v>19</v>
      </c>
      <c r="B1592" s="694"/>
      <c r="C1592" s="411"/>
      <c r="D1592" s="411"/>
      <c r="E1592" s="1488"/>
      <c r="F1592" s="411"/>
      <c r="G1592" s="255"/>
      <c r="H1592" s="255"/>
      <c r="I1592" s="162"/>
      <c r="J1592" s="162"/>
      <c r="K1592" s="2127"/>
      <c r="L1592" s="162"/>
      <c r="M1592" s="162"/>
      <c r="N1592" s="162"/>
      <c r="O1592" s="162">
        <f t="shared" ref="O1592:T1592" si="1969">SUM(O1564,O1580,O1590:O1591)</f>
        <v>159289.53124000001</v>
      </c>
      <c r="P1592" s="162">
        <f t="shared" si="1969"/>
        <v>158684.53851000001</v>
      </c>
      <c r="Q1592" s="2127">
        <f t="shared" si="1969"/>
        <v>160194.00495562941</v>
      </c>
      <c r="R1592" s="2127">
        <f t="shared" si="1969"/>
        <v>160180.60862000001</v>
      </c>
      <c r="S1592" s="2127">
        <f t="shared" si="1969"/>
        <v>160180.61801000001</v>
      </c>
      <c r="T1592" s="2127">
        <f t="shared" si="1969"/>
        <v>167226.45587999999</v>
      </c>
      <c r="U1592" s="2127">
        <f t="shared" ref="U1592:V1592" si="1970">SUM(U1564,U1580,U1590:U1591)</f>
        <v>167226.45587999999</v>
      </c>
      <c r="V1592" s="2127">
        <f t="shared" si="1970"/>
        <v>167226.45587999999</v>
      </c>
      <c r="W1592" s="2127">
        <f t="shared" ref="W1592:X1592" si="1971">SUM(W1564,W1580,W1590:W1591)</f>
        <v>168293.7629368421</v>
      </c>
      <c r="X1592" s="2127">
        <f t="shared" si="1971"/>
        <v>168293.76294000002</v>
      </c>
      <c r="Y1592" s="1695">
        <f t="shared" ref="Y1592:AC1592" si="1972">SUM(Y1564,Y1580,Y1590:Y1591)</f>
        <v>168293.7629368421</v>
      </c>
      <c r="Z1592" s="162">
        <f t="shared" si="1972"/>
        <v>155224.62621000002</v>
      </c>
      <c r="AA1592" s="162">
        <f t="shared" si="1972"/>
        <v>-13069.136726842095</v>
      </c>
      <c r="AB1592" s="162">
        <f t="shared" si="1972"/>
        <v>-7578.0042099999991</v>
      </c>
      <c r="AC1592" s="162">
        <f t="shared" si="1972"/>
        <v>147646.622</v>
      </c>
      <c r="AD1592" s="478"/>
    </row>
    <row r="1593" spans="1:30" ht="15" customHeight="1" x14ac:dyDescent="0.25">
      <c r="A1593" s="116"/>
      <c r="B1593" s="696"/>
      <c r="C1593" s="367"/>
      <c r="D1593" s="367"/>
      <c r="E1593" s="1489"/>
      <c r="F1593" s="473"/>
      <c r="G1593" s="138"/>
      <c r="H1593" s="138"/>
      <c r="I1593" s="138"/>
      <c r="J1593" s="138"/>
      <c r="K1593" s="2128"/>
      <c r="L1593" s="138"/>
      <c r="M1593" s="138"/>
      <c r="N1593" s="138"/>
      <c r="O1593" s="143"/>
      <c r="P1593" s="143"/>
      <c r="Q1593" s="1441"/>
      <c r="R1593" s="2019"/>
      <c r="S1593" s="2019"/>
      <c r="T1593" s="2019"/>
      <c r="U1593" s="2019"/>
      <c r="V1593" s="2019"/>
      <c r="W1593" s="2019"/>
      <c r="X1593" s="2019"/>
      <c r="Y1593" s="2731"/>
      <c r="Z1593" s="143"/>
      <c r="AA1593" s="143"/>
      <c r="AB1593" s="143"/>
      <c r="AC1593" s="143"/>
      <c r="AD1593" s="478"/>
    </row>
    <row r="1594" spans="1:30" ht="32.25" customHeight="1" x14ac:dyDescent="0.25">
      <c r="A1594" s="163" t="s">
        <v>349</v>
      </c>
      <c r="B1594" s="236"/>
      <c r="C1594" s="42"/>
      <c r="D1594" s="42"/>
      <c r="E1594" s="1233"/>
      <c r="F1594" s="42"/>
      <c r="G1594" s="127"/>
      <c r="H1594" s="127"/>
      <c r="I1594" s="127"/>
      <c r="J1594" s="127"/>
      <c r="K1594" s="1251"/>
      <c r="L1594" s="127"/>
      <c r="M1594" s="127"/>
      <c r="N1594" s="127"/>
      <c r="O1594" s="127"/>
      <c r="P1594" s="127"/>
      <c r="Q1594" s="1251"/>
      <c r="R1594" s="1936"/>
      <c r="S1594" s="1936"/>
      <c r="T1594" s="1936"/>
      <c r="U1594" s="1936"/>
      <c r="V1594" s="1936"/>
      <c r="W1594" s="1936"/>
      <c r="X1594" s="1936"/>
      <c r="Y1594" s="2296"/>
      <c r="Z1594" s="127"/>
      <c r="AA1594" s="127"/>
      <c r="AB1594" s="127"/>
      <c r="AC1594" s="127"/>
      <c r="AD1594" s="478"/>
    </row>
    <row r="1595" spans="1:30" ht="15" customHeight="1" x14ac:dyDescent="0.25">
      <c r="A1595" s="1022" t="s">
        <v>15</v>
      </c>
      <c r="B1595" s="144"/>
      <c r="C1595" s="42"/>
      <c r="D1595" s="42"/>
      <c r="E1595" s="1233"/>
      <c r="F1595" s="42"/>
      <c r="G1595" s="127"/>
      <c r="H1595" s="127"/>
      <c r="I1595" s="127"/>
      <c r="J1595" s="127"/>
      <c r="K1595" s="1251"/>
      <c r="L1595" s="127"/>
      <c r="M1595" s="127"/>
      <c r="N1595" s="127"/>
      <c r="O1595" s="127"/>
      <c r="P1595" s="127"/>
      <c r="Q1595" s="1251"/>
      <c r="R1595" s="1936"/>
      <c r="S1595" s="1936"/>
      <c r="T1595" s="1936"/>
      <c r="U1595" s="1936"/>
      <c r="V1595" s="1936"/>
      <c r="W1595" s="1936"/>
      <c r="X1595" s="1936"/>
      <c r="Y1595" s="2296"/>
      <c r="Z1595" s="127"/>
      <c r="AA1595" s="127"/>
      <c r="AB1595" s="127"/>
      <c r="AC1595" s="127"/>
      <c r="AD1595" s="478"/>
    </row>
    <row r="1596" spans="1:30" ht="16.5" customHeight="1" x14ac:dyDescent="0.25">
      <c r="A1596" s="68"/>
      <c r="B1596" s="68"/>
      <c r="C1596" s="179"/>
      <c r="D1596" s="179"/>
      <c r="E1596" s="740"/>
      <c r="F1596" s="179"/>
      <c r="G1596" s="59"/>
      <c r="H1596" s="59"/>
      <c r="I1596" s="44"/>
      <c r="J1596" s="44"/>
      <c r="K1596" s="1553"/>
      <c r="L1596" s="44"/>
      <c r="M1596" s="44"/>
      <c r="N1596" s="44"/>
      <c r="O1596" s="62"/>
      <c r="P1596" s="62"/>
      <c r="Q1596" s="1026"/>
      <c r="R1596" s="1959"/>
      <c r="S1596" s="1959"/>
      <c r="T1596" s="1959"/>
      <c r="U1596" s="1959"/>
      <c r="V1596" s="1959"/>
      <c r="W1596" s="1959"/>
      <c r="X1596" s="1959"/>
      <c r="Y1596" s="1671"/>
      <c r="Z1596" s="62"/>
      <c r="AA1596" s="62"/>
      <c r="AB1596" s="62"/>
      <c r="AC1596" s="62"/>
      <c r="AD1596" s="478"/>
    </row>
    <row r="1597" spans="1:30" ht="15" customHeight="1" x14ac:dyDescent="0.25">
      <c r="A1597" s="443" t="s">
        <v>218</v>
      </c>
      <c r="B1597" s="443"/>
      <c r="C1597" s="62">
        <v>1407</v>
      </c>
      <c r="D1597" s="181">
        <v>1407</v>
      </c>
      <c r="E1597" s="1026">
        <v>1407</v>
      </c>
      <c r="F1597" s="62">
        <f t="shared" ref="F1597" si="1973">E1597/D1597*100</f>
        <v>100</v>
      </c>
      <c r="G1597" s="65"/>
      <c r="H1597" s="65"/>
      <c r="I1597" s="64"/>
      <c r="J1597" s="64"/>
      <c r="K1597" s="1080"/>
      <c r="L1597" s="64"/>
      <c r="M1597" s="64"/>
      <c r="N1597" s="64"/>
      <c r="O1597" s="488"/>
      <c r="P1597" s="488"/>
      <c r="Q1597" s="755"/>
      <c r="R1597" s="1909"/>
      <c r="S1597" s="1909"/>
      <c r="T1597" s="1909"/>
      <c r="U1597" s="1909"/>
      <c r="V1597" s="1909"/>
      <c r="W1597" s="1909"/>
      <c r="X1597" s="1909"/>
      <c r="Y1597" s="1645"/>
      <c r="Z1597" s="488"/>
      <c r="AA1597" s="488"/>
      <c r="AB1597" s="488"/>
      <c r="AC1597" s="488"/>
      <c r="AD1597" s="478"/>
    </row>
    <row r="1598" spans="1:30" ht="15" hidden="1" customHeight="1" x14ac:dyDescent="0.25">
      <c r="A1598" s="443" t="s">
        <v>213</v>
      </c>
      <c r="B1598" s="443"/>
      <c r="C1598" s="62"/>
      <c r="D1598" s="181">
        <f t="shared" ref="D1598:D1605" si="1974">ROUND(C1598/12*$A$8,0)</f>
        <v>0</v>
      </c>
      <c r="E1598" s="1026"/>
      <c r="F1598" s="62"/>
      <c r="G1598" s="65"/>
      <c r="H1598" s="65"/>
      <c r="I1598" s="64"/>
      <c r="J1598" s="64"/>
      <c r="K1598" s="1080"/>
      <c r="L1598" s="64"/>
      <c r="M1598" s="64"/>
      <c r="N1598" s="64"/>
      <c r="O1598" s="488"/>
      <c r="P1598" s="488"/>
      <c r="Q1598" s="755"/>
      <c r="R1598" s="1909"/>
      <c r="S1598" s="1909"/>
      <c r="T1598" s="1909"/>
      <c r="U1598" s="1909"/>
      <c r="V1598" s="1909"/>
      <c r="W1598" s="1909"/>
      <c r="X1598" s="1909"/>
      <c r="Y1598" s="1645"/>
      <c r="Z1598" s="488"/>
      <c r="AA1598" s="488"/>
      <c r="AB1598" s="488"/>
      <c r="AC1598" s="488"/>
      <c r="AD1598" s="478"/>
    </row>
    <row r="1599" spans="1:30" ht="15" hidden="1" customHeight="1" x14ac:dyDescent="0.25">
      <c r="A1599" s="443" t="s">
        <v>214</v>
      </c>
      <c r="B1599" s="443"/>
      <c r="C1599" s="62"/>
      <c r="D1599" s="181">
        <f t="shared" si="1974"/>
        <v>0</v>
      </c>
      <c r="E1599" s="1026"/>
      <c r="F1599" s="62"/>
      <c r="G1599" s="65"/>
      <c r="H1599" s="65"/>
      <c r="I1599" s="64"/>
      <c r="J1599" s="64"/>
      <c r="K1599" s="1080"/>
      <c r="L1599" s="64"/>
      <c r="M1599" s="64"/>
      <c r="N1599" s="64"/>
      <c r="O1599" s="488"/>
      <c r="P1599" s="488"/>
      <c r="Q1599" s="755"/>
      <c r="R1599" s="1909"/>
      <c r="S1599" s="1909"/>
      <c r="T1599" s="1909"/>
      <c r="U1599" s="1909"/>
      <c r="V1599" s="1909"/>
      <c r="W1599" s="1909"/>
      <c r="X1599" s="1909"/>
      <c r="Y1599" s="1645"/>
      <c r="Z1599" s="488"/>
      <c r="AA1599" s="488"/>
      <c r="AB1599" s="488"/>
      <c r="AC1599" s="488"/>
      <c r="AD1599" s="478"/>
    </row>
    <row r="1600" spans="1:30" ht="30" hidden="1" customHeight="1" x14ac:dyDescent="0.25">
      <c r="A1600" s="443" t="s">
        <v>219</v>
      </c>
      <c r="B1600" s="443"/>
      <c r="C1600" s="62"/>
      <c r="D1600" s="181">
        <f t="shared" si="1974"/>
        <v>0</v>
      </c>
      <c r="E1600" s="1026"/>
      <c r="F1600" s="62"/>
      <c r="G1600" s="65"/>
      <c r="H1600" s="65"/>
      <c r="I1600" s="64"/>
      <c r="J1600" s="64"/>
      <c r="K1600" s="1080"/>
      <c r="L1600" s="64"/>
      <c r="M1600" s="64"/>
      <c r="N1600" s="64"/>
      <c r="O1600" s="488"/>
      <c r="P1600" s="488"/>
      <c r="Q1600" s="755"/>
      <c r="R1600" s="1909"/>
      <c r="S1600" s="1909"/>
      <c r="T1600" s="1909"/>
      <c r="U1600" s="1909"/>
      <c r="V1600" s="1909"/>
      <c r="W1600" s="1909"/>
      <c r="X1600" s="1909"/>
      <c r="Y1600" s="1645"/>
      <c r="Z1600" s="488"/>
      <c r="AA1600" s="488"/>
      <c r="AB1600" s="488"/>
      <c r="AC1600" s="488"/>
      <c r="AD1600" s="478"/>
    </row>
    <row r="1601" spans="1:30" ht="15" hidden="1" customHeight="1" x14ac:dyDescent="0.25">
      <c r="A1601" s="443" t="s">
        <v>220</v>
      </c>
      <c r="B1601" s="443"/>
      <c r="C1601" s="62"/>
      <c r="D1601" s="181">
        <f t="shared" si="1974"/>
        <v>0</v>
      </c>
      <c r="E1601" s="1026"/>
      <c r="F1601" s="62"/>
      <c r="G1601" s="65"/>
      <c r="H1601" s="65"/>
      <c r="I1601" s="64"/>
      <c r="J1601" s="64"/>
      <c r="K1601" s="1080"/>
      <c r="L1601" s="64"/>
      <c r="M1601" s="64"/>
      <c r="N1601" s="64"/>
      <c r="O1601" s="488"/>
      <c r="P1601" s="488"/>
      <c r="Q1601" s="755"/>
      <c r="R1601" s="1909"/>
      <c r="S1601" s="1909"/>
      <c r="T1601" s="1909"/>
      <c r="U1601" s="1909"/>
      <c r="V1601" s="1909"/>
      <c r="W1601" s="1909"/>
      <c r="X1601" s="1909"/>
      <c r="Y1601" s="1645"/>
      <c r="Z1601" s="488"/>
      <c r="AA1601" s="488"/>
      <c r="AB1601" s="488"/>
      <c r="AC1601" s="488"/>
      <c r="AD1601" s="478"/>
    </row>
    <row r="1602" spans="1:30" ht="30" hidden="1" customHeight="1" x14ac:dyDescent="0.25">
      <c r="A1602" s="443" t="s">
        <v>221</v>
      </c>
      <c r="B1602" s="443"/>
      <c r="C1602" s="62"/>
      <c r="D1602" s="181">
        <f t="shared" si="1974"/>
        <v>0</v>
      </c>
      <c r="E1602" s="1026"/>
      <c r="F1602" s="62"/>
      <c r="G1602" s="65"/>
      <c r="H1602" s="65"/>
      <c r="I1602" s="64"/>
      <c r="J1602" s="64"/>
      <c r="K1602" s="1080"/>
      <c r="L1602" s="64"/>
      <c r="M1602" s="64"/>
      <c r="N1602" s="64"/>
      <c r="O1602" s="488"/>
      <c r="P1602" s="488"/>
      <c r="Q1602" s="755"/>
      <c r="R1602" s="1909"/>
      <c r="S1602" s="1909"/>
      <c r="T1602" s="1909"/>
      <c r="U1602" s="1909"/>
      <c r="V1602" s="1909"/>
      <c r="W1602" s="1909"/>
      <c r="X1602" s="1909"/>
      <c r="Y1602" s="1645"/>
      <c r="Z1602" s="488"/>
      <c r="AA1602" s="488"/>
      <c r="AB1602" s="488"/>
      <c r="AC1602" s="488"/>
      <c r="AD1602" s="478"/>
    </row>
    <row r="1603" spans="1:30" ht="45" hidden="1" customHeight="1" x14ac:dyDescent="0.25">
      <c r="A1603" s="443" t="s">
        <v>222</v>
      </c>
      <c r="B1603" s="443"/>
      <c r="C1603" s="62"/>
      <c r="D1603" s="181">
        <f t="shared" si="1974"/>
        <v>0</v>
      </c>
      <c r="E1603" s="1026"/>
      <c r="F1603" s="62"/>
      <c r="G1603" s="65"/>
      <c r="H1603" s="65"/>
      <c r="I1603" s="64"/>
      <c r="J1603" s="64"/>
      <c r="K1603" s="1080"/>
      <c r="L1603" s="64"/>
      <c r="M1603" s="64"/>
      <c r="N1603" s="64"/>
      <c r="O1603" s="488"/>
      <c r="P1603" s="488"/>
      <c r="Q1603" s="755"/>
      <c r="R1603" s="1909"/>
      <c r="S1603" s="1909"/>
      <c r="T1603" s="1909"/>
      <c r="U1603" s="1909"/>
      <c r="V1603" s="1909"/>
      <c r="W1603" s="1909"/>
      <c r="X1603" s="1909"/>
      <c r="Y1603" s="1645"/>
      <c r="Z1603" s="488"/>
      <c r="AA1603" s="488"/>
      <c r="AB1603" s="488"/>
      <c r="AC1603" s="488"/>
      <c r="AD1603" s="478"/>
    </row>
    <row r="1604" spans="1:30" ht="30" hidden="1" customHeight="1" x14ac:dyDescent="0.25">
      <c r="A1604" s="443" t="s">
        <v>223</v>
      </c>
      <c r="B1604" s="443"/>
      <c r="C1604" s="62"/>
      <c r="D1604" s="181">
        <f t="shared" si="1974"/>
        <v>0</v>
      </c>
      <c r="E1604" s="1026"/>
      <c r="F1604" s="62"/>
      <c r="G1604" s="65"/>
      <c r="H1604" s="65"/>
      <c r="I1604" s="64"/>
      <c r="J1604" s="64"/>
      <c r="K1604" s="1080"/>
      <c r="L1604" s="64"/>
      <c r="M1604" s="64"/>
      <c r="N1604" s="64"/>
      <c r="O1604" s="488"/>
      <c r="P1604" s="488"/>
      <c r="Q1604" s="755"/>
      <c r="R1604" s="1909"/>
      <c r="S1604" s="1909"/>
      <c r="T1604" s="1909"/>
      <c r="U1604" s="1909"/>
      <c r="V1604" s="1909"/>
      <c r="W1604" s="1909"/>
      <c r="X1604" s="1909"/>
      <c r="Y1604" s="1645"/>
      <c r="Z1604" s="488"/>
      <c r="AA1604" s="488"/>
      <c r="AB1604" s="488"/>
      <c r="AC1604" s="488"/>
      <c r="AD1604" s="478"/>
    </row>
    <row r="1605" spans="1:30" ht="15" hidden="1" customHeight="1" x14ac:dyDescent="0.25">
      <c r="A1605" s="443" t="s">
        <v>210</v>
      </c>
      <c r="B1605" s="443"/>
      <c r="C1605" s="62"/>
      <c r="D1605" s="181">
        <f t="shared" si="1974"/>
        <v>0</v>
      </c>
      <c r="E1605" s="733"/>
      <c r="F1605" s="181"/>
      <c r="G1605" s="65"/>
      <c r="H1605" s="65"/>
      <c r="I1605" s="64"/>
      <c r="J1605" s="64"/>
      <c r="K1605" s="1080"/>
      <c r="L1605" s="64"/>
      <c r="M1605" s="64"/>
      <c r="N1605" s="64"/>
      <c r="O1605" s="488"/>
      <c r="P1605" s="488"/>
      <c r="Q1605" s="755"/>
      <c r="R1605" s="1909"/>
      <c r="S1605" s="1909"/>
      <c r="T1605" s="1909"/>
      <c r="U1605" s="1909"/>
      <c r="V1605" s="1909"/>
      <c r="W1605" s="1909"/>
      <c r="X1605" s="1909"/>
      <c r="Y1605" s="1645"/>
      <c r="Z1605" s="488"/>
      <c r="AA1605" s="488"/>
      <c r="AB1605" s="488"/>
      <c r="AC1605" s="488"/>
      <c r="AD1605" s="478"/>
    </row>
    <row r="1606" spans="1:30" ht="15" customHeight="1" x14ac:dyDescent="0.25">
      <c r="A1606" s="443" t="s">
        <v>224</v>
      </c>
      <c r="B1606" s="443"/>
      <c r="C1606" s="62">
        <v>376</v>
      </c>
      <c r="D1606" s="181">
        <v>376</v>
      </c>
      <c r="E1606" s="733">
        <v>376</v>
      </c>
      <c r="F1606" s="181">
        <f t="shared" ref="F1606:F1608" si="1975">E1606/D1606*100</f>
        <v>100</v>
      </c>
      <c r="G1606" s="65"/>
      <c r="H1606" s="65"/>
      <c r="I1606" s="64"/>
      <c r="J1606" s="64"/>
      <c r="K1606" s="1080"/>
      <c r="L1606" s="64"/>
      <c r="M1606" s="64"/>
      <c r="N1606" s="64"/>
      <c r="O1606" s="488"/>
      <c r="P1606" s="488"/>
      <c r="Q1606" s="755"/>
      <c r="R1606" s="1909"/>
      <c r="S1606" s="1909"/>
      <c r="T1606" s="1909"/>
      <c r="U1606" s="1909"/>
      <c r="V1606" s="1909"/>
      <c r="W1606" s="1909"/>
      <c r="X1606" s="1909"/>
      <c r="Y1606" s="1645"/>
      <c r="Z1606" s="488"/>
      <c r="AA1606" s="488"/>
      <c r="AB1606" s="488"/>
      <c r="AC1606" s="488"/>
      <c r="AD1606" s="478"/>
    </row>
    <row r="1607" spans="1:30" ht="30" customHeight="1" x14ac:dyDescent="0.25">
      <c r="A1607" s="443" t="s">
        <v>199</v>
      </c>
      <c r="B1607" s="443"/>
      <c r="C1607" s="62">
        <v>1</v>
      </c>
      <c r="D1607" s="181">
        <v>1</v>
      </c>
      <c r="E1607" s="733">
        <v>1</v>
      </c>
      <c r="F1607" s="181"/>
      <c r="G1607" s="65"/>
      <c r="H1607" s="65"/>
      <c r="I1607" s="64"/>
      <c r="J1607" s="64"/>
      <c r="K1607" s="1080"/>
      <c r="L1607" s="64"/>
      <c r="M1607" s="64"/>
      <c r="N1607" s="64"/>
      <c r="O1607" s="488"/>
      <c r="P1607" s="488"/>
      <c r="Q1607" s="755"/>
      <c r="R1607" s="1909"/>
      <c r="S1607" s="1909"/>
      <c r="T1607" s="1909"/>
      <c r="U1607" s="1909"/>
      <c r="V1607" s="1909"/>
      <c r="W1607" s="1909"/>
      <c r="X1607" s="1909"/>
      <c r="Y1607" s="1645"/>
      <c r="Z1607" s="488"/>
      <c r="AA1607" s="488"/>
      <c r="AB1607" s="488"/>
      <c r="AC1607" s="488"/>
      <c r="AD1607" s="478"/>
    </row>
    <row r="1608" spans="1:30" ht="15" customHeight="1" x14ac:dyDescent="0.25">
      <c r="A1608" s="461" t="s">
        <v>296</v>
      </c>
      <c r="B1608" s="461"/>
      <c r="C1608" s="114">
        <f>SUM(C1597+C1606*3.2+C1607)</f>
        <v>2611.1999999999998</v>
      </c>
      <c r="D1608" s="114">
        <f t="shared" ref="D1608:E1608" si="1976">SUM(D1597+D1606*3.2+D1607)</f>
        <v>2611.1999999999998</v>
      </c>
      <c r="E1608" s="1249">
        <f t="shared" si="1976"/>
        <v>2611.1999999999998</v>
      </c>
      <c r="F1608" s="114">
        <f t="shared" si="1975"/>
        <v>100</v>
      </c>
      <c r="G1608" s="119"/>
      <c r="H1608" s="119"/>
      <c r="I1608" s="111"/>
      <c r="J1608" s="111"/>
      <c r="K1608" s="2129"/>
      <c r="L1608" s="111"/>
      <c r="M1608" s="111"/>
      <c r="N1608" s="111"/>
      <c r="O1608" s="117">
        <v>5192.9400300000007</v>
      </c>
      <c r="P1608" s="117">
        <v>5212.9439899999998</v>
      </c>
      <c r="Q1608" s="2279">
        <v>5200.5382283552644</v>
      </c>
      <c r="R1608" s="2182">
        <v>1090.8723900000002</v>
      </c>
      <c r="S1608" s="2182">
        <v>1090.8723900000002</v>
      </c>
      <c r="T1608" s="2182">
        <v>1090.8723900000002</v>
      </c>
      <c r="U1608" s="2182">
        <v>1090.8723900000002</v>
      </c>
      <c r="V1608" s="2182">
        <v>1090.8723900000002</v>
      </c>
      <c r="W1608" s="2182">
        <v>1090.8723900000002</v>
      </c>
      <c r="X1608" s="2182">
        <v>1090.8723900000002</v>
      </c>
      <c r="Y1608" s="2918">
        <f>X1608</f>
        <v>1090.8723900000002</v>
      </c>
      <c r="Z1608" s="117">
        <f t="shared" ref="Z1608" si="1977">AC1608-AB1608</f>
        <v>721.08443000000011</v>
      </c>
      <c r="AA1608" s="117">
        <f t="shared" ref="AA1608" si="1978">Z1608-Y1608</f>
        <v>-369.78796000000011</v>
      </c>
      <c r="AB1608" s="117">
        <v>0</v>
      </c>
      <c r="AC1608" s="117">
        <v>721.08443000000011</v>
      </c>
      <c r="AD1608" s="478"/>
    </row>
    <row r="1609" spans="1:30" ht="15" customHeight="1" x14ac:dyDescent="0.25">
      <c r="A1609" s="260" t="s">
        <v>34</v>
      </c>
      <c r="B1609" s="260"/>
      <c r="C1609" s="117"/>
      <c r="D1609" s="117"/>
      <c r="E1609" s="1490"/>
      <c r="F1609" s="117"/>
      <c r="G1609" s="122"/>
      <c r="H1609" s="122"/>
      <c r="I1609" s="117"/>
      <c r="J1609" s="117"/>
      <c r="K1609" s="1490"/>
      <c r="L1609" s="117"/>
      <c r="M1609" s="117"/>
      <c r="N1609" s="117"/>
      <c r="O1609" s="148"/>
      <c r="P1609" s="148"/>
      <c r="Q1609" s="1473"/>
      <c r="R1609" s="2001"/>
      <c r="S1609" s="2001"/>
      <c r="T1609" s="2001"/>
      <c r="U1609" s="2001"/>
      <c r="V1609" s="2001"/>
      <c r="W1609" s="2001"/>
      <c r="X1609" s="2001"/>
      <c r="Y1609" s="2711"/>
      <c r="Z1609" s="148"/>
      <c r="AA1609" s="148"/>
      <c r="AB1609" s="148"/>
      <c r="AC1609" s="148"/>
      <c r="AD1609" s="478"/>
    </row>
    <row r="1610" spans="1:30" ht="15" customHeight="1" x14ac:dyDescent="0.25">
      <c r="A1610" s="150" t="s">
        <v>17</v>
      </c>
      <c r="B1610" s="150">
        <v>240</v>
      </c>
      <c r="C1610" s="126"/>
      <c r="D1610" s="181">
        <f t="shared" ref="D1610" si="1979">ROUND(C1610/12*$A$8,0)</f>
        <v>0</v>
      </c>
      <c r="E1610" s="733"/>
      <c r="F1610" s="181"/>
      <c r="G1610" s="122"/>
      <c r="H1610" s="194"/>
      <c r="I1610" s="208"/>
      <c r="J1610" s="208">
        <f>ROUND(D1610*G1610,0)</f>
        <v>0</v>
      </c>
      <c r="K1610" s="736"/>
      <c r="L1610" s="208"/>
      <c r="M1610" s="208">
        <v>1</v>
      </c>
      <c r="N1610" s="208">
        <f t="shared" ref="N1610:N1611" si="1980">K1610/$A$8*12/M1610</f>
        <v>0</v>
      </c>
      <c r="O1610" s="488"/>
      <c r="P1610" s="488"/>
      <c r="Q1610" s="755"/>
      <c r="R1610" s="1909"/>
      <c r="S1610" s="1909"/>
      <c r="T1610" s="1909"/>
      <c r="U1610" s="1909"/>
      <c r="V1610" s="1909"/>
      <c r="W1610" s="1909"/>
      <c r="X1610" s="1909"/>
      <c r="Y1610" s="1645">
        <f t="shared" ref="Y1610" si="1981">O1610/12</f>
        <v>0</v>
      </c>
      <c r="Z1610" s="488">
        <f t="shared" ref="Z1610:Z1611" si="1982">AC1610-AB1610</f>
        <v>0</v>
      </c>
      <c r="AA1610" s="488">
        <f t="shared" ref="AA1610:AA1611" si="1983">Z1610-Y1610</f>
        <v>0</v>
      </c>
      <c r="AB1610" s="488"/>
      <c r="AC1610" s="488"/>
      <c r="AD1610" s="478"/>
    </row>
    <row r="1611" spans="1:30" ht="29.25" customHeight="1" x14ac:dyDescent="0.25">
      <c r="A1611" s="259" t="s">
        <v>250</v>
      </c>
      <c r="B1611" s="259"/>
      <c r="C1611" s="262">
        <f>SUM(C1609:C1610)</f>
        <v>0</v>
      </c>
      <c r="D1611" s="262">
        <f t="shared" ref="D1611:E1611" si="1984">SUM(D1609:D1610)</f>
        <v>0</v>
      </c>
      <c r="E1611" s="1491">
        <f t="shared" si="1984"/>
        <v>0</v>
      </c>
      <c r="F1611" s="262"/>
      <c r="G1611" s="119"/>
      <c r="H1611" s="194"/>
      <c r="I1611" s="542">
        <f>I1610</f>
        <v>0</v>
      </c>
      <c r="J1611" s="542">
        <f t="shared" ref="J1611:K1611" si="1985">J1610</f>
        <v>0</v>
      </c>
      <c r="K1611" s="2130">
        <f t="shared" si="1985"/>
        <v>0</v>
      </c>
      <c r="L1611" s="208"/>
      <c r="M1611" s="928">
        <v>1</v>
      </c>
      <c r="N1611" s="208">
        <f t="shared" si="1980"/>
        <v>0</v>
      </c>
      <c r="O1611" s="258">
        <v>173.86463000000001</v>
      </c>
      <c r="P1611" s="258">
        <v>173.86463000000001</v>
      </c>
      <c r="Q1611" s="2266">
        <v>173.86462800000001</v>
      </c>
      <c r="R1611" s="1973"/>
      <c r="S1611" s="1973"/>
      <c r="T1611" s="1973"/>
      <c r="U1611" s="1973"/>
      <c r="V1611" s="1973"/>
      <c r="W1611" s="1973"/>
      <c r="X1611" s="1973"/>
      <c r="Y1611" s="2039"/>
      <c r="Z1611" s="117">
        <f t="shared" si="1982"/>
        <v>0</v>
      </c>
      <c r="AA1611" s="117">
        <f t="shared" si="1983"/>
        <v>0</v>
      </c>
      <c r="AB1611" s="258"/>
      <c r="AC1611" s="258">
        <f t="shared" ref="AC1611" si="1986">SUM(AC1610:AC1610)</f>
        <v>0</v>
      </c>
      <c r="AD1611" s="478"/>
    </row>
    <row r="1612" spans="1:30" ht="15.75" customHeight="1" x14ac:dyDescent="0.25">
      <c r="A1612" s="151" t="s">
        <v>19</v>
      </c>
      <c r="B1612" s="697"/>
      <c r="C1612" s="471"/>
      <c r="D1612" s="471"/>
      <c r="E1612" s="1492"/>
      <c r="F1612" s="471"/>
      <c r="G1612" s="422"/>
      <c r="H1612" s="422"/>
      <c r="I1612" s="133"/>
      <c r="J1612" s="133"/>
      <c r="K1612" s="2131"/>
      <c r="L1612" s="133"/>
      <c r="M1612" s="133"/>
      <c r="N1612" s="208"/>
      <c r="O1612" s="149">
        <f t="shared" ref="O1612:T1612" si="1987">SUM(O1608+O1611)</f>
        <v>5366.8046600000007</v>
      </c>
      <c r="P1612" s="149">
        <f t="shared" si="1987"/>
        <v>5386.8086199999998</v>
      </c>
      <c r="Q1612" s="2285">
        <f t="shared" si="1987"/>
        <v>5374.4028563552647</v>
      </c>
      <c r="R1612" s="2285">
        <f t="shared" si="1987"/>
        <v>1090.8723900000002</v>
      </c>
      <c r="S1612" s="2285">
        <f t="shared" si="1987"/>
        <v>1090.8723900000002</v>
      </c>
      <c r="T1612" s="2285">
        <f t="shared" si="1987"/>
        <v>1090.8723900000002</v>
      </c>
      <c r="U1612" s="2285">
        <f t="shared" ref="U1612:V1612" si="1988">SUM(U1608+U1611)</f>
        <v>1090.8723900000002</v>
      </c>
      <c r="V1612" s="2285">
        <f t="shared" si="1988"/>
        <v>1090.8723900000002</v>
      </c>
      <c r="W1612" s="2285">
        <f t="shared" ref="W1612:X1612" si="1989">SUM(W1608+W1611)</f>
        <v>1090.8723900000002</v>
      </c>
      <c r="X1612" s="2285">
        <f t="shared" si="1989"/>
        <v>1090.8723900000002</v>
      </c>
      <c r="Y1612" s="1695">
        <f t="shared" ref="Y1612:AC1612" si="1990">SUM(Y1608+Y1611)</f>
        <v>1090.8723900000002</v>
      </c>
      <c r="Z1612" s="149">
        <f t="shared" si="1990"/>
        <v>721.08443000000011</v>
      </c>
      <c r="AA1612" s="149">
        <f t="shared" si="1990"/>
        <v>-369.78796000000011</v>
      </c>
      <c r="AB1612" s="149">
        <f t="shared" si="1990"/>
        <v>0</v>
      </c>
      <c r="AC1612" s="149">
        <f t="shared" si="1990"/>
        <v>721.08443000000011</v>
      </c>
      <c r="AD1612" s="478"/>
    </row>
    <row r="1613" spans="1:30" ht="15" customHeight="1" thickBot="1" x14ac:dyDescent="0.3">
      <c r="A1613" s="166"/>
      <c r="B1613" s="695"/>
      <c r="C1613" s="473"/>
      <c r="D1613" s="473"/>
      <c r="E1613" s="1493"/>
      <c r="F1613" s="473"/>
      <c r="G1613" s="426"/>
      <c r="H1613" s="426"/>
      <c r="I1613" s="131"/>
      <c r="J1613" s="131"/>
      <c r="K1613" s="2132"/>
      <c r="L1613" s="131"/>
      <c r="M1613" s="131"/>
      <c r="N1613" s="131"/>
      <c r="O1613" s="31">
        <f>O1614-O1615-O1629-O1632-O1633</f>
        <v>0</v>
      </c>
      <c r="P1613" s="31">
        <f>P1614-P1615-P1629-P1632-P1633</f>
        <v>0</v>
      </c>
      <c r="Q1613" s="2233"/>
      <c r="R1613" s="1951"/>
      <c r="S1613" s="1951"/>
      <c r="T1613" s="1951"/>
      <c r="U1613" s="1951"/>
      <c r="V1613" s="1951"/>
      <c r="W1613" s="1951"/>
      <c r="X1613" s="1951"/>
      <c r="Y1613" s="2668">
        <f t="shared" ref="Y1613:AC1613" si="1991">Y1614-Y1615-Y1629-Y1632-Y1633</f>
        <v>1.4551915228366852E-11</v>
      </c>
      <c r="Z1613" s="31">
        <f t="shared" si="1991"/>
        <v>0</v>
      </c>
      <c r="AA1613" s="31">
        <f t="shared" si="1991"/>
        <v>0</v>
      </c>
      <c r="AB1613" s="31"/>
      <c r="AC1613" s="31">
        <f t="shared" si="1991"/>
        <v>-1.8189894035458565E-11</v>
      </c>
      <c r="AD1613" s="478"/>
    </row>
    <row r="1614" spans="1:30" ht="15" customHeight="1" x14ac:dyDescent="0.25">
      <c r="A1614" s="543" t="s">
        <v>351</v>
      </c>
      <c r="B1614" s="543"/>
      <c r="C1614" s="529"/>
      <c r="D1614" s="529"/>
      <c r="E1614" s="1472"/>
      <c r="F1614" s="529"/>
      <c r="G1614" s="544"/>
      <c r="H1614" s="544"/>
      <c r="I1614" s="544"/>
      <c r="J1614" s="544"/>
      <c r="K1614" s="2133"/>
      <c r="L1614" s="544"/>
      <c r="M1614" s="544"/>
      <c r="N1614" s="544"/>
      <c r="O1614" s="545">
        <f t="shared" ref="O1614:T1614" si="1992">SUM(O1612,O1592)</f>
        <v>164656.33590000001</v>
      </c>
      <c r="P1614" s="545">
        <f t="shared" si="1992"/>
        <v>164071.34713000001</v>
      </c>
      <c r="Q1614" s="2199">
        <f t="shared" si="1992"/>
        <v>165568.40781198468</v>
      </c>
      <c r="R1614" s="2199">
        <f t="shared" si="1992"/>
        <v>161271.48101000002</v>
      </c>
      <c r="S1614" s="2199">
        <f t="shared" si="1992"/>
        <v>161271.49040000001</v>
      </c>
      <c r="T1614" s="2199">
        <f t="shared" si="1992"/>
        <v>168317.32827</v>
      </c>
      <c r="U1614" s="2199">
        <f t="shared" ref="U1614:V1614" si="1993">SUM(U1612,U1592)</f>
        <v>168317.32827</v>
      </c>
      <c r="V1614" s="2199">
        <f t="shared" si="1993"/>
        <v>168317.32827</v>
      </c>
      <c r="W1614" s="2199">
        <f t="shared" ref="W1614:X1614" si="1994">SUM(W1612,W1592)</f>
        <v>169384.63532684211</v>
      </c>
      <c r="X1614" s="2199">
        <f t="shared" si="1994"/>
        <v>169384.63533000002</v>
      </c>
      <c r="Y1614" s="2732">
        <f t="shared" ref="Y1614:AC1614" si="1995">SUM(Y1612,Y1592)</f>
        <v>169384.63532684211</v>
      </c>
      <c r="Z1614" s="545">
        <f t="shared" si="1995"/>
        <v>155945.71064</v>
      </c>
      <c r="AA1614" s="545">
        <f t="shared" si="1995"/>
        <v>-13438.924686842094</v>
      </c>
      <c r="AB1614" s="545">
        <f t="shared" si="1995"/>
        <v>-7578.0042099999991</v>
      </c>
      <c r="AC1614" s="545">
        <f t="shared" si="1995"/>
        <v>148367.70642999999</v>
      </c>
      <c r="AD1614" s="478"/>
    </row>
    <row r="1615" spans="1:30" ht="15" customHeight="1" x14ac:dyDescent="0.25">
      <c r="A1615" s="353" t="s">
        <v>165</v>
      </c>
      <c r="B1615" s="353"/>
      <c r="C1615" s="148">
        <f>SUM(C1564)</f>
        <v>3036</v>
      </c>
      <c r="D1615" s="148">
        <f t="shared" ref="D1615:M1615" si="1996">SUM(D1564)</f>
        <v>3036</v>
      </c>
      <c r="E1615" s="1473">
        <f t="shared" si="1996"/>
        <v>3088</v>
      </c>
      <c r="F1615" s="181">
        <f t="shared" ref="F1615:F1633" si="1997">E1615/D1615*100</f>
        <v>101.71277997364953</v>
      </c>
      <c r="G1615" s="119">
        <f>I1615/C1615</f>
        <v>9.3985507246376816</v>
      </c>
      <c r="H1615" s="148">
        <f t="shared" si="1996"/>
        <v>8.812823834196891</v>
      </c>
      <c r="I1615" s="148">
        <f t="shared" si="1996"/>
        <v>28534</v>
      </c>
      <c r="J1615" s="148">
        <f t="shared" si="1996"/>
        <v>28534</v>
      </c>
      <c r="K1615" s="1473">
        <f t="shared" si="1996"/>
        <v>27214</v>
      </c>
      <c r="L1615" s="208">
        <f>K1615/J1615*100</f>
        <v>95.37393986121819</v>
      </c>
      <c r="M1615" s="148">
        <f t="shared" si="1996"/>
        <v>86.650032679738572</v>
      </c>
      <c r="N1615" s="208">
        <f t="shared" ref="N1615" si="1998">K1615/$A$8*12/M1615</f>
        <v>314.06797156769528</v>
      </c>
      <c r="O1615" s="148">
        <f t="shared" ref="O1615:T1615" si="1999">SUM(O1564)</f>
        <v>77762.283299999996</v>
      </c>
      <c r="P1615" s="148">
        <f t="shared" si="1999"/>
        <v>77762.283299999996</v>
      </c>
      <c r="Q1615" s="1473">
        <f t="shared" si="1999"/>
        <v>76572.044267495687</v>
      </c>
      <c r="R1615" s="1473">
        <f t="shared" si="1999"/>
        <v>76558.647939999995</v>
      </c>
      <c r="S1615" s="1473">
        <f t="shared" si="1999"/>
        <v>76558.647939999995</v>
      </c>
      <c r="T1615" s="1473">
        <f t="shared" si="1999"/>
        <v>82466.007239999992</v>
      </c>
      <c r="U1615" s="1473">
        <f t="shared" ref="U1615:V1615" si="2000">SUM(U1564)</f>
        <v>82466.007239999992</v>
      </c>
      <c r="V1615" s="1473">
        <f t="shared" si="2000"/>
        <v>82466.007239999992</v>
      </c>
      <c r="W1615" s="1473">
        <f t="shared" ref="W1615:X1615" si="2001">SUM(W1564)</f>
        <v>83155.866239999988</v>
      </c>
      <c r="X1615" s="1473">
        <f t="shared" si="2001"/>
        <v>83155.866239999988</v>
      </c>
      <c r="Y1615" s="2711">
        <f t="shared" ref="Y1615:AC1615" si="2002">SUM(Y1564)</f>
        <v>83155.866239999988</v>
      </c>
      <c r="Z1615" s="148">
        <f t="shared" si="2002"/>
        <v>78097.918959999995</v>
      </c>
      <c r="AA1615" s="148">
        <f t="shared" si="2002"/>
        <v>-5057.947279999993</v>
      </c>
      <c r="AB1615" s="148">
        <f t="shared" si="2002"/>
        <v>-6126.9797399999989</v>
      </c>
      <c r="AC1615" s="148">
        <f t="shared" si="2002"/>
        <v>71970.93922</v>
      </c>
      <c r="AD1615" s="478"/>
    </row>
    <row r="1616" spans="1:30" ht="15" customHeight="1" x14ac:dyDescent="0.25">
      <c r="A1616" s="443" t="s">
        <v>218</v>
      </c>
      <c r="B1616" s="443"/>
      <c r="C1616" s="62">
        <f>SUM(C1567,C1597)</f>
        <v>30783</v>
      </c>
      <c r="D1616" s="62">
        <f t="shared" ref="D1616:E1616" si="2003">SUM(D1567,D1597)</f>
        <v>30783</v>
      </c>
      <c r="E1616" s="1026">
        <f t="shared" si="2003"/>
        <v>48082</v>
      </c>
      <c r="F1616" s="181">
        <f t="shared" si="1997"/>
        <v>156.19660202059578</v>
      </c>
      <c r="G1616" s="65"/>
      <c r="H1616" s="65"/>
      <c r="I1616" s="64"/>
      <c r="J1616" s="64"/>
      <c r="K1616" s="1080"/>
      <c r="L1616" s="64"/>
      <c r="M1616" s="64"/>
      <c r="N1616" s="64"/>
      <c r="O1616" s="62"/>
      <c r="P1616" s="62"/>
      <c r="Q1616" s="1026"/>
      <c r="R1616" s="1026"/>
      <c r="S1616" s="1026"/>
      <c r="T1616" s="1026"/>
      <c r="U1616" s="1026"/>
      <c r="V1616" s="1026"/>
      <c r="W1616" s="1026"/>
      <c r="X1616" s="1026"/>
      <c r="Y1616" s="1671"/>
      <c r="Z1616" s="62"/>
      <c r="AA1616" s="62"/>
      <c r="AB1616" s="62"/>
      <c r="AC1616" s="62"/>
      <c r="AD1616" s="478"/>
    </row>
    <row r="1617" spans="1:30" ht="15" hidden="1" customHeight="1" x14ac:dyDescent="0.25">
      <c r="A1617" s="443" t="s">
        <v>213</v>
      </c>
      <c r="B1617" s="443"/>
      <c r="C1617" s="62"/>
      <c r="D1617" s="62"/>
      <c r="E1617" s="1026"/>
      <c r="F1617" s="181"/>
      <c r="G1617" s="65"/>
      <c r="H1617" s="65"/>
      <c r="I1617" s="64"/>
      <c r="J1617" s="64"/>
      <c r="K1617" s="1080"/>
      <c r="L1617" s="64"/>
      <c r="M1617" s="64"/>
      <c r="N1617" s="64"/>
      <c r="O1617" s="62"/>
      <c r="P1617" s="62"/>
      <c r="Q1617" s="1026"/>
      <c r="R1617" s="1026"/>
      <c r="S1617" s="1026"/>
      <c r="T1617" s="1026"/>
      <c r="U1617" s="1026"/>
      <c r="V1617" s="1026"/>
      <c r="W1617" s="1026"/>
      <c r="X1617" s="1026"/>
      <c r="Y1617" s="1671"/>
      <c r="Z1617" s="62"/>
      <c r="AA1617" s="62"/>
      <c r="AB1617" s="62"/>
      <c r="AC1617" s="62"/>
      <c r="AD1617" s="478"/>
    </row>
    <row r="1618" spans="1:30" ht="15" hidden="1" customHeight="1" x14ac:dyDescent="0.25">
      <c r="A1618" s="443" t="s">
        <v>214</v>
      </c>
      <c r="B1618" s="443"/>
      <c r="C1618" s="62"/>
      <c r="D1618" s="62"/>
      <c r="E1618" s="1026"/>
      <c r="F1618" s="181"/>
      <c r="G1618" s="65"/>
      <c r="H1618" s="65"/>
      <c r="I1618" s="64"/>
      <c r="J1618" s="64"/>
      <c r="K1618" s="1080"/>
      <c r="L1618" s="64"/>
      <c r="M1618" s="64"/>
      <c r="N1618" s="64"/>
      <c r="O1618" s="62"/>
      <c r="P1618" s="62"/>
      <c r="Q1618" s="1026"/>
      <c r="R1618" s="1026"/>
      <c r="S1618" s="1026"/>
      <c r="T1618" s="1026"/>
      <c r="U1618" s="1026"/>
      <c r="V1618" s="1026"/>
      <c r="W1618" s="1026"/>
      <c r="X1618" s="1026"/>
      <c r="Y1618" s="1671"/>
      <c r="Z1618" s="62"/>
      <c r="AA1618" s="62"/>
      <c r="AB1618" s="62"/>
      <c r="AC1618" s="62"/>
      <c r="AD1618" s="478"/>
    </row>
    <row r="1619" spans="1:30" ht="30" hidden="1" customHeight="1" x14ac:dyDescent="0.25">
      <c r="A1619" s="443" t="s">
        <v>219</v>
      </c>
      <c r="B1619" s="443"/>
      <c r="C1619" s="62"/>
      <c r="D1619" s="62"/>
      <c r="E1619" s="1026"/>
      <c r="F1619" s="181"/>
      <c r="G1619" s="65"/>
      <c r="H1619" s="65"/>
      <c r="I1619" s="64"/>
      <c r="J1619" s="64"/>
      <c r="K1619" s="1080"/>
      <c r="L1619" s="64"/>
      <c r="M1619" s="64"/>
      <c r="N1619" s="64"/>
      <c r="O1619" s="62"/>
      <c r="P1619" s="62"/>
      <c r="Q1619" s="1026"/>
      <c r="R1619" s="1026"/>
      <c r="S1619" s="1026"/>
      <c r="T1619" s="1026"/>
      <c r="U1619" s="1026"/>
      <c r="V1619" s="1026"/>
      <c r="W1619" s="1026"/>
      <c r="X1619" s="1026"/>
      <c r="Y1619" s="1671"/>
      <c r="Z1619" s="62"/>
      <c r="AA1619" s="62"/>
      <c r="AB1619" s="62"/>
      <c r="AC1619" s="62"/>
      <c r="AD1619" s="478"/>
    </row>
    <row r="1620" spans="1:30" ht="15" hidden="1" customHeight="1" x14ac:dyDescent="0.25">
      <c r="A1620" s="443" t="s">
        <v>220</v>
      </c>
      <c r="B1620" s="443"/>
      <c r="C1620" s="62"/>
      <c r="D1620" s="62"/>
      <c r="E1620" s="1026"/>
      <c r="F1620" s="181"/>
      <c r="G1620" s="65"/>
      <c r="H1620" s="65"/>
      <c r="I1620" s="64"/>
      <c r="J1620" s="64"/>
      <c r="K1620" s="1080"/>
      <c r="L1620" s="64"/>
      <c r="M1620" s="64"/>
      <c r="N1620" s="64"/>
      <c r="O1620" s="62"/>
      <c r="P1620" s="62"/>
      <c r="Q1620" s="1026"/>
      <c r="R1620" s="1026"/>
      <c r="S1620" s="1026"/>
      <c r="T1620" s="1026"/>
      <c r="U1620" s="1026"/>
      <c r="V1620" s="1026"/>
      <c r="W1620" s="1026"/>
      <c r="X1620" s="1026"/>
      <c r="Y1620" s="1671"/>
      <c r="Z1620" s="62"/>
      <c r="AA1620" s="62"/>
      <c r="AB1620" s="62"/>
      <c r="AC1620" s="62"/>
      <c r="AD1620" s="478"/>
    </row>
    <row r="1621" spans="1:30" ht="30" hidden="1" customHeight="1" x14ac:dyDescent="0.25">
      <c r="A1621" s="443" t="s">
        <v>221</v>
      </c>
      <c r="B1621" s="443"/>
      <c r="C1621" s="62"/>
      <c r="D1621" s="62"/>
      <c r="E1621" s="1026"/>
      <c r="F1621" s="181"/>
      <c r="G1621" s="65"/>
      <c r="H1621" s="65"/>
      <c r="I1621" s="64"/>
      <c r="J1621" s="64"/>
      <c r="K1621" s="1080"/>
      <c r="L1621" s="64"/>
      <c r="M1621" s="64"/>
      <c r="N1621" s="64"/>
      <c r="O1621" s="62"/>
      <c r="P1621" s="62"/>
      <c r="Q1621" s="1026"/>
      <c r="R1621" s="1026"/>
      <c r="S1621" s="1026"/>
      <c r="T1621" s="1026"/>
      <c r="U1621" s="1026"/>
      <c r="V1621" s="1026"/>
      <c r="W1621" s="1026"/>
      <c r="X1621" s="1026"/>
      <c r="Y1621" s="1671"/>
      <c r="Z1621" s="62"/>
      <c r="AA1621" s="62"/>
      <c r="AB1621" s="62"/>
      <c r="AC1621" s="62"/>
      <c r="AD1621" s="478"/>
    </row>
    <row r="1622" spans="1:30" ht="45" hidden="1" customHeight="1" x14ac:dyDescent="0.25">
      <c r="A1622" s="443" t="s">
        <v>222</v>
      </c>
      <c r="B1622" s="443"/>
      <c r="C1622" s="62"/>
      <c r="D1622" s="62"/>
      <c r="E1622" s="1026"/>
      <c r="F1622" s="181"/>
      <c r="G1622" s="65"/>
      <c r="H1622" s="65"/>
      <c r="I1622" s="64"/>
      <c r="J1622" s="64"/>
      <c r="K1622" s="1080"/>
      <c r="L1622" s="64"/>
      <c r="M1622" s="64"/>
      <c r="N1622" s="64"/>
      <c r="O1622" s="62"/>
      <c r="P1622" s="62"/>
      <c r="Q1622" s="1026"/>
      <c r="R1622" s="1026"/>
      <c r="S1622" s="1026"/>
      <c r="T1622" s="1026"/>
      <c r="U1622" s="1026"/>
      <c r="V1622" s="1026"/>
      <c r="W1622" s="1026"/>
      <c r="X1622" s="1026"/>
      <c r="Y1622" s="1671"/>
      <c r="Z1622" s="62"/>
      <c r="AA1622" s="62"/>
      <c r="AB1622" s="62"/>
      <c r="AC1622" s="62"/>
      <c r="AD1622" s="478"/>
    </row>
    <row r="1623" spans="1:30" ht="30" hidden="1" customHeight="1" x14ac:dyDescent="0.25">
      <c r="A1623" s="443" t="s">
        <v>223</v>
      </c>
      <c r="B1623" s="443"/>
      <c r="C1623" s="62"/>
      <c r="D1623" s="62"/>
      <c r="E1623" s="1026"/>
      <c r="F1623" s="181"/>
      <c r="G1623" s="65"/>
      <c r="H1623" s="65"/>
      <c r="I1623" s="64"/>
      <c r="J1623" s="64"/>
      <c r="K1623" s="1080"/>
      <c r="L1623" s="64"/>
      <c r="M1623" s="64"/>
      <c r="N1623" s="64"/>
      <c r="O1623" s="62"/>
      <c r="P1623" s="62"/>
      <c r="Q1623" s="1026"/>
      <c r="R1623" s="1026"/>
      <c r="S1623" s="1026"/>
      <c r="T1623" s="1026"/>
      <c r="U1623" s="1026"/>
      <c r="V1623" s="1026"/>
      <c r="W1623" s="1026"/>
      <c r="X1623" s="1026"/>
      <c r="Y1623" s="1671"/>
      <c r="Z1623" s="62"/>
      <c r="AA1623" s="62"/>
      <c r="AB1623" s="62"/>
      <c r="AC1623" s="62"/>
      <c r="AD1623" s="478"/>
    </row>
    <row r="1624" spans="1:30" ht="15" hidden="1" customHeight="1" x14ac:dyDescent="0.25">
      <c r="A1624" s="443" t="s">
        <v>210</v>
      </c>
      <c r="B1624" s="443"/>
      <c r="C1624" s="62"/>
      <c r="D1624" s="62"/>
      <c r="E1624" s="1026"/>
      <c r="F1624" s="181"/>
      <c r="G1624" s="65"/>
      <c r="H1624" s="65"/>
      <c r="I1624" s="64"/>
      <c r="J1624" s="64"/>
      <c r="K1624" s="1080"/>
      <c r="L1624" s="64"/>
      <c r="M1624" s="64"/>
      <c r="N1624" s="64"/>
      <c r="O1624" s="62"/>
      <c r="P1624" s="62"/>
      <c r="Q1624" s="1026"/>
      <c r="R1624" s="1026"/>
      <c r="S1624" s="1026"/>
      <c r="T1624" s="1026"/>
      <c r="U1624" s="1026"/>
      <c r="V1624" s="1026"/>
      <c r="W1624" s="1026"/>
      <c r="X1624" s="1026"/>
      <c r="Y1624" s="1671"/>
      <c r="Z1624" s="62"/>
      <c r="AA1624" s="62"/>
      <c r="AB1624" s="62"/>
      <c r="AC1624" s="62"/>
      <c r="AD1624" s="478"/>
    </row>
    <row r="1625" spans="1:30" ht="15" customHeight="1" x14ac:dyDescent="0.25">
      <c r="A1625" s="443" t="s">
        <v>224</v>
      </c>
      <c r="B1625" s="443"/>
      <c r="C1625" s="62">
        <f>SUM(C1576,C1606)</f>
        <v>30501</v>
      </c>
      <c r="D1625" s="62">
        <f t="shared" ref="D1625:E1625" si="2004">SUM(D1576,D1606)</f>
        <v>30501</v>
      </c>
      <c r="E1625" s="1026">
        <f t="shared" si="2004"/>
        <v>22283.94921875</v>
      </c>
      <c r="F1625" s="181">
        <f t="shared" si="1997"/>
        <v>73.059733184977532</v>
      </c>
      <c r="G1625" s="65"/>
      <c r="H1625" s="65"/>
      <c r="I1625" s="64"/>
      <c r="J1625" s="64"/>
      <c r="K1625" s="1080"/>
      <c r="L1625" s="64"/>
      <c r="M1625" s="64"/>
      <c r="N1625" s="64"/>
      <c r="O1625" s="62"/>
      <c r="P1625" s="62"/>
      <c r="Q1625" s="1026"/>
      <c r="R1625" s="1026"/>
      <c r="S1625" s="1026"/>
      <c r="T1625" s="1026"/>
      <c r="U1625" s="1026"/>
      <c r="V1625" s="1026"/>
      <c r="W1625" s="1026"/>
      <c r="X1625" s="1026"/>
      <c r="Y1625" s="1671"/>
      <c r="Z1625" s="62"/>
      <c r="AA1625" s="62"/>
      <c r="AB1625" s="62"/>
      <c r="AC1625" s="62"/>
      <c r="AD1625" s="478"/>
    </row>
    <row r="1626" spans="1:30" ht="17.25" customHeight="1" x14ac:dyDescent="0.25">
      <c r="A1626" s="459" t="s">
        <v>220</v>
      </c>
      <c r="B1626" s="459"/>
      <c r="C1626" s="62"/>
      <c r="D1626" s="62"/>
      <c r="E1626" s="1026"/>
      <c r="F1626" s="181"/>
      <c r="G1626" s="65"/>
      <c r="H1626" s="65"/>
      <c r="I1626" s="64"/>
      <c r="J1626" s="64"/>
      <c r="K1626" s="1080"/>
      <c r="L1626" s="64"/>
      <c r="M1626" s="64"/>
      <c r="N1626" s="64"/>
      <c r="O1626" s="62"/>
      <c r="P1626" s="62"/>
      <c r="Q1626" s="1026"/>
      <c r="R1626" s="1026"/>
      <c r="S1626" s="1026"/>
      <c r="T1626" s="1026"/>
      <c r="U1626" s="1026"/>
      <c r="V1626" s="1026"/>
      <c r="W1626" s="1026"/>
      <c r="X1626" s="1026"/>
      <c r="Y1626" s="1671"/>
      <c r="Z1626" s="62"/>
      <c r="AA1626" s="62"/>
      <c r="AB1626" s="62"/>
      <c r="AC1626" s="62"/>
      <c r="AD1626" s="478"/>
    </row>
    <row r="1627" spans="1:30" ht="15" customHeight="1" x14ac:dyDescent="0.25">
      <c r="A1627" s="459" t="s">
        <v>0</v>
      </c>
      <c r="B1627" s="459"/>
      <c r="C1627" s="62">
        <f>SUM(C1578)</f>
        <v>14960</v>
      </c>
      <c r="D1627" s="62">
        <f t="shared" ref="D1627:E1627" si="2005">SUM(D1578)</f>
        <v>14960</v>
      </c>
      <c r="E1627" s="1026">
        <f t="shared" si="2005"/>
        <v>24293.75</v>
      </c>
      <c r="F1627" s="181">
        <f t="shared" si="1997"/>
        <v>162.39137700534761</v>
      </c>
      <c r="G1627" s="65"/>
      <c r="H1627" s="65"/>
      <c r="I1627" s="64"/>
      <c r="J1627" s="64"/>
      <c r="K1627" s="1080"/>
      <c r="L1627" s="64"/>
      <c r="M1627" s="64"/>
      <c r="N1627" s="64"/>
      <c r="O1627" s="62"/>
      <c r="P1627" s="62"/>
      <c r="Q1627" s="1026"/>
      <c r="R1627" s="1026"/>
      <c r="S1627" s="1026"/>
      <c r="T1627" s="1026"/>
      <c r="U1627" s="1026"/>
      <c r="V1627" s="1026"/>
      <c r="W1627" s="1026"/>
      <c r="X1627" s="1026"/>
      <c r="Y1627" s="1671"/>
      <c r="Z1627" s="62"/>
      <c r="AA1627" s="62"/>
      <c r="AB1627" s="62"/>
      <c r="AC1627" s="62"/>
      <c r="AD1627" s="478"/>
    </row>
    <row r="1628" spans="1:30" ht="30" customHeight="1" x14ac:dyDescent="0.25">
      <c r="A1628" s="443" t="s">
        <v>199</v>
      </c>
      <c r="B1628" s="443"/>
      <c r="C1628" s="62">
        <f>SUM(C1607,C1579)</f>
        <v>7998</v>
      </c>
      <c r="D1628" s="62">
        <f t="shared" ref="D1628:E1628" si="2006">SUM(D1607,D1579)</f>
        <v>7998</v>
      </c>
      <c r="E1628" s="1026">
        <f t="shared" si="2006"/>
        <v>4001</v>
      </c>
      <c r="F1628" s="181">
        <f t="shared" si="1997"/>
        <v>50.025006251562885</v>
      </c>
      <c r="G1628" s="65"/>
      <c r="H1628" s="65"/>
      <c r="I1628" s="64"/>
      <c r="J1628" s="64"/>
      <c r="K1628" s="1080"/>
      <c r="L1628" s="64"/>
      <c r="M1628" s="64"/>
      <c r="N1628" s="64"/>
      <c r="O1628" s="62"/>
      <c r="P1628" s="62"/>
      <c r="Q1628" s="1026"/>
      <c r="R1628" s="1026"/>
      <c r="S1628" s="1026"/>
      <c r="T1628" s="1026"/>
      <c r="U1628" s="1026"/>
      <c r="V1628" s="1026"/>
      <c r="W1628" s="1026"/>
      <c r="X1628" s="1026"/>
      <c r="Y1628" s="1671"/>
      <c r="Z1628" s="62"/>
      <c r="AA1628" s="62"/>
      <c r="AB1628" s="62"/>
      <c r="AC1628" s="62"/>
      <c r="AD1628" s="478"/>
    </row>
    <row r="1629" spans="1:30" ht="15" customHeight="1" x14ac:dyDescent="0.25">
      <c r="A1629" s="357" t="s">
        <v>107</v>
      </c>
      <c r="B1629" s="357"/>
      <c r="C1629" s="148">
        <f>SUM(C1608,C1580)</f>
        <v>136384.20000000001</v>
      </c>
      <c r="D1629" s="148">
        <f t="shared" ref="D1629:E1629" si="2007">SUM(D1608,D1580)</f>
        <v>136384.20000000001</v>
      </c>
      <c r="E1629" s="1473">
        <f t="shared" si="2007"/>
        <v>123391.6375</v>
      </c>
      <c r="F1629" s="181">
        <f t="shared" si="1997"/>
        <v>90.473557420874258</v>
      </c>
      <c r="G1629" s="425"/>
      <c r="H1629" s="425"/>
      <c r="I1629" s="425"/>
      <c r="J1629" s="425"/>
      <c r="K1629" s="2134"/>
      <c r="L1629" s="425"/>
      <c r="M1629" s="425"/>
      <c r="N1629" s="425"/>
      <c r="O1629" s="148">
        <f t="shared" ref="O1629:T1629" si="2008">SUM(O1608,O1580)</f>
        <v>59431.848039999997</v>
      </c>
      <c r="P1629" s="148">
        <f t="shared" si="2008"/>
        <v>58846.859270000001</v>
      </c>
      <c r="Q1629" s="1473">
        <f t="shared" si="2008"/>
        <v>61645.480950328958</v>
      </c>
      <c r="R1629" s="1473">
        <f t="shared" si="2008"/>
        <v>57535.815109999996</v>
      </c>
      <c r="S1629" s="1473">
        <f t="shared" si="2008"/>
        <v>57535.815109999996</v>
      </c>
      <c r="T1629" s="1473">
        <f t="shared" si="2008"/>
        <v>58239.83941</v>
      </c>
      <c r="U1629" s="1473">
        <f t="shared" ref="U1629:V1629" si="2009">SUM(U1608,U1580)</f>
        <v>58239.83941</v>
      </c>
      <c r="V1629" s="1473">
        <f t="shared" si="2009"/>
        <v>58239.83941</v>
      </c>
      <c r="W1629" s="1473">
        <f t="shared" ref="W1629:X1629" si="2010">SUM(W1608,W1580)</f>
        <v>58543.541776842103</v>
      </c>
      <c r="X1629" s="1473">
        <f t="shared" si="2010"/>
        <v>58543.54178</v>
      </c>
      <c r="Y1629" s="2711">
        <f t="shared" ref="Y1629:AC1629" si="2011">SUM(Y1608,Y1580)</f>
        <v>58543.541776842103</v>
      </c>
      <c r="Z1629" s="148">
        <f t="shared" si="2011"/>
        <v>53295.117350000008</v>
      </c>
      <c r="AA1629" s="148">
        <f t="shared" si="2011"/>
        <v>-5248.4244268421007</v>
      </c>
      <c r="AB1629" s="148">
        <f t="shared" si="2011"/>
        <v>-966.11358999999993</v>
      </c>
      <c r="AC1629" s="148">
        <f t="shared" si="2011"/>
        <v>52329.003760000007</v>
      </c>
      <c r="AD1629" s="478"/>
    </row>
    <row r="1630" spans="1:30" ht="15" customHeight="1" x14ac:dyDescent="0.25">
      <c r="A1630" s="389" t="s">
        <v>1</v>
      </c>
      <c r="B1630" s="389"/>
      <c r="C1630" s="148">
        <f>SUM(C1586)</f>
        <v>627</v>
      </c>
      <c r="D1630" s="148">
        <f t="shared" ref="D1630:F1630" si="2012">SUM(D1586)</f>
        <v>627</v>
      </c>
      <c r="E1630" s="1473">
        <f t="shared" si="2012"/>
        <v>593</v>
      </c>
      <c r="F1630" s="148">
        <f t="shared" si="2012"/>
        <v>94.577352472089316</v>
      </c>
      <c r="G1630" s="193">
        <f t="shared" ref="G1630:G1632" si="2013">J1630/D1630</f>
        <v>10.317384370015949</v>
      </c>
      <c r="H1630" s="193">
        <f t="shared" ref="H1630" si="2014">K1630/E1630</f>
        <v>12.693086003372681</v>
      </c>
      <c r="I1630" s="148">
        <f>SUM(I1586)</f>
        <v>6469</v>
      </c>
      <c r="J1630" s="148">
        <f t="shared" ref="J1630:M1630" si="2015">SUM(J1586)</f>
        <v>6469</v>
      </c>
      <c r="K1630" s="1473">
        <f t="shared" si="2015"/>
        <v>7527</v>
      </c>
      <c r="L1630" s="208">
        <f t="shared" ref="L1630:L1631" si="2016">K1630/J1630*100</f>
        <v>116.35492348121812</v>
      </c>
      <c r="M1630" s="148">
        <f t="shared" si="2015"/>
        <v>21</v>
      </c>
      <c r="N1630" s="208">
        <f t="shared" ref="N1630:N1632" si="2017">K1630/$A$8*12/M1630</f>
        <v>358.42857142857144</v>
      </c>
      <c r="O1630" s="148">
        <f>O1586</f>
        <v>0</v>
      </c>
      <c r="P1630" s="148">
        <f>P1586</f>
        <v>0</v>
      </c>
      <c r="Q1630" s="1473"/>
      <c r="R1630" s="1473"/>
      <c r="S1630" s="1473"/>
      <c r="T1630" s="1473"/>
      <c r="U1630" s="1473"/>
      <c r="V1630" s="1473"/>
      <c r="W1630" s="1473"/>
      <c r="X1630" s="1473"/>
      <c r="Y1630" s="2711">
        <f t="shared" ref="Y1630:AC1630" si="2018">Y1586</f>
        <v>0</v>
      </c>
      <c r="Z1630" s="148">
        <f t="shared" si="2018"/>
        <v>0</v>
      </c>
      <c r="AA1630" s="148">
        <f t="shared" si="2018"/>
        <v>0</v>
      </c>
      <c r="AB1630" s="148">
        <f t="shared" si="2018"/>
        <v>0</v>
      </c>
      <c r="AC1630" s="148">
        <f t="shared" si="2018"/>
        <v>0</v>
      </c>
      <c r="AD1630" s="478"/>
    </row>
    <row r="1631" spans="1:30" ht="15" customHeight="1" x14ac:dyDescent="0.25">
      <c r="A1631" s="377" t="s">
        <v>17</v>
      </c>
      <c r="B1631" s="377"/>
      <c r="C1631" s="42">
        <f>SUM(C1610,C1589)</f>
        <v>462</v>
      </c>
      <c r="D1631" s="42">
        <f t="shared" ref="D1631:E1631" si="2019">SUM(D1610,D1589)</f>
        <v>462</v>
      </c>
      <c r="E1631" s="1233">
        <f t="shared" si="2019"/>
        <v>347</v>
      </c>
      <c r="F1631" s="181">
        <f t="shared" si="1997"/>
        <v>75.108225108225113</v>
      </c>
      <c r="G1631" s="193">
        <f t="shared" si="2013"/>
        <v>8</v>
      </c>
      <c r="H1631" s="127"/>
      <c r="I1631" s="42">
        <f>SUM(I1610,I1589)</f>
        <v>3696</v>
      </c>
      <c r="J1631" s="42">
        <f t="shared" ref="J1631:M1632" si="2020">SUM(J1610,J1589)</f>
        <v>3696</v>
      </c>
      <c r="K1631" s="1233">
        <f t="shared" si="2020"/>
        <v>3373</v>
      </c>
      <c r="L1631" s="208">
        <f t="shared" si="2016"/>
        <v>91.260822510822521</v>
      </c>
      <c r="M1631" s="42">
        <f t="shared" si="2020"/>
        <v>16</v>
      </c>
      <c r="N1631" s="208">
        <f t="shared" si="2017"/>
        <v>210.8125</v>
      </c>
      <c r="O1631" s="42"/>
      <c r="P1631" s="42"/>
      <c r="Q1631" s="1233"/>
      <c r="R1631" s="1233"/>
      <c r="S1631" s="1233"/>
      <c r="T1631" s="1233"/>
      <c r="U1631" s="1233"/>
      <c r="V1631" s="1233"/>
      <c r="W1631" s="1233"/>
      <c r="X1631" s="1233"/>
      <c r="Y1631" s="2717"/>
      <c r="Z1631" s="42"/>
      <c r="AA1631" s="42"/>
      <c r="AB1631" s="42"/>
      <c r="AC1631" s="42"/>
      <c r="AD1631" s="478"/>
    </row>
    <row r="1632" spans="1:30" ht="29.25" customHeight="1" x14ac:dyDescent="0.25">
      <c r="A1632" s="625" t="s">
        <v>250</v>
      </c>
      <c r="B1632" s="625"/>
      <c r="C1632" s="148">
        <f>SUM(C1611,C1590)</f>
        <v>1089</v>
      </c>
      <c r="D1632" s="148">
        <f t="shared" ref="D1632:E1632" si="2021">SUM(D1611,D1590)</f>
        <v>1089</v>
      </c>
      <c r="E1632" s="1473">
        <f t="shared" si="2021"/>
        <v>940</v>
      </c>
      <c r="F1632" s="181">
        <f t="shared" si="1997"/>
        <v>86.317722681359044</v>
      </c>
      <c r="G1632" s="193">
        <f t="shared" si="2013"/>
        <v>9.3342516069788797</v>
      </c>
      <c r="H1632" s="148">
        <f t="shared" ref="H1632:J1632" si="2022">SUM(H1611,H1590)</f>
        <v>0</v>
      </c>
      <c r="I1632" s="148">
        <f t="shared" si="2022"/>
        <v>10165</v>
      </c>
      <c r="J1632" s="148">
        <f t="shared" si="2022"/>
        <v>10165</v>
      </c>
      <c r="K1632" s="1233">
        <f t="shared" si="2020"/>
        <v>10900</v>
      </c>
      <c r="L1632" s="208">
        <f>K1632/J1632*100</f>
        <v>107.23069355632072</v>
      </c>
      <c r="M1632" s="208">
        <f>SUM(M1630:M1631)</f>
        <v>37</v>
      </c>
      <c r="N1632" s="208">
        <f t="shared" si="2017"/>
        <v>294.59459459459458</v>
      </c>
      <c r="O1632" s="148">
        <f t="shared" ref="O1632:T1632" si="2023">SUM(O1611,O1590)</f>
        <v>13552.696309999999</v>
      </c>
      <c r="P1632" s="148">
        <f t="shared" si="2023"/>
        <v>13552.696309999999</v>
      </c>
      <c r="Q1632" s="1473">
        <f t="shared" si="2023"/>
        <v>13441.374344159998</v>
      </c>
      <c r="R1632" s="1473">
        <f t="shared" si="2023"/>
        <v>13267.50971</v>
      </c>
      <c r="S1632" s="1473">
        <f t="shared" si="2023"/>
        <v>13267.50971</v>
      </c>
      <c r="T1632" s="1473">
        <f t="shared" si="2023"/>
        <v>13701.96398</v>
      </c>
      <c r="U1632" s="1473">
        <f t="shared" ref="U1632:V1632" si="2024">SUM(U1611,U1590)</f>
        <v>13701.96398</v>
      </c>
      <c r="V1632" s="1473">
        <f t="shared" si="2024"/>
        <v>13701.96398</v>
      </c>
      <c r="W1632" s="1473">
        <f t="shared" ref="W1632:X1632" si="2025">SUM(W1611,W1590)</f>
        <v>13775.70967</v>
      </c>
      <c r="X1632" s="1473">
        <f t="shared" si="2025"/>
        <v>13775.70967</v>
      </c>
      <c r="Y1632" s="2711">
        <f t="shared" ref="Y1632:AC1632" si="2026">SUM(Y1611,Y1590)</f>
        <v>13775.70967</v>
      </c>
      <c r="Z1632" s="148">
        <f t="shared" si="2026"/>
        <v>11274.736359999999</v>
      </c>
      <c r="AA1632" s="148">
        <f t="shared" si="2026"/>
        <v>-2500.9733100000012</v>
      </c>
      <c r="AB1632" s="148">
        <f t="shared" si="2026"/>
        <v>-362.68002999999999</v>
      </c>
      <c r="AC1632" s="148">
        <f t="shared" si="2026"/>
        <v>10912.056329999999</v>
      </c>
      <c r="AD1632" s="478"/>
    </row>
    <row r="1633" spans="1:30" ht="15.75" customHeight="1" thickBot="1" x14ac:dyDescent="0.3">
      <c r="A1633" s="547" t="s">
        <v>96</v>
      </c>
      <c r="B1633" s="1257"/>
      <c r="C1633" s="482">
        <f>SUM(C1591)</f>
        <v>8300</v>
      </c>
      <c r="D1633" s="482">
        <f t="shared" ref="D1633:E1633" si="2027">SUM(D1591)</f>
        <v>8300</v>
      </c>
      <c r="E1633" s="1494">
        <f t="shared" si="2027"/>
        <v>6067</v>
      </c>
      <c r="F1633" s="1231">
        <f t="shared" si="1997"/>
        <v>73.096385542168676</v>
      </c>
      <c r="G1633" s="364"/>
      <c r="H1633" s="364"/>
      <c r="I1633" s="364"/>
      <c r="J1633" s="364"/>
      <c r="K1633" s="2135"/>
      <c r="L1633" s="364"/>
      <c r="M1633" s="364"/>
      <c r="N1633" s="364"/>
      <c r="O1633" s="482">
        <f t="shared" ref="O1633:T1633" si="2028">SUM(O1591)</f>
        <v>13909.508250000001</v>
      </c>
      <c r="P1633" s="482">
        <f t="shared" si="2028"/>
        <v>13909.508250000001</v>
      </c>
      <c r="Q1633" s="1494">
        <f t="shared" si="2028"/>
        <v>13909.508250000001</v>
      </c>
      <c r="R1633" s="1494">
        <f t="shared" si="2028"/>
        <v>13909.508250000001</v>
      </c>
      <c r="S1633" s="1494">
        <f t="shared" si="2028"/>
        <v>13909.51764</v>
      </c>
      <c r="T1633" s="1494">
        <f t="shared" si="2028"/>
        <v>13909.51764</v>
      </c>
      <c r="U1633" s="1494">
        <f t="shared" ref="U1633:V1633" si="2029">SUM(U1591)</f>
        <v>13909.51764</v>
      </c>
      <c r="V1633" s="1494">
        <f t="shared" si="2029"/>
        <v>13909.51764</v>
      </c>
      <c r="W1633" s="1494">
        <f t="shared" ref="W1633:X1633" si="2030">SUM(W1591)</f>
        <v>13909.51764</v>
      </c>
      <c r="X1633" s="1494">
        <f t="shared" si="2030"/>
        <v>13909.51764</v>
      </c>
      <c r="Y1633" s="2733">
        <f t="shared" ref="Y1633:AC1633" si="2031">SUM(Y1591)</f>
        <v>13909.517640000002</v>
      </c>
      <c r="Z1633" s="482">
        <f t="shared" si="2031"/>
        <v>13277.937970000003</v>
      </c>
      <c r="AA1633" s="482">
        <f t="shared" si="2031"/>
        <v>-631.57966999999917</v>
      </c>
      <c r="AB1633" s="482">
        <f t="shared" si="2031"/>
        <v>-122.23085</v>
      </c>
      <c r="AC1633" s="482">
        <f t="shared" si="2031"/>
        <v>13155.707120000003</v>
      </c>
      <c r="AD1633" s="478"/>
    </row>
    <row r="1634" spans="1:30" ht="36" customHeight="1" x14ac:dyDescent="0.25">
      <c r="A1634" s="1232" t="s">
        <v>352</v>
      </c>
      <c r="B1634" s="517"/>
      <c r="C1634" s="110"/>
      <c r="D1634" s="110"/>
      <c r="E1634" s="1466"/>
      <c r="F1634" s="110"/>
      <c r="G1634" s="316"/>
      <c r="H1634" s="316"/>
      <c r="I1634" s="109"/>
      <c r="J1634" s="109"/>
      <c r="K1634" s="1497"/>
      <c r="L1634" s="109"/>
      <c r="M1634" s="109"/>
      <c r="N1634" s="109"/>
      <c r="O1634" s="109"/>
      <c r="P1634" s="109"/>
      <c r="Q1634" s="1497"/>
      <c r="R1634" s="2020"/>
      <c r="S1634" s="2020"/>
      <c r="T1634" s="2020"/>
      <c r="U1634" s="2020"/>
      <c r="V1634" s="2020"/>
      <c r="W1634" s="2020"/>
      <c r="X1634" s="2020"/>
      <c r="Y1634" s="2734"/>
      <c r="Z1634" s="109"/>
      <c r="AA1634" s="109"/>
      <c r="AB1634" s="109"/>
      <c r="AC1634" s="109"/>
      <c r="AD1634" s="478"/>
    </row>
    <row r="1635" spans="1:30" ht="15" customHeight="1" x14ac:dyDescent="0.25">
      <c r="A1635" s="60" t="s">
        <v>6</v>
      </c>
      <c r="B1635" s="60"/>
      <c r="C1635" s="42"/>
      <c r="D1635" s="42"/>
      <c r="E1635" s="1520"/>
      <c r="F1635" s="42"/>
      <c r="G1635" s="91"/>
      <c r="H1635" s="91"/>
      <c r="I1635" s="39"/>
      <c r="J1635" s="39"/>
      <c r="K1635" s="1253"/>
      <c r="L1635" s="39"/>
      <c r="M1635" s="39"/>
      <c r="N1635" s="39"/>
      <c r="O1635" s="39"/>
      <c r="P1635" s="39"/>
      <c r="Q1635" s="1253"/>
      <c r="R1635" s="2021"/>
      <c r="S1635" s="2021"/>
      <c r="T1635" s="2021"/>
      <c r="U1635" s="2021"/>
      <c r="V1635" s="2021"/>
      <c r="W1635" s="2021"/>
      <c r="X1635" s="2021"/>
      <c r="Y1635" s="2735"/>
      <c r="Z1635" s="39"/>
      <c r="AA1635" s="39"/>
      <c r="AB1635" s="39"/>
      <c r="AC1635" s="39"/>
      <c r="AD1635" s="478"/>
    </row>
    <row r="1636" spans="1:30" ht="15" customHeight="1" x14ac:dyDescent="0.25">
      <c r="A1636" s="866" t="s">
        <v>7</v>
      </c>
      <c r="B1636" s="1233">
        <v>340</v>
      </c>
      <c r="C1636" s="42"/>
      <c r="D1636" s="42"/>
      <c r="E1636" s="1506"/>
      <c r="F1636" s="181" t="e">
        <f t="shared" ref="F1636:F1644" si="2032">E1636/D1636*100</f>
        <v>#DIV/0!</v>
      </c>
      <c r="G1636" s="97">
        <v>9</v>
      </c>
      <c r="H1636" s="194" t="e">
        <f t="shared" ref="H1636:H1644" si="2033">K1636/E1636</f>
        <v>#DIV/0!</v>
      </c>
      <c r="I1636" s="208">
        <f t="shared" ref="I1636:I1643" si="2034">ROUND(C1636*G1636,0)</f>
        <v>0</v>
      </c>
      <c r="J1636" s="208">
        <f t="shared" ref="J1636:J1643" si="2035">ROUND(D1636*G1636,0)</f>
        <v>0</v>
      </c>
      <c r="K1636" s="736"/>
      <c r="L1636" s="208" t="e">
        <f t="shared" ref="L1636:L1644" si="2036">K1636/J1636*100</f>
        <v>#DIV/0!</v>
      </c>
      <c r="M1636" s="208">
        <f t="shared" ref="M1636:M1643" si="2037">I1636/B1636</f>
        <v>0</v>
      </c>
      <c r="N1636" s="208" t="e">
        <f t="shared" ref="N1636:N1644" si="2038">K1636/$A$8*12/M1636</f>
        <v>#DIV/0!</v>
      </c>
      <c r="O1636" s="488"/>
      <c r="P1636" s="488"/>
      <c r="Q1636" s="755"/>
      <c r="R1636" s="1909"/>
      <c r="S1636" s="1909"/>
      <c r="T1636" s="1909"/>
      <c r="U1636" s="1909"/>
      <c r="V1636" s="1909"/>
      <c r="W1636" s="1909"/>
      <c r="X1636" s="1909"/>
      <c r="Y1636" s="1645"/>
      <c r="Z1636" s="488"/>
      <c r="AA1636" s="488"/>
      <c r="AB1636" s="488"/>
      <c r="AC1636" s="488"/>
      <c r="AD1636" s="478"/>
    </row>
    <row r="1637" spans="1:30" ht="15" customHeight="1" x14ac:dyDescent="0.25">
      <c r="A1637" s="866" t="s">
        <v>11</v>
      </c>
      <c r="B1637" s="1233">
        <v>340</v>
      </c>
      <c r="C1637" s="42"/>
      <c r="D1637" s="42"/>
      <c r="E1637" s="1506"/>
      <c r="F1637" s="181" t="e">
        <f t="shared" si="2032"/>
        <v>#DIV/0!</v>
      </c>
      <c r="G1637" s="97">
        <v>11</v>
      </c>
      <c r="H1637" s="194" t="e">
        <f t="shared" si="2033"/>
        <v>#DIV/0!</v>
      </c>
      <c r="I1637" s="208">
        <f t="shared" si="2034"/>
        <v>0</v>
      </c>
      <c r="J1637" s="208">
        <f t="shared" si="2035"/>
        <v>0</v>
      </c>
      <c r="K1637" s="736"/>
      <c r="L1637" s="208" t="e">
        <f t="shared" si="2036"/>
        <v>#DIV/0!</v>
      </c>
      <c r="M1637" s="208">
        <f t="shared" si="2037"/>
        <v>0</v>
      </c>
      <c r="N1637" s="208" t="e">
        <f t="shared" si="2038"/>
        <v>#DIV/0!</v>
      </c>
      <c r="O1637" s="488"/>
      <c r="P1637" s="488"/>
      <c r="Q1637" s="755"/>
      <c r="R1637" s="1909"/>
      <c r="S1637" s="1909"/>
      <c r="T1637" s="1909"/>
      <c r="U1637" s="1909"/>
      <c r="V1637" s="1909"/>
      <c r="W1637" s="1909"/>
      <c r="X1637" s="1909"/>
      <c r="Y1637" s="1645"/>
      <c r="Z1637" s="488"/>
      <c r="AA1637" s="488"/>
      <c r="AB1637" s="488"/>
      <c r="AC1637" s="488"/>
      <c r="AD1637" s="478"/>
    </row>
    <row r="1638" spans="1:30" ht="15" customHeight="1" x14ac:dyDescent="0.25">
      <c r="A1638" s="866" t="s">
        <v>10</v>
      </c>
      <c r="B1638" s="1233">
        <v>340</v>
      </c>
      <c r="C1638" s="42"/>
      <c r="D1638" s="42"/>
      <c r="E1638" s="1506"/>
      <c r="F1638" s="181" t="e">
        <f t="shared" si="2032"/>
        <v>#DIV/0!</v>
      </c>
      <c r="G1638" s="97">
        <v>12</v>
      </c>
      <c r="H1638" s="194" t="e">
        <f t="shared" si="2033"/>
        <v>#DIV/0!</v>
      </c>
      <c r="I1638" s="208">
        <f t="shared" si="2034"/>
        <v>0</v>
      </c>
      <c r="J1638" s="208">
        <f t="shared" si="2035"/>
        <v>0</v>
      </c>
      <c r="K1638" s="736"/>
      <c r="L1638" s="208" t="e">
        <f t="shared" si="2036"/>
        <v>#DIV/0!</v>
      </c>
      <c r="M1638" s="208">
        <f t="shared" si="2037"/>
        <v>0</v>
      </c>
      <c r="N1638" s="208" t="e">
        <f t="shared" si="2038"/>
        <v>#DIV/0!</v>
      </c>
      <c r="O1638" s="488"/>
      <c r="P1638" s="488"/>
      <c r="Q1638" s="755"/>
      <c r="R1638" s="1909"/>
      <c r="S1638" s="1909"/>
      <c r="T1638" s="1909"/>
      <c r="U1638" s="1909"/>
      <c r="V1638" s="1909"/>
      <c r="W1638" s="1909"/>
      <c r="X1638" s="1909"/>
      <c r="Y1638" s="1645"/>
      <c r="Z1638" s="488"/>
      <c r="AA1638" s="488"/>
      <c r="AB1638" s="488"/>
      <c r="AC1638" s="488"/>
      <c r="AD1638" s="478"/>
    </row>
    <row r="1639" spans="1:30" ht="15" customHeight="1" x14ac:dyDescent="0.25">
      <c r="A1639" s="866" t="s">
        <v>90</v>
      </c>
      <c r="B1639" s="1233">
        <v>340</v>
      </c>
      <c r="C1639" s="42"/>
      <c r="D1639" s="42"/>
      <c r="E1639" s="1506"/>
      <c r="F1639" s="181" t="e">
        <f t="shared" si="2032"/>
        <v>#DIV/0!</v>
      </c>
      <c r="G1639" s="97">
        <v>11.9</v>
      </c>
      <c r="H1639" s="194" t="e">
        <f t="shared" si="2033"/>
        <v>#DIV/0!</v>
      </c>
      <c r="I1639" s="208">
        <f t="shared" si="2034"/>
        <v>0</v>
      </c>
      <c r="J1639" s="208">
        <f t="shared" si="2035"/>
        <v>0</v>
      </c>
      <c r="K1639" s="736"/>
      <c r="L1639" s="208" t="e">
        <f t="shared" si="2036"/>
        <v>#DIV/0!</v>
      </c>
      <c r="M1639" s="208">
        <f t="shared" si="2037"/>
        <v>0</v>
      </c>
      <c r="N1639" s="208" t="e">
        <f t="shared" si="2038"/>
        <v>#DIV/0!</v>
      </c>
      <c r="O1639" s="488"/>
      <c r="P1639" s="488"/>
      <c r="Q1639" s="755"/>
      <c r="R1639" s="1909"/>
      <c r="S1639" s="1909"/>
      <c r="T1639" s="1909"/>
      <c r="U1639" s="1909"/>
      <c r="V1639" s="1909"/>
      <c r="W1639" s="1909"/>
      <c r="X1639" s="1909"/>
      <c r="Y1639" s="1645"/>
      <c r="Z1639" s="488"/>
      <c r="AA1639" s="488"/>
      <c r="AB1639" s="488"/>
      <c r="AC1639" s="488"/>
      <c r="AD1639" s="478"/>
    </row>
    <row r="1640" spans="1:30" ht="15" customHeight="1" x14ac:dyDescent="0.25">
      <c r="A1640" s="866" t="s">
        <v>30</v>
      </c>
      <c r="B1640" s="1233">
        <v>300</v>
      </c>
      <c r="C1640" s="42"/>
      <c r="D1640" s="42"/>
      <c r="E1640" s="1506"/>
      <c r="F1640" s="181" t="e">
        <f t="shared" si="2032"/>
        <v>#DIV/0!</v>
      </c>
      <c r="G1640" s="97">
        <v>5.7</v>
      </c>
      <c r="H1640" s="194" t="e">
        <f t="shared" si="2033"/>
        <v>#DIV/0!</v>
      </c>
      <c r="I1640" s="208">
        <f t="shared" si="2034"/>
        <v>0</v>
      </c>
      <c r="J1640" s="208">
        <f t="shared" si="2035"/>
        <v>0</v>
      </c>
      <c r="K1640" s="736"/>
      <c r="L1640" s="208" t="e">
        <f t="shared" si="2036"/>
        <v>#DIV/0!</v>
      </c>
      <c r="M1640" s="208">
        <f t="shared" si="2037"/>
        <v>0</v>
      </c>
      <c r="N1640" s="208" t="e">
        <f t="shared" si="2038"/>
        <v>#DIV/0!</v>
      </c>
      <c r="O1640" s="488"/>
      <c r="P1640" s="488"/>
      <c r="Q1640" s="755"/>
      <c r="R1640" s="1909"/>
      <c r="S1640" s="1909"/>
      <c r="T1640" s="1909"/>
      <c r="U1640" s="1909"/>
      <c r="V1640" s="1909"/>
      <c r="W1640" s="1909"/>
      <c r="X1640" s="1909"/>
      <c r="Y1640" s="1645"/>
      <c r="Z1640" s="488"/>
      <c r="AA1640" s="488"/>
      <c r="AB1640" s="488"/>
      <c r="AC1640" s="488"/>
      <c r="AD1640" s="478"/>
    </row>
    <row r="1641" spans="1:30" ht="15" customHeight="1" x14ac:dyDescent="0.25">
      <c r="A1641" s="866" t="s">
        <v>31</v>
      </c>
      <c r="B1641" s="1233">
        <v>340</v>
      </c>
      <c r="C1641" s="42"/>
      <c r="D1641" s="42"/>
      <c r="E1641" s="1506"/>
      <c r="F1641" s="181" t="e">
        <f t="shared" si="2032"/>
        <v>#DIV/0!</v>
      </c>
      <c r="G1641" s="59">
        <v>8</v>
      </c>
      <c r="H1641" s="194" t="e">
        <f t="shared" si="2033"/>
        <v>#DIV/0!</v>
      </c>
      <c r="I1641" s="208">
        <f t="shared" si="2034"/>
        <v>0</v>
      </c>
      <c r="J1641" s="208">
        <f t="shared" si="2035"/>
        <v>0</v>
      </c>
      <c r="K1641" s="736"/>
      <c r="L1641" s="208" t="e">
        <f t="shared" si="2036"/>
        <v>#DIV/0!</v>
      </c>
      <c r="M1641" s="208">
        <f t="shared" si="2037"/>
        <v>0</v>
      </c>
      <c r="N1641" s="208" t="e">
        <f t="shared" si="2038"/>
        <v>#DIV/0!</v>
      </c>
      <c r="O1641" s="488"/>
      <c r="P1641" s="488"/>
      <c r="Q1641" s="755"/>
      <c r="R1641" s="1909"/>
      <c r="S1641" s="1909"/>
      <c r="T1641" s="1909"/>
      <c r="U1641" s="1909"/>
      <c r="V1641" s="1909"/>
      <c r="W1641" s="1909"/>
      <c r="X1641" s="1909"/>
      <c r="Y1641" s="1645"/>
      <c r="Z1641" s="488"/>
      <c r="AA1641" s="488"/>
      <c r="AB1641" s="488"/>
      <c r="AC1641" s="488"/>
      <c r="AD1641" s="478"/>
    </row>
    <row r="1642" spans="1:30" ht="15" customHeight="1" x14ac:dyDescent="0.25">
      <c r="A1642" s="866" t="s">
        <v>29</v>
      </c>
      <c r="B1642" s="1233">
        <v>340</v>
      </c>
      <c r="C1642" s="42"/>
      <c r="D1642" s="42"/>
      <c r="E1642" s="1506"/>
      <c r="F1642" s="181" t="e">
        <f t="shared" si="2032"/>
        <v>#DIV/0!</v>
      </c>
      <c r="G1642" s="97">
        <v>6.1</v>
      </c>
      <c r="H1642" s="194" t="e">
        <f t="shared" si="2033"/>
        <v>#DIV/0!</v>
      </c>
      <c r="I1642" s="208">
        <f t="shared" si="2034"/>
        <v>0</v>
      </c>
      <c r="J1642" s="208">
        <f t="shared" si="2035"/>
        <v>0</v>
      </c>
      <c r="K1642" s="736"/>
      <c r="L1642" s="208" t="e">
        <f t="shared" si="2036"/>
        <v>#DIV/0!</v>
      </c>
      <c r="M1642" s="208">
        <f t="shared" si="2037"/>
        <v>0</v>
      </c>
      <c r="N1642" s="208" t="e">
        <f t="shared" si="2038"/>
        <v>#DIV/0!</v>
      </c>
      <c r="O1642" s="488"/>
      <c r="P1642" s="488"/>
      <c r="Q1642" s="755"/>
      <c r="R1642" s="1909"/>
      <c r="S1642" s="1909"/>
      <c r="T1642" s="1909"/>
      <c r="U1642" s="1909"/>
      <c r="V1642" s="1909"/>
      <c r="W1642" s="1909"/>
      <c r="X1642" s="1909"/>
      <c r="Y1642" s="1645"/>
      <c r="Z1642" s="488"/>
      <c r="AA1642" s="488"/>
      <c r="AB1642" s="488"/>
      <c r="AC1642" s="488"/>
      <c r="AD1642" s="478"/>
    </row>
    <row r="1643" spans="1:30" ht="15" customHeight="1" x14ac:dyDescent="0.25">
      <c r="A1643" s="866" t="s">
        <v>91</v>
      </c>
      <c r="B1643" s="1233">
        <v>320</v>
      </c>
      <c r="C1643" s="42"/>
      <c r="D1643" s="42"/>
      <c r="E1643" s="1506"/>
      <c r="F1643" s="181" t="e">
        <f t="shared" si="2032"/>
        <v>#DIV/0!</v>
      </c>
      <c r="G1643" s="97">
        <v>9</v>
      </c>
      <c r="H1643" s="194" t="e">
        <f t="shared" si="2033"/>
        <v>#DIV/0!</v>
      </c>
      <c r="I1643" s="208">
        <f t="shared" si="2034"/>
        <v>0</v>
      </c>
      <c r="J1643" s="208">
        <f t="shared" si="2035"/>
        <v>0</v>
      </c>
      <c r="K1643" s="736"/>
      <c r="L1643" s="208" t="e">
        <f t="shared" si="2036"/>
        <v>#DIV/0!</v>
      </c>
      <c r="M1643" s="208">
        <f t="shared" si="2037"/>
        <v>0</v>
      </c>
      <c r="N1643" s="208" t="e">
        <f t="shared" si="2038"/>
        <v>#DIV/0!</v>
      </c>
      <c r="O1643" s="488"/>
      <c r="P1643" s="488"/>
      <c r="Q1643" s="755"/>
      <c r="R1643" s="1909"/>
      <c r="S1643" s="1909"/>
      <c r="T1643" s="1909"/>
      <c r="U1643" s="1909"/>
      <c r="V1643" s="1909"/>
      <c r="W1643" s="1909"/>
      <c r="X1643" s="1909"/>
      <c r="Y1643" s="1645"/>
      <c r="Z1643" s="488"/>
      <c r="AA1643" s="488"/>
      <c r="AB1643" s="488"/>
      <c r="AC1643" s="488"/>
      <c r="AD1643" s="478"/>
    </row>
    <row r="1644" spans="1:30" ht="15" customHeight="1" x14ac:dyDescent="0.25">
      <c r="A1644" s="462" t="s">
        <v>8</v>
      </c>
      <c r="B1644" s="462"/>
      <c r="C1644" s="114">
        <f>SUM(C1636:C1643)</f>
        <v>0</v>
      </c>
      <c r="D1644" s="114"/>
      <c r="E1644" s="1517">
        <f t="shared" ref="E1644" si="2039">SUM(E1636:E1643)</f>
        <v>0</v>
      </c>
      <c r="F1644" s="114" t="e">
        <f t="shared" si="2032"/>
        <v>#DIV/0!</v>
      </c>
      <c r="G1644" s="98" t="e">
        <f>SUM(I1644/C1644)</f>
        <v>#DIV/0!</v>
      </c>
      <c r="H1644" s="193" t="e">
        <f t="shared" si="2033"/>
        <v>#DIV/0!</v>
      </c>
      <c r="I1644" s="45">
        <f>SUM(I1636:I1643)</f>
        <v>0</v>
      </c>
      <c r="J1644" s="45">
        <f t="shared" ref="J1644:K1644" si="2040">SUM(J1636:J1643)</f>
        <v>0</v>
      </c>
      <c r="K1644" s="1245">
        <f t="shared" si="2040"/>
        <v>0</v>
      </c>
      <c r="L1644" s="208" t="e">
        <f t="shared" si="2036"/>
        <v>#DIV/0!</v>
      </c>
      <c r="M1644" s="229">
        <f>SUM(M1636:M1643)</f>
        <v>0</v>
      </c>
      <c r="N1644" s="208" t="e">
        <f t="shared" si="2038"/>
        <v>#DIV/0!</v>
      </c>
      <c r="O1644" s="82">
        <v>4671.8090499999998</v>
      </c>
      <c r="P1644" s="82">
        <v>4671.8090499999998</v>
      </c>
      <c r="Q1644" s="1248"/>
      <c r="R1644" s="2022"/>
      <c r="S1644" s="2022"/>
      <c r="T1644" s="2022"/>
      <c r="U1644" s="2022"/>
      <c r="V1644" s="2022"/>
      <c r="W1644" s="2022"/>
      <c r="X1644" s="2022"/>
      <c r="Y1644" s="2736"/>
      <c r="Z1644" s="82">
        <f t="shared" ref="Z1644" si="2041">AC1644-AB1644</f>
        <v>0</v>
      </c>
      <c r="AA1644" s="82">
        <f t="shared" ref="AA1644" si="2042">Z1644-Y1644</f>
        <v>0</v>
      </c>
      <c r="AB1644" s="82"/>
      <c r="AC1644" s="82"/>
      <c r="AD1644" s="478"/>
    </row>
    <row r="1645" spans="1:30" ht="15" customHeight="1" x14ac:dyDescent="0.25">
      <c r="A1645" s="1022" t="s">
        <v>15</v>
      </c>
      <c r="B1645" s="69"/>
      <c r="C1645" s="42"/>
      <c r="D1645" s="42"/>
      <c r="E1645" s="1520"/>
      <c r="F1645" s="42"/>
      <c r="G1645" s="98"/>
      <c r="H1645" s="98"/>
      <c r="I1645" s="88"/>
      <c r="J1645" s="88"/>
      <c r="K1645" s="2136"/>
      <c r="L1645" s="88"/>
      <c r="M1645" s="88"/>
      <c r="N1645" s="88"/>
      <c r="O1645" s="40"/>
      <c r="P1645" s="40"/>
      <c r="Q1645" s="1247"/>
      <c r="R1645" s="2023"/>
      <c r="S1645" s="2023"/>
      <c r="T1645" s="2023"/>
      <c r="U1645" s="2023"/>
      <c r="V1645" s="2023"/>
      <c r="W1645" s="2023"/>
      <c r="X1645" s="2023"/>
      <c r="Y1645" s="2737"/>
      <c r="Z1645" s="40"/>
      <c r="AA1645" s="40"/>
      <c r="AB1645" s="40"/>
      <c r="AC1645" s="40"/>
      <c r="AD1645" s="478"/>
    </row>
    <row r="1646" spans="1:30" ht="16.5" customHeight="1" x14ac:dyDescent="0.25">
      <c r="A1646" s="68"/>
      <c r="B1646" s="68"/>
      <c r="C1646" s="179"/>
      <c r="D1646" s="179"/>
      <c r="E1646" s="1508"/>
      <c r="F1646" s="179"/>
      <c r="G1646" s="59"/>
      <c r="H1646" s="59"/>
      <c r="I1646" s="44"/>
      <c r="J1646" s="44"/>
      <c r="K1646" s="1553"/>
      <c r="L1646" s="44"/>
      <c r="M1646" s="44"/>
      <c r="N1646" s="44"/>
      <c r="O1646" s="62"/>
      <c r="P1646" s="62"/>
      <c r="Q1646" s="1026"/>
      <c r="R1646" s="1959"/>
      <c r="S1646" s="1959"/>
      <c r="T1646" s="1959"/>
      <c r="U1646" s="1959"/>
      <c r="V1646" s="1959"/>
      <c r="W1646" s="1959"/>
      <c r="X1646" s="1959"/>
      <c r="Y1646" s="1671"/>
      <c r="Z1646" s="62"/>
      <c r="AA1646" s="62"/>
      <c r="AB1646" s="62"/>
      <c r="AC1646" s="62"/>
      <c r="AD1646" s="478"/>
    </row>
    <row r="1647" spans="1:30" ht="15" customHeight="1" x14ac:dyDescent="0.25">
      <c r="A1647" s="443" t="s">
        <v>218</v>
      </c>
      <c r="B1647" s="443"/>
      <c r="C1647" s="62"/>
      <c r="D1647" s="62"/>
      <c r="E1647" s="1509"/>
      <c r="F1647" s="62" t="e">
        <f t="shared" ref="F1647" si="2043">E1647/D1647*100</f>
        <v>#DIV/0!</v>
      </c>
      <c r="G1647" s="65"/>
      <c r="H1647" s="65"/>
      <c r="I1647" s="64"/>
      <c r="J1647" s="64"/>
      <c r="K1647" s="1080"/>
      <c r="L1647" s="64"/>
      <c r="M1647" s="64"/>
      <c r="N1647" s="64"/>
      <c r="O1647" s="488"/>
      <c r="P1647" s="488"/>
      <c r="Q1647" s="755"/>
      <c r="R1647" s="1909"/>
      <c r="S1647" s="1909"/>
      <c r="T1647" s="1909"/>
      <c r="U1647" s="1909"/>
      <c r="V1647" s="1909"/>
      <c r="W1647" s="1909"/>
      <c r="X1647" s="1909"/>
      <c r="Y1647" s="1645"/>
      <c r="Z1647" s="488"/>
      <c r="AA1647" s="488"/>
      <c r="AB1647" s="488"/>
      <c r="AC1647" s="488"/>
      <c r="AD1647" s="478"/>
    </row>
    <row r="1648" spans="1:30" ht="15" hidden="1" customHeight="1" x14ac:dyDescent="0.25">
      <c r="A1648" s="443" t="s">
        <v>213</v>
      </c>
      <c r="B1648" s="443"/>
      <c r="C1648" s="62"/>
      <c r="D1648" s="62"/>
      <c r="E1648" s="1509"/>
      <c r="F1648" s="62"/>
      <c r="G1648" s="65"/>
      <c r="H1648" s="65"/>
      <c r="I1648" s="64"/>
      <c r="J1648" s="64"/>
      <c r="K1648" s="1080"/>
      <c r="L1648" s="64"/>
      <c r="M1648" s="64"/>
      <c r="N1648" s="64"/>
      <c r="O1648" s="488"/>
      <c r="P1648" s="488"/>
      <c r="Q1648" s="755"/>
      <c r="R1648" s="1909"/>
      <c r="S1648" s="1909"/>
      <c r="T1648" s="1909"/>
      <c r="U1648" s="1909"/>
      <c r="V1648" s="1909"/>
      <c r="W1648" s="1909"/>
      <c r="X1648" s="1909"/>
      <c r="Y1648" s="1645"/>
      <c r="Z1648" s="488"/>
      <c r="AA1648" s="488"/>
      <c r="AB1648" s="488"/>
      <c r="AC1648" s="488"/>
      <c r="AD1648" s="478"/>
    </row>
    <row r="1649" spans="1:30" ht="15" hidden="1" customHeight="1" x14ac:dyDescent="0.25">
      <c r="A1649" s="443" t="s">
        <v>214</v>
      </c>
      <c r="B1649" s="443"/>
      <c r="C1649" s="62"/>
      <c r="D1649" s="62"/>
      <c r="E1649" s="1509"/>
      <c r="F1649" s="62"/>
      <c r="G1649" s="65"/>
      <c r="H1649" s="65"/>
      <c r="I1649" s="64"/>
      <c r="J1649" s="64"/>
      <c r="K1649" s="1080"/>
      <c r="L1649" s="64"/>
      <c r="M1649" s="64"/>
      <c r="N1649" s="64"/>
      <c r="O1649" s="488"/>
      <c r="P1649" s="488"/>
      <c r="Q1649" s="755"/>
      <c r="R1649" s="1909"/>
      <c r="S1649" s="1909"/>
      <c r="T1649" s="1909"/>
      <c r="U1649" s="1909"/>
      <c r="V1649" s="1909"/>
      <c r="W1649" s="1909"/>
      <c r="X1649" s="1909"/>
      <c r="Y1649" s="1645"/>
      <c r="Z1649" s="488"/>
      <c r="AA1649" s="488"/>
      <c r="AB1649" s="488"/>
      <c r="AC1649" s="488"/>
      <c r="AD1649" s="478"/>
    </row>
    <row r="1650" spans="1:30" ht="30" hidden="1" customHeight="1" x14ac:dyDescent="0.25">
      <c r="A1650" s="443" t="s">
        <v>219</v>
      </c>
      <c r="B1650" s="443"/>
      <c r="C1650" s="62"/>
      <c r="D1650" s="62"/>
      <c r="E1650" s="1509"/>
      <c r="F1650" s="62"/>
      <c r="G1650" s="65"/>
      <c r="H1650" s="65"/>
      <c r="I1650" s="64"/>
      <c r="J1650" s="64"/>
      <c r="K1650" s="1080"/>
      <c r="L1650" s="64"/>
      <c r="M1650" s="64"/>
      <c r="N1650" s="64"/>
      <c r="O1650" s="488"/>
      <c r="P1650" s="488"/>
      <c r="Q1650" s="755"/>
      <c r="R1650" s="1909"/>
      <c r="S1650" s="1909"/>
      <c r="T1650" s="1909"/>
      <c r="U1650" s="1909"/>
      <c r="V1650" s="1909"/>
      <c r="W1650" s="1909"/>
      <c r="X1650" s="1909"/>
      <c r="Y1650" s="1645"/>
      <c r="Z1650" s="488"/>
      <c r="AA1650" s="488"/>
      <c r="AB1650" s="488"/>
      <c r="AC1650" s="488"/>
      <c r="AD1650" s="478"/>
    </row>
    <row r="1651" spans="1:30" ht="15" hidden="1" customHeight="1" x14ac:dyDescent="0.25">
      <c r="A1651" s="443" t="s">
        <v>220</v>
      </c>
      <c r="B1651" s="443"/>
      <c r="C1651" s="62"/>
      <c r="D1651" s="62"/>
      <c r="E1651" s="1509"/>
      <c r="F1651" s="62"/>
      <c r="G1651" s="65"/>
      <c r="H1651" s="65"/>
      <c r="I1651" s="64"/>
      <c r="J1651" s="64"/>
      <c r="K1651" s="1080"/>
      <c r="L1651" s="64"/>
      <c r="M1651" s="64"/>
      <c r="N1651" s="64"/>
      <c r="O1651" s="488"/>
      <c r="P1651" s="488"/>
      <c r="Q1651" s="755"/>
      <c r="R1651" s="1909"/>
      <c r="S1651" s="1909"/>
      <c r="T1651" s="1909"/>
      <c r="U1651" s="1909"/>
      <c r="V1651" s="1909"/>
      <c r="W1651" s="1909"/>
      <c r="X1651" s="1909"/>
      <c r="Y1651" s="1645"/>
      <c r="Z1651" s="488"/>
      <c r="AA1651" s="488"/>
      <c r="AB1651" s="488"/>
      <c r="AC1651" s="488"/>
      <c r="AD1651" s="478"/>
    </row>
    <row r="1652" spans="1:30" ht="30" hidden="1" customHeight="1" x14ac:dyDescent="0.25">
      <c r="A1652" s="443" t="s">
        <v>221</v>
      </c>
      <c r="B1652" s="443"/>
      <c r="C1652" s="62"/>
      <c r="D1652" s="62"/>
      <c r="E1652" s="1506"/>
      <c r="F1652" s="181"/>
      <c r="G1652" s="65"/>
      <c r="H1652" s="65"/>
      <c r="I1652" s="64"/>
      <c r="J1652" s="64"/>
      <c r="K1652" s="1080"/>
      <c r="L1652" s="64"/>
      <c r="M1652" s="64"/>
      <c r="N1652" s="64"/>
      <c r="O1652" s="488"/>
      <c r="P1652" s="488"/>
      <c r="Q1652" s="755"/>
      <c r="R1652" s="1909"/>
      <c r="S1652" s="1909"/>
      <c r="T1652" s="1909"/>
      <c r="U1652" s="1909"/>
      <c r="V1652" s="1909"/>
      <c r="W1652" s="1909"/>
      <c r="X1652" s="1909"/>
      <c r="Y1652" s="1645"/>
      <c r="Z1652" s="488"/>
      <c r="AA1652" s="488"/>
      <c r="AB1652" s="488"/>
      <c r="AC1652" s="488"/>
      <c r="AD1652" s="478"/>
    </row>
    <row r="1653" spans="1:30" ht="45" hidden="1" customHeight="1" x14ac:dyDescent="0.25">
      <c r="A1653" s="443" t="s">
        <v>222</v>
      </c>
      <c r="B1653" s="443"/>
      <c r="C1653" s="62"/>
      <c r="D1653" s="62"/>
      <c r="E1653" s="1506"/>
      <c r="F1653" s="181"/>
      <c r="G1653" s="65"/>
      <c r="H1653" s="65"/>
      <c r="I1653" s="64"/>
      <c r="J1653" s="64"/>
      <c r="K1653" s="1080"/>
      <c r="L1653" s="64"/>
      <c r="M1653" s="64"/>
      <c r="N1653" s="64"/>
      <c r="O1653" s="488"/>
      <c r="P1653" s="488"/>
      <c r="Q1653" s="755"/>
      <c r="R1653" s="1909"/>
      <c r="S1653" s="1909"/>
      <c r="T1653" s="1909"/>
      <c r="U1653" s="1909"/>
      <c r="V1653" s="1909"/>
      <c r="W1653" s="1909"/>
      <c r="X1653" s="1909"/>
      <c r="Y1653" s="1645"/>
      <c r="Z1653" s="488"/>
      <c r="AA1653" s="488"/>
      <c r="AB1653" s="488"/>
      <c r="AC1653" s="488"/>
      <c r="AD1653" s="478"/>
    </row>
    <row r="1654" spans="1:30" ht="30" hidden="1" customHeight="1" x14ac:dyDescent="0.25">
      <c r="A1654" s="443" t="s">
        <v>223</v>
      </c>
      <c r="B1654" s="443"/>
      <c r="C1654" s="62"/>
      <c r="D1654" s="62"/>
      <c r="E1654" s="1506"/>
      <c r="F1654" s="181"/>
      <c r="G1654" s="65"/>
      <c r="H1654" s="65"/>
      <c r="I1654" s="64"/>
      <c r="J1654" s="64"/>
      <c r="K1654" s="1080"/>
      <c r="L1654" s="64"/>
      <c r="M1654" s="64"/>
      <c r="N1654" s="64"/>
      <c r="O1654" s="488"/>
      <c r="P1654" s="488"/>
      <c r="Q1654" s="755"/>
      <c r="R1654" s="1909"/>
      <c r="S1654" s="1909"/>
      <c r="T1654" s="1909"/>
      <c r="U1654" s="1909"/>
      <c r="V1654" s="1909"/>
      <c r="W1654" s="1909"/>
      <c r="X1654" s="1909"/>
      <c r="Y1654" s="1645"/>
      <c r="Z1654" s="488"/>
      <c r="AA1654" s="488"/>
      <c r="AB1654" s="488"/>
      <c r="AC1654" s="488"/>
      <c r="AD1654" s="478"/>
    </row>
    <row r="1655" spans="1:30" ht="15" hidden="1" customHeight="1" x14ac:dyDescent="0.25">
      <c r="A1655" s="443" t="s">
        <v>210</v>
      </c>
      <c r="B1655" s="443"/>
      <c r="C1655" s="62"/>
      <c r="D1655" s="62"/>
      <c r="E1655" s="1506"/>
      <c r="F1655" s="181"/>
      <c r="G1655" s="65"/>
      <c r="H1655" s="65"/>
      <c r="I1655" s="64"/>
      <c r="J1655" s="64"/>
      <c r="K1655" s="1080"/>
      <c r="L1655" s="64"/>
      <c r="M1655" s="64"/>
      <c r="N1655" s="64"/>
      <c r="O1655" s="488"/>
      <c r="P1655" s="488"/>
      <c r="Q1655" s="755"/>
      <c r="R1655" s="1909"/>
      <c r="S1655" s="1909"/>
      <c r="T1655" s="1909"/>
      <c r="U1655" s="1909"/>
      <c r="V1655" s="1909"/>
      <c r="W1655" s="1909"/>
      <c r="X1655" s="1909"/>
      <c r="Y1655" s="1645"/>
      <c r="Z1655" s="488"/>
      <c r="AA1655" s="488"/>
      <c r="AB1655" s="488"/>
      <c r="AC1655" s="488"/>
      <c r="AD1655" s="478"/>
    </row>
    <row r="1656" spans="1:30" ht="15" customHeight="1" x14ac:dyDescent="0.25">
      <c r="A1656" s="443" t="s">
        <v>224</v>
      </c>
      <c r="B1656" s="443"/>
      <c r="C1656" s="62"/>
      <c r="D1656" s="62"/>
      <c r="E1656" s="1506"/>
      <c r="F1656" s="181" t="e">
        <f t="shared" ref="F1656" si="2044">E1656/D1656*100</f>
        <v>#DIV/0!</v>
      </c>
      <c r="G1656" s="65"/>
      <c r="H1656" s="65"/>
      <c r="I1656" s="64"/>
      <c r="J1656" s="64"/>
      <c r="K1656" s="1080"/>
      <c r="L1656" s="64"/>
      <c r="M1656" s="64"/>
      <c r="N1656" s="64"/>
      <c r="O1656" s="488"/>
      <c r="P1656" s="488"/>
      <c r="Q1656" s="755"/>
      <c r="R1656" s="1909"/>
      <c r="S1656" s="1909"/>
      <c r="T1656" s="1909"/>
      <c r="U1656" s="1909"/>
      <c r="V1656" s="1909"/>
      <c r="W1656" s="1909"/>
      <c r="X1656" s="1909"/>
      <c r="Y1656" s="1645"/>
      <c r="Z1656" s="488"/>
      <c r="AA1656" s="488"/>
      <c r="AB1656" s="488"/>
      <c r="AC1656" s="488"/>
      <c r="AD1656" s="478"/>
    </row>
    <row r="1657" spans="1:30" ht="17.25" customHeight="1" x14ac:dyDescent="0.25">
      <c r="A1657" s="459" t="s">
        <v>220</v>
      </c>
      <c r="B1657" s="459"/>
      <c r="C1657" s="62"/>
      <c r="D1657" s="62"/>
      <c r="E1657" s="1509"/>
      <c r="F1657" s="62"/>
      <c r="G1657" s="65"/>
      <c r="H1657" s="65"/>
      <c r="I1657" s="64"/>
      <c r="J1657" s="64"/>
      <c r="K1657" s="1080"/>
      <c r="L1657" s="64"/>
      <c r="M1657" s="64"/>
      <c r="N1657" s="64"/>
      <c r="O1657" s="488"/>
      <c r="P1657" s="488"/>
      <c r="Q1657" s="755"/>
      <c r="R1657" s="1909"/>
      <c r="S1657" s="1909"/>
      <c r="T1657" s="1909"/>
      <c r="U1657" s="1909"/>
      <c r="V1657" s="1909"/>
      <c r="W1657" s="1909"/>
      <c r="X1657" s="1909"/>
      <c r="Y1657" s="1645"/>
      <c r="Z1657" s="488"/>
      <c r="AA1657" s="488"/>
      <c r="AB1657" s="488"/>
      <c r="AC1657" s="488"/>
      <c r="AD1657" s="478"/>
    </row>
    <row r="1658" spans="1:30" ht="15" customHeight="1" x14ac:dyDescent="0.25">
      <c r="A1658" s="459" t="s">
        <v>0</v>
      </c>
      <c r="B1658" s="459"/>
      <c r="C1658" s="62"/>
      <c r="D1658" s="62"/>
      <c r="E1658" s="1510"/>
      <c r="F1658" s="181" t="e">
        <f t="shared" ref="F1658:F1660" si="2045">E1658/D1658*100</f>
        <v>#DIV/0!</v>
      </c>
      <c r="G1658" s="65"/>
      <c r="H1658" s="65"/>
      <c r="I1658" s="64"/>
      <c r="J1658" s="64"/>
      <c r="K1658" s="1080"/>
      <c r="L1658" s="64"/>
      <c r="M1658" s="64"/>
      <c r="N1658" s="64"/>
      <c r="O1658" s="488"/>
      <c r="P1658" s="488"/>
      <c r="Q1658" s="755"/>
      <c r="R1658" s="1909"/>
      <c r="S1658" s="1909"/>
      <c r="T1658" s="1909"/>
      <c r="U1658" s="1909"/>
      <c r="V1658" s="1909"/>
      <c r="W1658" s="1909"/>
      <c r="X1658" s="1909"/>
      <c r="Y1658" s="1645"/>
      <c r="Z1658" s="488"/>
      <c r="AA1658" s="488"/>
      <c r="AB1658" s="488"/>
      <c r="AC1658" s="488"/>
      <c r="AD1658" s="478"/>
    </row>
    <row r="1659" spans="1:30" ht="30" customHeight="1" x14ac:dyDescent="0.25">
      <c r="A1659" s="443" t="s">
        <v>199</v>
      </c>
      <c r="B1659" s="443"/>
      <c r="C1659" s="62"/>
      <c r="D1659" s="62"/>
      <c r="E1659" s="1506"/>
      <c r="F1659" s="181" t="e">
        <f t="shared" si="2045"/>
        <v>#DIV/0!</v>
      </c>
      <c r="G1659" s="65"/>
      <c r="H1659" s="65"/>
      <c r="I1659" s="64"/>
      <c r="J1659" s="64"/>
      <c r="K1659" s="1080"/>
      <c r="L1659" s="64"/>
      <c r="M1659" s="64"/>
      <c r="N1659" s="64"/>
      <c r="O1659" s="488"/>
      <c r="P1659" s="488"/>
      <c r="Q1659" s="755"/>
      <c r="R1659" s="1909"/>
      <c r="S1659" s="1909"/>
      <c r="T1659" s="1909"/>
      <c r="U1659" s="1909"/>
      <c r="V1659" s="1909"/>
      <c r="W1659" s="1909"/>
      <c r="X1659" s="1909"/>
      <c r="Y1659" s="1645"/>
      <c r="Z1659" s="488"/>
      <c r="AA1659" s="488"/>
      <c r="AB1659" s="488"/>
      <c r="AC1659" s="488"/>
      <c r="AD1659" s="478"/>
    </row>
    <row r="1660" spans="1:30" ht="15" customHeight="1" x14ac:dyDescent="0.25">
      <c r="A1660" s="461" t="s">
        <v>296</v>
      </c>
      <c r="B1660" s="461"/>
      <c r="C1660" s="114">
        <f>SUM(C1647+C1656*3.2+C1659)</f>
        <v>0</v>
      </c>
      <c r="D1660" s="114"/>
      <c r="E1660" s="1517">
        <f t="shared" ref="E1660" si="2046">SUM(E1647+E1656*3.2+E1659)</f>
        <v>0</v>
      </c>
      <c r="F1660" s="114" t="e">
        <f t="shared" si="2045"/>
        <v>#DIV/0!</v>
      </c>
      <c r="G1660" s="98"/>
      <c r="H1660" s="98"/>
      <c r="I1660" s="88"/>
      <c r="J1660" s="88"/>
      <c r="K1660" s="2136"/>
      <c r="L1660" s="88"/>
      <c r="M1660" s="88"/>
      <c r="N1660" s="88"/>
      <c r="O1660" s="82">
        <v>3455.0037699999998</v>
      </c>
      <c r="P1660" s="82">
        <v>3455.0037699999998</v>
      </c>
      <c r="Q1660" s="1248"/>
      <c r="R1660" s="2022"/>
      <c r="S1660" s="2022"/>
      <c r="T1660" s="2022"/>
      <c r="U1660" s="2022"/>
      <c r="V1660" s="2022"/>
      <c r="W1660" s="2022"/>
      <c r="X1660" s="2022"/>
      <c r="Y1660" s="2736"/>
      <c r="Z1660" s="82">
        <f t="shared" ref="Z1660" si="2047">AC1660-AB1660</f>
        <v>0</v>
      </c>
      <c r="AA1660" s="82">
        <f t="shared" ref="AA1660" si="2048">Z1660-Y1660</f>
        <v>0</v>
      </c>
      <c r="AB1660" s="82"/>
      <c r="AC1660" s="82"/>
      <c r="AD1660" s="478"/>
    </row>
    <row r="1661" spans="1:30" ht="15" customHeight="1" x14ac:dyDescent="0.25">
      <c r="A1661" s="260" t="s">
        <v>34</v>
      </c>
      <c r="B1661" s="260"/>
      <c r="C1661" s="42"/>
      <c r="D1661" s="42"/>
      <c r="E1661" s="1520"/>
      <c r="F1661" s="42"/>
      <c r="G1661" s="65"/>
      <c r="H1661" s="65"/>
      <c r="I1661" s="66"/>
      <c r="J1661" s="66"/>
      <c r="K1661" s="1081"/>
      <c r="L1661" s="66"/>
      <c r="M1661" s="66"/>
      <c r="N1661" s="66"/>
      <c r="O1661" s="43"/>
      <c r="P1661" s="43"/>
      <c r="Q1661" s="1483"/>
      <c r="R1661" s="1974"/>
      <c r="S1661" s="1974"/>
      <c r="T1661" s="1974"/>
      <c r="U1661" s="1974"/>
      <c r="V1661" s="1974"/>
      <c r="W1661" s="1974"/>
      <c r="X1661" s="1974"/>
      <c r="Y1661" s="2681"/>
      <c r="Z1661" s="43"/>
      <c r="AA1661" s="43"/>
      <c r="AB1661" s="43"/>
      <c r="AC1661" s="43"/>
      <c r="AD1661" s="478"/>
    </row>
    <row r="1662" spans="1:30" ht="15" customHeight="1" x14ac:dyDescent="0.25">
      <c r="A1662" s="714" t="s">
        <v>91</v>
      </c>
      <c r="B1662" s="1233">
        <v>300</v>
      </c>
      <c r="C1662" s="42"/>
      <c r="D1662" s="42"/>
      <c r="E1662" s="1506"/>
      <c r="F1662" s="181" t="e">
        <f t="shared" ref="F1662:F1667" si="2049">E1662/D1662*100</f>
        <v>#DIV/0!</v>
      </c>
      <c r="G1662" s="59">
        <v>10</v>
      </c>
      <c r="H1662" s="194" t="e">
        <f t="shared" ref="H1662:H1667" si="2050">K1662/E1662</f>
        <v>#DIV/0!</v>
      </c>
      <c r="I1662" s="208">
        <f>ROUND(C1662*G1662,0)</f>
        <v>0</v>
      </c>
      <c r="J1662" s="208">
        <f t="shared" ref="J1662:J1666" si="2051">ROUND(D1662*G1662,0)</f>
        <v>0</v>
      </c>
      <c r="K1662" s="736"/>
      <c r="L1662" s="208" t="e">
        <f t="shared" ref="L1662:L1669" si="2052">K1662/J1662*100</f>
        <v>#DIV/0!</v>
      </c>
      <c r="M1662" s="208">
        <f t="shared" ref="M1662:M1668" si="2053">I1662/B1662</f>
        <v>0</v>
      </c>
      <c r="N1662" s="208" t="e">
        <f t="shared" ref="N1662:N1669" si="2054">K1662/1*12/M1662</f>
        <v>#DIV/0!</v>
      </c>
      <c r="O1662" s="488"/>
      <c r="P1662" s="488"/>
      <c r="Q1662" s="755"/>
      <c r="R1662" s="1909"/>
      <c r="S1662" s="1909"/>
      <c r="T1662" s="1909"/>
      <c r="U1662" s="1909"/>
      <c r="V1662" s="1909"/>
      <c r="W1662" s="1909"/>
      <c r="X1662" s="1909"/>
      <c r="Y1662" s="1645"/>
      <c r="Z1662" s="488"/>
      <c r="AA1662" s="488"/>
      <c r="AB1662" s="488"/>
      <c r="AC1662" s="488"/>
      <c r="AD1662" s="478"/>
    </row>
    <row r="1663" spans="1:30" ht="15" customHeight="1" x14ac:dyDescent="0.25">
      <c r="A1663" s="714" t="s">
        <v>29</v>
      </c>
      <c r="B1663" s="1233">
        <v>300</v>
      </c>
      <c r="C1663" s="42"/>
      <c r="D1663" s="42"/>
      <c r="E1663" s="1506"/>
      <c r="F1663" s="181" t="e">
        <f t="shared" si="2049"/>
        <v>#DIV/0!</v>
      </c>
      <c r="G1663" s="59">
        <v>6.1</v>
      </c>
      <c r="H1663" s="194" t="e">
        <f t="shared" si="2050"/>
        <v>#DIV/0!</v>
      </c>
      <c r="I1663" s="208">
        <f>ROUND(C1663*G1663,0)</f>
        <v>0</v>
      </c>
      <c r="J1663" s="208">
        <f t="shared" si="2051"/>
        <v>0</v>
      </c>
      <c r="K1663" s="736"/>
      <c r="L1663" s="208" t="e">
        <f t="shared" si="2052"/>
        <v>#DIV/0!</v>
      </c>
      <c r="M1663" s="208">
        <f t="shared" si="2053"/>
        <v>0</v>
      </c>
      <c r="N1663" s="208" t="e">
        <f t="shared" si="2054"/>
        <v>#DIV/0!</v>
      </c>
      <c r="O1663" s="488"/>
      <c r="P1663" s="488"/>
      <c r="Q1663" s="755"/>
      <c r="R1663" s="1909"/>
      <c r="S1663" s="1909"/>
      <c r="T1663" s="1909"/>
      <c r="U1663" s="1909"/>
      <c r="V1663" s="1909"/>
      <c r="W1663" s="1909"/>
      <c r="X1663" s="1909"/>
      <c r="Y1663" s="1645"/>
      <c r="Z1663" s="488"/>
      <c r="AA1663" s="488"/>
      <c r="AB1663" s="488"/>
      <c r="AC1663" s="488"/>
      <c r="AD1663" s="478"/>
    </row>
    <row r="1664" spans="1:30" ht="15" customHeight="1" x14ac:dyDescent="0.25">
      <c r="A1664" s="714" t="s">
        <v>7</v>
      </c>
      <c r="B1664" s="1233">
        <v>300</v>
      </c>
      <c r="C1664" s="42"/>
      <c r="D1664" s="42"/>
      <c r="E1664" s="1506"/>
      <c r="F1664" s="181" t="e">
        <f t="shared" si="2049"/>
        <v>#DIV/0!</v>
      </c>
      <c r="G1664" s="59">
        <v>9</v>
      </c>
      <c r="H1664" s="194" t="e">
        <f t="shared" si="2050"/>
        <v>#DIV/0!</v>
      </c>
      <c r="I1664" s="208">
        <f>ROUND(C1664*G1664,0)</f>
        <v>0</v>
      </c>
      <c r="J1664" s="208">
        <f t="shared" si="2051"/>
        <v>0</v>
      </c>
      <c r="K1664" s="736"/>
      <c r="L1664" s="208" t="e">
        <f t="shared" si="2052"/>
        <v>#DIV/0!</v>
      </c>
      <c r="M1664" s="208">
        <f t="shared" si="2053"/>
        <v>0</v>
      </c>
      <c r="N1664" s="208" t="e">
        <f t="shared" si="2054"/>
        <v>#DIV/0!</v>
      </c>
      <c r="O1664" s="488"/>
      <c r="P1664" s="488"/>
      <c r="Q1664" s="755"/>
      <c r="R1664" s="1909"/>
      <c r="S1664" s="1909"/>
      <c r="T1664" s="1909"/>
      <c r="U1664" s="1909"/>
      <c r="V1664" s="1909"/>
      <c r="W1664" s="1909"/>
      <c r="X1664" s="1909"/>
      <c r="Y1664" s="1645"/>
      <c r="Z1664" s="488"/>
      <c r="AA1664" s="488"/>
      <c r="AB1664" s="488"/>
      <c r="AC1664" s="488"/>
      <c r="AD1664" s="478"/>
    </row>
    <row r="1665" spans="1:30" ht="15" customHeight="1" x14ac:dyDescent="0.25">
      <c r="A1665" s="714" t="s">
        <v>11</v>
      </c>
      <c r="B1665" s="1233">
        <v>300</v>
      </c>
      <c r="C1665" s="42"/>
      <c r="D1665" s="42"/>
      <c r="E1665" s="1506"/>
      <c r="F1665" s="181" t="e">
        <f t="shared" si="2049"/>
        <v>#DIV/0!</v>
      </c>
      <c r="G1665" s="59">
        <v>11</v>
      </c>
      <c r="H1665" s="194" t="e">
        <f t="shared" si="2050"/>
        <v>#DIV/0!</v>
      </c>
      <c r="I1665" s="208">
        <f>ROUND(C1665*G1665,0)</f>
        <v>0</v>
      </c>
      <c r="J1665" s="208">
        <f t="shared" si="2051"/>
        <v>0</v>
      </c>
      <c r="K1665" s="736"/>
      <c r="L1665" s="208" t="e">
        <f t="shared" si="2052"/>
        <v>#DIV/0!</v>
      </c>
      <c r="M1665" s="208">
        <f t="shared" si="2053"/>
        <v>0</v>
      </c>
      <c r="N1665" s="208" t="e">
        <f t="shared" si="2054"/>
        <v>#DIV/0!</v>
      </c>
      <c r="O1665" s="488"/>
      <c r="P1665" s="488"/>
      <c r="Q1665" s="755"/>
      <c r="R1665" s="1909"/>
      <c r="S1665" s="1909"/>
      <c r="T1665" s="1909"/>
      <c r="U1665" s="1909"/>
      <c r="V1665" s="1909"/>
      <c r="W1665" s="1909"/>
      <c r="X1665" s="1909"/>
      <c r="Y1665" s="1645"/>
      <c r="Z1665" s="488"/>
      <c r="AA1665" s="488"/>
      <c r="AB1665" s="488"/>
      <c r="AC1665" s="488"/>
      <c r="AD1665" s="478"/>
    </row>
    <row r="1666" spans="1:30" ht="15" customHeight="1" x14ac:dyDescent="0.25">
      <c r="A1666" s="1234" t="s">
        <v>31</v>
      </c>
      <c r="B1666" s="1233">
        <v>300</v>
      </c>
      <c r="C1666" s="42"/>
      <c r="D1666" s="42"/>
      <c r="E1666" s="1506"/>
      <c r="F1666" s="181" t="e">
        <f t="shared" si="2049"/>
        <v>#DIV/0!</v>
      </c>
      <c r="G1666" s="59">
        <v>8</v>
      </c>
      <c r="H1666" s="194" t="e">
        <f t="shared" si="2050"/>
        <v>#DIV/0!</v>
      </c>
      <c r="I1666" s="208">
        <f>ROUND(C1666*G1666,0)</f>
        <v>0</v>
      </c>
      <c r="J1666" s="208">
        <f t="shared" si="2051"/>
        <v>0</v>
      </c>
      <c r="K1666" s="736"/>
      <c r="L1666" s="208" t="e">
        <f t="shared" si="2052"/>
        <v>#DIV/0!</v>
      </c>
      <c r="M1666" s="208">
        <f t="shared" si="2053"/>
        <v>0</v>
      </c>
      <c r="N1666" s="208" t="e">
        <f t="shared" si="2054"/>
        <v>#DIV/0!</v>
      </c>
      <c r="O1666" s="488"/>
      <c r="P1666" s="488"/>
      <c r="Q1666" s="755"/>
      <c r="R1666" s="1909"/>
      <c r="S1666" s="1909"/>
      <c r="T1666" s="1909"/>
      <c r="U1666" s="1909"/>
      <c r="V1666" s="1909"/>
      <c r="W1666" s="1909"/>
      <c r="X1666" s="1909"/>
      <c r="Y1666" s="1645"/>
      <c r="Z1666" s="488"/>
      <c r="AA1666" s="488"/>
      <c r="AB1666" s="488"/>
      <c r="AC1666" s="488"/>
      <c r="AD1666" s="478"/>
    </row>
    <row r="1667" spans="1:30" ht="15" customHeight="1" x14ac:dyDescent="0.25">
      <c r="A1667" s="368" t="s">
        <v>39</v>
      </c>
      <c r="B1667" s="368"/>
      <c r="C1667" s="114">
        <f>SUM(C1662:C1666)</f>
        <v>0</v>
      </c>
      <c r="D1667" s="114"/>
      <c r="E1667" s="1517">
        <f t="shared" ref="E1667" si="2055">SUM(E1662:E1666)</f>
        <v>0</v>
      </c>
      <c r="F1667" s="114" t="e">
        <f t="shared" si="2049"/>
        <v>#DIV/0!</v>
      </c>
      <c r="G1667" s="98" t="e">
        <f>SUM(I1667/C1667)</f>
        <v>#DIV/0!</v>
      </c>
      <c r="H1667" s="193" t="e">
        <f t="shared" si="2050"/>
        <v>#DIV/0!</v>
      </c>
      <c r="I1667" s="71">
        <f>SUM(I1662:I1666)</f>
        <v>0</v>
      </c>
      <c r="J1667" s="71">
        <f t="shared" ref="J1667:K1667" si="2056">SUM(J1662:J1666)</f>
        <v>0</v>
      </c>
      <c r="K1667" s="1581">
        <f t="shared" si="2056"/>
        <v>0</v>
      </c>
      <c r="L1667" s="208" t="e">
        <f t="shared" si="2052"/>
        <v>#DIV/0!</v>
      </c>
      <c r="M1667" s="208">
        <f>SUM(M1662:M1666)</f>
        <v>0</v>
      </c>
      <c r="N1667" s="208" t="e">
        <f t="shared" si="2054"/>
        <v>#DIV/0!</v>
      </c>
      <c r="O1667" s="71"/>
      <c r="P1667" s="71"/>
      <c r="Q1667" s="1581"/>
      <c r="R1667" s="1994"/>
      <c r="S1667" s="1994"/>
      <c r="T1667" s="1994"/>
      <c r="U1667" s="1994"/>
      <c r="V1667" s="1994"/>
      <c r="W1667" s="1994"/>
      <c r="X1667" s="1994"/>
      <c r="Y1667" s="2706"/>
      <c r="Z1667" s="71"/>
      <c r="AA1667" s="71"/>
      <c r="AB1667" s="71"/>
      <c r="AC1667" s="71"/>
      <c r="AD1667" s="478"/>
    </row>
    <row r="1668" spans="1:30" ht="15" customHeight="1" x14ac:dyDescent="0.25">
      <c r="A1668" s="57" t="s">
        <v>17</v>
      </c>
      <c r="B1668" s="57">
        <v>240</v>
      </c>
      <c r="C1668" s="42"/>
      <c r="D1668" s="42"/>
      <c r="E1668" s="1506"/>
      <c r="F1668" s="181" t="e">
        <f t="shared" ref="F1668:F1669" si="2057">E1668/D1668*100</f>
        <v>#DIV/0!</v>
      </c>
      <c r="G1668" s="83">
        <v>8</v>
      </c>
      <c r="H1668" s="194" t="e">
        <f>K1668/E1668</f>
        <v>#DIV/0!</v>
      </c>
      <c r="I1668" s="208">
        <f>ROUND(C1668*G1668,0)</f>
        <v>0</v>
      </c>
      <c r="J1668" s="208">
        <f>ROUND(D1668*G1668,0)</f>
        <v>0</v>
      </c>
      <c r="K1668" s="736"/>
      <c r="L1668" s="208" t="e">
        <f t="shared" si="2052"/>
        <v>#DIV/0!</v>
      </c>
      <c r="M1668" s="208">
        <f t="shared" si="2053"/>
        <v>0</v>
      </c>
      <c r="N1668" s="208" t="e">
        <f t="shared" si="2054"/>
        <v>#DIV/0!</v>
      </c>
      <c r="O1668" s="488"/>
      <c r="P1668" s="488"/>
      <c r="Q1668" s="755"/>
      <c r="R1668" s="1909"/>
      <c r="S1668" s="1909"/>
      <c r="T1668" s="1909"/>
      <c r="U1668" s="1909"/>
      <c r="V1668" s="1909"/>
      <c r="W1668" s="1909"/>
      <c r="X1668" s="1909"/>
      <c r="Y1668" s="1645"/>
      <c r="Z1668" s="488"/>
      <c r="AA1668" s="488"/>
      <c r="AB1668" s="488"/>
      <c r="AC1668" s="488"/>
      <c r="AD1668" s="478"/>
    </row>
    <row r="1669" spans="1:30" ht="17.25" customHeight="1" x14ac:dyDescent="0.25">
      <c r="A1669" s="259" t="s">
        <v>250</v>
      </c>
      <c r="B1669" s="259"/>
      <c r="C1669" s="114">
        <f>SUM(C1667:C1668)</f>
        <v>0</v>
      </c>
      <c r="D1669" s="114"/>
      <c r="E1669" s="1517">
        <f t="shared" ref="E1669" si="2058">SUM(E1667:E1668)</f>
        <v>0</v>
      </c>
      <c r="F1669" s="114" t="e">
        <f t="shared" si="2057"/>
        <v>#DIV/0!</v>
      </c>
      <c r="G1669" s="39"/>
      <c r="H1669" s="39"/>
      <c r="I1669" s="114">
        <f>SUM(I1667:I1668)</f>
        <v>0</v>
      </c>
      <c r="J1669" s="114">
        <f t="shared" ref="J1669:K1669" si="2059">SUM(J1667:J1668)</f>
        <v>0</v>
      </c>
      <c r="K1669" s="1249">
        <f t="shared" si="2059"/>
        <v>0</v>
      </c>
      <c r="L1669" s="208" t="e">
        <f t="shared" si="2052"/>
        <v>#DIV/0!</v>
      </c>
      <c r="M1669" s="208">
        <f>SUM(M1668,M1667)</f>
        <v>0</v>
      </c>
      <c r="N1669" s="208" t="e">
        <f t="shared" si="2054"/>
        <v>#DIV/0!</v>
      </c>
      <c r="O1669" s="114">
        <v>1772.22676</v>
      </c>
      <c r="P1669" s="114">
        <v>1772.22676</v>
      </c>
      <c r="Q1669" s="1249"/>
      <c r="R1669" s="1999"/>
      <c r="S1669" s="1999"/>
      <c r="T1669" s="1999"/>
      <c r="U1669" s="1999"/>
      <c r="V1669" s="1999"/>
      <c r="W1669" s="1999"/>
      <c r="X1669" s="1999"/>
      <c r="Y1669" s="2706"/>
      <c r="Z1669" s="71">
        <f t="shared" ref="Z1669" si="2060">AC1669-AB1669</f>
        <v>0</v>
      </c>
      <c r="AA1669" s="71">
        <f t="shared" ref="AA1669" si="2061">Z1669-Y1669</f>
        <v>0</v>
      </c>
      <c r="AB1669" s="114"/>
      <c r="AC1669" s="114">
        <f t="shared" ref="AC1669" si="2062">SUM(AC1667:AC1668)</f>
        <v>0</v>
      </c>
      <c r="AD1669" s="478"/>
    </row>
    <row r="1670" spans="1:30" ht="15" customHeight="1" x14ac:dyDescent="0.25">
      <c r="A1670" s="237" t="s">
        <v>76</v>
      </c>
      <c r="B1670" s="237"/>
      <c r="C1670" s="45"/>
      <c r="D1670" s="181"/>
      <c r="E1670" s="1506"/>
      <c r="F1670" s="181" t="e">
        <f t="shared" ref="F1670:F1671" si="2063">E1670/D1670*100</f>
        <v>#DIV/0!</v>
      </c>
      <c r="G1670" s="40"/>
      <c r="H1670" s="40"/>
      <c r="I1670" s="40"/>
      <c r="J1670" s="40"/>
      <c r="K1670" s="1247"/>
      <c r="L1670" s="40"/>
      <c r="M1670" s="40"/>
      <c r="N1670" s="40"/>
      <c r="O1670" s="488"/>
      <c r="P1670" s="488"/>
      <c r="Q1670" s="755"/>
      <c r="R1670" s="1909"/>
      <c r="S1670" s="1909"/>
      <c r="T1670" s="1909"/>
      <c r="U1670" s="1909"/>
      <c r="V1670" s="1909"/>
      <c r="W1670" s="1909"/>
      <c r="X1670" s="1909"/>
      <c r="Y1670" s="1645"/>
      <c r="Z1670" s="488">
        <f t="shared" ref="Z1670:Z1671" si="2064">AC1670-AB1670</f>
        <v>0</v>
      </c>
      <c r="AA1670" s="488">
        <f t="shared" ref="AA1670:AA1671" si="2065">Z1670-Y1670</f>
        <v>0</v>
      </c>
      <c r="AB1670" s="488"/>
      <c r="AC1670" s="488"/>
      <c r="AD1670" s="478"/>
    </row>
    <row r="1671" spans="1:30" ht="15" customHeight="1" x14ac:dyDescent="0.25">
      <c r="A1671" s="547" t="s">
        <v>96</v>
      </c>
      <c r="B1671" s="547"/>
      <c r="C1671" s="445"/>
      <c r="D1671" s="181"/>
      <c r="E1671" s="1506"/>
      <c r="F1671" s="181" t="e">
        <f t="shared" si="2063"/>
        <v>#DIV/0!</v>
      </c>
      <c r="G1671" s="548"/>
      <c r="H1671" s="548"/>
      <c r="I1671" s="549"/>
      <c r="J1671" s="549"/>
      <c r="K1671" s="2137"/>
      <c r="L1671" s="549"/>
      <c r="M1671" s="549"/>
      <c r="N1671" s="549"/>
      <c r="O1671" s="493">
        <v>1259.4136100000001</v>
      </c>
      <c r="P1671" s="493">
        <v>1259.4136100000001</v>
      </c>
      <c r="Q1671" s="2284"/>
      <c r="R1671" s="2018"/>
      <c r="S1671" s="2018"/>
      <c r="T1671" s="2018"/>
      <c r="U1671" s="2018"/>
      <c r="V1671" s="2018"/>
      <c r="W1671" s="2018"/>
      <c r="X1671" s="2018"/>
      <c r="Y1671" s="2738"/>
      <c r="Z1671" s="493">
        <f t="shared" si="2064"/>
        <v>0</v>
      </c>
      <c r="AA1671" s="493">
        <f t="shared" si="2065"/>
        <v>0</v>
      </c>
      <c r="AB1671" s="493"/>
      <c r="AC1671" s="493"/>
      <c r="AD1671" s="478"/>
    </row>
    <row r="1672" spans="1:30" ht="15.75" customHeight="1" x14ac:dyDescent="0.25">
      <c r="A1672" s="32" t="s">
        <v>19</v>
      </c>
      <c r="B1672" s="698"/>
      <c r="C1672" s="472"/>
      <c r="D1672" s="472"/>
      <c r="E1672" s="1514"/>
      <c r="F1672" s="472"/>
      <c r="G1672" s="18"/>
      <c r="H1672" s="18"/>
      <c r="I1672" s="18"/>
      <c r="J1672" s="18"/>
      <c r="K1672" s="1465"/>
      <c r="L1672" s="18"/>
      <c r="M1672" s="18"/>
      <c r="N1672" s="18"/>
      <c r="O1672" s="18">
        <f>SUM(O1644,O1660,O1669,O1670+O1671)</f>
        <v>11158.453189999998</v>
      </c>
      <c r="P1672" s="18">
        <f>SUM(P1644,P1660,P1669,P1670+P1671)</f>
        <v>11158.453189999998</v>
      </c>
      <c r="Q1672" s="1465"/>
      <c r="R1672" s="2024"/>
      <c r="S1672" s="2024"/>
      <c r="T1672" s="2024"/>
      <c r="U1672" s="2024"/>
      <c r="V1672" s="2024"/>
      <c r="W1672" s="2024"/>
      <c r="X1672" s="2024"/>
      <c r="Y1672" s="2739">
        <f t="shared" ref="Y1672:AC1672" si="2066">SUM(Y1644,Y1660,Y1669,Y1670+Y1671)</f>
        <v>0</v>
      </c>
      <c r="Z1672" s="18">
        <f t="shared" si="2066"/>
        <v>0</v>
      </c>
      <c r="AA1672" s="18">
        <f t="shared" si="2066"/>
        <v>0</v>
      </c>
      <c r="AB1672" s="18">
        <f t="shared" si="2066"/>
        <v>0</v>
      </c>
      <c r="AC1672" s="18">
        <f t="shared" si="2066"/>
        <v>0</v>
      </c>
      <c r="AD1672" s="478"/>
    </row>
    <row r="1673" spans="1:30" ht="15" customHeight="1" x14ac:dyDescent="0.25">
      <c r="A1673" s="109"/>
      <c r="B1673" s="109"/>
      <c r="C1673" s="110"/>
      <c r="D1673" s="110"/>
      <c r="E1673" s="1519"/>
      <c r="F1673" s="110"/>
      <c r="G1673" s="546"/>
      <c r="H1673" s="546"/>
      <c r="I1673" s="109"/>
      <c r="J1673" s="109"/>
      <c r="K1673" s="1497"/>
      <c r="L1673" s="109"/>
      <c r="M1673" s="109"/>
      <c r="N1673" s="109"/>
      <c r="O1673" s="646"/>
      <c r="P1673" s="646"/>
      <c r="Q1673" s="2220"/>
      <c r="R1673" s="1938"/>
      <c r="S1673" s="1938"/>
      <c r="T1673" s="1938"/>
      <c r="U1673" s="1938"/>
      <c r="V1673" s="1938"/>
      <c r="W1673" s="1938"/>
      <c r="X1673" s="1938"/>
      <c r="Y1673" s="1661"/>
      <c r="Z1673" s="646"/>
      <c r="AA1673" s="646"/>
      <c r="AB1673" s="646"/>
      <c r="AC1673" s="646"/>
      <c r="AD1673" s="478"/>
    </row>
    <row r="1674" spans="1:30" ht="30" customHeight="1" x14ac:dyDescent="0.25">
      <c r="A1674" s="462" t="s">
        <v>442</v>
      </c>
      <c r="B1674" s="462"/>
      <c r="C1674" s="129"/>
      <c r="D1674" s="129"/>
      <c r="E1674" s="1515"/>
      <c r="F1674" s="129"/>
      <c r="G1674" s="97"/>
      <c r="H1674" s="97"/>
      <c r="I1674" s="39"/>
      <c r="J1674" s="39"/>
      <c r="K1674" s="1253"/>
      <c r="L1674" s="39"/>
      <c r="M1674" s="39"/>
      <c r="N1674" s="39"/>
      <c r="O1674" s="39"/>
      <c r="P1674" s="39"/>
      <c r="Q1674" s="1253"/>
      <c r="R1674" s="2021"/>
      <c r="S1674" s="2021"/>
      <c r="T1674" s="2021"/>
      <c r="U1674" s="2021"/>
      <c r="V1674" s="2021"/>
      <c r="W1674" s="2021"/>
      <c r="X1674" s="2021"/>
      <c r="Y1674" s="2735"/>
      <c r="Z1674" s="39"/>
      <c r="AA1674" s="39"/>
      <c r="AB1674" s="39"/>
      <c r="AC1674" s="39"/>
      <c r="AD1674" s="478"/>
    </row>
    <row r="1675" spans="1:30" ht="15" customHeight="1" x14ac:dyDescent="0.25">
      <c r="A1675" s="69" t="s">
        <v>15</v>
      </c>
      <c r="B1675" s="69"/>
      <c r="C1675" s="129"/>
      <c r="D1675" s="129"/>
      <c r="E1675" s="1515"/>
      <c r="F1675" s="129"/>
      <c r="G1675" s="98"/>
      <c r="H1675" s="98"/>
      <c r="I1675" s="39"/>
      <c r="J1675" s="39"/>
      <c r="K1675" s="1253"/>
      <c r="L1675" s="39"/>
      <c r="M1675" s="39"/>
      <c r="N1675" s="39"/>
      <c r="O1675" s="39"/>
      <c r="P1675" s="39"/>
      <c r="Q1675" s="1253"/>
      <c r="R1675" s="2021"/>
      <c r="S1675" s="2021"/>
      <c r="T1675" s="2021"/>
      <c r="U1675" s="2021"/>
      <c r="V1675" s="2021"/>
      <c r="W1675" s="2021"/>
      <c r="X1675" s="2021"/>
      <c r="Y1675" s="2735"/>
      <c r="Z1675" s="39"/>
      <c r="AA1675" s="39"/>
      <c r="AB1675" s="39"/>
      <c r="AC1675" s="39"/>
      <c r="AD1675" s="478"/>
    </row>
    <row r="1676" spans="1:30" ht="16.5" customHeight="1" x14ac:dyDescent="0.25">
      <c r="A1676" s="68" t="s">
        <v>233</v>
      </c>
      <c r="B1676" s="68"/>
      <c r="C1676" s="179"/>
      <c r="D1676" s="179"/>
      <c r="E1676" s="1508"/>
      <c r="F1676" s="179"/>
      <c r="G1676" s="59"/>
      <c r="H1676" s="59"/>
      <c r="I1676" s="44"/>
      <c r="J1676" s="44"/>
      <c r="K1676" s="1553"/>
      <c r="L1676" s="44"/>
      <c r="M1676" s="44"/>
      <c r="N1676" s="44"/>
      <c r="O1676" s="62"/>
      <c r="P1676" s="62"/>
      <c r="Q1676" s="1026"/>
      <c r="R1676" s="1959"/>
      <c r="S1676" s="1959"/>
      <c r="T1676" s="1959"/>
      <c r="U1676" s="1959"/>
      <c r="V1676" s="1959"/>
      <c r="W1676" s="1959"/>
      <c r="X1676" s="1959"/>
      <c r="Y1676" s="1671"/>
      <c r="Z1676" s="62"/>
      <c r="AA1676" s="62"/>
      <c r="AB1676" s="62"/>
      <c r="AC1676" s="62"/>
      <c r="AD1676" s="478"/>
    </row>
    <row r="1677" spans="1:30" ht="15" customHeight="1" x14ac:dyDescent="0.25">
      <c r="A1677" s="443" t="s">
        <v>218</v>
      </c>
      <c r="B1677" s="443"/>
      <c r="C1677" s="62"/>
      <c r="D1677" s="62"/>
      <c r="E1677" s="1509"/>
      <c r="F1677" s="62" t="e">
        <f t="shared" ref="F1677" si="2067">E1677/D1677*100</f>
        <v>#DIV/0!</v>
      </c>
      <c r="G1677" s="65"/>
      <c r="H1677" s="65"/>
      <c r="I1677" s="64"/>
      <c r="J1677" s="64"/>
      <c r="K1677" s="1080"/>
      <c r="L1677" s="64"/>
      <c r="M1677" s="64"/>
      <c r="N1677" s="64"/>
      <c r="O1677" s="488"/>
      <c r="P1677" s="488"/>
      <c r="Q1677" s="755"/>
      <c r="R1677" s="1909"/>
      <c r="S1677" s="1909"/>
      <c r="T1677" s="1909"/>
      <c r="U1677" s="1909"/>
      <c r="V1677" s="1909"/>
      <c r="W1677" s="1909"/>
      <c r="X1677" s="1909"/>
      <c r="Y1677" s="1645"/>
      <c r="Z1677" s="488"/>
      <c r="AA1677" s="488"/>
      <c r="AB1677" s="488"/>
      <c r="AC1677" s="488"/>
      <c r="AD1677" s="478"/>
    </row>
    <row r="1678" spans="1:30" ht="15" hidden="1" customHeight="1" x14ac:dyDescent="0.25">
      <c r="A1678" s="443" t="s">
        <v>213</v>
      </c>
      <c r="B1678" s="443"/>
      <c r="C1678" s="62"/>
      <c r="D1678" s="62"/>
      <c r="E1678" s="1509"/>
      <c r="F1678" s="62"/>
      <c r="G1678" s="65"/>
      <c r="H1678" s="65"/>
      <c r="I1678" s="64"/>
      <c r="J1678" s="64"/>
      <c r="K1678" s="1080"/>
      <c r="L1678" s="64"/>
      <c r="M1678" s="64"/>
      <c r="N1678" s="64"/>
      <c r="O1678" s="488"/>
      <c r="P1678" s="488"/>
      <c r="Q1678" s="755"/>
      <c r="R1678" s="1909"/>
      <c r="S1678" s="1909"/>
      <c r="T1678" s="1909"/>
      <c r="U1678" s="1909"/>
      <c r="V1678" s="1909"/>
      <c r="W1678" s="1909"/>
      <c r="X1678" s="1909"/>
      <c r="Y1678" s="1645"/>
      <c r="Z1678" s="488"/>
      <c r="AA1678" s="488"/>
      <c r="AB1678" s="488"/>
      <c r="AC1678" s="488"/>
      <c r="AD1678" s="478"/>
    </row>
    <row r="1679" spans="1:30" ht="15" hidden="1" customHeight="1" x14ac:dyDescent="0.25">
      <c r="A1679" s="443" t="s">
        <v>214</v>
      </c>
      <c r="B1679" s="443"/>
      <c r="C1679" s="62"/>
      <c r="D1679" s="62"/>
      <c r="E1679" s="1509"/>
      <c r="F1679" s="62"/>
      <c r="G1679" s="65"/>
      <c r="H1679" s="65"/>
      <c r="I1679" s="64"/>
      <c r="J1679" s="64"/>
      <c r="K1679" s="1080"/>
      <c r="L1679" s="64"/>
      <c r="M1679" s="64"/>
      <c r="N1679" s="64"/>
      <c r="O1679" s="488"/>
      <c r="P1679" s="488"/>
      <c r="Q1679" s="755"/>
      <c r="R1679" s="1909"/>
      <c r="S1679" s="1909"/>
      <c r="T1679" s="1909"/>
      <c r="U1679" s="1909"/>
      <c r="V1679" s="1909"/>
      <c r="W1679" s="1909"/>
      <c r="X1679" s="1909"/>
      <c r="Y1679" s="1645"/>
      <c r="Z1679" s="488"/>
      <c r="AA1679" s="488"/>
      <c r="AB1679" s="488"/>
      <c r="AC1679" s="488"/>
      <c r="AD1679" s="478"/>
    </row>
    <row r="1680" spans="1:30" ht="30" hidden="1" customHeight="1" x14ac:dyDescent="0.25">
      <c r="A1680" s="443" t="s">
        <v>219</v>
      </c>
      <c r="B1680" s="443"/>
      <c r="C1680" s="62"/>
      <c r="D1680" s="62"/>
      <c r="E1680" s="1509"/>
      <c r="F1680" s="62"/>
      <c r="G1680" s="65"/>
      <c r="H1680" s="65"/>
      <c r="I1680" s="64"/>
      <c r="J1680" s="64"/>
      <c r="K1680" s="1080"/>
      <c r="L1680" s="64"/>
      <c r="M1680" s="64"/>
      <c r="N1680" s="64"/>
      <c r="O1680" s="488"/>
      <c r="P1680" s="488"/>
      <c r="Q1680" s="755"/>
      <c r="R1680" s="1909"/>
      <c r="S1680" s="1909"/>
      <c r="T1680" s="1909"/>
      <c r="U1680" s="1909"/>
      <c r="V1680" s="1909"/>
      <c r="W1680" s="1909"/>
      <c r="X1680" s="1909"/>
      <c r="Y1680" s="1645"/>
      <c r="Z1680" s="488"/>
      <c r="AA1680" s="488"/>
      <c r="AB1680" s="488"/>
      <c r="AC1680" s="488"/>
      <c r="AD1680" s="478"/>
    </row>
    <row r="1681" spans="1:30" ht="15" hidden="1" customHeight="1" x14ac:dyDescent="0.25">
      <c r="A1681" s="443" t="s">
        <v>220</v>
      </c>
      <c r="B1681" s="443"/>
      <c r="C1681" s="62"/>
      <c r="D1681" s="62"/>
      <c r="E1681" s="1509"/>
      <c r="F1681" s="62"/>
      <c r="G1681" s="65"/>
      <c r="H1681" s="65"/>
      <c r="I1681" s="64"/>
      <c r="J1681" s="64"/>
      <c r="K1681" s="1080"/>
      <c r="L1681" s="64"/>
      <c r="M1681" s="64"/>
      <c r="N1681" s="64"/>
      <c r="O1681" s="488"/>
      <c r="P1681" s="488"/>
      <c r="Q1681" s="755"/>
      <c r="R1681" s="1909"/>
      <c r="S1681" s="1909"/>
      <c r="T1681" s="1909"/>
      <c r="U1681" s="1909"/>
      <c r="V1681" s="1909"/>
      <c r="W1681" s="1909"/>
      <c r="X1681" s="1909"/>
      <c r="Y1681" s="1645"/>
      <c r="Z1681" s="488"/>
      <c r="AA1681" s="488"/>
      <c r="AB1681" s="488"/>
      <c r="AC1681" s="488"/>
      <c r="AD1681" s="478"/>
    </row>
    <row r="1682" spans="1:30" ht="30" hidden="1" customHeight="1" x14ac:dyDescent="0.25">
      <c r="A1682" s="443" t="s">
        <v>221</v>
      </c>
      <c r="B1682" s="443"/>
      <c r="C1682" s="62"/>
      <c r="D1682" s="62"/>
      <c r="E1682" s="1509"/>
      <c r="F1682" s="62"/>
      <c r="G1682" s="65"/>
      <c r="H1682" s="65"/>
      <c r="I1682" s="64"/>
      <c r="J1682" s="64"/>
      <c r="K1682" s="1080"/>
      <c r="L1682" s="64"/>
      <c r="M1682" s="64"/>
      <c r="N1682" s="64"/>
      <c r="O1682" s="488"/>
      <c r="P1682" s="488"/>
      <c r="Q1682" s="755"/>
      <c r="R1682" s="1909"/>
      <c r="S1682" s="1909"/>
      <c r="T1682" s="1909"/>
      <c r="U1682" s="1909"/>
      <c r="V1682" s="1909"/>
      <c r="W1682" s="1909"/>
      <c r="X1682" s="1909"/>
      <c r="Y1682" s="1645"/>
      <c r="Z1682" s="488"/>
      <c r="AA1682" s="488"/>
      <c r="AB1682" s="488"/>
      <c r="AC1682" s="488"/>
      <c r="AD1682" s="478"/>
    </row>
    <row r="1683" spans="1:30" ht="45" hidden="1" customHeight="1" x14ac:dyDescent="0.25">
      <c r="A1683" s="443" t="s">
        <v>222</v>
      </c>
      <c r="B1683" s="443"/>
      <c r="C1683" s="62"/>
      <c r="D1683" s="62"/>
      <c r="E1683" s="1509"/>
      <c r="F1683" s="62"/>
      <c r="G1683" s="65"/>
      <c r="H1683" s="65"/>
      <c r="I1683" s="64"/>
      <c r="J1683" s="64"/>
      <c r="K1683" s="1080"/>
      <c r="L1683" s="64"/>
      <c r="M1683" s="64"/>
      <c r="N1683" s="64"/>
      <c r="O1683" s="488"/>
      <c r="P1683" s="488"/>
      <c r="Q1683" s="755"/>
      <c r="R1683" s="1909"/>
      <c r="S1683" s="1909"/>
      <c r="T1683" s="1909"/>
      <c r="U1683" s="1909"/>
      <c r="V1683" s="1909"/>
      <c r="W1683" s="1909"/>
      <c r="X1683" s="1909"/>
      <c r="Y1683" s="1645"/>
      <c r="Z1683" s="488"/>
      <c r="AA1683" s="488"/>
      <c r="AB1683" s="488"/>
      <c r="AC1683" s="488"/>
      <c r="AD1683" s="478"/>
    </row>
    <row r="1684" spans="1:30" ht="30" hidden="1" customHeight="1" x14ac:dyDescent="0.25">
      <c r="A1684" s="443" t="s">
        <v>223</v>
      </c>
      <c r="B1684" s="443"/>
      <c r="C1684" s="62"/>
      <c r="D1684" s="62"/>
      <c r="E1684" s="1509"/>
      <c r="F1684" s="62"/>
      <c r="G1684" s="65"/>
      <c r="H1684" s="65"/>
      <c r="I1684" s="64"/>
      <c r="J1684" s="64"/>
      <c r="K1684" s="1080"/>
      <c r="L1684" s="64"/>
      <c r="M1684" s="64"/>
      <c r="N1684" s="64"/>
      <c r="O1684" s="488"/>
      <c r="P1684" s="488"/>
      <c r="Q1684" s="755"/>
      <c r="R1684" s="1909"/>
      <c r="S1684" s="1909"/>
      <c r="T1684" s="1909"/>
      <c r="U1684" s="1909"/>
      <c r="V1684" s="1909"/>
      <c r="W1684" s="1909"/>
      <c r="X1684" s="1909"/>
      <c r="Y1684" s="1645"/>
      <c r="Z1684" s="488"/>
      <c r="AA1684" s="488"/>
      <c r="AB1684" s="488"/>
      <c r="AC1684" s="488"/>
      <c r="AD1684" s="478"/>
    </row>
    <row r="1685" spans="1:30" ht="15" hidden="1" customHeight="1" x14ac:dyDescent="0.25">
      <c r="A1685" s="443" t="s">
        <v>210</v>
      </c>
      <c r="B1685" s="443"/>
      <c r="C1685" s="62"/>
      <c r="D1685" s="62"/>
      <c r="E1685" s="1506"/>
      <c r="F1685" s="181"/>
      <c r="G1685" s="65"/>
      <c r="H1685" s="65"/>
      <c r="I1685" s="64"/>
      <c r="J1685" s="64"/>
      <c r="K1685" s="1080"/>
      <c r="L1685" s="64"/>
      <c r="M1685" s="64"/>
      <c r="N1685" s="64"/>
      <c r="O1685" s="488"/>
      <c r="P1685" s="488"/>
      <c r="Q1685" s="755"/>
      <c r="R1685" s="1909"/>
      <c r="S1685" s="1909"/>
      <c r="T1685" s="1909"/>
      <c r="U1685" s="1909"/>
      <c r="V1685" s="1909"/>
      <c r="W1685" s="1909"/>
      <c r="X1685" s="1909"/>
      <c r="Y1685" s="1645"/>
      <c r="Z1685" s="488"/>
      <c r="AA1685" s="488"/>
      <c r="AB1685" s="488"/>
      <c r="AC1685" s="488"/>
      <c r="AD1685" s="478"/>
    </row>
    <row r="1686" spans="1:30" ht="15" customHeight="1" x14ac:dyDescent="0.25">
      <c r="A1686" s="443" t="s">
        <v>224</v>
      </c>
      <c r="B1686" s="443"/>
      <c r="C1686" s="62"/>
      <c r="D1686" s="62"/>
      <c r="E1686" s="1506"/>
      <c r="F1686" s="181" t="e">
        <f t="shared" ref="F1686" si="2068">E1686/D1686*100</f>
        <v>#DIV/0!</v>
      </c>
      <c r="G1686" s="65"/>
      <c r="H1686" s="65"/>
      <c r="I1686" s="64"/>
      <c r="J1686" s="64"/>
      <c r="K1686" s="1080"/>
      <c r="L1686" s="64"/>
      <c r="M1686" s="64"/>
      <c r="N1686" s="64"/>
      <c r="O1686" s="488"/>
      <c r="P1686" s="488"/>
      <c r="Q1686" s="755"/>
      <c r="R1686" s="1909"/>
      <c r="S1686" s="1909"/>
      <c r="T1686" s="1909"/>
      <c r="U1686" s="1909"/>
      <c r="V1686" s="1909"/>
      <c r="W1686" s="1909"/>
      <c r="X1686" s="1909"/>
      <c r="Y1686" s="1645"/>
      <c r="Z1686" s="488"/>
      <c r="AA1686" s="488"/>
      <c r="AB1686" s="488"/>
      <c r="AC1686" s="488"/>
      <c r="AD1686" s="478"/>
    </row>
    <row r="1687" spans="1:30" ht="17.25" customHeight="1" x14ac:dyDescent="0.25">
      <c r="A1687" s="459" t="s">
        <v>220</v>
      </c>
      <c r="B1687" s="459"/>
      <c r="C1687" s="62"/>
      <c r="D1687" s="62"/>
      <c r="E1687" s="1509"/>
      <c r="F1687" s="62"/>
      <c r="G1687" s="65"/>
      <c r="H1687" s="65"/>
      <c r="I1687" s="64"/>
      <c r="J1687" s="64"/>
      <c r="K1687" s="1080"/>
      <c r="L1687" s="64"/>
      <c r="M1687" s="64"/>
      <c r="N1687" s="64"/>
      <c r="O1687" s="488"/>
      <c r="P1687" s="488"/>
      <c r="Q1687" s="755"/>
      <c r="R1687" s="1909"/>
      <c r="S1687" s="1909"/>
      <c r="T1687" s="1909"/>
      <c r="U1687" s="1909"/>
      <c r="V1687" s="1909"/>
      <c r="W1687" s="1909"/>
      <c r="X1687" s="1909"/>
      <c r="Y1687" s="1645"/>
      <c r="Z1687" s="488"/>
      <c r="AA1687" s="488"/>
      <c r="AB1687" s="488"/>
      <c r="AC1687" s="488"/>
      <c r="AD1687" s="478"/>
    </row>
    <row r="1688" spans="1:30" ht="15" customHeight="1" x14ac:dyDescent="0.25">
      <c r="A1688" s="459" t="s">
        <v>0</v>
      </c>
      <c r="B1688" s="459"/>
      <c r="C1688" s="62"/>
      <c r="D1688" s="62"/>
      <c r="E1688" s="1510"/>
      <c r="F1688" s="181" t="e">
        <f t="shared" ref="F1688:F1690" si="2069">E1688/D1688*100</f>
        <v>#DIV/0!</v>
      </c>
      <c r="G1688" s="65"/>
      <c r="H1688" s="65"/>
      <c r="I1688" s="64"/>
      <c r="J1688" s="64"/>
      <c r="K1688" s="1080"/>
      <c r="L1688" s="64"/>
      <c r="M1688" s="64"/>
      <c r="N1688" s="64"/>
      <c r="O1688" s="488"/>
      <c r="P1688" s="488"/>
      <c r="Q1688" s="755"/>
      <c r="R1688" s="1909"/>
      <c r="S1688" s="1909"/>
      <c r="T1688" s="1909"/>
      <c r="U1688" s="1909"/>
      <c r="V1688" s="1909"/>
      <c r="W1688" s="1909"/>
      <c r="X1688" s="1909"/>
      <c r="Y1688" s="1645"/>
      <c r="Z1688" s="488"/>
      <c r="AA1688" s="488"/>
      <c r="AB1688" s="488"/>
      <c r="AC1688" s="488"/>
      <c r="AD1688" s="478"/>
    </row>
    <row r="1689" spans="1:30" ht="30" customHeight="1" x14ac:dyDescent="0.25">
      <c r="A1689" s="443" t="s">
        <v>199</v>
      </c>
      <c r="B1689" s="443"/>
      <c r="C1689" s="62"/>
      <c r="D1689" s="62"/>
      <c r="E1689" s="1506"/>
      <c r="F1689" s="181" t="e">
        <f t="shared" si="2069"/>
        <v>#DIV/0!</v>
      </c>
      <c r="G1689" s="65"/>
      <c r="H1689" s="65"/>
      <c r="I1689" s="64"/>
      <c r="J1689" s="64"/>
      <c r="K1689" s="1080"/>
      <c r="L1689" s="64"/>
      <c r="M1689" s="64"/>
      <c r="N1689" s="64"/>
      <c r="O1689" s="488"/>
      <c r="P1689" s="488"/>
      <c r="Q1689" s="755"/>
      <c r="R1689" s="1909"/>
      <c r="S1689" s="1909"/>
      <c r="T1689" s="1909"/>
      <c r="U1689" s="1909"/>
      <c r="V1689" s="1909"/>
      <c r="W1689" s="1909"/>
      <c r="X1689" s="1909"/>
      <c r="Y1689" s="1645"/>
      <c r="Z1689" s="488"/>
      <c r="AA1689" s="488"/>
      <c r="AB1689" s="488"/>
      <c r="AC1689" s="488"/>
      <c r="AD1689" s="478"/>
    </row>
    <row r="1690" spans="1:30" ht="15" customHeight="1" thickBot="1" x14ac:dyDescent="0.3">
      <c r="A1690" s="1013" t="s">
        <v>296</v>
      </c>
      <c r="B1690" s="1013"/>
      <c r="C1690" s="156">
        <f>C1677+C1686*3.2+C1689</f>
        <v>0</v>
      </c>
      <c r="D1690" s="156"/>
      <c r="E1690" s="1521">
        <f t="shared" ref="E1690" si="2070">E1677+E1686*3.2+E1689</f>
        <v>0</v>
      </c>
      <c r="F1690" s="156" t="e">
        <f t="shared" si="2069"/>
        <v>#DIV/0!</v>
      </c>
      <c r="G1690" s="73"/>
      <c r="H1690" s="73"/>
      <c r="I1690" s="75"/>
      <c r="J1690" s="75"/>
      <c r="K1690" s="2116"/>
      <c r="L1690" s="75"/>
      <c r="M1690" s="75"/>
      <c r="N1690" s="75"/>
      <c r="O1690" s="153">
        <v>1850.7411399999999</v>
      </c>
      <c r="P1690" s="153">
        <v>1850.7411399999999</v>
      </c>
      <c r="Q1690" s="2286"/>
      <c r="R1690" s="2025"/>
      <c r="S1690" s="2025"/>
      <c r="T1690" s="2025"/>
      <c r="U1690" s="2025"/>
      <c r="V1690" s="2025"/>
      <c r="W1690" s="2025"/>
      <c r="X1690" s="2025"/>
      <c r="Y1690" s="2740"/>
      <c r="Z1690" s="153">
        <f t="shared" ref="Z1690" si="2071">AC1690-AB1690</f>
        <v>0</v>
      </c>
      <c r="AA1690" s="153">
        <f t="shared" ref="AA1690" si="2072">Z1690-Y1690</f>
        <v>0</v>
      </c>
      <c r="AB1690" s="153">
        <v>0</v>
      </c>
      <c r="AC1690" s="153"/>
      <c r="AD1690" s="478"/>
    </row>
    <row r="1691" spans="1:30" ht="15.75" customHeight="1" thickBot="1" x14ac:dyDescent="0.3">
      <c r="A1691" s="707" t="s">
        <v>95</v>
      </c>
      <c r="B1691" s="1235"/>
      <c r="C1691" s="1236"/>
      <c r="D1691" s="1236"/>
      <c r="E1691" s="1496"/>
      <c r="F1691" s="1236"/>
      <c r="G1691" s="1237"/>
      <c r="H1691" s="1237"/>
      <c r="I1691" s="1238"/>
      <c r="J1691" s="1238"/>
      <c r="K1691" s="2138"/>
      <c r="L1691" s="1238"/>
      <c r="M1691" s="1238"/>
      <c r="N1691" s="1238"/>
      <c r="O1691" s="1239">
        <f>SUM(O1690,)</f>
        <v>1850.7411399999999</v>
      </c>
      <c r="P1691" s="1239">
        <f>SUM(P1690,)</f>
        <v>1850.7411399999999</v>
      </c>
      <c r="Q1691" s="2287"/>
      <c r="R1691" s="2026"/>
      <c r="S1691" s="2026"/>
      <c r="T1691" s="2026"/>
      <c r="U1691" s="2026"/>
      <c r="V1691" s="2026"/>
      <c r="W1691" s="2026"/>
      <c r="X1691" s="2026"/>
      <c r="Y1691" s="2741">
        <f t="shared" ref="Y1691:AC1691" si="2073">SUM(Y1690,)</f>
        <v>0</v>
      </c>
      <c r="Z1691" s="1239">
        <f t="shared" si="2073"/>
        <v>0</v>
      </c>
      <c r="AA1691" s="1239">
        <f t="shared" si="2073"/>
        <v>0</v>
      </c>
      <c r="AB1691" s="1239"/>
      <c r="AC1691" s="1239">
        <f t="shared" si="2073"/>
        <v>0</v>
      </c>
      <c r="AD1691" s="478"/>
    </row>
    <row r="1692" spans="1:30" ht="36" customHeight="1" x14ac:dyDescent="0.25">
      <c r="A1692" s="1240" t="s">
        <v>353</v>
      </c>
      <c r="B1692" s="517"/>
      <c r="C1692" s="110"/>
      <c r="D1692" s="110"/>
      <c r="E1692" s="1466"/>
      <c r="F1692" s="110"/>
      <c r="G1692" s="316"/>
      <c r="H1692" s="316"/>
      <c r="I1692" s="109"/>
      <c r="J1692" s="109"/>
      <c r="K1692" s="1497"/>
      <c r="L1692" s="109"/>
      <c r="M1692" s="109"/>
      <c r="N1692" s="109"/>
      <c r="O1692" s="109"/>
      <c r="P1692" s="109"/>
      <c r="Q1692" s="1497"/>
      <c r="R1692" s="2020"/>
      <c r="S1692" s="2020"/>
      <c r="T1692" s="2020"/>
      <c r="U1692" s="2020"/>
      <c r="V1692" s="2020"/>
      <c r="W1692" s="2020"/>
      <c r="X1692" s="2020"/>
      <c r="Y1692" s="2734"/>
      <c r="Z1692" s="109"/>
      <c r="AA1692" s="109"/>
      <c r="AB1692" s="109"/>
      <c r="AC1692" s="109"/>
      <c r="AD1692" s="478"/>
    </row>
    <row r="1693" spans="1:30" ht="15" customHeight="1" x14ac:dyDescent="0.25">
      <c r="A1693" s="60" t="s">
        <v>6</v>
      </c>
      <c r="B1693" s="60"/>
      <c r="C1693" s="42"/>
      <c r="D1693" s="42"/>
      <c r="E1693" s="1233"/>
      <c r="F1693" s="42"/>
      <c r="G1693" s="91"/>
      <c r="H1693" s="91"/>
      <c r="I1693" s="39"/>
      <c r="J1693" s="39"/>
      <c r="K1693" s="1253"/>
      <c r="L1693" s="39"/>
      <c r="M1693" s="39"/>
      <c r="N1693" s="39"/>
      <c r="O1693" s="39"/>
      <c r="P1693" s="39"/>
      <c r="Q1693" s="1253"/>
      <c r="R1693" s="2021"/>
      <c r="S1693" s="2021"/>
      <c r="T1693" s="2021"/>
      <c r="U1693" s="2021"/>
      <c r="V1693" s="2021"/>
      <c r="W1693" s="2021"/>
      <c r="X1693" s="2021"/>
      <c r="Y1693" s="2735"/>
      <c r="Z1693" s="39"/>
      <c r="AA1693" s="39"/>
      <c r="AB1693" s="39"/>
      <c r="AC1693" s="39"/>
      <c r="AD1693" s="478"/>
    </row>
    <row r="1694" spans="1:30" ht="15" customHeight="1" x14ac:dyDescent="0.25">
      <c r="A1694" s="866" t="s">
        <v>7</v>
      </c>
      <c r="B1694" s="1233">
        <v>340</v>
      </c>
      <c r="C1694" s="42">
        <v>490</v>
      </c>
      <c r="D1694" s="181">
        <f t="shared" ref="D1694:D1701" si="2074">ROUND(C1694/12*$A$8,0)</f>
        <v>490</v>
      </c>
      <c r="E1694" s="733">
        <v>478</v>
      </c>
      <c r="F1694" s="181">
        <f t="shared" ref="F1694:F1702" si="2075">E1694/D1694*100</f>
        <v>97.551020408163268</v>
      </c>
      <c r="G1694" s="97">
        <v>9</v>
      </c>
      <c r="H1694" s="194">
        <f t="shared" ref="H1694:H1702" si="2076">K1694/E1694</f>
        <v>9.426778242677825</v>
      </c>
      <c r="I1694" s="208">
        <f t="shared" ref="I1694:I1701" si="2077">ROUND(C1694*G1694,0)</f>
        <v>4410</v>
      </c>
      <c r="J1694" s="208">
        <f t="shared" ref="J1694:J1701" si="2078">ROUND(D1694*G1694,0)</f>
        <v>4410</v>
      </c>
      <c r="K1694" s="736">
        <v>4506</v>
      </c>
      <c r="L1694" s="208">
        <f t="shared" ref="L1694:L1702" si="2079">K1694/J1694*100</f>
        <v>102.17687074829931</v>
      </c>
      <c r="M1694" s="208">
        <v>12</v>
      </c>
      <c r="N1694" s="208">
        <f t="shared" ref="N1694:N1702" si="2080">K1694/$A$8*12/M1694</f>
        <v>375.5</v>
      </c>
      <c r="O1694" s="488"/>
      <c r="P1694" s="488"/>
      <c r="Q1694" s="755"/>
      <c r="R1694" s="1909"/>
      <c r="S1694" s="1909"/>
      <c r="T1694" s="1909"/>
      <c r="U1694" s="1909"/>
      <c r="V1694" s="1909"/>
      <c r="W1694" s="1909"/>
      <c r="X1694" s="1909"/>
      <c r="Y1694" s="1645"/>
      <c r="Z1694" s="488"/>
      <c r="AA1694" s="488"/>
      <c r="AB1694" s="488"/>
      <c r="AC1694" s="488"/>
      <c r="AD1694" s="478"/>
    </row>
    <row r="1695" spans="1:30" ht="15" customHeight="1" x14ac:dyDescent="0.25">
      <c r="A1695" s="866" t="s">
        <v>11</v>
      </c>
      <c r="B1695" s="1233">
        <v>340</v>
      </c>
      <c r="C1695" s="42">
        <v>500</v>
      </c>
      <c r="D1695" s="181">
        <f t="shared" si="2074"/>
        <v>500</v>
      </c>
      <c r="E1695" s="733">
        <v>510</v>
      </c>
      <c r="F1695" s="181">
        <f t="shared" si="2075"/>
        <v>102</v>
      </c>
      <c r="G1695" s="97">
        <v>11</v>
      </c>
      <c r="H1695" s="194">
        <f t="shared" si="2076"/>
        <v>11.915686274509804</v>
      </c>
      <c r="I1695" s="208">
        <f t="shared" si="2077"/>
        <v>5500</v>
      </c>
      <c r="J1695" s="208">
        <f t="shared" si="2078"/>
        <v>5500</v>
      </c>
      <c r="K1695" s="736">
        <v>6077</v>
      </c>
      <c r="L1695" s="208">
        <f t="shared" si="2079"/>
        <v>110.49090909090908</v>
      </c>
      <c r="M1695" s="208">
        <v>16</v>
      </c>
      <c r="N1695" s="208">
        <f t="shared" si="2080"/>
        <v>379.8125</v>
      </c>
      <c r="O1695" s="488"/>
      <c r="P1695" s="488"/>
      <c r="Q1695" s="755"/>
      <c r="R1695" s="1909"/>
      <c r="S1695" s="1909"/>
      <c r="T1695" s="1909"/>
      <c r="U1695" s="1909"/>
      <c r="V1695" s="1909"/>
      <c r="W1695" s="1909"/>
      <c r="X1695" s="1909"/>
      <c r="Y1695" s="1645"/>
      <c r="Z1695" s="488"/>
      <c r="AA1695" s="488"/>
      <c r="AB1695" s="488"/>
      <c r="AC1695" s="488"/>
      <c r="AD1695" s="478"/>
    </row>
    <row r="1696" spans="1:30" ht="15" customHeight="1" x14ac:dyDescent="0.25">
      <c r="A1696" s="866" t="s">
        <v>10</v>
      </c>
      <c r="B1696" s="1233">
        <v>340</v>
      </c>
      <c r="C1696" s="42">
        <v>110</v>
      </c>
      <c r="D1696" s="181">
        <f t="shared" si="2074"/>
        <v>110</v>
      </c>
      <c r="E1696" s="733">
        <v>138</v>
      </c>
      <c r="F1696" s="181">
        <f t="shared" si="2075"/>
        <v>125.45454545454547</v>
      </c>
      <c r="G1696" s="97">
        <v>12</v>
      </c>
      <c r="H1696" s="194">
        <f t="shared" si="2076"/>
        <v>13.144927536231885</v>
      </c>
      <c r="I1696" s="208">
        <f t="shared" si="2077"/>
        <v>1320</v>
      </c>
      <c r="J1696" s="208">
        <f t="shared" si="2078"/>
        <v>1320</v>
      </c>
      <c r="K1696" s="736">
        <v>1814</v>
      </c>
      <c r="L1696" s="208">
        <f t="shared" si="2079"/>
        <v>137.42424242424244</v>
      </c>
      <c r="M1696" s="208">
        <v>4</v>
      </c>
      <c r="N1696" s="208">
        <f t="shared" si="2080"/>
        <v>453.5</v>
      </c>
      <c r="O1696" s="488"/>
      <c r="P1696" s="488"/>
      <c r="Q1696" s="755"/>
      <c r="R1696" s="1909"/>
      <c r="S1696" s="1909"/>
      <c r="T1696" s="1909"/>
      <c r="U1696" s="1909"/>
      <c r="V1696" s="1909"/>
      <c r="W1696" s="1909"/>
      <c r="X1696" s="1909"/>
      <c r="Y1696" s="1645"/>
      <c r="Z1696" s="488"/>
      <c r="AA1696" s="488"/>
      <c r="AB1696" s="488"/>
      <c r="AC1696" s="488"/>
      <c r="AD1696" s="478"/>
    </row>
    <row r="1697" spans="1:30" ht="15" customHeight="1" x14ac:dyDescent="0.25">
      <c r="A1697" s="866" t="s">
        <v>90</v>
      </c>
      <c r="B1697" s="1233">
        <v>340</v>
      </c>
      <c r="C1697" s="42">
        <v>200</v>
      </c>
      <c r="D1697" s="181">
        <f t="shared" si="2074"/>
        <v>200</v>
      </c>
      <c r="E1697" s="733">
        <v>191</v>
      </c>
      <c r="F1697" s="181">
        <f t="shared" si="2075"/>
        <v>95.5</v>
      </c>
      <c r="G1697" s="97">
        <v>11.9</v>
      </c>
      <c r="H1697" s="194">
        <f t="shared" si="2076"/>
        <v>10.560209424083769</v>
      </c>
      <c r="I1697" s="208">
        <f t="shared" si="2077"/>
        <v>2380</v>
      </c>
      <c r="J1697" s="208">
        <f t="shared" si="2078"/>
        <v>2380</v>
      </c>
      <c r="K1697" s="736">
        <v>2017</v>
      </c>
      <c r="L1697" s="208">
        <f t="shared" si="2079"/>
        <v>84.747899159663859</v>
      </c>
      <c r="M1697" s="208">
        <v>6</v>
      </c>
      <c r="N1697" s="208">
        <f t="shared" si="2080"/>
        <v>336.16666666666669</v>
      </c>
      <c r="O1697" s="488"/>
      <c r="P1697" s="488"/>
      <c r="Q1697" s="755"/>
      <c r="R1697" s="1909"/>
      <c r="S1697" s="1909"/>
      <c r="T1697" s="1909"/>
      <c r="U1697" s="1909"/>
      <c r="V1697" s="1909"/>
      <c r="W1697" s="1909"/>
      <c r="X1697" s="1909"/>
      <c r="Y1697" s="1645"/>
      <c r="Z1697" s="488"/>
      <c r="AA1697" s="488"/>
      <c r="AB1697" s="488"/>
      <c r="AC1697" s="488"/>
      <c r="AD1697" s="478"/>
    </row>
    <row r="1698" spans="1:30" ht="15" customHeight="1" x14ac:dyDescent="0.25">
      <c r="A1698" s="866" t="s">
        <v>30</v>
      </c>
      <c r="B1698" s="1233">
        <v>300</v>
      </c>
      <c r="C1698" s="42">
        <v>270</v>
      </c>
      <c r="D1698" s="181">
        <f t="shared" si="2074"/>
        <v>270</v>
      </c>
      <c r="E1698" s="733">
        <v>297</v>
      </c>
      <c r="F1698" s="181">
        <f t="shared" si="2075"/>
        <v>110.00000000000001</v>
      </c>
      <c r="G1698" s="97">
        <v>5.7</v>
      </c>
      <c r="H1698" s="194">
        <f t="shared" si="2076"/>
        <v>6.3636363636363633</v>
      </c>
      <c r="I1698" s="208">
        <f t="shared" si="2077"/>
        <v>1539</v>
      </c>
      <c r="J1698" s="208">
        <f t="shared" si="2078"/>
        <v>1539</v>
      </c>
      <c r="K1698" s="736">
        <v>1890</v>
      </c>
      <c r="L1698" s="208">
        <f t="shared" si="2079"/>
        <v>122.80701754385966</v>
      </c>
      <c r="M1698" s="208">
        <v>5</v>
      </c>
      <c r="N1698" s="208">
        <f t="shared" si="2080"/>
        <v>378</v>
      </c>
      <c r="O1698" s="488"/>
      <c r="P1698" s="488"/>
      <c r="Q1698" s="755"/>
      <c r="R1698" s="1909"/>
      <c r="S1698" s="1909"/>
      <c r="T1698" s="1909"/>
      <c r="U1698" s="1909"/>
      <c r="V1698" s="1909"/>
      <c r="W1698" s="1909"/>
      <c r="X1698" s="1909"/>
      <c r="Y1698" s="1645"/>
      <c r="Z1698" s="488"/>
      <c r="AA1698" s="488"/>
      <c r="AB1698" s="488"/>
      <c r="AC1698" s="488"/>
      <c r="AD1698" s="478"/>
    </row>
    <row r="1699" spans="1:30" ht="15" customHeight="1" x14ac:dyDescent="0.25">
      <c r="A1699" s="866" t="s">
        <v>31</v>
      </c>
      <c r="B1699" s="1233">
        <v>340</v>
      </c>
      <c r="C1699" s="42">
        <v>160</v>
      </c>
      <c r="D1699" s="181">
        <f t="shared" si="2074"/>
        <v>160</v>
      </c>
      <c r="E1699" s="733">
        <v>160.4</v>
      </c>
      <c r="F1699" s="181">
        <f t="shared" si="2075"/>
        <v>100.25</v>
      </c>
      <c r="G1699" s="59">
        <v>8</v>
      </c>
      <c r="H1699" s="194">
        <f t="shared" si="2076"/>
        <v>7.6745635910224435</v>
      </c>
      <c r="I1699" s="208">
        <f t="shared" si="2077"/>
        <v>1280</v>
      </c>
      <c r="J1699" s="208">
        <f t="shared" si="2078"/>
        <v>1280</v>
      </c>
      <c r="K1699" s="736">
        <v>1231</v>
      </c>
      <c r="L1699" s="208">
        <f t="shared" si="2079"/>
        <v>96.171875</v>
      </c>
      <c r="M1699" s="208">
        <v>4</v>
      </c>
      <c r="N1699" s="208">
        <f t="shared" si="2080"/>
        <v>307.75</v>
      </c>
      <c r="O1699" s="488"/>
      <c r="P1699" s="488"/>
      <c r="Q1699" s="755"/>
      <c r="R1699" s="1909"/>
      <c r="S1699" s="1909"/>
      <c r="T1699" s="1909"/>
      <c r="U1699" s="1909"/>
      <c r="V1699" s="1909"/>
      <c r="W1699" s="1909"/>
      <c r="X1699" s="1909"/>
      <c r="Y1699" s="1645"/>
      <c r="Z1699" s="488"/>
      <c r="AA1699" s="488"/>
      <c r="AB1699" s="488"/>
      <c r="AC1699" s="488"/>
      <c r="AD1699" s="478"/>
    </row>
    <row r="1700" spans="1:30" ht="15" customHeight="1" x14ac:dyDescent="0.25">
      <c r="A1700" s="866" t="s">
        <v>29</v>
      </c>
      <c r="B1700" s="1233">
        <v>340</v>
      </c>
      <c r="C1700" s="42">
        <v>450</v>
      </c>
      <c r="D1700" s="181">
        <f t="shared" si="2074"/>
        <v>450</v>
      </c>
      <c r="E1700" s="733">
        <v>455</v>
      </c>
      <c r="F1700" s="181">
        <f t="shared" si="2075"/>
        <v>101.11111111111111</v>
      </c>
      <c r="G1700" s="97">
        <v>6.1</v>
      </c>
      <c r="H1700" s="194">
        <f t="shared" si="2076"/>
        <v>5.3406593406593403</v>
      </c>
      <c r="I1700" s="208">
        <f t="shared" si="2077"/>
        <v>2745</v>
      </c>
      <c r="J1700" s="208">
        <f t="shared" si="2078"/>
        <v>2745</v>
      </c>
      <c r="K1700" s="736">
        <v>2430</v>
      </c>
      <c r="L1700" s="208">
        <f t="shared" si="2079"/>
        <v>88.52459016393442</v>
      </c>
      <c r="M1700" s="208">
        <v>8</v>
      </c>
      <c r="N1700" s="208">
        <f t="shared" si="2080"/>
        <v>303.75</v>
      </c>
      <c r="O1700" s="488"/>
      <c r="P1700" s="488"/>
      <c r="Q1700" s="755"/>
      <c r="R1700" s="1909"/>
      <c r="S1700" s="1909"/>
      <c r="T1700" s="1909"/>
      <c r="U1700" s="1909"/>
      <c r="V1700" s="1909"/>
      <c r="W1700" s="1909"/>
      <c r="X1700" s="1909"/>
      <c r="Y1700" s="1645"/>
      <c r="Z1700" s="488"/>
      <c r="AA1700" s="488"/>
      <c r="AB1700" s="488"/>
      <c r="AC1700" s="488"/>
      <c r="AD1700" s="478"/>
    </row>
    <row r="1701" spans="1:30" ht="15" customHeight="1" x14ac:dyDescent="0.25">
      <c r="A1701" s="866" t="s">
        <v>91</v>
      </c>
      <c r="B1701" s="1233">
        <v>320</v>
      </c>
      <c r="C1701" s="42">
        <v>355</v>
      </c>
      <c r="D1701" s="181">
        <f t="shared" si="2074"/>
        <v>355</v>
      </c>
      <c r="E1701" s="733">
        <v>373</v>
      </c>
      <c r="F1701" s="181">
        <f t="shared" si="2075"/>
        <v>105.07042253521126</v>
      </c>
      <c r="G1701" s="97">
        <v>9</v>
      </c>
      <c r="H1701" s="194">
        <f t="shared" si="2076"/>
        <v>8.7694369973190351</v>
      </c>
      <c r="I1701" s="208">
        <f t="shared" si="2077"/>
        <v>3195</v>
      </c>
      <c r="J1701" s="208">
        <f t="shared" si="2078"/>
        <v>3195</v>
      </c>
      <c r="K1701" s="736">
        <v>3271</v>
      </c>
      <c r="L1701" s="208">
        <f t="shared" si="2079"/>
        <v>102.37871674491392</v>
      </c>
      <c r="M1701" s="208">
        <v>8</v>
      </c>
      <c r="N1701" s="208">
        <f t="shared" si="2080"/>
        <v>408.875</v>
      </c>
      <c r="O1701" s="488"/>
      <c r="P1701" s="488"/>
      <c r="Q1701" s="755"/>
      <c r="R1701" s="1909"/>
      <c r="S1701" s="1909"/>
      <c r="T1701" s="1909"/>
      <c r="U1701" s="1909"/>
      <c r="V1701" s="1909"/>
      <c r="W1701" s="1909"/>
      <c r="X1701" s="1909"/>
      <c r="Y1701" s="2742"/>
      <c r="Z1701" s="488"/>
      <c r="AA1701" s="488"/>
      <c r="AB1701" s="488"/>
      <c r="AC1701" s="488"/>
      <c r="AD1701" s="478"/>
    </row>
    <row r="1702" spans="1:30" s="731" customFormat="1" ht="15" customHeight="1" x14ac:dyDescent="0.25">
      <c r="A1702" s="1052" t="s">
        <v>8</v>
      </c>
      <c r="B1702" s="1052"/>
      <c r="C1702" s="1249">
        <f>SUM(C1694:C1701)</f>
        <v>2535</v>
      </c>
      <c r="D1702" s="1249">
        <f t="shared" ref="D1702:E1702" si="2081">SUM(D1694:D1701)</f>
        <v>2535</v>
      </c>
      <c r="E1702" s="1249">
        <f t="shared" si="2081"/>
        <v>2602.4</v>
      </c>
      <c r="F1702" s="1249">
        <f t="shared" si="2075"/>
        <v>102.65877712031559</v>
      </c>
      <c r="G1702" s="1246">
        <f>SUM(I1702/C1702)</f>
        <v>8.8240631163708088</v>
      </c>
      <c r="H1702" s="734">
        <f t="shared" si="2076"/>
        <v>8.9286812173378411</v>
      </c>
      <c r="I1702" s="1245">
        <f>SUM(I1694:I1701)</f>
        <v>22369</v>
      </c>
      <c r="J1702" s="1245">
        <f t="shared" ref="J1702:K1702" si="2082">SUM(J1694:J1701)</f>
        <v>22369</v>
      </c>
      <c r="K1702" s="1245">
        <f t="shared" si="2082"/>
        <v>23236</v>
      </c>
      <c r="L1702" s="736">
        <f t="shared" si="2079"/>
        <v>103.87589968259645</v>
      </c>
      <c r="M1702" s="2593">
        <f>SUM(M1694:M1701)</f>
        <v>63</v>
      </c>
      <c r="N1702" s="736">
        <f t="shared" si="2080"/>
        <v>368.82539682539681</v>
      </c>
      <c r="O1702" s="1248">
        <f>54707</f>
        <v>54707</v>
      </c>
      <c r="P1702" s="1248">
        <f>54707</f>
        <v>54707</v>
      </c>
      <c r="Q1702" s="2233">
        <v>64298.837890902985</v>
      </c>
      <c r="R1702" s="2798">
        <v>64255.036700000004</v>
      </c>
      <c r="S1702" s="2798">
        <v>64255.036700000004</v>
      </c>
      <c r="T1702" s="2798">
        <v>71424.670819999999</v>
      </c>
      <c r="U1702" s="2798">
        <v>71424.670819999999</v>
      </c>
      <c r="V1702" s="2798">
        <v>71424.670819999999</v>
      </c>
      <c r="W1702" s="2798">
        <v>71848.885999999999</v>
      </c>
      <c r="X1702" s="2798">
        <v>71848.885999999999</v>
      </c>
      <c r="Y1702" s="2264">
        <f>O1702/12*$A$8+(P1702-O1702)/11*11+(Q1702-P1702)/9*9+(R1702-Q1702)/8*8+(S1702-R1702)/6*6+(T1702-S1702)/5*5+(U1702-T1702)/4*4+(V1702-U1702)/3*3+(W1702-V1702-424.21518)/2*2+424.21518</f>
        <v>71848.885999999999</v>
      </c>
      <c r="Z1702" s="1248">
        <f t="shared" ref="Z1702" si="2083">AC1702-AB1702</f>
        <v>64139.515099999997</v>
      </c>
      <c r="AA1702" s="1248">
        <f t="shared" ref="AA1702" si="2084">Z1702-Y1702</f>
        <v>-7709.3709000000017</v>
      </c>
      <c r="AB1702" s="1248">
        <v>-851.33632999999986</v>
      </c>
      <c r="AC1702" s="1248">
        <v>63288.178769999999</v>
      </c>
      <c r="AD1702" s="730"/>
    </row>
    <row r="1703" spans="1:30" ht="15" customHeight="1" x14ac:dyDescent="0.25">
      <c r="A1703" s="1022" t="s">
        <v>15</v>
      </c>
      <c r="B1703" s="69"/>
      <c r="C1703" s="42"/>
      <c r="D1703" s="1233"/>
      <c r="E1703" s="1233"/>
      <c r="F1703" s="42"/>
      <c r="G1703" s="98"/>
      <c r="H1703" s="98"/>
      <c r="I1703" s="88"/>
      <c r="J1703" s="88"/>
      <c r="K1703" s="2136"/>
      <c r="L1703" s="88"/>
      <c r="M1703" s="88"/>
      <c r="N1703" s="88"/>
      <c r="O1703" s="40"/>
      <c r="P1703" s="40"/>
      <c r="Q1703" s="1247"/>
      <c r="R1703" s="2023"/>
      <c r="S1703" s="2023"/>
      <c r="T1703" s="2023"/>
      <c r="U1703" s="2023"/>
      <c r="V1703" s="2023"/>
      <c r="W1703" s="2023"/>
      <c r="X1703" s="2023"/>
      <c r="Y1703" s="2743"/>
      <c r="Z1703" s="40"/>
      <c r="AA1703" s="40"/>
      <c r="AB1703" s="40"/>
      <c r="AC1703" s="40"/>
      <c r="AD1703" s="478"/>
    </row>
    <row r="1704" spans="1:30" ht="16.5" customHeight="1" x14ac:dyDescent="0.25">
      <c r="A1704" s="68"/>
      <c r="B1704" s="68"/>
      <c r="C1704" s="179"/>
      <c r="D1704" s="740"/>
      <c r="E1704" s="740"/>
      <c r="F1704" s="179"/>
      <c r="G1704" s="59"/>
      <c r="H1704" s="59"/>
      <c r="I1704" s="44"/>
      <c r="J1704" s="44"/>
      <c r="K1704" s="1553"/>
      <c r="L1704" s="44"/>
      <c r="M1704" s="44"/>
      <c r="N1704" s="44"/>
      <c r="O1704" s="62"/>
      <c r="P1704" s="62"/>
      <c r="Q1704" s="1026"/>
      <c r="R1704" s="1959"/>
      <c r="S1704" s="1959"/>
      <c r="T1704" s="1959"/>
      <c r="U1704" s="1959"/>
      <c r="V1704" s="1959"/>
      <c r="W1704" s="1959"/>
      <c r="X1704" s="1959"/>
      <c r="Y1704" s="2744"/>
      <c r="Z1704" s="62"/>
      <c r="AA1704" s="62"/>
      <c r="AB1704" s="62"/>
      <c r="AC1704" s="62"/>
      <c r="AD1704" s="478"/>
    </row>
    <row r="1705" spans="1:30" ht="15" customHeight="1" x14ac:dyDescent="0.25">
      <c r="A1705" s="443" t="s">
        <v>218</v>
      </c>
      <c r="B1705" s="443"/>
      <c r="C1705" s="62">
        <v>29347</v>
      </c>
      <c r="D1705" s="181">
        <f>C1705</f>
        <v>29347</v>
      </c>
      <c r="E1705" s="1026">
        <v>37109</v>
      </c>
      <c r="F1705" s="62">
        <f t="shared" ref="F1705" si="2085">E1705/D1705*100</f>
        <v>126.44904078781477</v>
      </c>
      <c r="G1705" s="65"/>
      <c r="H1705" s="65"/>
      <c r="I1705" s="64"/>
      <c r="J1705" s="64"/>
      <c r="K1705" s="1080"/>
      <c r="L1705" s="64"/>
      <c r="M1705" s="64"/>
      <c r="N1705" s="64"/>
      <c r="O1705" s="488"/>
      <c r="P1705" s="488"/>
      <c r="Q1705" s="755"/>
      <c r="R1705" s="1909"/>
      <c r="S1705" s="1909"/>
      <c r="T1705" s="1909"/>
      <c r="U1705" s="1909"/>
      <c r="V1705" s="1909"/>
      <c r="W1705" s="1909"/>
      <c r="X1705" s="1909"/>
      <c r="Y1705" s="2742"/>
      <c r="Z1705" s="488"/>
      <c r="AA1705" s="488"/>
      <c r="AB1705" s="488"/>
      <c r="AC1705" s="488"/>
      <c r="AD1705" s="478"/>
    </row>
    <row r="1706" spans="1:30" ht="15" hidden="1" customHeight="1" x14ac:dyDescent="0.25">
      <c r="A1706" s="443" t="s">
        <v>213</v>
      </c>
      <c r="B1706" s="443"/>
      <c r="C1706" s="62"/>
      <c r="D1706" s="733"/>
      <c r="E1706" s="1026"/>
      <c r="F1706" s="62"/>
      <c r="G1706" s="65"/>
      <c r="H1706" s="65"/>
      <c r="I1706" s="64"/>
      <c r="J1706" s="64"/>
      <c r="K1706" s="1080"/>
      <c r="L1706" s="64"/>
      <c r="M1706" s="64"/>
      <c r="N1706" s="64"/>
      <c r="O1706" s="488"/>
      <c r="P1706" s="488"/>
      <c r="Q1706" s="755"/>
      <c r="R1706" s="1909"/>
      <c r="S1706" s="1909"/>
      <c r="T1706" s="1909"/>
      <c r="U1706" s="1909"/>
      <c r="V1706" s="1909"/>
      <c r="W1706" s="1909"/>
      <c r="X1706" s="1909"/>
      <c r="Y1706" s="2742"/>
      <c r="Z1706" s="488"/>
      <c r="AA1706" s="488"/>
      <c r="AB1706" s="488"/>
      <c r="AC1706" s="488"/>
      <c r="AD1706" s="478"/>
    </row>
    <row r="1707" spans="1:30" ht="15" hidden="1" customHeight="1" x14ac:dyDescent="0.25">
      <c r="A1707" s="443" t="s">
        <v>214</v>
      </c>
      <c r="B1707" s="443"/>
      <c r="C1707" s="62"/>
      <c r="D1707" s="733">
        <f t="shared" ref="D1707:D1713" si="2086">ROUND(C1707/12,0)</f>
        <v>0</v>
      </c>
      <c r="E1707" s="1026"/>
      <c r="F1707" s="62"/>
      <c r="G1707" s="65"/>
      <c r="H1707" s="65"/>
      <c r="I1707" s="64"/>
      <c r="J1707" s="64"/>
      <c r="K1707" s="1080"/>
      <c r="L1707" s="64"/>
      <c r="M1707" s="64"/>
      <c r="N1707" s="64"/>
      <c r="O1707" s="488"/>
      <c r="P1707" s="488"/>
      <c r="Q1707" s="755"/>
      <c r="R1707" s="1909"/>
      <c r="S1707" s="1909"/>
      <c r="T1707" s="1909"/>
      <c r="U1707" s="1909"/>
      <c r="V1707" s="1909"/>
      <c r="W1707" s="1909"/>
      <c r="X1707" s="1909"/>
      <c r="Y1707" s="2742"/>
      <c r="Z1707" s="488"/>
      <c r="AA1707" s="488"/>
      <c r="AB1707" s="488"/>
      <c r="AC1707" s="488"/>
      <c r="AD1707" s="478"/>
    </row>
    <row r="1708" spans="1:30" ht="30" hidden="1" customHeight="1" x14ac:dyDescent="0.25">
      <c r="A1708" s="443" t="s">
        <v>219</v>
      </c>
      <c r="B1708" s="443"/>
      <c r="C1708" s="62"/>
      <c r="D1708" s="733">
        <f t="shared" si="2086"/>
        <v>0</v>
      </c>
      <c r="E1708" s="1026"/>
      <c r="F1708" s="62"/>
      <c r="G1708" s="65"/>
      <c r="H1708" s="65"/>
      <c r="I1708" s="64"/>
      <c r="J1708" s="64"/>
      <c r="K1708" s="1080"/>
      <c r="L1708" s="64"/>
      <c r="M1708" s="64"/>
      <c r="N1708" s="64"/>
      <c r="O1708" s="488"/>
      <c r="P1708" s="488"/>
      <c r="Q1708" s="755"/>
      <c r="R1708" s="1909"/>
      <c r="S1708" s="1909"/>
      <c r="T1708" s="1909"/>
      <c r="U1708" s="1909"/>
      <c r="V1708" s="1909"/>
      <c r="W1708" s="1909"/>
      <c r="X1708" s="1909"/>
      <c r="Y1708" s="2742"/>
      <c r="Z1708" s="488"/>
      <c r="AA1708" s="488"/>
      <c r="AB1708" s="488"/>
      <c r="AC1708" s="488"/>
      <c r="AD1708" s="478"/>
    </row>
    <row r="1709" spans="1:30" ht="15" hidden="1" customHeight="1" x14ac:dyDescent="0.25">
      <c r="A1709" s="443" t="s">
        <v>220</v>
      </c>
      <c r="B1709" s="443"/>
      <c r="C1709" s="62"/>
      <c r="D1709" s="733">
        <f t="shared" si="2086"/>
        <v>0</v>
      </c>
      <c r="E1709" s="1026"/>
      <c r="F1709" s="62"/>
      <c r="G1709" s="65"/>
      <c r="H1709" s="65"/>
      <c r="I1709" s="64"/>
      <c r="J1709" s="64"/>
      <c r="K1709" s="1080"/>
      <c r="L1709" s="64"/>
      <c r="M1709" s="64"/>
      <c r="N1709" s="64"/>
      <c r="O1709" s="488"/>
      <c r="P1709" s="488"/>
      <c r="Q1709" s="755"/>
      <c r="R1709" s="1909"/>
      <c r="S1709" s="1909"/>
      <c r="T1709" s="1909"/>
      <c r="U1709" s="1909"/>
      <c r="V1709" s="1909"/>
      <c r="W1709" s="1909"/>
      <c r="X1709" s="1909"/>
      <c r="Y1709" s="2742"/>
      <c r="Z1709" s="488"/>
      <c r="AA1709" s="488"/>
      <c r="AB1709" s="488"/>
      <c r="AC1709" s="488"/>
      <c r="AD1709" s="478"/>
    </row>
    <row r="1710" spans="1:30" ht="30" hidden="1" customHeight="1" x14ac:dyDescent="0.25">
      <c r="A1710" s="443" t="s">
        <v>221</v>
      </c>
      <c r="B1710" s="443"/>
      <c r="C1710" s="62"/>
      <c r="D1710" s="733">
        <f t="shared" si="2086"/>
        <v>0</v>
      </c>
      <c r="E1710" s="733"/>
      <c r="F1710" s="181"/>
      <c r="G1710" s="65"/>
      <c r="H1710" s="65"/>
      <c r="I1710" s="64"/>
      <c r="J1710" s="64"/>
      <c r="K1710" s="1080"/>
      <c r="L1710" s="64"/>
      <c r="M1710" s="64"/>
      <c r="N1710" s="64"/>
      <c r="O1710" s="488"/>
      <c r="P1710" s="488"/>
      <c r="Q1710" s="755"/>
      <c r="R1710" s="1909"/>
      <c r="S1710" s="1909"/>
      <c r="T1710" s="1909"/>
      <c r="U1710" s="1909"/>
      <c r="V1710" s="1909"/>
      <c r="W1710" s="1909"/>
      <c r="X1710" s="1909"/>
      <c r="Y1710" s="2742"/>
      <c r="Z1710" s="488"/>
      <c r="AA1710" s="488"/>
      <c r="AB1710" s="488"/>
      <c r="AC1710" s="488"/>
      <c r="AD1710" s="478"/>
    </row>
    <row r="1711" spans="1:30" ht="45" hidden="1" customHeight="1" x14ac:dyDescent="0.25">
      <c r="A1711" s="443" t="s">
        <v>222</v>
      </c>
      <c r="B1711" s="443"/>
      <c r="C1711" s="62"/>
      <c r="D1711" s="733">
        <f t="shared" si="2086"/>
        <v>0</v>
      </c>
      <c r="E1711" s="733"/>
      <c r="F1711" s="181"/>
      <c r="G1711" s="65"/>
      <c r="H1711" s="65"/>
      <c r="I1711" s="64"/>
      <c r="J1711" s="64"/>
      <c r="K1711" s="1080"/>
      <c r="L1711" s="64"/>
      <c r="M1711" s="64"/>
      <c r="N1711" s="64"/>
      <c r="O1711" s="488"/>
      <c r="P1711" s="488"/>
      <c r="Q1711" s="755"/>
      <c r="R1711" s="1909"/>
      <c r="S1711" s="1909"/>
      <c r="T1711" s="1909"/>
      <c r="U1711" s="1909"/>
      <c r="V1711" s="1909"/>
      <c r="W1711" s="1909"/>
      <c r="X1711" s="1909"/>
      <c r="Y1711" s="2742"/>
      <c r="Z1711" s="488"/>
      <c r="AA1711" s="488"/>
      <c r="AB1711" s="488"/>
      <c r="AC1711" s="488"/>
      <c r="AD1711" s="478"/>
    </row>
    <row r="1712" spans="1:30" ht="30" hidden="1" customHeight="1" x14ac:dyDescent="0.25">
      <c r="A1712" s="443" t="s">
        <v>223</v>
      </c>
      <c r="B1712" s="443"/>
      <c r="C1712" s="62"/>
      <c r="D1712" s="733">
        <f t="shared" si="2086"/>
        <v>0</v>
      </c>
      <c r="E1712" s="733"/>
      <c r="F1712" s="181"/>
      <c r="G1712" s="65"/>
      <c r="H1712" s="65"/>
      <c r="I1712" s="64"/>
      <c r="J1712" s="64"/>
      <c r="K1712" s="1080"/>
      <c r="L1712" s="64"/>
      <c r="M1712" s="64"/>
      <c r="N1712" s="64"/>
      <c r="O1712" s="488"/>
      <c r="P1712" s="488"/>
      <c r="Q1712" s="755"/>
      <c r="R1712" s="1909"/>
      <c r="S1712" s="1909"/>
      <c r="T1712" s="1909"/>
      <c r="U1712" s="1909"/>
      <c r="V1712" s="1909"/>
      <c r="W1712" s="1909"/>
      <c r="X1712" s="1909"/>
      <c r="Y1712" s="2742"/>
      <c r="Z1712" s="488"/>
      <c r="AA1712" s="488"/>
      <c r="AB1712" s="488"/>
      <c r="AC1712" s="488"/>
      <c r="AD1712" s="478"/>
    </row>
    <row r="1713" spans="1:30" ht="15" hidden="1" customHeight="1" x14ac:dyDescent="0.25">
      <c r="A1713" s="443" t="s">
        <v>210</v>
      </c>
      <c r="B1713" s="443"/>
      <c r="C1713" s="62"/>
      <c r="D1713" s="733">
        <f t="shared" si="2086"/>
        <v>0</v>
      </c>
      <c r="E1713" s="733"/>
      <c r="F1713" s="181"/>
      <c r="G1713" s="65"/>
      <c r="H1713" s="65"/>
      <c r="I1713" s="64"/>
      <c r="J1713" s="64"/>
      <c r="K1713" s="1080"/>
      <c r="L1713" s="64"/>
      <c r="M1713" s="64"/>
      <c r="N1713" s="64"/>
      <c r="O1713" s="488"/>
      <c r="P1713" s="488"/>
      <c r="Q1713" s="755"/>
      <c r="R1713" s="1909"/>
      <c r="S1713" s="1909"/>
      <c r="T1713" s="1909"/>
      <c r="U1713" s="1909"/>
      <c r="V1713" s="1909"/>
      <c r="W1713" s="1909"/>
      <c r="X1713" s="1909"/>
      <c r="Y1713" s="2742"/>
      <c r="Z1713" s="488"/>
      <c r="AA1713" s="488"/>
      <c r="AB1713" s="488"/>
      <c r="AC1713" s="488"/>
      <c r="AD1713" s="478"/>
    </row>
    <row r="1714" spans="1:30" ht="15" customHeight="1" x14ac:dyDescent="0.25">
      <c r="A1714" s="443" t="s">
        <v>224</v>
      </c>
      <c r="B1714" s="443"/>
      <c r="C1714" s="62">
        <v>40114</v>
      </c>
      <c r="D1714" s="181">
        <f t="shared" ref="D1714" si="2087">ROUND(C1714/12*$A$8,0)</f>
        <v>40114</v>
      </c>
      <c r="E1714" s="733">
        <f>32762+E1716/4/3.2</f>
        <v>34434.28515625</v>
      </c>
      <c r="F1714" s="181">
        <f t="shared" ref="F1714" si="2088">E1714/D1714*100</f>
        <v>85.841065852944112</v>
      </c>
      <c r="G1714" s="65"/>
      <c r="H1714" s="65"/>
      <c r="I1714" s="64"/>
      <c r="J1714" s="64"/>
      <c r="K1714" s="1080"/>
      <c r="L1714" s="64"/>
      <c r="M1714" s="64"/>
      <c r="N1714" s="64"/>
      <c r="O1714" s="488"/>
      <c r="P1714" s="488"/>
      <c r="Q1714" s="755"/>
      <c r="R1714" s="1909"/>
      <c r="S1714" s="1909"/>
      <c r="T1714" s="1909"/>
      <c r="U1714" s="1909"/>
      <c r="V1714" s="1909"/>
      <c r="W1714" s="1909"/>
      <c r="X1714" s="1909"/>
      <c r="Y1714" s="2742"/>
      <c r="Z1714" s="488"/>
      <c r="AA1714" s="488"/>
      <c r="AB1714" s="488"/>
      <c r="AC1714" s="488"/>
      <c r="AD1714" s="478"/>
    </row>
    <row r="1715" spans="1:30" ht="17.25" customHeight="1" x14ac:dyDescent="0.25">
      <c r="A1715" s="459" t="s">
        <v>220</v>
      </c>
      <c r="B1715" s="459"/>
      <c r="C1715" s="62"/>
      <c r="D1715" s="733"/>
      <c r="E1715" s="1026"/>
      <c r="F1715" s="62"/>
      <c r="G1715" s="65"/>
      <c r="H1715" s="65"/>
      <c r="I1715" s="64"/>
      <c r="J1715" s="64"/>
      <c r="K1715" s="1080"/>
      <c r="L1715" s="64"/>
      <c r="M1715" s="64"/>
      <c r="N1715" s="64"/>
      <c r="O1715" s="488"/>
      <c r="P1715" s="488"/>
      <c r="Q1715" s="755"/>
      <c r="R1715" s="1909"/>
      <c r="S1715" s="1909"/>
      <c r="T1715" s="1909"/>
      <c r="U1715" s="1909"/>
      <c r="V1715" s="1909"/>
      <c r="W1715" s="1909"/>
      <c r="X1715" s="1909"/>
      <c r="Y1715" s="2742"/>
      <c r="Z1715" s="488"/>
      <c r="AA1715" s="488"/>
      <c r="AB1715" s="488"/>
      <c r="AC1715" s="488"/>
      <c r="AD1715" s="478"/>
    </row>
    <row r="1716" spans="1:30" ht="15" customHeight="1" x14ac:dyDescent="0.25">
      <c r="A1716" s="459" t="s">
        <v>0</v>
      </c>
      <c r="B1716" s="459"/>
      <c r="C1716" s="62">
        <v>16470</v>
      </c>
      <c r="D1716" s="181">
        <f t="shared" ref="D1716:D1717" si="2089">ROUND(C1716/12*$A$8,0)</f>
        <v>16470</v>
      </c>
      <c r="E1716" s="1078">
        <v>21405.25</v>
      </c>
      <c r="F1716" s="181">
        <f t="shared" ref="F1716:F1718" si="2090">E1716/D1716*100</f>
        <v>129.96508803885854</v>
      </c>
      <c r="G1716" s="65"/>
      <c r="H1716" s="65"/>
      <c r="I1716" s="64"/>
      <c r="J1716" s="64"/>
      <c r="K1716" s="1080"/>
      <c r="L1716" s="64"/>
      <c r="M1716" s="64"/>
      <c r="N1716" s="64"/>
      <c r="O1716" s="488"/>
      <c r="P1716" s="488"/>
      <c r="Q1716" s="755"/>
      <c r="R1716" s="1909"/>
      <c r="S1716" s="1909"/>
      <c r="T1716" s="1909"/>
      <c r="U1716" s="1909"/>
      <c r="V1716" s="1909"/>
      <c r="W1716" s="1909"/>
      <c r="X1716" s="1909"/>
      <c r="Y1716" s="2742"/>
      <c r="Z1716" s="488"/>
      <c r="AA1716" s="488"/>
      <c r="AB1716" s="488"/>
      <c r="AC1716" s="488"/>
      <c r="AD1716" s="478"/>
    </row>
    <row r="1717" spans="1:30" ht="30" customHeight="1" x14ac:dyDescent="0.25">
      <c r="A1717" s="443" t="s">
        <v>199</v>
      </c>
      <c r="B1717" s="443"/>
      <c r="C1717" s="62">
        <v>10067</v>
      </c>
      <c r="D1717" s="181">
        <f t="shared" si="2089"/>
        <v>10067</v>
      </c>
      <c r="E1717" s="733">
        <v>6116</v>
      </c>
      <c r="F1717" s="181">
        <f t="shared" si="2090"/>
        <v>60.752955200158929</v>
      </c>
      <c r="G1717" s="65"/>
      <c r="H1717" s="65"/>
      <c r="I1717" s="64"/>
      <c r="J1717" s="64"/>
      <c r="K1717" s="1080"/>
      <c r="L1717" s="64"/>
      <c r="M1717" s="64"/>
      <c r="N1717" s="64"/>
      <c r="O1717" s="488"/>
      <c r="P1717" s="488"/>
      <c r="Q1717" s="755"/>
      <c r="R1717" s="1909"/>
      <c r="S1717" s="1909"/>
      <c r="T1717" s="1909"/>
      <c r="U1717" s="1909"/>
      <c r="V1717" s="1909"/>
      <c r="W1717" s="1909"/>
      <c r="X1717" s="1909"/>
      <c r="Y1717" s="2742"/>
      <c r="Z1717" s="488"/>
      <c r="AA1717" s="488"/>
      <c r="AB1717" s="488"/>
      <c r="AC1717" s="488"/>
      <c r="AD1717" s="478"/>
    </row>
    <row r="1718" spans="1:30" ht="15" customHeight="1" x14ac:dyDescent="0.25">
      <c r="A1718" s="461" t="s">
        <v>296</v>
      </c>
      <c r="B1718" s="461"/>
      <c r="C1718" s="114">
        <f>SUM(C1705+C1714*3.2+C1717)</f>
        <v>167778.8</v>
      </c>
      <c r="D1718" s="1249">
        <f t="shared" ref="D1718:E1718" si="2091">SUM(D1705+D1714*3.2+D1717)</f>
        <v>167778.8</v>
      </c>
      <c r="E1718" s="1249">
        <f t="shared" si="2091"/>
        <v>153414.71250000002</v>
      </c>
      <c r="F1718" s="114">
        <f t="shared" si="2090"/>
        <v>91.43867550608303</v>
      </c>
      <c r="G1718" s="98"/>
      <c r="H1718" s="98"/>
      <c r="I1718" s="88"/>
      <c r="J1718" s="88"/>
      <c r="K1718" s="2136"/>
      <c r="L1718" s="88"/>
      <c r="M1718" s="88"/>
      <c r="N1718" s="88"/>
      <c r="O1718" s="82">
        <f>61963</f>
        <v>61963</v>
      </c>
      <c r="P1718" s="82">
        <f>61963</f>
        <v>61963</v>
      </c>
      <c r="Q1718" s="2233">
        <v>75068.627999999997</v>
      </c>
      <c r="R1718" s="2389">
        <f>70719.57+2512.9+1836.16</f>
        <v>75068.63</v>
      </c>
      <c r="S1718" s="2389">
        <f>70719.57+2512.9+1836.16</f>
        <v>75068.63</v>
      </c>
      <c r="T1718" s="2389">
        <f>72266.64+2512.9+1836.16</f>
        <v>76615.7</v>
      </c>
      <c r="U1718" s="2389">
        <f>72266.64+2512.9+1836.16</f>
        <v>76615.7</v>
      </c>
      <c r="V1718" s="2389">
        <f>72266.64+2512.9+1836.16</f>
        <v>76615.7</v>
      </c>
      <c r="W1718" s="2389">
        <f>72266.64+2512.9+1836.16</f>
        <v>76615.7</v>
      </c>
      <c r="X1718" s="2389">
        <v>76615.700159999993</v>
      </c>
      <c r="Y1718" s="2039">
        <f>X1718</f>
        <v>76615.700159999993</v>
      </c>
      <c r="Z1718" s="82">
        <f t="shared" ref="Z1718" si="2092">AC1718-AB1718</f>
        <v>76549.139470000024</v>
      </c>
      <c r="AA1718" s="82">
        <f t="shared" ref="AA1718" si="2093">Z1718-Y1718</f>
        <v>-66.560689999969327</v>
      </c>
      <c r="AB1718" s="82">
        <v>23.945609999999988</v>
      </c>
      <c r="AC1718" s="82">
        <v>76573.085080000019</v>
      </c>
      <c r="AD1718" s="478"/>
    </row>
    <row r="1719" spans="1:30" ht="15" customHeight="1" x14ac:dyDescent="0.25">
      <c r="A1719" s="260" t="s">
        <v>34</v>
      </c>
      <c r="B1719" s="260"/>
      <c r="C1719" s="42"/>
      <c r="D1719" s="1233"/>
      <c r="E1719" s="1233"/>
      <c r="F1719" s="42"/>
      <c r="G1719" s="65"/>
      <c r="H1719" s="65"/>
      <c r="I1719" s="66"/>
      <c r="J1719" s="66"/>
      <c r="K1719" s="1081"/>
      <c r="L1719" s="66"/>
      <c r="M1719" s="66"/>
      <c r="N1719" s="66"/>
      <c r="O1719" s="43"/>
      <c r="P1719" s="43"/>
      <c r="Q1719" s="1483"/>
      <c r="R1719" s="1974"/>
      <c r="S1719" s="1974"/>
      <c r="T1719" s="1974"/>
      <c r="U1719" s="1974"/>
      <c r="V1719" s="1974"/>
      <c r="W1719" s="1974"/>
      <c r="X1719" s="1974"/>
      <c r="Y1719" s="2745"/>
      <c r="Z1719" s="43"/>
      <c r="AA1719" s="43"/>
      <c r="AB1719" s="43"/>
      <c r="AC1719" s="43"/>
      <c r="AD1719" s="478"/>
    </row>
    <row r="1720" spans="1:30" ht="15" customHeight="1" x14ac:dyDescent="0.25">
      <c r="A1720" s="714" t="s">
        <v>91</v>
      </c>
      <c r="B1720" s="1233">
        <v>300</v>
      </c>
      <c r="C1720" s="42">
        <v>190</v>
      </c>
      <c r="D1720" s="181">
        <f t="shared" ref="D1720:D1726" si="2094">ROUND(C1720/12*$A$8,0)</f>
        <v>190</v>
      </c>
      <c r="E1720" s="733">
        <v>170</v>
      </c>
      <c r="F1720" s="181">
        <f t="shared" ref="F1720:F1730" si="2095">E1720/D1720*100</f>
        <v>89.473684210526315</v>
      </c>
      <c r="G1720" s="59">
        <v>10</v>
      </c>
      <c r="H1720" s="194">
        <f t="shared" ref="H1720:H1725" si="2096">K1720/E1720</f>
        <v>10.911764705882353</v>
      </c>
      <c r="I1720" s="208">
        <f>ROUND(C1720*G1720,0)</f>
        <v>1900</v>
      </c>
      <c r="J1720" s="208">
        <f t="shared" ref="J1720:J1724" si="2097">ROUND(D1720*G1720,0)</f>
        <v>1900</v>
      </c>
      <c r="K1720" s="736">
        <v>1855</v>
      </c>
      <c r="L1720" s="208">
        <f t="shared" ref="L1720:L1728" si="2098">K1720/J1720*100</f>
        <v>97.631578947368425</v>
      </c>
      <c r="M1720" s="208">
        <f t="shared" ref="M1720:M1724" si="2099">I1720/B1720</f>
        <v>6.333333333333333</v>
      </c>
      <c r="N1720" s="208">
        <f t="shared" ref="N1720:N1728" si="2100">K1720/$A$8*12/M1720</f>
        <v>292.89473684210526</v>
      </c>
      <c r="O1720" s="488"/>
      <c r="P1720" s="488"/>
      <c r="Q1720" s="755"/>
      <c r="R1720" s="1909"/>
      <c r="S1720" s="1909"/>
      <c r="T1720" s="1909"/>
      <c r="U1720" s="1909"/>
      <c r="V1720" s="1909"/>
      <c r="W1720" s="1909"/>
      <c r="X1720" s="1909"/>
      <c r="Y1720" s="2742"/>
      <c r="Z1720" s="488"/>
      <c r="AA1720" s="488"/>
      <c r="AB1720" s="488"/>
      <c r="AC1720" s="488"/>
      <c r="AD1720" s="478"/>
    </row>
    <row r="1721" spans="1:30" ht="15" customHeight="1" x14ac:dyDescent="0.25">
      <c r="A1721" s="714" t="s">
        <v>29</v>
      </c>
      <c r="B1721" s="1233">
        <v>300</v>
      </c>
      <c r="C1721" s="42">
        <v>394</v>
      </c>
      <c r="D1721" s="181">
        <f t="shared" si="2094"/>
        <v>394</v>
      </c>
      <c r="E1721" s="733">
        <v>383</v>
      </c>
      <c r="F1721" s="181">
        <f t="shared" si="2095"/>
        <v>97.208121827411162</v>
      </c>
      <c r="G1721" s="59">
        <v>6.1</v>
      </c>
      <c r="H1721" s="194">
        <f t="shared" si="2096"/>
        <v>6.3237597911227157</v>
      </c>
      <c r="I1721" s="208">
        <f>ROUND(C1721*G1721,0)</f>
        <v>2403</v>
      </c>
      <c r="J1721" s="208">
        <f t="shared" si="2097"/>
        <v>2403</v>
      </c>
      <c r="K1721" s="736">
        <v>2422</v>
      </c>
      <c r="L1721" s="208">
        <f t="shared" si="2098"/>
        <v>100.7906783187682</v>
      </c>
      <c r="M1721" s="208">
        <f t="shared" si="2099"/>
        <v>8.01</v>
      </c>
      <c r="N1721" s="208">
        <f t="shared" si="2100"/>
        <v>302.37203495630462</v>
      </c>
      <c r="O1721" s="488"/>
      <c r="P1721" s="488"/>
      <c r="Q1721" s="755"/>
      <c r="R1721" s="1909"/>
      <c r="S1721" s="1909"/>
      <c r="T1721" s="1909"/>
      <c r="U1721" s="1909"/>
      <c r="V1721" s="1909"/>
      <c r="W1721" s="1909"/>
      <c r="X1721" s="1909"/>
      <c r="Y1721" s="2742"/>
      <c r="Z1721" s="488"/>
      <c r="AA1721" s="488"/>
      <c r="AB1721" s="488"/>
      <c r="AC1721" s="488"/>
      <c r="AD1721" s="478"/>
    </row>
    <row r="1722" spans="1:30" ht="15" customHeight="1" x14ac:dyDescent="0.25">
      <c r="A1722" s="714" t="s">
        <v>7</v>
      </c>
      <c r="B1722" s="1233">
        <v>300</v>
      </c>
      <c r="C1722" s="42">
        <v>130</v>
      </c>
      <c r="D1722" s="181">
        <f t="shared" si="2094"/>
        <v>130</v>
      </c>
      <c r="E1722" s="733">
        <v>145</v>
      </c>
      <c r="F1722" s="181">
        <f t="shared" si="2095"/>
        <v>111.53846153846155</v>
      </c>
      <c r="G1722" s="59">
        <v>9</v>
      </c>
      <c r="H1722" s="194">
        <f t="shared" si="2096"/>
        <v>10.331034482758621</v>
      </c>
      <c r="I1722" s="208">
        <f>ROUND(C1722*G1722,0)</f>
        <v>1170</v>
      </c>
      <c r="J1722" s="208">
        <f t="shared" si="2097"/>
        <v>1170</v>
      </c>
      <c r="K1722" s="736">
        <v>1498</v>
      </c>
      <c r="L1722" s="208">
        <f t="shared" si="2098"/>
        <v>128.03418803418802</v>
      </c>
      <c r="M1722" s="208">
        <f t="shared" si="2099"/>
        <v>3.9</v>
      </c>
      <c r="N1722" s="208">
        <f t="shared" si="2100"/>
        <v>384.10256410256409</v>
      </c>
      <c r="O1722" s="488"/>
      <c r="P1722" s="488"/>
      <c r="Q1722" s="755"/>
      <c r="R1722" s="1909"/>
      <c r="S1722" s="1909"/>
      <c r="T1722" s="1909"/>
      <c r="U1722" s="1909"/>
      <c r="V1722" s="1909"/>
      <c r="W1722" s="1909"/>
      <c r="X1722" s="1909"/>
      <c r="Y1722" s="2742"/>
      <c r="Z1722" s="488"/>
      <c r="AA1722" s="488"/>
      <c r="AB1722" s="488"/>
      <c r="AC1722" s="488"/>
      <c r="AD1722" s="478"/>
    </row>
    <row r="1723" spans="1:30" ht="15" customHeight="1" x14ac:dyDescent="0.25">
      <c r="A1723" s="714" t="s">
        <v>11</v>
      </c>
      <c r="B1723" s="1233">
        <v>300</v>
      </c>
      <c r="C1723" s="42">
        <v>50</v>
      </c>
      <c r="D1723" s="181">
        <f t="shared" si="2094"/>
        <v>50</v>
      </c>
      <c r="E1723" s="733">
        <v>50</v>
      </c>
      <c r="F1723" s="181">
        <f t="shared" si="2095"/>
        <v>100</v>
      </c>
      <c r="G1723" s="59">
        <v>11</v>
      </c>
      <c r="H1723" s="194">
        <f t="shared" si="2096"/>
        <v>9.92</v>
      </c>
      <c r="I1723" s="208">
        <f>ROUND(C1723*G1723,0)</f>
        <v>550</v>
      </c>
      <c r="J1723" s="208">
        <f t="shared" si="2097"/>
        <v>550</v>
      </c>
      <c r="K1723" s="736">
        <v>496</v>
      </c>
      <c r="L1723" s="208">
        <f t="shared" si="2098"/>
        <v>90.181818181818187</v>
      </c>
      <c r="M1723" s="208">
        <f t="shared" si="2099"/>
        <v>1.8333333333333333</v>
      </c>
      <c r="N1723" s="208">
        <f t="shared" si="2100"/>
        <v>270.54545454545456</v>
      </c>
      <c r="O1723" s="488"/>
      <c r="P1723" s="488"/>
      <c r="Q1723" s="755"/>
      <c r="R1723" s="1909"/>
      <c r="S1723" s="1909"/>
      <c r="T1723" s="1909"/>
      <c r="U1723" s="1909"/>
      <c r="V1723" s="1909"/>
      <c r="W1723" s="1909"/>
      <c r="X1723" s="1909"/>
      <c r="Y1723" s="2742"/>
      <c r="Z1723" s="488"/>
      <c r="AA1723" s="488"/>
      <c r="AB1723" s="488"/>
      <c r="AC1723" s="488"/>
      <c r="AD1723" s="478"/>
    </row>
    <row r="1724" spans="1:30" ht="15" customHeight="1" x14ac:dyDescent="0.25">
      <c r="A1724" s="1234" t="s">
        <v>31</v>
      </c>
      <c r="B1724" s="1233">
        <v>300</v>
      </c>
      <c r="C1724" s="42">
        <v>60</v>
      </c>
      <c r="D1724" s="181">
        <f t="shared" si="2094"/>
        <v>60</v>
      </c>
      <c r="E1724" s="733">
        <v>64</v>
      </c>
      <c r="F1724" s="181">
        <f t="shared" si="2095"/>
        <v>106.66666666666667</v>
      </c>
      <c r="G1724" s="59">
        <v>8</v>
      </c>
      <c r="H1724" s="194">
        <f t="shared" si="2096"/>
        <v>8.765625</v>
      </c>
      <c r="I1724" s="208">
        <f>ROUND(C1724*G1724,0)</f>
        <v>480</v>
      </c>
      <c r="J1724" s="208">
        <f t="shared" si="2097"/>
        <v>480</v>
      </c>
      <c r="K1724" s="736">
        <v>561</v>
      </c>
      <c r="L1724" s="208">
        <f t="shared" si="2098"/>
        <v>116.875</v>
      </c>
      <c r="M1724" s="208">
        <f t="shared" si="2099"/>
        <v>1.6</v>
      </c>
      <c r="N1724" s="208">
        <f t="shared" si="2100"/>
        <v>350.625</v>
      </c>
      <c r="O1724" s="488"/>
      <c r="P1724" s="488"/>
      <c r="Q1724" s="755"/>
      <c r="R1724" s="1909"/>
      <c r="S1724" s="1909"/>
      <c r="T1724" s="1909"/>
      <c r="U1724" s="1909"/>
      <c r="V1724" s="1909"/>
      <c r="W1724" s="1909"/>
      <c r="X1724" s="1909"/>
      <c r="Y1724" s="2742"/>
      <c r="Z1724" s="488"/>
      <c r="AA1724" s="488"/>
      <c r="AB1724" s="488"/>
      <c r="AC1724" s="488"/>
      <c r="AD1724" s="478"/>
    </row>
    <row r="1725" spans="1:30" ht="15" customHeight="1" x14ac:dyDescent="0.25">
      <c r="A1725" s="368" t="s">
        <v>39</v>
      </c>
      <c r="B1725" s="368"/>
      <c r="C1725" s="114">
        <f>SUM(C1720:C1724)</f>
        <v>824</v>
      </c>
      <c r="D1725" s="1249">
        <f t="shared" ref="D1725:E1725" si="2101">SUM(D1720:D1724)</f>
        <v>824</v>
      </c>
      <c r="E1725" s="1249">
        <f t="shared" si="2101"/>
        <v>812</v>
      </c>
      <c r="F1725" s="114">
        <f t="shared" si="2095"/>
        <v>98.543689320388353</v>
      </c>
      <c r="G1725" s="98">
        <f>SUM(I1725/C1725)</f>
        <v>7.891990291262136</v>
      </c>
      <c r="H1725" s="193">
        <f t="shared" si="2096"/>
        <v>8.4137931034482758</v>
      </c>
      <c r="I1725" s="71">
        <f>SUM(I1720:I1724)</f>
        <v>6503</v>
      </c>
      <c r="J1725" s="71">
        <f t="shared" ref="J1725:K1725" si="2102">SUM(J1720:J1724)</f>
        <v>6503</v>
      </c>
      <c r="K1725" s="1581">
        <f t="shared" si="2102"/>
        <v>6832</v>
      </c>
      <c r="L1725" s="208">
        <f t="shared" si="2098"/>
        <v>105.05920344456405</v>
      </c>
      <c r="M1725" s="229">
        <f>SUM(M1720:M1724)</f>
        <v>21.676666666666666</v>
      </c>
      <c r="N1725" s="208">
        <f t="shared" si="2100"/>
        <v>315.17761033369214</v>
      </c>
      <c r="O1725" s="71"/>
      <c r="P1725" s="71"/>
      <c r="Q1725" s="1581"/>
      <c r="R1725" s="1994"/>
      <c r="S1725" s="1994"/>
      <c r="T1725" s="1994"/>
      <c r="U1725" s="1994"/>
      <c r="V1725" s="1994"/>
      <c r="W1725" s="1994"/>
      <c r="X1725" s="1994"/>
      <c r="Y1725" s="2746"/>
      <c r="Z1725" s="71"/>
      <c r="AA1725" s="71"/>
      <c r="AB1725" s="71"/>
      <c r="AC1725" s="71"/>
      <c r="AD1725" s="478"/>
    </row>
    <row r="1726" spans="1:30" ht="15" customHeight="1" x14ac:dyDescent="0.25">
      <c r="A1726" s="57" t="s">
        <v>17</v>
      </c>
      <c r="B1726" s="57">
        <v>240</v>
      </c>
      <c r="C1726" s="42">
        <v>560</v>
      </c>
      <c r="D1726" s="181">
        <f t="shared" si="2094"/>
        <v>560</v>
      </c>
      <c r="E1726" s="733">
        <f>528+42</f>
        <v>570</v>
      </c>
      <c r="F1726" s="181">
        <f t="shared" si="2095"/>
        <v>101.78571428571428</v>
      </c>
      <c r="G1726" s="83">
        <v>8</v>
      </c>
      <c r="H1726" s="194">
        <f>K1726/E1726</f>
        <v>8.0087719298245617</v>
      </c>
      <c r="I1726" s="208">
        <f>ROUND(C1726*G1726,0)</f>
        <v>4480</v>
      </c>
      <c r="J1726" s="208">
        <f>ROUND(D1726*G1726,0)</f>
        <v>4480</v>
      </c>
      <c r="K1726" s="736">
        <v>4565</v>
      </c>
      <c r="L1726" s="208">
        <f t="shared" si="2098"/>
        <v>101.89732142857142</v>
      </c>
      <c r="M1726" s="208">
        <f t="shared" ref="M1726" si="2103">I1726/B1726</f>
        <v>18.666666666666668</v>
      </c>
      <c r="N1726" s="208">
        <f t="shared" si="2100"/>
        <v>244.55357142857142</v>
      </c>
      <c r="O1726" s="488"/>
      <c r="P1726" s="488"/>
      <c r="Q1726" s="755"/>
      <c r="R1726" s="1909"/>
      <c r="S1726" s="1909"/>
      <c r="T1726" s="1909"/>
      <c r="U1726" s="1909"/>
      <c r="V1726" s="1909"/>
      <c r="W1726" s="1909"/>
      <c r="X1726" s="1909"/>
      <c r="Y1726" s="2742"/>
      <c r="Z1726" s="488"/>
      <c r="AA1726" s="488"/>
      <c r="AB1726" s="488"/>
      <c r="AC1726" s="488"/>
      <c r="AD1726" s="478"/>
    </row>
    <row r="1727" spans="1:30" s="120" customFormat="1" ht="14.25" customHeight="1" x14ac:dyDescent="0.25">
      <c r="A1727" s="1305" t="s">
        <v>399</v>
      </c>
      <c r="B1727" s="1305"/>
      <c r="C1727" s="45">
        <f>SUM(C1726)</f>
        <v>560</v>
      </c>
      <c r="D1727" s="1245">
        <f t="shared" ref="D1727:E1727" si="2104">SUM(D1726)</f>
        <v>560</v>
      </c>
      <c r="E1727" s="1245">
        <f t="shared" si="2104"/>
        <v>570</v>
      </c>
      <c r="F1727" s="179">
        <f t="shared" si="2095"/>
        <v>101.78571428571428</v>
      </c>
      <c r="G1727" s="98">
        <f>SUM(I1727/C1727)</f>
        <v>8</v>
      </c>
      <c r="H1727" s="193">
        <f>K1727/E1727</f>
        <v>8.0087719298245617</v>
      </c>
      <c r="I1727" s="217">
        <f>SUM(I1726)</f>
        <v>4480</v>
      </c>
      <c r="J1727" s="217">
        <f t="shared" ref="J1727:K1727" si="2105">SUM(J1726)</f>
        <v>4480</v>
      </c>
      <c r="K1727" s="744">
        <f t="shared" si="2105"/>
        <v>4565</v>
      </c>
      <c r="L1727" s="217">
        <f t="shared" si="2098"/>
        <v>101.89732142857142</v>
      </c>
      <c r="M1727" s="217">
        <f>SUM(M1726)</f>
        <v>18.666666666666668</v>
      </c>
      <c r="N1727" s="208">
        <f t="shared" si="2100"/>
        <v>244.55357142857142</v>
      </c>
      <c r="O1727" s="409"/>
      <c r="P1727" s="409"/>
      <c r="Q1727" s="1083"/>
      <c r="R1727" s="1930"/>
      <c r="S1727" s="1930"/>
      <c r="T1727" s="1930"/>
      <c r="U1727" s="1930"/>
      <c r="V1727" s="1930"/>
      <c r="W1727" s="1930"/>
      <c r="X1727" s="1930"/>
      <c r="Y1727" s="2747"/>
      <c r="Z1727" s="409"/>
      <c r="AA1727" s="409"/>
      <c r="AB1727" s="409"/>
      <c r="AC1727" s="409"/>
      <c r="AD1727" s="715"/>
    </row>
    <row r="1728" spans="1:30" ht="17.25" customHeight="1" x14ac:dyDescent="0.25">
      <c r="A1728" s="259" t="s">
        <v>250</v>
      </c>
      <c r="B1728" s="259"/>
      <c r="C1728" s="114">
        <f>SUM(C1727,C1725)</f>
        <v>1384</v>
      </c>
      <c r="D1728" s="1249">
        <f t="shared" ref="D1728:E1728" si="2106">SUM(D1727,D1725)</f>
        <v>1384</v>
      </c>
      <c r="E1728" s="1249">
        <f t="shared" si="2106"/>
        <v>1382</v>
      </c>
      <c r="F1728" s="114">
        <f t="shared" si="2095"/>
        <v>99.855491329479776</v>
      </c>
      <c r="G1728" s="83">
        <v>8</v>
      </c>
      <c r="H1728" s="194">
        <f>K1728/E1728</f>
        <v>8.2467438494934875</v>
      </c>
      <c r="I1728" s="114">
        <f t="shared" ref="I1728:K1728" si="2107">SUM(I1727,I1725)</f>
        <v>10983</v>
      </c>
      <c r="J1728" s="114">
        <f t="shared" si="2107"/>
        <v>10983</v>
      </c>
      <c r="K1728" s="1249">
        <f t="shared" si="2107"/>
        <v>11397</v>
      </c>
      <c r="L1728" s="208">
        <f t="shared" si="2098"/>
        <v>103.76946189565692</v>
      </c>
      <c r="M1728" s="229">
        <f>SUM(M1727,M1725)</f>
        <v>40.343333333333334</v>
      </c>
      <c r="N1728" s="208">
        <f t="shared" si="2100"/>
        <v>282.50020656035696</v>
      </c>
      <c r="O1728" s="114">
        <f>19478</f>
        <v>19478</v>
      </c>
      <c r="P1728" s="114">
        <f>19478</f>
        <v>19478</v>
      </c>
      <c r="Q1728" s="2266">
        <v>21894.411625380002</v>
      </c>
      <c r="R1728" s="1973">
        <v>21894.411619999999</v>
      </c>
      <c r="S1728" s="1973">
        <v>21894.411619999999</v>
      </c>
      <c r="T1728" s="1973">
        <v>22421.785219999998</v>
      </c>
      <c r="U1728" s="1973">
        <v>22421.785219999998</v>
      </c>
      <c r="V1728" s="1973">
        <v>22421.785219999998</v>
      </c>
      <c r="W1728" s="1973">
        <v>22548.4303</v>
      </c>
      <c r="X1728" s="1973">
        <v>22548.4303</v>
      </c>
      <c r="Y1728" s="2039">
        <f>X1728</f>
        <v>22548.4303</v>
      </c>
      <c r="Z1728" s="71">
        <f t="shared" ref="Z1728" si="2108">AC1728-AB1728</f>
        <v>19310.511709999999</v>
      </c>
      <c r="AA1728" s="71">
        <f t="shared" ref="AA1728" si="2109">Z1728-Y1728</f>
        <v>-3237.9185900000011</v>
      </c>
      <c r="AB1728" s="114">
        <v>-189.67773</v>
      </c>
      <c r="AC1728" s="114">
        <v>19120.833979999999</v>
      </c>
      <c r="AD1728" s="478"/>
    </row>
    <row r="1729" spans="1:30" ht="15" customHeight="1" x14ac:dyDescent="0.25">
      <c r="A1729" s="237" t="s">
        <v>76</v>
      </c>
      <c r="B1729" s="237"/>
      <c r="C1729" s="45">
        <v>1092</v>
      </c>
      <c r="D1729" s="181">
        <f t="shared" ref="D1729:D1730" si="2110">ROUND(C1729/12*$A$8,0)</f>
        <v>1092</v>
      </c>
      <c r="E1729" s="733">
        <v>639</v>
      </c>
      <c r="F1729" s="181">
        <f t="shared" si="2095"/>
        <v>58.516483516483518</v>
      </c>
      <c r="G1729" s="40"/>
      <c r="H1729" s="40"/>
      <c r="I1729" s="40"/>
      <c r="J1729" s="40"/>
      <c r="K1729" s="1247"/>
      <c r="L1729" s="40"/>
      <c r="M1729" s="40"/>
      <c r="N1729" s="40"/>
      <c r="O1729" s="488"/>
      <c r="P1729" s="488"/>
      <c r="Q1729" s="755"/>
      <c r="R1729" s="1909"/>
      <c r="S1729" s="1909"/>
      <c r="T1729" s="1909"/>
      <c r="U1729" s="1909"/>
      <c r="V1729" s="1909"/>
      <c r="W1729" s="1909"/>
      <c r="X1729" s="1909"/>
      <c r="Y1729" s="2742">
        <f t="shared" ref="Y1729" si="2111">O1729/12</f>
        <v>0</v>
      </c>
      <c r="Z1729" s="488">
        <f t="shared" ref="Z1729:Z1730" si="2112">AC1729-AB1729</f>
        <v>0</v>
      </c>
      <c r="AA1729" s="488">
        <f t="shared" ref="AA1729:AA1730" si="2113">Z1729-Y1729</f>
        <v>0</v>
      </c>
      <c r="AB1729" s="488"/>
      <c r="AC1729" s="488"/>
      <c r="AD1729" s="478"/>
    </row>
    <row r="1730" spans="1:30" ht="15" customHeight="1" x14ac:dyDescent="0.25">
      <c r="A1730" s="547" t="s">
        <v>96</v>
      </c>
      <c r="B1730" s="547"/>
      <c r="C1730" s="445">
        <v>8000</v>
      </c>
      <c r="D1730" s="181">
        <f t="shared" si="2110"/>
        <v>8000</v>
      </c>
      <c r="E1730" s="733">
        <v>7415</v>
      </c>
      <c r="F1730" s="181">
        <f t="shared" si="2095"/>
        <v>92.6875</v>
      </c>
      <c r="G1730" s="548"/>
      <c r="H1730" s="548"/>
      <c r="I1730" s="549"/>
      <c r="J1730" s="549"/>
      <c r="K1730" s="2137"/>
      <c r="L1730" s="549"/>
      <c r="M1730" s="549"/>
      <c r="N1730" s="549"/>
      <c r="O1730" s="493">
        <f>13854</f>
        <v>13854</v>
      </c>
      <c r="P1730" s="493">
        <f>13854</f>
        <v>13854</v>
      </c>
      <c r="Q1730" s="1580">
        <v>15112.96</v>
      </c>
      <c r="R1730" s="2390">
        <f>13853.54971+1259.41</f>
        <v>15112.959709999999</v>
      </c>
      <c r="S1730" s="2390">
        <f t="shared" ref="S1730:X1730" si="2114">13853.559+1259.4136</f>
        <v>15112.972599999999</v>
      </c>
      <c r="T1730" s="2390">
        <f t="shared" si="2114"/>
        <v>15112.972599999999</v>
      </c>
      <c r="U1730" s="2390">
        <f t="shared" si="2114"/>
        <v>15112.972599999999</v>
      </c>
      <c r="V1730" s="2390">
        <f t="shared" si="2114"/>
        <v>15112.972599999999</v>
      </c>
      <c r="W1730" s="2390">
        <f t="shared" si="2114"/>
        <v>15112.972599999999</v>
      </c>
      <c r="X1730" s="2390">
        <f t="shared" si="2114"/>
        <v>15112.972599999999</v>
      </c>
      <c r="Y1730" s="2039">
        <f>O1730/12*$A$8+(P1730-O1730)/11*11+(Q1730-P1730)/9*9+(R1730-Q1730)/8*8+(S1730-R1730)/6*6+(T1730-S1730)/5*5+(U1730-T1730)/4*4+(V1730-U1730)/3*3+(W1730-V1730)/2*2</f>
        <v>15112.972599999999</v>
      </c>
      <c r="Z1730" s="493">
        <f t="shared" si="2112"/>
        <v>15172.048709999997</v>
      </c>
      <c r="AA1730" s="493">
        <f t="shared" si="2113"/>
        <v>59.076109999998152</v>
      </c>
      <c r="AB1730" s="493">
        <v>-27.269829999999999</v>
      </c>
      <c r="AC1730" s="493">
        <v>15144.778879999998</v>
      </c>
      <c r="AD1730" s="478"/>
    </row>
    <row r="1731" spans="1:30" ht="15.75" customHeight="1" thickBot="1" x14ac:dyDescent="0.3">
      <c r="A1731" s="32" t="s">
        <v>19</v>
      </c>
      <c r="B1731" s="698"/>
      <c r="C1731" s="472"/>
      <c r="D1731" s="472"/>
      <c r="E1731" s="1495"/>
      <c r="F1731" s="472"/>
      <c r="G1731" s="18"/>
      <c r="H1731" s="18"/>
      <c r="I1731" s="18"/>
      <c r="J1731" s="18"/>
      <c r="K1731" s="1465"/>
      <c r="L1731" s="18"/>
      <c r="M1731" s="18"/>
      <c r="N1731" s="18"/>
      <c r="O1731" s="18">
        <f t="shared" ref="O1731:T1731" si="2115">SUM(O1702,O1718,O1728,O1729+O1730)</f>
        <v>150002</v>
      </c>
      <c r="P1731" s="18">
        <f t="shared" si="2115"/>
        <v>150002</v>
      </c>
      <c r="Q1731" s="1465">
        <f t="shared" si="2115"/>
        <v>176374.83751628295</v>
      </c>
      <c r="R1731" s="1465">
        <f t="shared" si="2115"/>
        <v>176331.03803</v>
      </c>
      <c r="S1731" s="1465">
        <f t="shared" si="2115"/>
        <v>176331.05092000001</v>
      </c>
      <c r="T1731" s="1465">
        <f t="shared" si="2115"/>
        <v>185575.12864000001</v>
      </c>
      <c r="U1731" s="1465">
        <f t="shared" ref="U1731:V1731" si="2116">SUM(U1702,U1718,U1728,U1729+U1730)</f>
        <v>185575.12864000001</v>
      </c>
      <c r="V1731" s="1465">
        <f t="shared" si="2116"/>
        <v>185575.12864000001</v>
      </c>
      <c r="W1731" s="1465">
        <f t="shared" ref="W1731:X1731" si="2117">SUM(W1702,W1718,W1728,W1729+W1730)</f>
        <v>186125.98890000003</v>
      </c>
      <c r="X1731" s="1465">
        <f t="shared" si="2117"/>
        <v>186125.98906000002</v>
      </c>
      <c r="Y1731" s="2739">
        <f t="shared" ref="Y1731:AC1731" si="2118">SUM(Y1702,Y1718,Y1728,Y1729+Y1730)</f>
        <v>186125.98906000002</v>
      </c>
      <c r="Z1731" s="18">
        <f t="shared" si="2118"/>
        <v>175171.21499000001</v>
      </c>
      <c r="AA1731" s="18">
        <f t="shared" si="2118"/>
        <v>-10954.774069999974</v>
      </c>
      <c r="AB1731" s="18">
        <f t="shared" si="2118"/>
        <v>-1044.3382799999999</v>
      </c>
      <c r="AC1731" s="18">
        <f t="shared" si="2118"/>
        <v>174126.87671000001</v>
      </c>
      <c r="AD1731" s="478"/>
    </row>
    <row r="1732" spans="1:30" ht="15" customHeight="1" x14ac:dyDescent="0.25">
      <c r="A1732" s="610"/>
      <c r="B1732" s="610"/>
      <c r="C1732" s="1241"/>
      <c r="D1732" s="1241"/>
      <c r="E1732" s="1241"/>
      <c r="F1732" s="1241"/>
      <c r="G1732" s="1242"/>
      <c r="H1732" s="1242"/>
      <c r="I1732" s="1243"/>
      <c r="J1732" s="1243"/>
      <c r="K1732" s="1243"/>
      <c r="L1732" s="1243"/>
      <c r="M1732" s="1243"/>
      <c r="N1732" s="1243"/>
      <c r="O1732" s="1244">
        <f t="shared" ref="O1732:T1732" si="2119">O1733-O1734-O1735-O1749-O1753-O1752</f>
        <v>0</v>
      </c>
      <c r="P1732" s="1244">
        <f t="shared" si="2119"/>
        <v>0</v>
      </c>
      <c r="Q1732" s="1244">
        <f t="shared" si="2119"/>
        <v>-3.637978807091713E-11</v>
      </c>
      <c r="R1732" s="1244">
        <f t="shared" si="2119"/>
        <v>0</v>
      </c>
      <c r="S1732" s="1244">
        <f t="shared" si="2119"/>
        <v>0</v>
      </c>
      <c r="T1732" s="1244">
        <f t="shared" si="2119"/>
        <v>0</v>
      </c>
      <c r="U1732" s="1244">
        <f t="shared" ref="U1732:V1732" si="2120">U1733-U1734-U1735-U1749-U1753-U1752</f>
        <v>0</v>
      </c>
      <c r="V1732" s="1244">
        <f t="shared" si="2120"/>
        <v>0</v>
      </c>
      <c r="W1732" s="1244">
        <f t="shared" ref="W1732:X1732" si="2121">W1733-W1734-W1735-W1749-W1753-W1752</f>
        <v>2.9103830456733704E-11</v>
      </c>
      <c r="X1732" s="1244">
        <f t="shared" si="2121"/>
        <v>2.9103830456733704E-11</v>
      </c>
      <c r="Y1732" s="2748">
        <f t="shared" ref="Y1732:AC1732" si="2122">Y1733-Y1734-Y1735-Y1749-Y1753-Y1752</f>
        <v>2.9103830456733704E-11</v>
      </c>
      <c r="Z1732" s="1244">
        <f t="shared" si="2122"/>
        <v>0</v>
      </c>
      <c r="AA1732" s="1244">
        <f t="shared" si="2122"/>
        <v>0</v>
      </c>
      <c r="AB1732" s="1244"/>
      <c r="AC1732" s="1244">
        <f t="shared" si="2122"/>
        <v>0</v>
      </c>
      <c r="AD1732" s="478"/>
    </row>
    <row r="1733" spans="1:30" ht="15" customHeight="1" x14ac:dyDescent="0.25">
      <c r="A1733" s="605" t="s">
        <v>350</v>
      </c>
      <c r="B1733" s="605"/>
      <c r="C1733" s="1245"/>
      <c r="D1733" s="1245"/>
      <c r="E1733" s="1245"/>
      <c r="F1733" s="1245"/>
      <c r="G1733" s="1246"/>
      <c r="H1733" s="1246"/>
      <c r="I1733" s="1247"/>
      <c r="J1733" s="1247"/>
      <c r="K1733" s="1247"/>
      <c r="L1733" s="1247"/>
      <c r="M1733" s="1247"/>
      <c r="N1733" s="1247"/>
      <c r="O1733" s="1248">
        <f>O1731</f>
        <v>150002</v>
      </c>
      <c r="P1733" s="1248">
        <f t="shared" ref="P1733:AC1733" si="2123">P1731</f>
        <v>150002</v>
      </c>
      <c r="Q1733" s="1248">
        <f t="shared" si="2123"/>
        <v>176374.83751628295</v>
      </c>
      <c r="R1733" s="1248">
        <f t="shared" ref="R1733:S1733" si="2124">R1731</f>
        <v>176331.03803</v>
      </c>
      <c r="S1733" s="1248">
        <f t="shared" si="2124"/>
        <v>176331.05092000001</v>
      </c>
      <c r="T1733" s="1248">
        <f t="shared" ref="T1733:U1733" si="2125">T1731</f>
        <v>185575.12864000001</v>
      </c>
      <c r="U1733" s="1248">
        <f t="shared" si="2125"/>
        <v>185575.12864000001</v>
      </c>
      <c r="V1733" s="1248">
        <f t="shared" ref="V1733:W1733" si="2126">V1731</f>
        <v>185575.12864000001</v>
      </c>
      <c r="W1733" s="1248">
        <f t="shared" si="2126"/>
        <v>186125.98890000003</v>
      </c>
      <c r="X1733" s="1248">
        <f t="shared" ref="X1733" si="2127">X1731</f>
        <v>186125.98906000002</v>
      </c>
      <c r="Y1733" s="2642">
        <f t="shared" si="2123"/>
        <v>186125.98906000002</v>
      </c>
      <c r="Z1733" s="1248">
        <f t="shared" si="2123"/>
        <v>175171.21499000001</v>
      </c>
      <c r="AA1733" s="1248">
        <f t="shared" si="2123"/>
        <v>-10954.774069999974</v>
      </c>
      <c r="AB1733" s="1248">
        <f t="shared" si="2123"/>
        <v>-1044.3382799999999</v>
      </c>
      <c r="AC1733" s="1248">
        <f t="shared" si="2123"/>
        <v>174126.87671000001</v>
      </c>
      <c r="AD1733" s="478"/>
    </row>
    <row r="1734" spans="1:30" ht="15" customHeight="1" x14ac:dyDescent="0.25">
      <c r="A1734" s="387" t="s">
        <v>46</v>
      </c>
      <c r="B1734" s="387"/>
      <c r="C1734" s="1249">
        <f>C1702</f>
        <v>2535</v>
      </c>
      <c r="D1734" s="1249">
        <f t="shared" ref="D1734:E1734" si="2128">D1702</f>
        <v>2535</v>
      </c>
      <c r="E1734" s="1249">
        <f t="shared" si="2128"/>
        <v>2602.4</v>
      </c>
      <c r="F1734" s="1249">
        <f t="shared" ref="F1734:F1753" si="2129">E1734/D1734*100</f>
        <v>102.65877712031559</v>
      </c>
      <c r="G1734" s="734">
        <f t="shared" ref="G1734" si="2130">J1734/D1734</f>
        <v>8.8240631163708088</v>
      </c>
      <c r="H1734" s="734">
        <f t="shared" ref="H1734" si="2131">K1734/E1734</f>
        <v>8.9286812173378411</v>
      </c>
      <c r="I1734" s="1249">
        <f>I1702</f>
        <v>22369</v>
      </c>
      <c r="J1734" s="1249">
        <f t="shared" ref="J1734:K1734" si="2132">J1702</f>
        <v>22369</v>
      </c>
      <c r="K1734" s="1249">
        <f t="shared" si="2132"/>
        <v>23236</v>
      </c>
      <c r="L1734" s="736">
        <f t="shared" ref="L1734" si="2133">K1734/J1734*100</f>
        <v>103.87589968259645</v>
      </c>
      <c r="M1734" s="1249">
        <f>M1702</f>
        <v>63</v>
      </c>
      <c r="N1734" s="208">
        <f t="shared" ref="N1734" si="2134">K1734/$A$8*12/M1734</f>
        <v>368.82539682539681</v>
      </c>
      <c r="O1734" s="1249">
        <f>O1702</f>
        <v>54707</v>
      </c>
      <c r="P1734" s="1249">
        <f t="shared" ref="P1734:AC1734" si="2135">P1702</f>
        <v>54707</v>
      </c>
      <c r="Q1734" s="1249">
        <f t="shared" si="2135"/>
        <v>64298.837890902985</v>
      </c>
      <c r="R1734" s="1249">
        <f t="shared" ref="R1734:S1734" si="2136">R1702</f>
        <v>64255.036700000004</v>
      </c>
      <c r="S1734" s="1249">
        <f t="shared" si="2136"/>
        <v>64255.036700000004</v>
      </c>
      <c r="T1734" s="1249">
        <f t="shared" ref="T1734:U1734" si="2137">T1702</f>
        <v>71424.670819999999</v>
      </c>
      <c r="U1734" s="1249">
        <f t="shared" si="2137"/>
        <v>71424.670819999999</v>
      </c>
      <c r="V1734" s="1249">
        <f t="shared" ref="V1734:W1734" si="2138">V1702</f>
        <v>71424.670819999999</v>
      </c>
      <c r="W1734" s="1249">
        <f t="shared" si="2138"/>
        <v>71848.885999999999</v>
      </c>
      <c r="X1734" s="1249">
        <f t="shared" ref="X1734" si="2139">X1702</f>
        <v>71848.885999999999</v>
      </c>
      <c r="Y1734" s="2639">
        <f t="shared" si="2135"/>
        <v>71848.885999999999</v>
      </c>
      <c r="Z1734" s="1249">
        <f t="shared" si="2135"/>
        <v>64139.515099999997</v>
      </c>
      <c r="AA1734" s="1249">
        <f t="shared" si="2135"/>
        <v>-7709.3709000000017</v>
      </c>
      <c r="AB1734" s="1249">
        <f t="shared" si="2135"/>
        <v>-851.33632999999986</v>
      </c>
      <c r="AC1734" s="1249">
        <f t="shared" si="2135"/>
        <v>63288.178769999999</v>
      </c>
      <c r="AD1734" s="478"/>
    </row>
    <row r="1735" spans="1:30" ht="15" customHeight="1" x14ac:dyDescent="0.25">
      <c r="A1735" s="237" t="s">
        <v>76</v>
      </c>
      <c r="B1735" s="387"/>
      <c r="C1735" s="1245">
        <f>C1729</f>
        <v>1092</v>
      </c>
      <c r="D1735" s="1245">
        <f t="shared" ref="D1735:E1735" si="2140">D1729</f>
        <v>1092</v>
      </c>
      <c r="E1735" s="1245">
        <f t="shared" si="2140"/>
        <v>639</v>
      </c>
      <c r="F1735" s="1245">
        <f t="shared" si="2129"/>
        <v>58.516483516483518</v>
      </c>
      <c r="G1735" s="1246"/>
      <c r="H1735" s="1246"/>
      <c r="I1735" s="1247"/>
      <c r="J1735" s="1247"/>
      <c r="K1735" s="1247"/>
      <c r="L1735" s="1247"/>
      <c r="M1735" s="1247"/>
      <c r="N1735" s="1247"/>
      <c r="O1735" s="1245"/>
      <c r="P1735" s="1245"/>
      <c r="Q1735" s="1245"/>
      <c r="R1735" s="1245"/>
      <c r="S1735" s="1245"/>
      <c r="T1735" s="1245"/>
      <c r="U1735" s="1245"/>
      <c r="V1735" s="1245"/>
      <c r="W1735" s="1245"/>
      <c r="X1735" s="1245"/>
      <c r="Y1735" s="2749"/>
      <c r="Z1735" s="1245"/>
      <c r="AA1735" s="1245"/>
      <c r="AB1735" s="1245"/>
      <c r="AC1735" s="1245"/>
      <c r="AD1735" s="478"/>
    </row>
    <row r="1736" spans="1:30" ht="15" customHeight="1" x14ac:dyDescent="0.25">
      <c r="A1736" s="633" t="s">
        <v>218</v>
      </c>
      <c r="B1736" s="633"/>
      <c r="C1736" s="1026">
        <f>C1705</f>
        <v>29347</v>
      </c>
      <c r="D1736" s="1026">
        <f t="shared" ref="D1736:E1736" si="2141">D1705</f>
        <v>29347</v>
      </c>
      <c r="E1736" s="1026">
        <f t="shared" si="2141"/>
        <v>37109</v>
      </c>
      <c r="F1736" s="1026">
        <f t="shared" si="2129"/>
        <v>126.44904078781477</v>
      </c>
      <c r="G1736" s="1079"/>
      <c r="H1736" s="1079"/>
      <c r="I1736" s="1080"/>
      <c r="J1736" s="1080"/>
      <c r="K1736" s="1080"/>
      <c r="L1736" s="1080"/>
      <c r="M1736" s="1080"/>
      <c r="N1736" s="1080"/>
      <c r="O1736" s="1026"/>
      <c r="P1736" s="1026"/>
      <c r="Q1736" s="1026"/>
      <c r="R1736" s="1026"/>
      <c r="S1736" s="1026"/>
      <c r="T1736" s="1026"/>
      <c r="U1736" s="1026"/>
      <c r="V1736" s="1026"/>
      <c r="W1736" s="1026"/>
      <c r="X1736" s="1026"/>
      <c r="Y1736" s="1671"/>
      <c r="Z1736" s="1026"/>
      <c r="AA1736" s="1026"/>
      <c r="AB1736" s="1026"/>
      <c r="AC1736" s="1026"/>
      <c r="AD1736" s="478"/>
    </row>
    <row r="1737" spans="1:30" ht="15" hidden="1" customHeight="1" x14ac:dyDescent="0.25">
      <c r="A1737" s="443" t="s">
        <v>213</v>
      </c>
      <c r="B1737" s="443"/>
      <c r="C1737" s="1026">
        <f>C1678+C1648</f>
        <v>0</v>
      </c>
      <c r="D1737" s="1026">
        <f>D1678+D1648</f>
        <v>0</v>
      </c>
      <c r="E1737" s="1026">
        <f>E1678+E1648</f>
        <v>0</v>
      </c>
      <c r="F1737" s="1026"/>
      <c r="G1737" s="1079"/>
      <c r="H1737" s="1079"/>
      <c r="I1737" s="1080"/>
      <c r="J1737" s="1080"/>
      <c r="K1737" s="1080"/>
      <c r="L1737" s="1080"/>
      <c r="M1737" s="1080"/>
      <c r="N1737" s="1080"/>
      <c r="O1737" s="1026"/>
      <c r="P1737" s="1026"/>
      <c r="Q1737" s="1026"/>
      <c r="R1737" s="1026"/>
      <c r="S1737" s="1026"/>
      <c r="T1737" s="1026"/>
      <c r="U1737" s="1026"/>
      <c r="V1737" s="1026"/>
      <c r="W1737" s="1026"/>
      <c r="X1737" s="1026"/>
      <c r="Y1737" s="1671"/>
      <c r="Z1737" s="1026"/>
      <c r="AA1737" s="1026"/>
      <c r="AB1737" s="1026"/>
      <c r="AC1737" s="1026"/>
      <c r="AD1737" s="478"/>
    </row>
    <row r="1738" spans="1:30" ht="15" hidden="1" customHeight="1" x14ac:dyDescent="0.25">
      <c r="A1738" s="443" t="s">
        <v>214</v>
      </c>
      <c r="B1738" s="443"/>
      <c r="C1738" s="1026"/>
      <c r="D1738" s="1026"/>
      <c r="E1738" s="1026"/>
      <c r="F1738" s="1026"/>
      <c r="G1738" s="1079"/>
      <c r="H1738" s="1079"/>
      <c r="I1738" s="1080"/>
      <c r="J1738" s="1080"/>
      <c r="K1738" s="1080"/>
      <c r="L1738" s="1080"/>
      <c r="M1738" s="1080"/>
      <c r="N1738" s="1080"/>
      <c r="O1738" s="1026"/>
      <c r="P1738" s="1026"/>
      <c r="Q1738" s="1026"/>
      <c r="R1738" s="1026"/>
      <c r="S1738" s="1026"/>
      <c r="T1738" s="1026"/>
      <c r="U1738" s="1026"/>
      <c r="V1738" s="1026"/>
      <c r="W1738" s="1026"/>
      <c r="X1738" s="1026"/>
      <c r="Y1738" s="1671"/>
      <c r="Z1738" s="1026"/>
      <c r="AA1738" s="1026"/>
      <c r="AB1738" s="1026"/>
      <c r="AC1738" s="1026"/>
      <c r="AD1738" s="478"/>
    </row>
    <row r="1739" spans="1:30" ht="30" hidden="1" customHeight="1" x14ac:dyDescent="0.25">
      <c r="A1739" s="443" t="s">
        <v>219</v>
      </c>
      <c r="B1739" s="443"/>
      <c r="C1739" s="1026"/>
      <c r="D1739" s="1026"/>
      <c r="E1739" s="1026"/>
      <c r="F1739" s="1026"/>
      <c r="G1739" s="1079"/>
      <c r="H1739" s="1079"/>
      <c r="I1739" s="1080"/>
      <c r="J1739" s="1080"/>
      <c r="K1739" s="1080"/>
      <c r="L1739" s="1080"/>
      <c r="M1739" s="1080"/>
      <c r="N1739" s="1080"/>
      <c r="O1739" s="1026"/>
      <c r="P1739" s="1026"/>
      <c r="Q1739" s="1026"/>
      <c r="R1739" s="1026"/>
      <c r="S1739" s="1026"/>
      <c r="T1739" s="1026"/>
      <c r="U1739" s="1026"/>
      <c r="V1739" s="1026"/>
      <c r="W1739" s="1026"/>
      <c r="X1739" s="1026"/>
      <c r="Y1739" s="1671"/>
      <c r="Z1739" s="1026"/>
      <c r="AA1739" s="1026"/>
      <c r="AB1739" s="1026"/>
      <c r="AC1739" s="1026"/>
      <c r="AD1739" s="478"/>
    </row>
    <row r="1740" spans="1:30" ht="15" hidden="1" customHeight="1" x14ac:dyDescent="0.25">
      <c r="A1740" s="443" t="s">
        <v>220</v>
      </c>
      <c r="B1740" s="443"/>
      <c r="C1740" s="1026"/>
      <c r="D1740" s="1026"/>
      <c r="E1740" s="1026"/>
      <c r="F1740" s="1026"/>
      <c r="G1740" s="1079"/>
      <c r="H1740" s="1079"/>
      <c r="I1740" s="1080"/>
      <c r="J1740" s="1080"/>
      <c r="K1740" s="1080"/>
      <c r="L1740" s="1080"/>
      <c r="M1740" s="1080"/>
      <c r="N1740" s="1080"/>
      <c r="O1740" s="1026"/>
      <c r="P1740" s="1026"/>
      <c r="Q1740" s="1026"/>
      <c r="R1740" s="1026"/>
      <c r="S1740" s="1026"/>
      <c r="T1740" s="1026"/>
      <c r="U1740" s="1026"/>
      <c r="V1740" s="1026"/>
      <c r="W1740" s="1026"/>
      <c r="X1740" s="1026"/>
      <c r="Y1740" s="1671"/>
      <c r="Z1740" s="1026"/>
      <c r="AA1740" s="1026"/>
      <c r="AB1740" s="1026"/>
      <c r="AC1740" s="1026"/>
      <c r="AD1740" s="478"/>
    </row>
    <row r="1741" spans="1:30" ht="30" hidden="1" customHeight="1" x14ac:dyDescent="0.25">
      <c r="A1741" s="443" t="s">
        <v>221</v>
      </c>
      <c r="B1741" s="443"/>
      <c r="C1741" s="1026"/>
      <c r="D1741" s="1026"/>
      <c r="E1741" s="1026"/>
      <c r="F1741" s="1026"/>
      <c r="G1741" s="1079"/>
      <c r="H1741" s="1079"/>
      <c r="I1741" s="1080"/>
      <c r="J1741" s="1080"/>
      <c r="K1741" s="1080"/>
      <c r="L1741" s="1080"/>
      <c r="M1741" s="1080"/>
      <c r="N1741" s="1080"/>
      <c r="O1741" s="1026"/>
      <c r="P1741" s="1026"/>
      <c r="Q1741" s="1026"/>
      <c r="R1741" s="1026"/>
      <c r="S1741" s="1026"/>
      <c r="T1741" s="1026"/>
      <c r="U1741" s="1026"/>
      <c r="V1741" s="1026"/>
      <c r="W1741" s="1026"/>
      <c r="X1741" s="1026"/>
      <c r="Y1741" s="1671"/>
      <c r="Z1741" s="1026"/>
      <c r="AA1741" s="1026"/>
      <c r="AB1741" s="1026"/>
      <c r="AC1741" s="1026"/>
      <c r="AD1741" s="478"/>
    </row>
    <row r="1742" spans="1:30" ht="45" hidden="1" customHeight="1" x14ac:dyDescent="0.25">
      <c r="A1742" s="443" t="s">
        <v>222</v>
      </c>
      <c r="B1742" s="443"/>
      <c r="C1742" s="1026"/>
      <c r="D1742" s="1026"/>
      <c r="E1742" s="1026"/>
      <c r="F1742" s="1026"/>
      <c r="G1742" s="1079"/>
      <c r="H1742" s="1079"/>
      <c r="I1742" s="1080"/>
      <c r="J1742" s="1080"/>
      <c r="K1742" s="1080"/>
      <c r="L1742" s="1080"/>
      <c r="M1742" s="1080"/>
      <c r="N1742" s="1080"/>
      <c r="O1742" s="1026"/>
      <c r="P1742" s="1026"/>
      <c r="Q1742" s="1026"/>
      <c r="R1742" s="1026"/>
      <c r="S1742" s="1026"/>
      <c r="T1742" s="1026"/>
      <c r="U1742" s="1026"/>
      <c r="V1742" s="1026"/>
      <c r="W1742" s="1026"/>
      <c r="X1742" s="1026"/>
      <c r="Y1742" s="1671"/>
      <c r="Z1742" s="1026"/>
      <c r="AA1742" s="1026"/>
      <c r="AB1742" s="1026"/>
      <c r="AC1742" s="1026"/>
      <c r="AD1742" s="478"/>
    </row>
    <row r="1743" spans="1:30" ht="30" hidden="1" customHeight="1" x14ac:dyDescent="0.25">
      <c r="A1743" s="443" t="s">
        <v>223</v>
      </c>
      <c r="B1743" s="443"/>
      <c r="C1743" s="1026"/>
      <c r="D1743" s="1026"/>
      <c r="E1743" s="1026"/>
      <c r="F1743" s="1026"/>
      <c r="G1743" s="1079"/>
      <c r="H1743" s="1079"/>
      <c r="I1743" s="1080"/>
      <c r="J1743" s="1080"/>
      <c r="K1743" s="1080"/>
      <c r="L1743" s="1080"/>
      <c r="M1743" s="1080"/>
      <c r="N1743" s="1080"/>
      <c r="O1743" s="1026"/>
      <c r="P1743" s="1026"/>
      <c r="Q1743" s="1026"/>
      <c r="R1743" s="1026"/>
      <c r="S1743" s="1026"/>
      <c r="T1743" s="1026"/>
      <c r="U1743" s="1026"/>
      <c r="V1743" s="1026"/>
      <c r="W1743" s="1026"/>
      <c r="X1743" s="1026"/>
      <c r="Y1743" s="1671"/>
      <c r="Z1743" s="1026"/>
      <c r="AA1743" s="1026"/>
      <c r="AB1743" s="1026"/>
      <c r="AC1743" s="1026"/>
      <c r="AD1743" s="478"/>
    </row>
    <row r="1744" spans="1:30" ht="15" hidden="1" customHeight="1" x14ac:dyDescent="0.25">
      <c r="A1744" s="443" t="s">
        <v>210</v>
      </c>
      <c r="B1744" s="443"/>
      <c r="C1744" s="1026"/>
      <c r="D1744" s="1026"/>
      <c r="E1744" s="1026"/>
      <c r="F1744" s="1026"/>
      <c r="G1744" s="1079"/>
      <c r="H1744" s="1079"/>
      <c r="I1744" s="1080"/>
      <c r="J1744" s="1080"/>
      <c r="K1744" s="1080"/>
      <c r="L1744" s="1080"/>
      <c r="M1744" s="1080"/>
      <c r="N1744" s="1080"/>
      <c r="O1744" s="1026"/>
      <c r="P1744" s="1026"/>
      <c r="Q1744" s="1026"/>
      <c r="R1744" s="1026"/>
      <c r="S1744" s="1026"/>
      <c r="T1744" s="1026"/>
      <c r="U1744" s="1026"/>
      <c r="V1744" s="1026"/>
      <c r="W1744" s="1026"/>
      <c r="X1744" s="1026"/>
      <c r="Y1744" s="1671"/>
      <c r="Z1744" s="1026"/>
      <c r="AA1744" s="1026"/>
      <c r="AB1744" s="1026"/>
      <c r="AC1744" s="1026"/>
      <c r="AD1744" s="478"/>
    </row>
    <row r="1745" spans="1:30" ht="15" customHeight="1" x14ac:dyDescent="0.25">
      <c r="A1745" s="443" t="s">
        <v>224</v>
      </c>
      <c r="B1745" s="443"/>
      <c r="C1745" s="1026">
        <f>C1714</f>
        <v>40114</v>
      </c>
      <c r="D1745" s="1026">
        <f t="shared" ref="D1745:E1745" si="2142">D1714</f>
        <v>40114</v>
      </c>
      <c r="E1745" s="1026">
        <f t="shared" si="2142"/>
        <v>34434.28515625</v>
      </c>
      <c r="F1745" s="1026">
        <f t="shared" si="2129"/>
        <v>85.841065852944112</v>
      </c>
      <c r="G1745" s="1079"/>
      <c r="H1745" s="1079"/>
      <c r="I1745" s="1080"/>
      <c r="J1745" s="1080"/>
      <c r="K1745" s="1080"/>
      <c r="L1745" s="1080"/>
      <c r="M1745" s="1080"/>
      <c r="N1745" s="1080"/>
      <c r="O1745" s="1026"/>
      <c r="P1745" s="1026"/>
      <c r="Q1745" s="1026"/>
      <c r="R1745" s="1026"/>
      <c r="S1745" s="1026"/>
      <c r="T1745" s="1026"/>
      <c r="U1745" s="1026"/>
      <c r="V1745" s="1026"/>
      <c r="W1745" s="1026"/>
      <c r="X1745" s="1026"/>
      <c r="Y1745" s="1671"/>
      <c r="Z1745" s="1026"/>
      <c r="AA1745" s="1026"/>
      <c r="AB1745" s="1026"/>
      <c r="AC1745" s="1026"/>
      <c r="AD1745" s="478"/>
    </row>
    <row r="1746" spans="1:30" ht="17.25" customHeight="1" x14ac:dyDescent="0.25">
      <c r="A1746" s="459" t="s">
        <v>220</v>
      </c>
      <c r="B1746" s="459"/>
      <c r="C1746" s="1026"/>
      <c r="D1746" s="1026"/>
      <c r="E1746" s="1026"/>
      <c r="F1746" s="1026"/>
      <c r="G1746" s="1079"/>
      <c r="H1746" s="1079"/>
      <c r="I1746" s="1080"/>
      <c r="J1746" s="1080"/>
      <c r="K1746" s="1080"/>
      <c r="L1746" s="1080"/>
      <c r="M1746" s="1080"/>
      <c r="N1746" s="1080"/>
      <c r="O1746" s="755"/>
      <c r="P1746" s="755"/>
      <c r="Q1746" s="755"/>
      <c r="R1746" s="755"/>
      <c r="S1746" s="755"/>
      <c r="T1746" s="755"/>
      <c r="U1746" s="755"/>
      <c r="V1746" s="755"/>
      <c r="W1746" s="755"/>
      <c r="X1746" s="755"/>
      <c r="Y1746" s="1645"/>
      <c r="Z1746" s="755"/>
      <c r="AA1746" s="755"/>
      <c r="AB1746" s="755"/>
      <c r="AC1746" s="755"/>
      <c r="AD1746" s="478"/>
    </row>
    <row r="1747" spans="1:30" ht="15" customHeight="1" x14ac:dyDescent="0.25">
      <c r="A1747" s="459" t="s">
        <v>0</v>
      </c>
      <c r="B1747" s="459"/>
      <c r="C1747" s="1026">
        <f>C1716</f>
        <v>16470</v>
      </c>
      <c r="D1747" s="1026">
        <f t="shared" ref="D1747:E1747" si="2143">D1716</f>
        <v>16470</v>
      </c>
      <c r="E1747" s="1026">
        <f t="shared" si="2143"/>
        <v>21405.25</v>
      </c>
      <c r="F1747" s="1026">
        <f t="shared" si="2129"/>
        <v>129.96508803885854</v>
      </c>
      <c r="G1747" s="1079"/>
      <c r="H1747" s="1079"/>
      <c r="I1747" s="1080"/>
      <c r="J1747" s="1080"/>
      <c r="K1747" s="1080"/>
      <c r="L1747" s="1080"/>
      <c r="M1747" s="1080"/>
      <c r="N1747" s="1080"/>
      <c r="O1747" s="1026"/>
      <c r="P1747" s="1026"/>
      <c r="Q1747" s="1026"/>
      <c r="R1747" s="1026"/>
      <c r="S1747" s="1026"/>
      <c r="T1747" s="1026"/>
      <c r="U1747" s="1026"/>
      <c r="V1747" s="1026"/>
      <c r="W1747" s="1026"/>
      <c r="X1747" s="1026"/>
      <c r="Y1747" s="1671"/>
      <c r="Z1747" s="1026"/>
      <c r="AA1747" s="1026"/>
      <c r="AB1747" s="1026"/>
      <c r="AC1747" s="1026"/>
      <c r="AD1747" s="478"/>
    </row>
    <row r="1748" spans="1:30" ht="30" customHeight="1" x14ac:dyDescent="0.25">
      <c r="A1748" s="443" t="s">
        <v>199</v>
      </c>
      <c r="B1748" s="443"/>
      <c r="C1748" s="1026">
        <f>C1689+C1659+C1717</f>
        <v>10067</v>
      </c>
      <c r="D1748" s="1026">
        <f t="shared" ref="D1748:E1748" si="2144">D1689+D1659+D1717</f>
        <v>10067</v>
      </c>
      <c r="E1748" s="1026">
        <f t="shared" si="2144"/>
        <v>6116</v>
      </c>
      <c r="F1748" s="1026">
        <f t="shared" si="2129"/>
        <v>60.752955200158929</v>
      </c>
      <c r="G1748" s="1079"/>
      <c r="H1748" s="1079"/>
      <c r="I1748" s="1080"/>
      <c r="J1748" s="1080"/>
      <c r="K1748" s="1080"/>
      <c r="L1748" s="1080"/>
      <c r="M1748" s="1080"/>
      <c r="N1748" s="1080"/>
      <c r="O1748" s="1026"/>
      <c r="P1748" s="1026"/>
      <c r="Q1748" s="1026"/>
      <c r="R1748" s="1026"/>
      <c r="S1748" s="1026"/>
      <c r="T1748" s="1026"/>
      <c r="U1748" s="1026"/>
      <c r="V1748" s="1026"/>
      <c r="W1748" s="1026"/>
      <c r="X1748" s="1026"/>
      <c r="Y1748" s="1671"/>
      <c r="Z1748" s="1026"/>
      <c r="AA1748" s="1026"/>
      <c r="AB1748" s="1026"/>
      <c r="AC1748" s="1026"/>
      <c r="AD1748" s="478"/>
    </row>
    <row r="1749" spans="1:30" ht="15" customHeight="1" x14ac:dyDescent="0.25">
      <c r="A1749" s="357" t="s">
        <v>107</v>
      </c>
      <c r="B1749" s="357"/>
      <c r="C1749" s="1249">
        <f>SUM(C1660+C1690)+C1718</f>
        <v>167778.8</v>
      </c>
      <c r="D1749" s="1249">
        <f t="shared" ref="D1749:E1749" si="2145">SUM(D1660+D1690)+D1718</f>
        <v>167778.8</v>
      </c>
      <c r="E1749" s="1249">
        <f t="shared" si="2145"/>
        <v>153414.71250000002</v>
      </c>
      <c r="F1749" s="1249">
        <f t="shared" si="2129"/>
        <v>91.43867550608303</v>
      </c>
      <c r="G1749" s="1250"/>
      <c r="H1749" s="1250"/>
      <c r="I1749" s="1251"/>
      <c r="J1749" s="1251"/>
      <c r="K1749" s="1251"/>
      <c r="L1749" s="1251"/>
      <c r="M1749" s="1251"/>
      <c r="N1749" s="1251"/>
      <c r="O1749" s="1249">
        <f>SUM(O1718)</f>
        <v>61963</v>
      </c>
      <c r="P1749" s="1249">
        <f>SUM(P1718)</f>
        <v>61963</v>
      </c>
      <c r="Q1749" s="1249">
        <f t="shared" ref="Q1749:V1749" si="2146">Q1718</f>
        <v>75068.627999999997</v>
      </c>
      <c r="R1749" s="1249">
        <f t="shared" si="2146"/>
        <v>75068.63</v>
      </c>
      <c r="S1749" s="1249">
        <f t="shared" si="2146"/>
        <v>75068.63</v>
      </c>
      <c r="T1749" s="1249">
        <f t="shared" si="2146"/>
        <v>76615.7</v>
      </c>
      <c r="U1749" s="1249">
        <f t="shared" si="2146"/>
        <v>76615.7</v>
      </c>
      <c r="V1749" s="1249">
        <f t="shared" si="2146"/>
        <v>76615.7</v>
      </c>
      <c r="W1749" s="1249">
        <f t="shared" ref="W1749:X1749" si="2147">W1718</f>
        <v>76615.7</v>
      </c>
      <c r="X1749" s="1249">
        <f t="shared" si="2147"/>
        <v>76615.700159999993</v>
      </c>
      <c r="Y1749" s="2640">
        <f t="shared" ref="Y1749:AC1749" si="2148">Y1718</f>
        <v>76615.700159999993</v>
      </c>
      <c r="Z1749" s="1999">
        <f t="shared" si="2148"/>
        <v>76549.139470000024</v>
      </c>
      <c r="AA1749" s="1999">
        <f t="shared" si="2148"/>
        <v>-66.560689999969327</v>
      </c>
      <c r="AB1749" s="1999">
        <f t="shared" si="2148"/>
        <v>23.945609999999988</v>
      </c>
      <c r="AC1749" s="1999">
        <f t="shared" si="2148"/>
        <v>76573.085080000019</v>
      </c>
      <c r="AD1749" s="478"/>
    </row>
    <row r="1750" spans="1:30" ht="15" customHeight="1" x14ac:dyDescent="0.25">
      <c r="A1750" s="354" t="s">
        <v>94</v>
      </c>
      <c r="B1750" s="354"/>
      <c r="C1750" s="1245">
        <f>C1667+C1725</f>
        <v>824</v>
      </c>
      <c r="D1750" s="1245">
        <f t="shared" ref="D1750:E1750" si="2149">D1667+D1725</f>
        <v>824</v>
      </c>
      <c r="E1750" s="1245">
        <f t="shared" si="2149"/>
        <v>812</v>
      </c>
      <c r="F1750" s="1245">
        <f t="shared" si="2129"/>
        <v>98.543689320388353</v>
      </c>
      <c r="G1750" s="734">
        <f t="shared" ref="G1750:G1752" si="2150">J1750/D1750</f>
        <v>7.891990291262136</v>
      </c>
      <c r="H1750" s="734">
        <f t="shared" ref="H1750" si="2151">K1750/E1750</f>
        <v>8.4137931034482758</v>
      </c>
      <c r="I1750" s="1245">
        <f t="shared" ref="I1750:K1750" si="2152">I1667+I1725</f>
        <v>6503</v>
      </c>
      <c r="J1750" s="1245">
        <f t="shared" si="2152"/>
        <v>6503</v>
      </c>
      <c r="K1750" s="1245">
        <f t="shared" si="2152"/>
        <v>6832</v>
      </c>
      <c r="L1750" s="736">
        <f t="shared" ref="L1750:L1752" si="2153">K1750/J1750*100</f>
        <v>105.05920344456405</v>
      </c>
      <c r="M1750" s="1245">
        <f>M1667+M1725</f>
        <v>21.676666666666666</v>
      </c>
      <c r="N1750" s="208">
        <f t="shared" ref="N1750:N1752" si="2154">K1750/$A$8*12/M1750</f>
        <v>315.17761033369214</v>
      </c>
      <c r="O1750" s="1245">
        <f>O1667+O1725</f>
        <v>0</v>
      </c>
      <c r="P1750" s="1245">
        <f>P1667+P1725</f>
        <v>0</v>
      </c>
      <c r="Q1750" s="1245"/>
      <c r="R1750" s="1245"/>
      <c r="S1750" s="1245"/>
      <c r="T1750" s="1245"/>
      <c r="U1750" s="1245"/>
      <c r="V1750" s="1245"/>
      <c r="W1750" s="1245"/>
      <c r="X1750" s="1245"/>
      <c r="Y1750" s="2749"/>
      <c r="Z1750" s="1245"/>
      <c r="AA1750" s="1245"/>
      <c r="AB1750" s="1245"/>
      <c r="AC1750" s="1245"/>
      <c r="AD1750" s="478"/>
    </row>
    <row r="1751" spans="1:30" ht="15" customHeight="1" x14ac:dyDescent="0.25">
      <c r="A1751" s="235" t="s">
        <v>17</v>
      </c>
      <c r="B1751" s="235"/>
      <c r="C1751" s="1252">
        <f>C1668+C1726</f>
        <v>560</v>
      </c>
      <c r="D1751" s="1252">
        <f t="shared" ref="D1751:E1751" si="2155">D1668+D1726</f>
        <v>560</v>
      </c>
      <c r="E1751" s="1252">
        <f t="shared" si="2155"/>
        <v>570</v>
      </c>
      <c r="F1751" s="1252">
        <f t="shared" si="2129"/>
        <v>101.78571428571428</v>
      </c>
      <c r="G1751" s="734">
        <f t="shared" si="2150"/>
        <v>8</v>
      </c>
      <c r="H1751" s="1250"/>
      <c r="I1751" s="1252">
        <f t="shared" ref="I1751:K1751" si="2156">I1668+I1726</f>
        <v>4480</v>
      </c>
      <c r="J1751" s="1252">
        <f t="shared" si="2156"/>
        <v>4480</v>
      </c>
      <c r="K1751" s="1252">
        <f t="shared" si="2156"/>
        <v>4565</v>
      </c>
      <c r="L1751" s="736">
        <f t="shared" si="2153"/>
        <v>101.89732142857142</v>
      </c>
      <c r="M1751" s="1252">
        <f>M1668+M1726</f>
        <v>18.666666666666668</v>
      </c>
      <c r="N1751" s="208">
        <f t="shared" si="2154"/>
        <v>244.55357142857142</v>
      </c>
      <c r="O1751" s="1252">
        <f>O1668+O1726</f>
        <v>0</v>
      </c>
      <c r="P1751" s="1252">
        <f>P1668+P1726</f>
        <v>0</v>
      </c>
      <c r="Q1751" s="1252"/>
      <c r="R1751" s="1252"/>
      <c r="S1751" s="1252"/>
      <c r="T1751" s="1252"/>
      <c r="U1751" s="1252"/>
      <c r="V1751" s="1252"/>
      <c r="W1751" s="1252"/>
      <c r="X1751" s="1252"/>
      <c r="Y1751" s="2750"/>
      <c r="Z1751" s="1252"/>
      <c r="AA1751" s="1252"/>
      <c r="AB1751" s="1252"/>
      <c r="AC1751" s="1252"/>
      <c r="AD1751" s="478"/>
    </row>
    <row r="1752" spans="1:30" ht="29.25" customHeight="1" x14ac:dyDescent="0.25">
      <c r="A1752" s="625" t="s">
        <v>250</v>
      </c>
      <c r="B1752" s="625"/>
      <c r="C1752" s="1249">
        <f>SUM(C1669)+C1728</f>
        <v>1384</v>
      </c>
      <c r="D1752" s="1249">
        <f t="shared" ref="D1752:E1752" si="2157">SUM(D1669)+D1728</f>
        <v>1384</v>
      </c>
      <c r="E1752" s="1249">
        <f t="shared" si="2157"/>
        <v>1382</v>
      </c>
      <c r="F1752" s="1249">
        <f t="shared" si="2129"/>
        <v>99.855491329479776</v>
      </c>
      <c r="G1752" s="734">
        <f t="shared" si="2150"/>
        <v>7.9356936416184976</v>
      </c>
      <c r="H1752" s="1253"/>
      <c r="I1752" s="1249">
        <f t="shared" ref="I1752:K1752" si="2158">SUM(I1669)+I1728</f>
        <v>10983</v>
      </c>
      <c r="J1752" s="1249">
        <f t="shared" si="2158"/>
        <v>10983</v>
      </c>
      <c r="K1752" s="1249">
        <f t="shared" si="2158"/>
        <v>11397</v>
      </c>
      <c r="L1752" s="736">
        <f t="shared" si="2153"/>
        <v>103.76946189565692</v>
      </c>
      <c r="M1752" s="1249">
        <f>SUM(M1669)+M1728</f>
        <v>40.343333333333334</v>
      </c>
      <c r="N1752" s="208">
        <f t="shared" si="2154"/>
        <v>282.50020656035696</v>
      </c>
      <c r="O1752" s="1249">
        <f t="shared" ref="O1752:T1752" si="2159">O1728</f>
        <v>19478</v>
      </c>
      <c r="P1752" s="1249">
        <f t="shared" si="2159"/>
        <v>19478</v>
      </c>
      <c r="Q1752" s="1249">
        <f t="shared" si="2159"/>
        <v>21894.411625380002</v>
      </c>
      <c r="R1752" s="1249">
        <f t="shared" si="2159"/>
        <v>21894.411619999999</v>
      </c>
      <c r="S1752" s="1249">
        <f t="shared" si="2159"/>
        <v>21894.411619999999</v>
      </c>
      <c r="T1752" s="1249">
        <f t="shared" si="2159"/>
        <v>22421.785219999998</v>
      </c>
      <c r="U1752" s="1249">
        <f t="shared" ref="U1752:V1752" si="2160">U1728</f>
        <v>22421.785219999998</v>
      </c>
      <c r="V1752" s="1249">
        <f t="shared" si="2160"/>
        <v>22421.785219999998</v>
      </c>
      <c r="W1752" s="1249">
        <f t="shared" ref="W1752:X1752" si="2161">W1728</f>
        <v>22548.4303</v>
      </c>
      <c r="X1752" s="1249">
        <f t="shared" si="2161"/>
        <v>22548.4303</v>
      </c>
      <c r="Y1752" s="2640">
        <f t="shared" ref="Y1752:AC1752" si="2162">Y1728</f>
        <v>22548.4303</v>
      </c>
      <c r="Z1752" s="1999">
        <f t="shared" si="2162"/>
        <v>19310.511709999999</v>
      </c>
      <c r="AA1752" s="1999">
        <f t="shared" si="2162"/>
        <v>-3237.9185900000011</v>
      </c>
      <c r="AB1752" s="1999">
        <f t="shared" si="2162"/>
        <v>-189.67773</v>
      </c>
      <c r="AC1752" s="1999">
        <f t="shared" si="2162"/>
        <v>19120.833979999999</v>
      </c>
      <c r="AD1752" s="478"/>
    </row>
    <row r="1753" spans="1:30" ht="15.75" customHeight="1" thickBot="1" x14ac:dyDescent="0.3">
      <c r="A1753" s="391" t="s">
        <v>96</v>
      </c>
      <c r="B1753" s="391"/>
      <c r="C1753" s="1254">
        <f>C1730</f>
        <v>8000</v>
      </c>
      <c r="D1753" s="1254">
        <f t="shared" ref="D1753:E1753" si="2163">D1730</f>
        <v>8000</v>
      </c>
      <c r="E1753" s="1254">
        <f t="shared" si="2163"/>
        <v>7415</v>
      </c>
      <c r="F1753" s="1254">
        <f t="shared" si="2129"/>
        <v>92.6875</v>
      </c>
      <c r="G1753" s="1255"/>
      <c r="H1753" s="1255"/>
      <c r="I1753" s="1256"/>
      <c r="J1753" s="1256"/>
      <c r="K1753" s="1256"/>
      <c r="L1753" s="1256"/>
      <c r="M1753" s="1256"/>
      <c r="N1753" s="1256"/>
      <c r="O1753" s="1254">
        <f t="shared" ref="O1753:T1753" si="2164">O1730</f>
        <v>13854</v>
      </c>
      <c r="P1753" s="1254">
        <f t="shared" si="2164"/>
        <v>13854</v>
      </c>
      <c r="Q1753" s="1254">
        <f t="shared" si="2164"/>
        <v>15112.96</v>
      </c>
      <c r="R1753" s="1254">
        <f t="shared" si="2164"/>
        <v>15112.959709999999</v>
      </c>
      <c r="S1753" s="1254">
        <f t="shared" si="2164"/>
        <v>15112.972599999999</v>
      </c>
      <c r="T1753" s="1254">
        <f t="shared" si="2164"/>
        <v>15112.972599999999</v>
      </c>
      <c r="U1753" s="1254">
        <f t="shared" ref="U1753:V1753" si="2165">U1730</f>
        <v>15112.972599999999</v>
      </c>
      <c r="V1753" s="1254">
        <f t="shared" si="2165"/>
        <v>15112.972599999999</v>
      </c>
      <c r="W1753" s="1254">
        <f t="shared" ref="W1753:X1753" si="2166">W1730</f>
        <v>15112.972599999999</v>
      </c>
      <c r="X1753" s="1254">
        <f t="shared" si="2166"/>
        <v>15112.972599999999</v>
      </c>
      <c r="Y1753" s="2751">
        <f t="shared" ref="Y1753:AC1753" si="2167">Y1730</f>
        <v>15112.972599999999</v>
      </c>
      <c r="Z1753" s="2015">
        <f t="shared" si="2167"/>
        <v>15172.048709999997</v>
      </c>
      <c r="AA1753" s="2015">
        <f t="shared" si="2167"/>
        <v>59.076109999998152</v>
      </c>
      <c r="AB1753" s="2015">
        <f t="shared" si="2167"/>
        <v>-27.269829999999999</v>
      </c>
      <c r="AC1753" s="2015">
        <f t="shared" si="2167"/>
        <v>15144.778879999998</v>
      </c>
      <c r="AD1753" s="478"/>
    </row>
    <row r="1754" spans="1:30" ht="29.25" customHeight="1" x14ac:dyDescent="0.25">
      <c r="A1754" s="517" t="s">
        <v>443</v>
      </c>
      <c r="B1754" s="517"/>
      <c r="C1754" s="109"/>
      <c r="D1754" s="109"/>
      <c r="E1754" s="1504"/>
      <c r="F1754" s="109"/>
      <c r="G1754" s="109"/>
      <c r="H1754" s="109"/>
      <c r="I1754" s="109"/>
      <c r="J1754" s="109"/>
      <c r="K1754" s="1497"/>
      <c r="L1754" s="109"/>
      <c r="M1754" s="109"/>
      <c r="N1754" s="109"/>
      <c r="O1754" s="109"/>
      <c r="P1754" s="109"/>
      <c r="Q1754" s="1497"/>
      <c r="R1754" s="2020"/>
      <c r="S1754" s="2020"/>
      <c r="T1754" s="2020"/>
      <c r="U1754" s="2020"/>
      <c r="V1754" s="2020"/>
      <c r="W1754" s="2020"/>
      <c r="X1754" s="2020"/>
      <c r="Y1754" s="2734"/>
      <c r="Z1754" s="109"/>
      <c r="AA1754" s="109"/>
      <c r="AB1754" s="109"/>
      <c r="AC1754" s="109"/>
      <c r="AD1754" s="478"/>
    </row>
    <row r="1755" spans="1:30" ht="15" customHeight="1" x14ac:dyDescent="0.25">
      <c r="A1755" s="60" t="s">
        <v>6</v>
      </c>
      <c r="B1755" s="60"/>
      <c r="C1755" s="39"/>
      <c r="D1755" s="39"/>
      <c r="E1755" s="1505"/>
      <c r="F1755" s="39"/>
      <c r="G1755" s="39"/>
      <c r="H1755" s="39"/>
      <c r="I1755" s="43"/>
      <c r="J1755" s="43"/>
      <c r="K1755" s="1483"/>
      <c r="L1755" s="43"/>
      <c r="M1755" s="43"/>
      <c r="N1755" s="43"/>
      <c r="O1755" s="39"/>
      <c r="P1755" s="39"/>
      <c r="Q1755" s="1253"/>
      <c r="R1755" s="2021"/>
      <c r="S1755" s="2021"/>
      <c r="T1755" s="2021"/>
      <c r="U1755" s="2021"/>
      <c r="V1755" s="2021"/>
      <c r="W1755" s="2021"/>
      <c r="X1755" s="2021"/>
      <c r="Y1755" s="2735"/>
      <c r="Z1755" s="39"/>
      <c r="AA1755" s="39"/>
      <c r="AB1755" s="39"/>
      <c r="AC1755" s="39"/>
      <c r="AD1755" s="478"/>
    </row>
    <row r="1756" spans="1:30" ht="15" customHeight="1" x14ac:dyDescent="0.25">
      <c r="A1756" s="56" t="s">
        <v>11</v>
      </c>
      <c r="B1756" s="56">
        <v>340</v>
      </c>
      <c r="C1756" s="42"/>
      <c r="D1756" s="181"/>
      <c r="E1756" s="1506"/>
      <c r="F1756" s="181" t="e">
        <f t="shared" ref="F1756:F1765" si="2168">E1756/D1756*100</f>
        <v>#DIV/0!</v>
      </c>
      <c r="G1756" s="97">
        <v>11</v>
      </c>
      <c r="H1756" s="194" t="e">
        <f t="shared" ref="H1756:H1765" si="2169">K1756/E1756</f>
        <v>#DIV/0!</v>
      </c>
      <c r="I1756" s="208">
        <f t="shared" ref="I1756:I1763" si="2170">ROUND(C1756*G1756,0)</f>
        <v>0</v>
      </c>
      <c r="J1756" s="208">
        <f t="shared" ref="J1756:J1763" si="2171">ROUND(D1756*G1756,0)</f>
        <v>0</v>
      </c>
      <c r="K1756" s="736"/>
      <c r="L1756" s="208" t="e">
        <f t="shared" ref="L1756:L1765" si="2172">K1756/J1756*100</f>
        <v>#DIV/0!</v>
      </c>
      <c r="M1756" s="208">
        <f t="shared" ref="M1756:M1764" si="2173">I1756/B1756</f>
        <v>0</v>
      </c>
      <c r="N1756" s="208" t="e">
        <f t="shared" ref="N1756:N1765" si="2174">K1756/1*12/M1756</f>
        <v>#DIV/0!</v>
      </c>
      <c r="O1756" s="488"/>
      <c r="P1756" s="488"/>
      <c r="Q1756" s="755"/>
      <c r="R1756" s="1909"/>
      <c r="S1756" s="1909"/>
      <c r="T1756" s="1909"/>
      <c r="U1756" s="1909"/>
      <c r="V1756" s="1909"/>
      <c r="W1756" s="1909"/>
      <c r="X1756" s="1909"/>
      <c r="Y1756" s="1645"/>
      <c r="Z1756" s="488"/>
      <c r="AA1756" s="488"/>
      <c r="AB1756" s="488"/>
      <c r="AC1756" s="488"/>
      <c r="AD1756" s="478"/>
    </row>
    <row r="1757" spans="1:30" ht="15" customHeight="1" x14ac:dyDescent="0.25">
      <c r="A1757" s="56" t="s">
        <v>7</v>
      </c>
      <c r="B1757" s="56">
        <v>340</v>
      </c>
      <c r="C1757" s="42"/>
      <c r="D1757" s="181"/>
      <c r="E1757" s="1506"/>
      <c r="F1757" s="181" t="e">
        <f t="shared" si="2168"/>
        <v>#DIV/0!</v>
      </c>
      <c r="G1757" s="97">
        <v>9</v>
      </c>
      <c r="H1757" s="194" t="e">
        <f t="shared" si="2169"/>
        <v>#DIV/0!</v>
      </c>
      <c r="I1757" s="208">
        <f t="shared" si="2170"/>
        <v>0</v>
      </c>
      <c r="J1757" s="208">
        <f t="shared" si="2171"/>
        <v>0</v>
      </c>
      <c r="K1757" s="736"/>
      <c r="L1757" s="208" t="e">
        <f t="shared" si="2172"/>
        <v>#DIV/0!</v>
      </c>
      <c r="M1757" s="208">
        <f t="shared" si="2173"/>
        <v>0</v>
      </c>
      <c r="N1757" s="208" t="e">
        <f t="shared" si="2174"/>
        <v>#DIV/0!</v>
      </c>
      <c r="O1757" s="488"/>
      <c r="P1757" s="488"/>
      <c r="Q1757" s="755"/>
      <c r="R1757" s="1909"/>
      <c r="S1757" s="1909"/>
      <c r="T1757" s="1909"/>
      <c r="U1757" s="1909"/>
      <c r="V1757" s="1909"/>
      <c r="W1757" s="1909"/>
      <c r="X1757" s="1909"/>
      <c r="Y1757" s="1645"/>
      <c r="Z1757" s="488"/>
      <c r="AA1757" s="488"/>
      <c r="AB1757" s="488"/>
      <c r="AC1757" s="488"/>
      <c r="AD1757" s="478"/>
    </row>
    <row r="1758" spans="1:30" ht="15" customHeight="1" x14ac:dyDescent="0.25">
      <c r="A1758" s="56" t="s">
        <v>354</v>
      </c>
      <c r="B1758" s="56">
        <v>270</v>
      </c>
      <c r="C1758" s="42"/>
      <c r="D1758" s="181"/>
      <c r="E1758" s="1506"/>
      <c r="F1758" s="181" t="e">
        <f t="shared" si="2168"/>
        <v>#DIV/0!</v>
      </c>
      <c r="G1758" s="97">
        <v>8.1999999999999993</v>
      </c>
      <c r="H1758" s="194" t="e">
        <f t="shared" si="2169"/>
        <v>#DIV/0!</v>
      </c>
      <c r="I1758" s="208">
        <f t="shared" si="2170"/>
        <v>0</v>
      </c>
      <c r="J1758" s="208">
        <f t="shared" si="2171"/>
        <v>0</v>
      </c>
      <c r="K1758" s="736"/>
      <c r="L1758" s="208" t="e">
        <f t="shared" si="2172"/>
        <v>#DIV/0!</v>
      </c>
      <c r="M1758" s="208">
        <f t="shared" si="2173"/>
        <v>0</v>
      </c>
      <c r="N1758" s="208" t="e">
        <f t="shared" si="2174"/>
        <v>#DIV/0!</v>
      </c>
      <c r="O1758" s="488"/>
      <c r="P1758" s="488"/>
      <c r="Q1758" s="755"/>
      <c r="R1758" s="1909"/>
      <c r="S1758" s="1909"/>
      <c r="T1758" s="1909"/>
      <c r="U1758" s="1909"/>
      <c r="V1758" s="1909"/>
      <c r="W1758" s="1909"/>
      <c r="X1758" s="1909"/>
      <c r="Y1758" s="1645"/>
      <c r="Z1758" s="488"/>
      <c r="AA1758" s="488"/>
      <c r="AB1758" s="488"/>
      <c r="AC1758" s="488"/>
      <c r="AD1758" s="478"/>
    </row>
    <row r="1759" spans="1:30" ht="15" customHeight="1" x14ac:dyDescent="0.25">
      <c r="A1759" s="56" t="s">
        <v>91</v>
      </c>
      <c r="B1759" s="56">
        <v>320</v>
      </c>
      <c r="C1759" s="42"/>
      <c r="D1759" s="181"/>
      <c r="E1759" s="1506"/>
      <c r="F1759" s="181" t="e">
        <f t="shared" si="2168"/>
        <v>#DIV/0!</v>
      </c>
      <c r="G1759" s="97">
        <v>9</v>
      </c>
      <c r="H1759" s="194" t="e">
        <f t="shared" si="2169"/>
        <v>#DIV/0!</v>
      </c>
      <c r="I1759" s="208">
        <f t="shared" si="2170"/>
        <v>0</v>
      </c>
      <c r="J1759" s="208">
        <f t="shared" si="2171"/>
        <v>0</v>
      </c>
      <c r="K1759" s="736"/>
      <c r="L1759" s="208" t="e">
        <f t="shared" si="2172"/>
        <v>#DIV/0!</v>
      </c>
      <c r="M1759" s="208">
        <f t="shared" si="2173"/>
        <v>0</v>
      </c>
      <c r="N1759" s="208" t="e">
        <f t="shared" si="2174"/>
        <v>#DIV/0!</v>
      </c>
      <c r="O1759" s="488"/>
      <c r="P1759" s="488"/>
      <c r="Q1759" s="755"/>
      <c r="R1759" s="1909"/>
      <c r="S1759" s="1909"/>
      <c r="T1759" s="1909"/>
      <c r="U1759" s="1909"/>
      <c r="V1759" s="1909"/>
      <c r="W1759" s="1909"/>
      <c r="X1759" s="1909"/>
      <c r="Y1759" s="1645"/>
      <c r="Z1759" s="488"/>
      <c r="AA1759" s="488"/>
      <c r="AB1759" s="488"/>
      <c r="AC1759" s="488"/>
      <c r="AD1759" s="478"/>
    </row>
    <row r="1760" spans="1:30" ht="15" customHeight="1" x14ac:dyDescent="0.25">
      <c r="A1760" s="56" t="s">
        <v>31</v>
      </c>
      <c r="B1760" s="56">
        <v>340</v>
      </c>
      <c r="C1760" s="42"/>
      <c r="D1760" s="181"/>
      <c r="E1760" s="1506"/>
      <c r="F1760" s="181" t="e">
        <f t="shared" si="2168"/>
        <v>#DIV/0!</v>
      </c>
      <c r="G1760" s="97">
        <v>8</v>
      </c>
      <c r="H1760" s="194" t="e">
        <f t="shared" si="2169"/>
        <v>#DIV/0!</v>
      </c>
      <c r="I1760" s="208">
        <f t="shared" si="2170"/>
        <v>0</v>
      </c>
      <c r="J1760" s="208">
        <f t="shared" si="2171"/>
        <v>0</v>
      </c>
      <c r="K1760" s="736"/>
      <c r="L1760" s="208" t="e">
        <f t="shared" si="2172"/>
        <v>#DIV/0!</v>
      </c>
      <c r="M1760" s="208">
        <f t="shared" si="2173"/>
        <v>0</v>
      </c>
      <c r="N1760" s="208" t="e">
        <f t="shared" si="2174"/>
        <v>#DIV/0!</v>
      </c>
      <c r="O1760" s="488"/>
      <c r="P1760" s="488"/>
      <c r="Q1760" s="755"/>
      <c r="R1760" s="1909"/>
      <c r="S1760" s="1909"/>
      <c r="T1760" s="1909"/>
      <c r="U1760" s="1909"/>
      <c r="V1760" s="1909"/>
      <c r="W1760" s="1909"/>
      <c r="X1760" s="1909"/>
      <c r="Y1760" s="1645"/>
      <c r="Z1760" s="488"/>
      <c r="AA1760" s="488"/>
      <c r="AB1760" s="488"/>
      <c r="AC1760" s="488"/>
      <c r="AD1760" s="478"/>
    </row>
    <row r="1761" spans="1:30" ht="15" customHeight="1" x14ac:dyDescent="0.25">
      <c r="A1761" s="56" t="s">
        <v>30</v>
      </c>
      <c r="B1761" s="56">
        <v>300</v>
      </c>
      <c r="C1761" s="42"/>
      <c r="D1761" s="181"/>
      <c r="E1761" s="1506"/>
      <c r="F1761" s="181" t="e">
        <f t="shared" si="2168"/>
        <v>#DIV/0!</v>
      </c>
      <c r="G1761" s="97">
        <v>5.2</v>
      </c>
      <c r="H1761" s="194" t="e">
        <f t="shared" si="2169"/>
        <v>#DIV/0!</v>
      </c>
      <c r="I1761" s="208">
        <f t="shared" si="2170"/>
        <v>0</v>
      </c>
      <c r="J1761" s="208">
        <f t="shared" si="2171"/>
        <v>0</v>
      </c>
      <c r="K1761" s="736"/>
      <c r="L1761" s="208" t="e">
        <f t="shared" si="2172"/>
        <v>#DIV/0!</v>
      </c>
      <c r="M1761" s="208">
        <f t="shared" si="2173"/>
        <v>0</v>
      </c>
      <c r="N1761" s="208" t="e">
        <f t="shared" si="2174"/>
        <v>#DIV/0!</v>
      </c>
      <c r="O1761" s="488"/>
      <c r="P1761" s="488"/>
      <c r="Q1761" s="755"/>
      <c r="R1761" s="1909"/>
      <c r="S1761" s="1909"/>
      <c r="T1761" s="1909"/>
      <c r="U1761" s="1909"/>
      <c r="V1761" s="1909"/>
      <c r="W1761" s="1909"/>
      <c r="X1761" s="1909"/>
      <c r="Y1761" s="1645"/>
      <c r="Z1761" s="488"/>
      <c r="AA1761" s="488"/>
      <c r="AB1761" s="488"/>
      <c r="AC1761" s="488"/>
      <c r="AD1761" s="478"/>
    </row>
    <row r="1762" spans="1:30" ht="15" customHeight="1" x14ac:dyDescent="0.25">
      <c r="A1762" s="56" t="s">
        <v>9</v>
      </c>
      <c r="B1762" s="56">
        <v>340</v>
      </c>
      <c r="C1762" s="42"/>
      <c r="D1762" s="181"/>
      <c r="E1762" s="1506"/>
      <c r="F1762" s="181" t="e">
        <f t="shared" si="2168"/>
        <v>#DIV/0!</v>
      </c>
      <c r="G1762" s="97">
        <v>11</v>
      </c>
      <c r="H1762" s="194" t="e">
        <f t="shared" si="2169"/>
        <v>#DIV/0!</v>
      </c>
      <c r="I1762" s="208">
        <f t="shared" si="2170"/>
        <v>0</v>
      </c>
      <c r="J1762" s="208">
        <f t="shared" si="2171"/>
        <v>0</v>
      </c>
      <c r="K1762" s="736"/>
      <c r="L1762" s="208" t="e">
        <f t="shared" si="2172"/>
        <v>#DIV/0!</v>
      </c>
      <c r="M1762" s="208">
        <f t="shared" si="2173"/>
        <v>0</v>
      </c>
      <c r="N1762" s="208" t="e">
        <f t="shared" si="2174"/>
        <v>#DIV/0!</v>
      </c>
      <c r="O1762" s="488"/>
      <c r="P1762" s="488"/>
      <c r="Q1762" s="755"/>
      <c r="R1762" s="1909"/>
      <c r="S1762" s="1909"/>
      <c r="T1762" s="1909"/>
      <c r="U1762" s="1909"/>
      <c r="V1762" s="1909"/>
      <c r="W1762" s="1909"/>
      <c r="X1762" s="1909"/>
      <c r="Y1762" s="1645"/>
      <c r="Z1762" s="488"/>
      <c r="AA1762" s="488"/>
      <c r="AB1762" s="488"/>
      <c r="AC1762" s="488"/>
      <c r="AD1762" s="478"/>
    </row>
    <row r="1763" spans="1:30" ht="15" customHeight="1" x14ac:dyDescent="0.25">
      <c r="A1763" s="56" t="s">
        <v>10</v>
      </c>
      <c r="B1763" s="56">
        <v>340</v>
      </c>
      <c r="C1763" s="42"/>
      <c r="D1763" s="181"/>
      <c r="E1763" s="1506"/>
      <c r="F1763" s="181" t="e">
        <f t="shared" si="2168"/>
        <v>#DIV/0!</v>
      </c>
      <c r="G1763" s="97">
        <v>11.5</v>
      </c>
      <c r="H1763" s="194" t="e">
        <f t="shared" si="2169"/>
        <v>#DIV/0!</v>
      </c>
      <c r="I1763" s="208">
        <f t="shared" si="2170"/>
        <v>0</v>
      </c>
      <c r="J1763" s="208">
        <f t="shared" si="2171"/>
        <v>0</v>
      </c>
      <c r="K1763" s="736"/>
      <c r="L1763" s="208" t="e">
        <f t="shared" si="2172"/>
        <v>#DIV/0!</v>
      </c>
      <c r="M1763" s="208">
        <f t="shared" si="2173"/>
        <v>0</v>
      </c>
      <c r="N1763" s="208" t="e">
        <f t="shared" si="2174"/>
        <v>#DIV/0!</v>
      </c>
      <c r="O1763" s="488"/>
      <c r="P1763" s="488"/>
      <c r="Q1763" s="755"/>
      <c r="R1763" s="1909"/>
      <c r="S1763" s="1909"/>
      <c r="T1763" s="1909"/>
      <c r="U1763" s="1909"/>
      <c r="V1763" s="1909"/>
      <c r="W1763" s="1909"/>
      <c r="X1763" s="1909"/>
      <c r="Y1763" s="1645"/>
      <c r="Z1763" s="488"/>
      <c r="AA1763" s="488"/>
      <c r="AB1763" s="488"/>
      <c r="AC1763" s="488"/>
      <c r="AD1763" s="478"/>
    </row>
    <row r="1764" spans="1:30" ht="15" customHeight="1" x14ac:dyDescent="0.25">
      <c r="A1764" s="56" t="s">
        <v>29</v>
      </c>
      <c r="B1764" s="56">
        <v>340</v>
      </c>
      <c r="C1764" s="42"/>
      <c r="D1764" s="181"/>
      <c r="E1764" s="1506"/>
      <c r="F1764" s="181"/>
      <c r="G1764" s="97">
        <v>6.1</v>
      </c>
      <c r="H1764" s="194" t="e">
        <f t="shared" si="2169"/>
        <v>#DIV/0!</v>
      </c>
      <c r="I1764" s="208">
        <f t="shared" ref="I1764" si="2175">ROUND(C1764*G1764,0)</f>
        <v>0</v>
      </c>
      <c r="J1764" s="208">
        <f t="shared" ref="J1764" si="2176">ROUND(D1764*G1764,0)</f>
        <v>0</v>
      </c>
      <c r="K1764" s="736"/>
      <c r="L1764" s="208"/>
      <c r="M1764" s="208">
        <f t="shared" si="2173"/>
        <v>0</v>
      </c>
      <c r="N1764" s="208" t="e">
        <f t="shared" si="2174"/>
        <v>#DIV/0!</v>
      </c>
      <c r="O1764" s="488"/>
      <c r="P1764" s="488"/>
      <c r="Q1764" s="755"/>
      <c r="R1764" s="1909"/>
      <c r="S1764" s="1909"/>
      <c r="T1764" s="1909"/>
      <c r="U1764" s="1909"/>
      <c r="V1764" s="1909"/>
      <c r="W1764" s="1909"/>
      <c r="X1764" s="1909"/>
      <c r="Y1764" s="1645"/>
      <c r="Z1764" s="488"/>
      <c r="AA1764" s="488"/>
      <c r="AB1764" s="488"/>
      <c r="AC1764" s="488"/>
      <c r="AD1764" s="478"/>
    </row>
    <row r="1765" spans="1:30" ht="15" customHeight="1" x14ac:dyDescent="0.25">
      <c r="A1765" s="237" t="s">
        <v>8</v>
      </c>
      <c r="B1765" s="237"/>
      <c r="C1765" s="64">
        <f>SUM(C1756:C1764)</f>
        <v>0</v>
      </c>
      <c r="D1765" s="64">
        <f>SUM(D1756:D1764)</f>
        <v>0</v>
      </c>
      <c r="E1765" s="1507">
        <f>SUM(E1756:E1764)</f>
        <v>0</v>
      </c>
      <c r="F1765" s="64" t="e">
        <f t="shared" si="2168"/>
        <v>#DIV/0!</v>
      </c>
      <c r="G1765" s="193" t="e">
        <f t="shared" ref="G1765" si="2177">J1765/D1765</f>
        <v>#DIV/0!</v>
      </c>
      <c r="H1765" s="193" t="e">
        <f t="shared" si="2169"/>
        <v>#DIV/0!</v>
      </c>
      <c r="I1765" s="64">
        <f>SUM(I1756:I1764)</f>
        <v>0</v>
      </c>
      <c r="J1765" s="64">
        <f>SUM(J1756:J1764)</f>
        <v>0</v>
      </c>
      <c r="K1765" s="1080">
        <f>SUM(K1756:K1764)</f>
        <v>0</v>
      </c>
      <c r="L1765" s="208" t="e">
        <f t="shared" si="2172"/>
        <v>#DIV/0!</v>
      </c>
      <c r="M1765" s="64">
        <f>SUM(M1756:M1764)</f>
        <v>0</v>
      </c>
      <c r="N1765" s="208" t="e">
        <f t="shared" si="2174"/>
        <v>#DIV/0!</v>
      </c>
      <c r="O1765" s="82">
        <v>10052.42416</v>
      </c>
      <c r="P1765" s="82">
        <v>10052.42416</v>
      </c>
      <c r="Q1765" s="1248"/>
      <c r="R1765" s="2022"/>
      <c r="S1765" s="2022"/>
      <c r="T1765" s="2022"/>
      <c r="U1765" s="2022"/>
      <c r="V1765" s="2022"/>
      <c r="W1765" s="2022"/>
      <c r="X1765" s="2022"/>
      <c r="Y1765" s="2736"/>
      <c r="Z1765" s="82">
        <f t="shared" ref="Z1765" si="2178">AC1765-AB1765</f>
        <v>0</v>
      </c>
      <c r="AA1765" s="82">
        <f t="shared" ref="AA1765" si="2179">Z1765-Y1765</f>
        <v>0</v>
      </c>
      <c r="AB1765" s="82"/>
      <c r="AC1765" s="82"/>
      <c r="AD1765" s="478"/>
    </row>
    <row r="1766" spans="1:30" ht="15" customHeight="1" x14ac:dyDescent="0.25">
      <c r="A1766" s="1022" t="s">
        <v>15</v>
      </c>
      <c r="B1766" s="69"/>
      <c r="C1766" s="64"/>
      <c r="D1766" s="64"/>
      <c r="E1766" s="1507"/>
      <c r="F1766" s="64"/>
      <c r="G1766" s="98"/>
      <c r="H1766" s="98"/>
      <c r="I1766" s="64"/>
      <c r="J1766" s="64"/>
      <c r="K1766" s="1080"/>
      <c r="L1766" s="64"/>
      <c r="M1766" s="64"/>
      <c r="N1766" s="64"/>
      <c r="O1766" s="82"/>
      <c r="P1766" s="82"/>
      <c r="Q1766" s="1248"/>
      <c r="R1766" s="2022"/>
      <c r="S1766" s="2022"/>
      <c r="T1766" s="2022"/>
      <c r="U1766" s="2022"/>
      <c r="V1766" s="2022"/>
      <c r="W1766" s="2022"/>
      <c r="X1766" s="2022"/>
      <c r="Y1766" s="2736"/>
      <c r="Z1766" s="82"/>
      <c r="AA1766" s="82"/>
      <c r="AB1766" s="82"/>
      <c r="AC1766" s="82"/>
      <c r="AD1766" s="478"/>
    </row>
    <row r="1767" spans="1:30" ht="16.5" customHeight="1" x14ac:dyDescent="0.25">
      <c r="A1767" s="68"/>
      <c r="B1767" s="68"/>
      <c r="C1767" s="179"/>
      <c r="D1767" s="179"/>
      <c r="E1767" s="1508"/>
      <c r="F1767" s="179"/>
      <c r="G1767" s="59"/>
      <c r="H1767" s="59"/>
      <c r="I1767" s="44"/>
      <c r="J1767" s="44"/>
      <c r="K1767" s="1553"/>
      <c r="L1767" s="44"/>
      <c r="M1767" s="44"/>
      <c r="N1767" s="44"/>
      <c r="O1767" s="62"/>
      <c r="P1767" s="62"/>
      <c r="Q1767" s="1026"/>
      <c r="R1767" s="1959"/>
      <c r="S1767" s="1959"/>
      <c r="T1767" s="1959"/>
      <c r="U1767" s="1959"/>
      <c r="V1767" s="1959"/>
      <c r="W1767" s="1959"/>
      <c r="X1767" s="1959"/>
      <c r="Y1767" s="1671"/>
      <c r="Z1767" s="62"/>
      <c r="AA1767" s="62"/>
      <c r="AB1767" s="62"/>
      <c r="AC1767" s="62"/>
      <c r="AD1767" s="478"/>
    </row>
    <row r="1768" spans="1:30" ht="15" customHeight="1" x14ac:dyDescent="0.25">
      <c r="A1768" s="443" t="s">
        <v>218</v>
      </c>
      <c r="B1768" s="443"/>
      <c r="C1768" s="62"/>
      <c r="D1768" s="62"/>
      <c r="E1768" s="1509"/>
      <c r="F1768" s="62" t="e">
        <f t="shared" ref="F1768" si="2180">E1768/D1768*100</f>
        <v>#DIV/0!</v>
      </c>
      <c r="G1768" s="65"/>
      <c r="H1768" s="65"/>
      <c r="I1768" s="64"/>
      <c r="J1768" s="64"/>
      <c r="K1768" s="1080"/>
      <c r="L1768" s="64"/>
      <c r="M1768" s="64"/>
      <c r="N1768" s="64"/>
      <c r="O1768" s="488"/>
      <c r="P1768" s="488"/>
      <c r="Q1768" s="755"/>
      <c r="R1768" s="1909"/>
      <c r="S1768" s="1909"/>
      <c r="T1768" s="1909"/>
      <c r="U1768" s="1909"/>
      <c r="V1768" s="1909"/>
      <c r="W1768" s="1909"/>
      <c r="X1768" s="1909"/>
      <c r="Y1768" s="1645"/>
      <c r="Z1768" s="488"/>
      <c r="AA1768" s="488"/>
      <c r="AB1768" s="488"/>
      <c r="AC1768" s="488"/>
      <c r="AD1768" s="478"/>
    </row>
    <row r="1769" spans="1:30" ht="15" hidden="1" customHeight="1" x14ac:dyDescent="0.25">
      <c r="A1769" s="443" t="s">
        <v>213</v>
      </c>
      <c r="B1769" s="443"/>
      <c r="C1769" s="62"/>
      <c r="D1769" s="62"/>
      <c r="E1769" s="1509"/>
      <c r="F1769" s="62"/>
      <c r="G1769" s="65"/>
      <c r="H1769" s="65"/>
      <c r="I1769" s="64"/>
      <c r="J1769" s="64"/>
      <c r="K1769" s="1080"/>
      <c r="L1769" s="64"/>
      <c r="M1769" s="64"/>
      <c r="N1769" s="64"/>
      <c r="O1769" s="488"/>
      <c r="P1769" s="488"/>
      <c r="Q1769" s="755"/>
      <c r="R1769" s="1909"/>
      <c r="S1769" s="1909"/>
      <c r="T1769" s="1909"/>
      <c r="U1769" s="1909"/>
      <c r="V1769" s="1909"/>
      <c r="W1769" s="1909"/>
      <c r="X1769" s="1909"/>
      <c r="Y1769" s="1645"/>
      <c r="Z1769" s="488"/>
      <c r="AA1769" s="488"/>
      <c r="AB1769" s="488"/>
      <c r="AC1769" s="488"/>
      <c r="AD1769" s="478"/>
    </row>
    <row r="1770" spans="1:30" ht="15" hidden="1" customHeight="1" x14ac:dyDescent="0.25">
      <c r="A1770" s="443" t="s">
        <v>214</v>
      </c>
      <c r="B1770" s="443"/>
      <c r="C1770" s="62"/>
      <c r="D1770" s="62"/>
      <c r="E1770" s="1509"/>
      <c r="F1770" s="62"/>
      <c r="G1770" s="65"/>
      <c r="H1770" s="65"/>
      <c r="I1770" s="64"/>
      <c r="J1770" s="64"/>
      <c r="K1770" s="1080"/>
      <c r="L1770" s="64"/>
      <c r="M1770" s="64"/>
      <c r="N1770" s="64"/>
      <c r="O1770" s="488"/>
      <c r="P1770" s="488"/>
      <c r="Q1770" s="755"/>
      <c r="R1770" s="1909"/>
      <c r="S1770" s="1909"/>
      <c r="T1770" s="1909"/>
      <c r="U1770" s="1909"/>
      <c r="V1770" s="1909"/>
      <c r="W1770" s="1909"/>
      <c r="X1770" s="1909"/>
      <c r="Y1770" s="1645"/>
      <c r="Z1770" s="488"/>
      <c r="AA1770" s="488"/>
      <c r="AB1770" s="488"/>
      <c r="AC1770" s="488"/>
      <c r="AD1770" s="478"/>
    </row>
    <row r="1771" spans="1:30" ht="30" hidden="1" customHeight="1" x14ac:dyDescent="0.25">
      <c r="A1771" s="443" t="s">
        <v>219</v>
      </c>
      <c r="B1771" s="443"/>
      <c r="C1771" s="62"/>
      <c r="D1771" s="62"/>
      <c r="E1771" s="1509"/>
      <c r="F1771" s="62"/>
      <c r="G1771" s="65"/>
      <c r="H1771" s="65"/>
      <c r="I1771" s="64"/>
      <c r="J1771" s="64"/>
      <c r="K1771" s="1080"/>
      <c r="L1771" s="64"/>
      <c r="M1771" s="64"/>
      <c r="N1771" s="64"/>
      <c r="O1771" s="488"/>
      <c r="P1771" s="488"/>
      <c r="Q1771" s="755"/>
      <c r="R1771" s="1909"/>
      <c r="S1771" s="1909"/>
      <c r="T1771" s="1909"/>
      <c r="U1771" s="1909"/>
      <c r="V1771" s="1909"/>
      <c r="W1771" s="1909"/>
      <c r="X1771" s="1909"/>
      <c r="Y1771" s="1645"/>
      <c r="Z1771" s="488"/>
      <c r="AA1771" s="488"/>
      <c r="AB1771" s="488"/>
      <c r="AC1771" s="488"/>
      <c r="AD1771" s="478"/>
    </row>
    <row r="1772" spans="1:30" ht="15" hidden="1" customHeight="1" x14ac:dyDescent="0.25">
      <c r="A1772" s="443" t="s">
        <v>220</v>
      </c>
      <c r="B1772" s="443"/>
      <c r="C1772" s="62"/>
      <c r="D1772" s="62"/>
      <c r="E1772" s="1509"/>
      <c r="F1772" s="62"/>
      <c r="G1772" s="65"/>
      <c r="H1772" s="65"/>
      <c r="I1772" s="64"/>
      <c r="J1772" s="64"/>
      <c r="K1772" s="1080"/>
      <c r="L1772" s="64"/>
      <c r="M1772" s="64"/>
      <c r="N1772" s="64"/>
      <c r="O1772" s="488"/>
      <c r="P1772" s="488"/>
      <c r="Q1772" s="755"/>
      <c r="R1772" s="1909"/>
      <c r="S1772" s="1909"/>
      <c r="T1772" s="1909"/>
      <c r="U1772" s="1909"/>
      <c r="V1772" s="1909"/>
      <c r="W1772" s="1909"/>
      <c r="X1772" s="1909"/>
      <c r="Y1772" s="1645"/>
      <c r="Z1772" s="488"/>
      <c r="AA1772" s="488"/>
      <c r="AB1772" s="488"/>
      <c r="AC1772" s="488"/>
      <c r="AD1772" s="478"/>
    </row>
    <row r="1773" spans="1:30" ht="30" hidden="1" customHeight="1" x14ac:dyDescent="0.25">
      <c r="A1773" s="443" t="s">
        <v>221</v>
      </c>
      <c r="B1773" s="443"/>
      <c r="C1773" s="62"/>
      <c r="D1773" s="62"/>
      <c r="E1773" s="1506"/>
      <c r="F1773" s="181"/>
      <c r="G1773" s="65"/>
      <c r="H1773" s="65"/>
      <c r="I1773" s="64"/>
      <c r="J1773" s="64"/>
      <c r="K1773" s="1080"/>
      <c r="L1773" s="64"/>
      <c r="M1773" s="64"/>
      <c r="N1773" s="64"/>
      <c r="O1773" s="488"/>
      <c r="P1773" s="488"/>
      <c r="Q1773" s="755"/>
      <c r="R1773" s="1909"/>
      <c r="S1773" s="1909"/>
      <c r="T1773" s="1909"/>
      <c r="U1773" s="1909"/>
      <c r="V1773" s="1909"/>
      <c r="W1773" s="1909"/>
      <c r="X1773" s="1909"/>
      <c r="Y1773" s="1645"/>
      <c r="Z1773" s="488"/>
      <c r="AA1773" s="488"/>
      <c r="AB1773" s="488"/>
      <c r="AC1773" s="488"/>
      <c r="AD1773" s="478"/>
    </row>
    <row r="1774" spans="1:30" ht="45" hidden="1" customHeight="1" x14ac:dyDescent="0.25">
      <c r="A1774" s="443" t="s">
        <v>222</v>
      </c>
      <c r="B1774" s="443"/>
      <c r="C1774" s="62"/>
      <c r="D1774" s="62"/>
      <c r="E1774" s="1506"/>
      <c r="F1774" s="181"/>
      <c r="G1774" s="65"/>
      <c r="H1774" s="65"/>
      <c r="I1774" s="64"/>
      <c r="J1774" s="64"/>
      <c r="K1774" s="1080"/>
      <c r="L1774" s="64"/>
      <c r="M1774" s="64"/>
      <c r="N1774" s="64"/>
      <c r="O1774" s="488"/>
      <c r="P1774" s="488"/>
      <c r="Q1774" s="755"/>
      <c r="R1774" s="1909"/>
      <c r="S1774" s="1909"/>
      <c r="T1774" s="1909"/>
      <c r="U1774" s="1909"/>
      <c r="V1774" s="1909"/>
      <c r="W1774" s="1909"/>
      <c r="X1774" s="1909"/>
      <c r="Y1774" s="1645"/>
      <c r="Z1774" s="488"/>
      <c r="AA1774" s="488"/>
      <c r="AB1774" s="488"/>
      <c r="AC1774" s="488"/>
      <c r="AD1774" s="478"/>
    </row>
    <row r="1775" spans="1:30" ht="30" hidden="1" customHeight="1" x14ac:dyDescent="0.25">
      <c r="A1775" s="443" t="s">
        <v>223</v>
      </c>
      <c r="B1775" s="443"/>
      <c r="C1775" s="62"/>
      <c r="D1775" s="62"/>
      <c r="E1775" s="1506"/>
      <c r="F1775" s="181"/>
      <c r="G1775" s="65"/>
      <c r="H1775" s="65"/>
      <c r="I1775" s="64"/>
      <c r="J1775" s="64"/>
      <c r="K1775" s="1080"/>
      <c r="L1775" s="64"/>
      <c r="M1775" s="64"/>
      <c r="N1775" s="64"/>
      <c r="O1775" s="488"/>
      <c r="P1775" s="488"/>
      <c r="Q1775" s="755"/>
      <c r="R1775" s="1909"/>
      <c r="S1775" s="1909"/>
      <c r="T1775" s="1909"/>
      <c r="U1775" s="1909"/>
      <c r="V1775" s="1909"/>
      <c r="W1775" s="1909"/>
      <c r="X1775" s="1909"/>
      <c r="Y1775" s="1645"/>
      <c r="Z1775" s="488"/>
      <c r="AA1775" s="488"/>
      <c r="AB1775" s="488"/>
      <c r="AC1775" s="488"/>
      <c r="AD1775" s="478"/>
    </row>
    <row r="1776" spans="1:30" ht="15" hidden="1" customHeight="1" x14ac:dyDescent="0.25">
      <c r="A1776" s="443" t="s">
        <v>210</v>
      </c>
      <c r="B1776" s="443"/>
      <c r="C1776" s="62"/>
      <c r="D1776" s="62"/>
      <c r="E1776" s="1506"/>
      <c r="F1776" s="181"/>
      <c r="G1776" s="65"/>
      <c r="H1776" s="65"/>
      <c r="I1776" s="64"/>
      <c r="J1776" s="64"/>
      <c r="K1776" s="1080"/>
      <c r="L1776" s="64"/>
      <c r="M1776" s="64"/>
      <c r="N1776" s="64"/>
      <c r="O1776" s="488"/>
      <c r="P1776" s="488"/>
      <c r="Q1776" s="755"/>
      <c r="R1776" s="1909"/>
      <c r="S1776" s="1909"/>
      <c r="T1776" s="1909"/>
      <c r="U1776" s="1909"/>
      <c r="V1776" s="1909"/>
      <c r="W1776" s="1909"/>
      <c r="X1776" s="1909"/>
      <c r="Y1776" s="1645"/>
      <c r="Z1776" s="488"/>
      <c r="AA1776" s="488"/>
      <c r="AB1776" s="488"/>
      <c r="AC1776" s="488"/>
      <c r="AD1776" s="478"/>
    </row>
    <row r="1777" spans="1:30" ht="15" customHeight="1" x14ac:dyDescent="0.25">
      <c r="A1777" s="443" t="s">
        <v>224</v>
      </c>
      <c r="B1777" s="443"/>
      <c r="C1777" s="62"/>
      <c r="D1777" s="62"/>
      <c r="E1777" s="1506"/>
      <c r="F1777" s="181" t="e">
        <f t="shared" ref="F1777" si="2181">E1777/D1777*100</f>
        <v>#DIV/0!</v>
      </c>
      <c r="G1777" s="65"/>
      <c r="H1777" s="65"/>
      <c r="I1777" s="64"/>
      <c r="J1777" s="64"/>
      <c r="K1777" s="1080"/>
      <c r="L1777" s="64"/>
      <c r="M1777" s="64"/>
      <c r="N1777" s="64"/>
      <c r="O1777" s="488"/>
      <c r="P1777" s="488"/>
      <c r="Q1777" s="755"/>
      <c r="R1777" s="1909"/>
      <c r="S1777" s="1909"/>
      <c r="T1777" s="1909"/>
      <c r="U1777" s="1909"/>
      <c r="V1777" s="1909"/>
      <c r="W1777" s="1909"/>
      <c r="X1777" s="1909"/>
      <c r="Y1777" s="1645"/>
      <c r="Z1777" s="488"/>
      <c r="AA1777" s="488"/>
      <c r="AB1777" s="488"/>
      <c r="AC1777" s="488"/>
      <c r="AD1777" s="478"/>
    </row>
    <row r="1778" spans="1:30" ht="17.25" customHeight="1" x14ac:dyDescent="0.25">
      <c r="A1778" s="459" t="s">
        <v>220</v>
      </c>
      <c r="B1778" s="459"/>
      <c r="C1778" s="62"/>
      <c r="D1778" s="62"/>
      <c r="E1778" s="1509"/>
      <c r="F1778" s="62"/>
      <c r="G1778" s="65"/>
      <c r="H1778" s="65"/>
      <c r="I1778" s="64"/>
      <c r="J1778" s="64"/>
      <c r="K1778" s="1080"/>
      <c r="L1778" s="64"/>
      <c r="M1778" s="64"/>
      <c r="N1778" s="64"/>
      <c r="O1778" s="488"/>
      <c r="P1778" s="488"/>
      <c r="Q1778" s="755"/>
      <c r="R1778" s="1909"/>
      <c r="S1778" s="1909"/>
      <c r="T1778" s="1909"/>
      <c r="U1778" s="1909"/>
      <c r="V1778" s="1909"/>
      <c r="W1778" s="1909"/>
      <c r="X1778" s="1909"/>
      <c r="Y1778" s="1645"/>
      <c r="Z1778" s="488"/>
      <c r="AA1778" s="488"/>
      <c r="AB1778" s="488"/>
      <c r="AC1778" s="488"/>
      <c r="AD1778" s="478"/>
    </row>
    <row r="1779" spans="1:30" ht="15" customHeight="1" x14ac:dyDescent="0.25">
      <c r="A1779" s="1023" t="s">
        <v>0</v>
      </c>
      <c r="B1779" s="1023"/>
      <c r="C1779" s="62"/>
      <c r="D1779" s="62"/>
      <c r="E1779" s="1510"/>
      <c r="F1779" s="181" t="e">
        <f t="shared" ref="F1779:F1781" si="2182">E1779/D1779*100</f>
        <v>#DIV/0!</v>
      </c>
      <c r="G1779" s="65"/>
      <c r="H1779" s="65"/>
      <c r="I1779" s="64"/>
      <c r="J1779" s="64"/>
      <c r="K1779" s="1080"/>
      <c r="L1779" s="64"/>
      <c r="M1779" s="64"/>
      <c r="N1779" s="64"/>
      <c r="O1779" s="488"/>
      <c r="P1779" s="488"/>
      <c r="Q1779" s="755"/>
      <c r="R1779" s="1909"/>
      <c r="S1779" s="1909"/>
      <c r="T1779" s="1909"/>
      <c r="U1779" s="1909"/>
      <c r="V1779" s="1909"/>
      <c r="W1779" s="1909"/>
      <c r="X1779" s="1909"/>
      <c r="Y1779" s="1645"/>
      <c r="Z1779" s="488"/>
      <c r="AA1779" s="488"/>
      <c r="AB1779" s="488"/>
      <c r="AC1779" s="488"/>
      <c r="AD1779" s="478"/>
    </row>
    <row r="1780" spans="1:30" ht="30" customHeight="1" x14ac:dyDescent="0.25">
      <c r="A1780" s="443" t="s">
        <v>199</v>
      </c>
      <c r="B1780" s="443"/>
      <c r="C1780" s="62"/>
      <c r="D1780" s="62"/>
      <c r="E1780" s="1506"/>
      <c r="F1780" s="181" t="e">
        <f t="shared" si="2182"/>
        <v>#DIV/0!</v>
      </c>
      <c r="G1780" s="65"/>
      <c r="H1780" s="65"/>
      <c r="I1780" s="64"/>
      <c r="J1780" s="64"/>
      <c r="K1780" s="1080"/>
      <c r="L1780" s="64"/>
      <c r="M1780" s="64"/>
      <c r="N1780" s="64"/>
      <c r="O1780" s="488"/>
      <c r="P1780" s="488"/>
      <c r="Q1780" s="755"/>
      <c r="R1780" s="1909"/>
      <c r="S1780" s="1909"/>
      <c r="T1780" s="1909"/>
      <c r="U1780" s="1909"/>
      <c r="V1780" s="1909"/>
      <c r="W1780" s="1909"/>
      <c r="X1780" s="1909"/>
      <c r="Y1780" s="1645"/>
      <c r="Z1780" s="488"/>
      <c r="AA1780" s="488"/>
      <c r="AB1780" s="488"/>
      <c r="AC1780" s="488"/>
      <c r="AD1780" s="478"/>
    </row>
    <row r="1781" spans="1:30" ht="15" customHeight="1" x14ac:dyDescent="0.25">
      <c r="A1781" s="461" t="s">
        <v>296</v>
      </c>
      <c r="B1781" s="461"/>
      <c r="C1781" s="64">
        <f>C1768+C1777*3.2+C1780</f>
        <v>0</v>
      </c>
      <c r="D1781" s="64"/>
      <c r="E1781" s="1507">
        <f t="shared" ref="E1781" si="2183">E1768+E1777*3.2+E1780</f>
        <v>0</v>
      </c>
      <c r="F1781" s="64" t="e">
        <f t="shared" si="2182"/>
        <v>#DIV/0!</v>
      </c>
      <c r="G1781" s="98"/>
      <c r="H1781" s="98"/>
      <c r="I1781" s="64"/>
      <c r="J1781" s="64"/>
      <c r="K1781" s="1080"/>
      <c r="L1781" s="64"/>
      <c r="M1781" s="64"/>
      <c r="N1781" s="64"/>
      <c r="O1781" s="82">
        <v>9518.1522600000008</v>
      </c>
      <c r="P1781" s="82">
        <v>9518.1522600000008</v>
      </c>
      <c r="Q1781" s="1248"/>
      <c r="R1781" s="2022"/>
      <c r="S1781" s="2022"/>
      <c r="T1781" s="2022"/>
      <c r="U1781" s="2022"/>
      <c r="V1781" s="2022"/>
      <c r="W1781" s="2022"/>
      <c r="X1781" s="2022"/>
      <c r="Y1781" s="2736"/>
      <c r="Z1781" s="82">
        <f t="shared" ref="Z1781" si="2184">AC1781-AB1781</f>
        <v>0</v>
      </c>
      <c r="AA1781" s="82">
        <f t="shared" ref="AA1781" si="2185">Z1781-Y1781</f>
        <v>0</v>
      </c>
      <c r="AB1781" s="82"/>
      <c r="AC1781" s="82"/>
      <c r="AD1781" s="478"/>
    </row>
    <row r="1782" spans="1:30" ht="15" customHeight="1" x14ac:dyDescent="0.25">
      <c r="A1782" s="260" t="s">
        <v>34</v>
      </c>
      <c r="B1782" s="260"/>
      <c r="C1782" s="61"/>
      <c r="D1782" s="61"/>
      <c r="E1782" s="1511"/>
      <c r="F1782" s="61"/>
      <c r="G1782" s="98"/>
      <c r="H1782" s="98"/>
      <c r="I1782" s="64"/>
      <c r="J1782" s="64"/>
      <c r="K1782" s="1080"/>
      <c r="L1782" s="64"/>
      <c r="M1782" s="64"/>
      <c r="N1782" s="64"/>
      <c r="O1782" s="43"/>
      <c r="P1782" s="43"/>
      <c r="Q1782" s="1483"/>
      <c r="R1782" s="1974"/>
      <c r="S1782" s="1974"/>
      <c r="T1782" s="1974"/>
      <c r="U1782" s="1974"/>
      <c r="V1782" s="1974"/>
      <c r="W1782" s="1974"/>
      <c r="X1782" s="1974"/>
      <c r="Y1782" s="2681"/>
      <c r="Z1782" s="43"/>
      <c r="AA1782" s="43"/>
      <c r="AB1782" s="43"/>
      <c r="AC1782" s="43"/>
      <c r="AD1782" s="478"/>
    </row>
    <row r="1783" spans="1:30" ht="15" customHeight="1" x14ac:dyDescent="0.25">
      <c r="A1783" s="714" t="s">
        <v>91</v>
      </c>
      <c r="B1783" s="1233">
        <v>300</v>
      </c>
      <c r="C1783" s="84"/>
      <c r="D1783" s="84"/>
      <c r="E1783" s="1506"/>
      <c r="F1783" s="181" t="e">
        <f t="shared" ref="F1783:F1788" si="2186">E1783/D1783*100</f>
        <v>#DIV/0!</v>
      </c>
      <c r="G1783" s="59">
        <v>10</v>
      </c>
      <c r="H1783" s="194" t="e">
        <f t="shared" ref="H1783:H1788" si="2187">K1783/E1783</f>
        <v>#DIV/0!</v>
      </c>
      <c r="I1783" s="208">
        <f>ROUND(C1783*G1783,0)</f>
        <v>0</v>
      </c>
      <c r="J1783" s="208">
        <f t="shared" ref="J1783:J1787" si="2188">ROUND(D1783*G1783,0)</f>
        <v>0</v>
      </c>
      <c r="K1783" s="736"/>
      <c r="L1783" s="208" t="e">
        <f t="shared" ref="L1783:L1792" si="2189">K1783/J1783*100</f>
        <v>#DIV/0!</v>
      </c>
      <c r="M1783" s="208">
        <f t="shared" ref="M1783:M1787" si="2190">I1783/B1783</f>
        <v>0</v>
      </c>
      <c r="N1783" s="208" t="e">
        <f t="shared" ref="N1783:N1792" si="2191">K1783/1*12/M1783</f>
        <v>#DIV/0!</v>
      </c>
      <c r="O1783" s="488"/>
      <c r="P1783" s="488"/>
      <c r="Q1783" s="755"/>
      <c r="R1783" s="1909"/>
      <c r="S1783" s="1909"/>
      <c r="T1783" s="1909"/>
      <c r="U1783" s="1909"/>
      <c r="V1783" s="1909"/>
      <c r="W1783" s="1909"/>
      <c r="X1783" s="1909"/>
      <c r="Y1783" s="1645"/>
      <c r="Z1783" s="488"/>
      <c r="AA1783" s="488"/>
      <c r="AB1783" s="488"/>
      <c r="AC1783" s="488"/>
      <c r="AD1783" s="478"/>
    </row>
    <row r="1784" spans="1:30" ht="15" customHeight="1" x14ac:dyDescent="0.25">
      <c r="A1784" s="714" t="s">
        <v>7</v>
      </c>
      <c r="B1784" s="1233">
        <v>300</v>
      </c>
      <c r="C1784" s="84"/>
      <c r="D1784" s="84"/>
      <c r="E1784" s="1506"/>
      <c r="F1784" s="181" t="e">
        <f t="shared" si="2186"/>
        <v>#DIV/0!</v>
      </c>
      <c r="G1784" s="59">
        <v>9</v>
      </c>
      <c r="H1784" s="194" t="e">
        <f t="shared" si="2187"/>
        <v>#DIV/0!</v>
      </c>
      <c r="I1784" s="208">
        <f>ROUND(C1784*G1784,0)</f>
        <v>0</v>
      </c>
      <c r="J1784" s="208">
        <f t="shared" si="2188"/>
        <v>0</v>
      </c>
      <c r="K1784" s="736"/>
      <c r="L1784" s="208" t="e">
        <f t="shared" si="2189"/>
        <v>#DIV/0!</v>
      </c>
      <c r="M1784" s="208">
        <f t="shared" si="2190"/>
        <v>0</v>
      </c>
      <c r="N1784" s="208" t="e">
        <f t="shared" si="2191"/>
        <v>#DIV/0!</v>
      </c>
      <c r="O1784" s="488"/>
      <c r="P1784" s="488"/>
      <c r="Q1784" s="755"/>
      <c r="R1784" s="1909"/>
      <c r="S1784" s="1909"/>
      <c r="T1784" s="1909"/>
      <c r="U1784" s="1909"/>
      <c r="V1784" s="1909"/>
      <c r="W1784" s="1909"/>
      <c r="X1784" s="1909"/>
      <c r="Y1784" s="1645"/>
      <c r="Z1784" s="488"/>
      <c r="AA1784" s="488"/>
      <c r="AB1784" s="488"/>
      <c r="AC1784" s="488"/>
      <c r="AD1784" s="478"/>
    </row>
    <row r="1785" spans="1:30" ht="15" customHeight="1" x14ac:dyDescent="0.25">
      <c r="A1785" s="714" t="s">
        <v>10</v>
      </c>
      <c r="B1785" s="1233">
        <v>300</v>
      </c>
      <c r="C1785" s="84"/>
      <c r="D1785" s="84"/>
      <c r="E1785" s="1506"/>
      <c r="F1785" s="181" t="e">
        <f t="shared" si="2186"/>
        <v>#DIV/0!</v>
      </c>
      <c r="G1785" s="59">
        <v>10</v>
      </c>
      <c r="H1785" s="194" t="e">
        <f t="shared" si="2187"/>
        <v>#DIV/0!</v>
      </c>
      <c r="I1785" s="208">
        <f>ROUND(C1785*G1785,0)</f>
        <v>0</v>
      </c>
      <c r="J1785" s="208">
        <f t="shared" si="2188"/>
        <v>0</v>
      </c>
      <c r="K1785" s="736"/>
      <c r="L1785" s="208" t="e">
        <f t="shared" si="2189"/>
        <v>#DIV/0!</v>
      </c>
      <c r="M1785" s="208">
        <f t="shared" si="2190"/>
        <v>0</v>
      </c>
      <c r="N1785" s="208" t="e">
        <f t="shared" si="2191"/>
        <v>#DIV/0!</v>
      </c>
      <c r="O1785" s="488"/>
      <c r="P1785" s="488"/>
      <c r="Q1785" s="755"/>
      <c r="R1785" s="1909"/>
      <c r="S1785" s="1909"/>
      <c r="T1785" s="1909"/>
      <c r="U1785" s="1909"/>
      <c r="V1785" s="1909"/>
      <c r="W1785" s="1909"/>
      <c r="X1785" s="1909"/>
      <c r="Y1785" s="1645"/>
      <c r="Z1785" s="488"/>
      <c r="AA1785" s="488"/>
      <c r="AB1785" s="488"/>
      <c r="AC1785" s="488"/>
      <c r="AD1785" s="478"/>
    </row>
    <row r="1786" spans="1:30" ht="15" customHeight="1" x14ac:dyDescent="0.25">
      <c r="A1786" s="714" t="s">
        <v>31</v>
      </c>
      <c r="B1786" s="1233">
        <v>300</v>
      </c>
      <c r="C1786" s="84"/>
      <c r="D1786" s="84"/>
      <c r="E1786" s="1506"/>
      <c r="F1786" s="181"/>
      <c r="G1786" s="59">
        <v>8</v>
      </c>
      <c r="H1786" s="194" t="e">
        <f t="shared" si="2187"/>
        <v>#DIV/0!</v>
      </c>
      <c r="I1786" s="208">
        <f>ROUND(C1786*G1786,0)</f>
        <v>0</v>
      </c>
      <c r="J1786" s="208">
        <f t="shared" si="2188"/>
        <v>0</v>
      </c>
      <c r="K1786" s="736"/>
      <c r="L1786" s="208"/>
      <c r="M1786" s="208">
        <f t="shared" si="2190"/>
        <v>0</v>
      </c>
      <c r="N1786" s="208" t="e">
        <f t="shared" si="2191"/>
        <v>#DIV/0!</v>
      </c>
      <c r="O1786" s="488"/>
      <c r="P1786" s="488"/>
      <c r="Q1786" s="755"/>
      <c r="R1786" s="1909"/>
      <c r="S1786" s="1909"/>
      <c r="T1786" s="1909"/>
      <c r="U1786" s="1909"/>
      <c r="V1786" s="1909"/>
      <c r="W1786" s="1909"/>
      <c r="X1786" s="1909"/>
      <c r="Y1786" s="1645"/>
      <c r="Z1786" s="488"/>
      <c r="AA1786" s="488"/>
      <c r="AB1786" s="488"/>
      <c r="AC1786" s="488"/>
      <c r="AD1786" s="478"/>
    </row>
    <row r="1787" spans="1:30" ht="15" customHeight="1" x14ac:dyDescent="0.25">
      <c r="A1787" s="714" t="s">
        <v>11</v>
      </c>
      <c r="B1787" s="1233">
        <v>300</v>
      </c>
      <c r="C1787" s="84"/>
      <c r="D1787" s="84"/>
      <c r="E1787" s="1506"/>
      <c r="F1787" s="181" t="e">
        <f t="shared" si="2186"/>
        <v>#DIV/0!</v>
      </c>
      <c r="G1787" s="59">
        <v>11</v>
      </c>
      <c r="H1787" s="194" t="e">
        <f t="shared" si="2187"/>
        <v>#DIV/0!</v>
      </c>
      <c r="I1787" s="208">
        <f>ROUND(C1787*G1787,0)</f>
        <v>0</v>
      </c>
      <c r="J1787" s="208">
        <f t="shared" si="2188"/>
        <v>0</v>
      </c>
      <c r="K1787" s="736"/>
      <c r="L1787" s="208" t="e">
        <f t="shared" si="2189"/>
        <v>#DIV/0!</v>
      </c>
      <c r="M1787" s="208">
        <f t="shared" si="2190"/>
        <v>0</v>
      </c>
      <c r="N1787" s="208" t="e">
        <f t="shared" si="2191"/>
        <v>#DIV/0!</v>
      </c>
      <c r="O1787" s="488"/>
      <c r="P1787" s="488"/>
      <c r="Q1787" s="755"/>
      <c r="R1787" s="1909"/>
      <c r="S1787" s="1909"/>
      <c r="T1787" s="1909"/>
      <c r="U1787" s="1909"/>
      <c r="V1787" s="1909"/>
      <c r="W1787" s="1909"/>
      <c r="X1787" s="1909"/>
      <c r="Y1787" s="1645"/>
      <c r="Z1787" s="488"/>
      <c r="AA1787" s="488"/>
      <c r="AB1787" s="488"/>
      <c r="AC1787" s="488"/>
      <c r="AD1787" s="478"/>
    </row>
    <row r="1788" spans="1:30" ht="15" customHeight="1" x14ac:dyDescent="0.25">
      <c r="A1788" s="263" t="s">
        <v>109</v>
      </c>
      <c r="B1788" s="263"/>
      <c r="C1788" s="146">
        <f>SUM(C1783:C1787)</f>
        <v>0</v>
      </c>
      <c r="D1788" s="146"/>
      <c r="E1788" s="1512">
        <f t="shared" ref="E1788" si="2192">SUM(E1783:E1787)</f>
        <v>0</v>
      </c>
      <c r="F1788" s="146" t="e">
        <f t="shared" si="2186"/>
        <v>#DIV/0!</v>
      </c>
      <c r="G1788" s="98" t="e">
        <f>SUM(I1788/C1788)</f>
        <v>#DIV/0!</v>
      </c>
      <c r="H1788" s="193" t="e">
        <f t="shared" si="2187"/>
        <v>#DIV/0!</v>
      </c>
      <c r="I1788" s="146">
        <f>SUM(I1783:I1787)</f>
        <v>0</v>
      </c>
      <c r="J1788" s="146">
        <f t="shared" ref="J1788:K1788" si="2193">SUM(J1783:J1787)</f>
        <v>0</v>
      </c>
      <c r="K1788" s="1469">
        <f t="shared" si="2193"/>
        <v>0</v>
      </c>
      <c r="L1788" s="208" t="e">
        <f t="shared" si="2189"/>
        <v>#DIV/0!</v>
      </c>
      <c r="M1788" s="229">
        <f>SUM(M1783:M1787)</f>
        <v>0</v>
      </c>
      <c r="N1788" s="208" t="e">
        <f t="shared" si="2191"/>
        <v>#DIV/0!</v>
      </c>
      <c r="O1788" s="82"/>
      <c r="P1788" s="82"/>
      <c r="Q1788" s="1248"/>
      <c r="R1788" s="2022"/>
      <c r="S1788" s="2022"/>
      <c r="T1788" s="2022"/>
      <c r="U1788" s="2022"/>
      <c r="V1788" s="2022"/>
      <c r="W1788" s="2022"/>
      <c r="X1788" s="2022"/>
      <c r="Y1788" s="2736"/>
      <c r="Z1788" s="82"/>
      <c r="AA1788" s="82"/>
      <c r="AB1788" s="82"/>
      <c r="AC1788" s="82"/>
      <c r="AD1788" s="478"/>
    </row>
    <row r="1789" spans="1:30" ht="15" customHeight="1" x14ac:dyDescent="0.25">
      <c r="A1789" s="1258" t="s">
        <v>294</v>
      </c>
      <c r="B1789" s="70">
        <v>240</v>
      </c>
      <c r="C1789" s="1260"/>
      <c r="D1789" s="1260"/>
      <c r="E1789" s="1506"/>
      <c r="F1789" s="181" t="e">
        <f t="shared" ref="F1789:F1792" si="2194">E1789/D1789*100</f>
        <v>#DIV/0!</v>
      </c>
      <c r="G1789" s="59">
        <v>8</v>
      </c>
      <c r="H1789" s="194" t="e">
        <f t="shared" ref="H1789:H1791" si="2195">K1789/E1789</f>
        <v>#DIV/0!</v>
      </c>
      <c r="I1789" s="208">
        <f>ROUND(C1789*G1789,0)</f>
        <v>0</v>
      </c>
      <c r="J1789" s="208">
        <f t="shared" ref="J1789:J1790" si="2196">ROUND(D1789*G1789,0)</f>
        <v>0</v>
      </c>
      <c r="K1789" s="736"/>
      <c r="L1789" s="208" t="e">
        <f t="shared" si="2189"/>
        <v>#DIV/0!</v>
      </c>
      <c r="M1789" s="208">
        <f t="shared" ref="M1789:M1790" si="2197">I1789/B1789</f>
        <v>0</v>
      </c>
      <c r="N1789" s="208" t="e">
        <f t="shared" si="2191"/>
        <v>#DIV/0!</v>
      </c>
      <c r="O1789" s="488"/>
      <c r="P1789" s="488"/>
      <c r="Q1789" s="755"/>
      <c r="R1789" s="1909"/>
      <c r="S1789" s="1909"/>
      <c r="T1789" s="1909"/>
      <c r="U1789" s="1909"/>
      <c r="V1789" s="1909"/>
      <c r="W1789" s="1909"/>
      <c r="X1789" s="1909"/>
      <c r="Y1789" s="1645"/>
      <c r="Z1789" s="488"/>
      <c r="AA1789" s="488"/>
      <c r="AB1789" s="488"/>
      <c r="AC1789" s="488"/>
      <c r="AD1789" s="478"/>
    </row>
    <row r="1790" spans="1:30" ht="15" customHeight="1" x14ac:dyDescent="0.25">
      <c r="A1790" s="1258" t="s">
        <v>7</v>
      </c>
      <c r="B1790" s="1258">
        <v>240</v>
      </c>
      <c r="C1790" s="1260"/>
      <c r="D1790" s="1260"/>
      <c r="E1790" s="1506"/>
      <c r="F1790" s="181" t="e">
        <f t="shared" si="2194"/>
        <v>#DIV/0!</v>
      </c>
      <c r="G1790" s="59">
        <v>3</v>
      </c>
      <c r="H1790" s="194" t="e">
        <f t="shared" si="2195"/>
        <v>#DIV/0!</v>
      </c>
      <c r="I1790" s="208">
        <f>ROUND(C1790*G1790,0)</f>
        <v>0</v>
      </c>
      <c r="J1790" s="208">
        <f t="shared" si="2196"/>
        <v>0</v>
      </c>
      <c r="K1790" s="736"/>
      <c r="L1790" s="208" t="e">
        <f t="shared" si="2189"/>
        <v>#DIV/0!</v>
      </c>
      <c r="M1790" s="208">
        <f t="shared" si="2197"/>
        <v>0</v>
      </c>
      <c r="N1790" s="208" t="e">
        <f t="shared" si="2191"/>
        <v>#DIV/0!</v>
      </c>
      <c r="O1790" s="488"/>
      <c r="P1790" s="488"/>
      <c r="Q1790" s="755"/>
      <c r="R1790" s="1909"/>
      <c r="S1790" s="1909"/>
      <c r="T1790" s="1909"/>
      <c r="U1790" s="1909"/>
      <c r="V1790" s="1909"/>
      <c r="W1790" s="1909"/>
      <c r="X1790" s="1909"/>
      <c r="Y1790" s="1645"/>
      <c r="Z1790" s="488"/>
      <c r="AA1790" s="488"/>
      <c r="AB1790" s="488"/>
      <c r="AC1790" s="488"/>
      <c r="AD1790" s="478"/>
    </row>
    <row r="1791" spans="1:30" s="120" customFormat="1" ht="15" customHeight="1" x14ac:dyDescent="0.25">
      <c r="A1791" s="1259" t="s">
        <v>301</v>
      </c>
      <c r="B1791" s="1261"/>
      <c r="C1791" s="64">
        <f>SUM(C1789:C1790)</f>
        <v>0</v>
      </c>
      <c r="D1791" s="64"/>
      <c r="E1791" s="1507">
        <f t="shared" ref="E1791" si="2198">SUM(E1789:E1790)</f>
        <v>0</v>
      </c>
      <c r="F1791" s="181" t="e">
        <f t="shared" si="2194"/>
        <v>#DIV/0!</v>
      </c>
      <c r="G1791" s="98" t="e">
        <f>SUM(I1791/C1791)</f>
        <v>#DIV/0!</v>
      </c>
      <c r="H1791" s="194" t="e">
        <f t="shared" si="2195"/>
        <v>#DIV/0!</v>
      </c>
      <c r="I1791" s="217">
        <f>SUM(I1789:I1790)</f>
        <v>0</v>
      </c>
      <c r="J1791" s="217">
        <f t="shared" ref="J1791:K1791" si="2199">SUM(J1789:J1790)</f>
        <v>0</v>
      </c>
      <c r="K1791" s="744">
        <f t="shared" si="2199"/>
        <v>0</v>
      </c>
      <c r="L1791" s="208" t="e">
        <f t="shared" si="2189"/>
        <v>#DIV/0!</v>
      </c>
      <c r="M1791" s="217">
        <f>SUM(M1789:M1790)</f>
        <v>0</v>
      </c>
      <c r="N1791" s="208" t="e">
        <f t="shared" si="2191"/>
        <v>#DIV/0!</v>
      </c>
      <c r="O1791" s="409"/>
      <c r="P1791" s="409"/>
      <c r="Q1791" s="1083"/>
      <c r="R1791" s="1930"/>
      <c r="S1791" s="1930"/>
      <c r="T1791" s="1930"/>
      <c r="U1791" s="1930"/>
      <c r="V1791" s="1930"/>
      <c r="W1791" s="1930"/>
      <c r="X1791" s="1930"/>
      <c r="Y1791" s="2736"/>
      <c r="Z1791" s="82"/>
      <c r="AA1791" s="82"/>
      <c r="AB1791" s="409"/>
      <c r="AC1791" s="409"/>
      <c r="AD1791" s="715"/>
    </row>
    <row r="1792" spans="1:30" ht="29.25" customHeight="1" x14ac:dyDescent="0.25">
      <c r="A1792" s="259" t="s">
        <v>250</v>
      </c>
      <c r="B1792" s="259"/>
      <c r="C1792" s="45">
        <f>SUM(C1791,C1788)</f>
        <v>0</v>
      </c>
      <c r="D1792" s="45"/>
      <c r="E1792" s="1513">
        <f t="shared" ref="E1792" si="2200">SUM(E1788:E1790)</f>
        <v>0</v>
      </c>
      <c r="F1792" s="45" t="e">
        <f t="shared" si="2194"/>
        <v>#DIV/0!</v>
      </c>
      <c r="G1792" s="40"/>
      <c r="H1792" s="40"/>
      <c r="I1792" s="45">
        <f t="shared" ref="I1792:K1792" si="2201">SUM(I1791,I1788)</f>
        <v>0</v>
      </c>
      <c r="J1792" s="45">
        <f t="shared" si="2201"/>
        <v>0</v>
      </c>
      <c r="K1792" s="1245">
        <f t="shared" si="2201"/>
        <v>0</v>
      </c>
      <c r="L1792" s="208" t="e">
        <f t="shared" si="2189"/>
        <v>#DIV/0!</v>
      </c>
      <c r="M1792" s="45">
        <f>SUM(M1791,M1788)</f>
        <v>0</v>
      </c>
      <c r="N1792" s="208" t="e">
        <f t="shared" si="2191"/>
        <v>#DIV/0!</v>
      </c>
      <c r="O1792" s="45">
        <v>4303.6714100000008</v>
      </c>
      <c r="P1792" s="45">
        <v>4303.6714100000008</v>
      </c>
      <c r="Q1792" s="1245"/>
      <c r="R1792" s="1992"/>
      <c r="S1792" s="1992"/>
      <c r="T1792" s="1992"/>
      <c r="U1792" s="1992"/>
      <c r="V1792" s="1992"/>
      <c r="W1792" s="1992"/>
      <c r="X1792" s="1992"/>
      <c r="Y1792" s="2736"/>
      <c r="Z1792" s="82">
        <f t="shared" ref="Z1792" si="2202">AC1792-AB1792</f>
        <v>0</v>
      </c>
      <c r="AA1792" s="82">
        <f t="shared" ref="AA1792" si="2203">Z1792-Y1792</f>
        <v>0</v>
      </c>
      <c r="AB1792" s="45"/>
      <c r="AC1792" s="45">
        <f t="shared" ref="AC1792" si="2204">SUM(AC1788:AC1790)</f>
        <v>0</v>
      </c>
      <c r="AD1792" s="478"/>
    </row>
    <row r="1793" spans="1:30" ht="15.75" customHeight="1" x14ac:dyDescent="0.25">
      <c r="A1793" s="553" t="s">
        <v>45</v>
      </c>
      <c r="B1793" s="553"/>
      <c r="C1793" s="507"/>
      <c r="D1793" s="181"/>
      <c r="E1793" s="1506"/>
      <c r="F1793" s="181" t="e">
        <f t="shared" ref="F1793" si="2205">E1793/D1793*100</f>
        <v>#DIV/0!</v>
      </c>
      <c r="G1793" s="360"/>
      <c r="H1793" s="360"/>
      <c r="I1793" s="360"/>
      <c r="J1793" s="360"/>
      <c r="K1793" s="2139"/>
      <c r="L1793" s="360"/>
      <c r="M1793" s="360"/>
      <c r="N1793" s="360"/>
      <c r="O1793" s="554">
        <v>1527.9295</v>
      </c>
      <c r="P1793" s="554">
        <v>1527.9295</v>
      </c>
      <c r="Q1793" s="2288"/>
      <c r="R1793" s="2028"/>
      <c r="S1793" s="2028"/>
      <c r="T1793" s="2028"/>
      <c r="U1793" s="2028"/>
      <c r="V1793" s="2028"/>
      <c r="W1793" s="2028"/>
      <c r="X1793" s="2028"/>
      <c r="Y1793" s="2752"/>
      <c r="Z1793" s="554">
        <f t="shared" ref="Z1793" si="2206">AC1793-AB1793</f>
        <v>0</v>
      </c>
      <c r="AA1793" s="554">
        <f t="shared" ref="AA1793" si="2207">Z1793-Y1793</f>
        <v>0</v>
      </c>
      <c r="AB1793" s="554"/>
      <c r="AC1793" s="554"/>
      <c r="AD1793" s="478"/>
    </row>
    <row r="1794" spans="1:30" ht="15" customHeight="1" thickBot="1" x14ac:dyDescent="0.3">
      <c r="A1794" s="32" t="s">
        <v>19</v>
      </c>
      <c r="B1794" s="698"/>
      <c r="C1794" s="472"/>
      <c r="D1794" s="472"/>
      <c r="E1794" s="1514"/>
      <c r="F1794" s="472"/>
      <c r="G1794" s="18"/>
      <c r="H1794" s="18"/>
      <c r="I1794" s="18"/>
      <c r="J1794" s="18"/>
      <c r="K1794" s="1465"/>
      <c r="L1794" s="18"/>
      <c r="M1794" s="18"/>
      <c r="N1794" s="18"/>
      <c r="O1794" s="35">
        <f>SUM(O1792,O1793,O1781,O1765)</f>
        <v>25402.177330000002</v>
      </c>
      <c r="P1794" s="35">
        <f>SUM(P1792,P1793,P1781,P1765)</f>
        <v>25402.177330000002</v>
      </c>
      <c r="Q1794" s="2289"/>
      <c r="R1794" s="2029"/>
      <c r="S1794" s="2029"/>
      <c r="T1794" s="2029"/>
      <c r="U1794" s="2029"/>
      <c r="V1794" s="2029"/>
      <c r="W1794" s="2029"/>
      <c r="X1794" s="2029"/>
      <c r="Y1794" s="2753">
        <f t="shared" ref="Y1794:AC1794" si="2208">SUM(Y1792,Y1793,Y1781,Y1765)</f>
        <v>0</v>
      </c>
      <c r="Z1794" s="35">
        <f t="shared" si="2208"/>
        <v>0</v>
      </c>
      <c r="AA1794" s="35">
        <f t="shared" si="2208"/>
        <v>0</v>
      </c>
      <c r="AB1794" s="35"/>
      <c r="AC1794" s="35">
        <f t="shared" si="2208"/>
        <v>0</v>
      </c>
      <c r="AD1794" s="478"/>
    </row>
    <row r="1795" spans="1:30" ht="29.25" customHeight="1" x14ac:dyDescent="0.25">
      <c r="A1795" s="1240" t="s">
        <v>356</v>
      </c>
      <c r="B1795" s="517"/>
      <c r="C1795" s="109"/>
      <c r="D1795" s="109"/>
      <c r="E1795" s="1497"/>
      <c r="F1795" s="109"/>
      <c r="G1795" s="109"/>
      <c r="H1795" s="109"/>
      <c r="I1795" s="109"/>
      <c r="J1795" s="109"/>
      <c r="K1795" s="1497"/>
      <c r="L1795" s="109"/>
      <c r="M1795" s="109"/>
      <c r="N1795" s="109"/>
      <c r="O1795" s="109"/>
      <c r="P1795" s="109"/>
      <c r="Q1795" s="1497"/>
      <c r="R1795" s="2020"/>
      <c r="S1795" s="2020"/>
      <c r="T1795" s="2020"/>
      <c r="U1795" s="2020"/>
      <c r="V1795" s="2020"/>
      <c r="W1795" s="2020"/>
      <c r="X1795" s="2020"/>
      <c r="Y1795" s="2734"/>
      <c r="Z1795" s="109"/>
      <c r="AA1795" s="109"/>
      <c r="AB1795" s="109"/>
      <c r="AC1795" s="109"/>
      <c r="AD1795" s="478"/>
    </row>
    <row r="1796" spans="1:30" ht="15" customHeight="1" x14ac:dyDescent="0.25">
      <c r="A1796" s="60" t="s">
        <v>6</v>
      </c>
      <c r="B1796" s="60"/>
      <c r="C1796" s="39"/>
      <c r="D1796" s="39"/>
      <c r="E1796" s="1253"/>
      <c r="F1796" s="39"/>
      <c r="G1796" s="39"/>
      <c r="H1796" s="39"/>
      <c r="I1796" s="43"/>
      <c r="J1796" s="43"/>
      <c r="K1796" s="1483"/>
      <c r="L1796" s="43"/>
      <c r="M1796" s="43"/>
      <c r="N1796" s="43"/>
      <c r="O1796" s="39"/>
      <c r="P1796" s="39"/>
      <c r="Q1796" s="1253"/>
      <c r="R1796" s="2021"/>
      <c r="S1796" s="2021"/>
      <c r="T1796" s="2021"/>
      <c r="U1796" s="2021"/>
      <c r="V1796" s="2021"/>
      <c r="W1796" s="2021"/>
      <c r="X1796" s="2021"/>
      <c r="Y1796" s="2735"/>
      <c r="Z1796" s="39"/>
      <c r="AA1796" s="39"/>
      <c r="AB1796" s="39"/>
      <c r="AC1796" s="39"/>
      <c r="AD1796" s="478"/>
    </row>
    <row r="1797" spans="1:30" ht="15" customHeight="1" x14ac:dyDescent="0.25">
      <c r="A1797" s="56" t="s">
        <v>11</v>
      </c>
      <c r="B1797" s="56">
        <v>340</v>
      </c>
      <c r="C1797" s="42">
        <v>1209</v>
      </c>
      <c r="D1797" s="181">
        <f t="shared" ref="D1797:D1805" si="2209">ROUND(C1797/12*$A$8,0)</f>
        <v>1209</v>
      </c>
      <c r="E1797" s="733">
        <v>1233</v>
      </c>
      <c r="F1797" s="181">
        <f t="shared" ref="F1797:F1805" si="2210">E1797/D1797*100</f>
        <v>101.98511166253101</v>
      </c>
      <c r="G1797" s="97">
        <v>11</v>
      </c>
      <c r="H1797" s="194">
        <f t="shared" ref="H1797:H1806" si="2211">K1797/E1797</f>
        <v>10.759124087591241</v>
      </c>
      <c r="I1797" s="208">
        <f t="shared" ref="I1797:I1805" si="2212">ROUND(C1797*G1797,0)</f>
        <v>13299</v>
      </c>
      <c r="J1797" s="208">
        <f t="shared" ref="J1797:J1805" si="2213">ROUND(D1797*G1797,0)</f>
        <v>13299</v>
      </c>
      <c r="K1797" s="736">
        <v>13266</v>
      </c>
      <c r="L1797" s="208">
        <f t="shared" ref="L1797:L1804" si="2214">K1797/J1797*100</f>
        <v>99.75186104218362</v>
      </c>
      <c r="M1797" s="208">
        <f t="shared" ref="M1797:M1805" si="2215">I1797/B1797</f>
        <v>39.114705882352943</v>
      </c>
      <c r="N1797" s="208">
        <f t="shared" ref="N1797:N1806" si="2216">K1797/$A$8*12/M1797</f>
        <v>339.15632754342431</v>
      </c>
      <c r="O1797" s="488"/>
      <c r="P1797" s="488"/>
      <c r="Q1797" s="755"/>
      <c r="R1797" s="1909"/>
      <c r="S1797" s="1909"/>
      <c r="T1797" s="1909"/>
      <c r="U1797" s="1909"/>
      <c r="V1797" s="1909"/>
      <c r="W1797" s="1909"/>
      <c r="X1797" s="1909"/>
      <c r="Y1797" s="1645"/>
      <c r="Z1797" s="488"/>
      <c r="AA1797" s="488"/>
      <c r="AB1797" s="488"/>
      <c r="AC1797" s="488"/>
      <c r="AD1797" s="478"/>
    </row>
    <row r="1798" spans="1:30" ht="15" customHeight="1" x14ac:dyDescent="0.25">
      <c r="A1798" s="56" t="s">
        <v>7</v>
      </c>
      <c r="B1798" s="56">
        <v>340</v>
      </c>
      <c r="C1798" s="42">
        <v>920</v>
      </c>
      <c r="D1798" s="181">
        <f t="shared" si="2209"/>
        <v>920</v>
      </c>
      <c r="E1798" s="733">
        <v>1004</v>
      </c>
      <c r="F1798" s="181">
        <f t="shared" si="2210"/>
        <v>109.13043478260869</v>
      </c>
      <c r="G1798" s="97">
        <v>9</v>
      </c>
      <c r="H1798" s="194">
        <f t="shared" si="2211"/>
        <v>9.5398406374501992</v>
      </c>
      <c r="I1798" s="208">
        <f t="shared" si="2212"/>
        <v>8280</v>
      </c>
      <c r="J1798" s="208">
        <f t="shared" si="2213"/>
        <v>8280</v>
      </c>
      <c r="K1798" s="736">
        <v>9578</v>
      </c>
      <c r="L1798" s="208">
        <f t="shared" si="2214"/>
        <v>115.67632850241544</v>
      </c>
      <c r="M1798" s="208">
        <f t="shared" si="2215"/>
        <v>24.352941176470587</v>
      </c>
      <c r="N1798" s="208">
        <f t="shared" si="2216"/>
        <v>393.29951690821258</v>
      </c>
      <c r="O1798" s="488"/>
      <c r="P1798" s="488"/>
      <c r="Q1798" s="755"/>
      <c r="R1798" s="1909"/>
      <c r="S1798" s="1909"/>
      <c r="T1798" s="1909"/>
      <c r="U1798" s="1909"/>
      <c r="V1798" s="1909"/>
      <c r="W1798" s="1909"/>
      <c r="X1798" s="1909"/>
      <c r="Y1798" s="1645"/>
      <c r="Z1798" s="488"/>
      <c r="AA1798" s="488"/>
      <c r="AB1798" s="488"/>
      <c r="AC1798" s="488"/>
      <c r="AD1798" s="478"/>
    </row>
    <row r="1799" spans="1:30" ht="15" customHeight="1" x14ac:dyDescent="0.25">
      <c r="A1799" s="56" t="s">
        <v>354</v>
      </c>
      <c r="B1799" s="56">
        <v>270</v>
      </c>
      <c r="C1799" s="42">
        <v>991</v>
      </c>
      <c r="D1799" s="181">
        <f t="shared" si="2209"/>
        <v>991</v>
      </c>
      <c r="E1799" s="733">
        <v>1040</v>
      </c>
      <c r="F1799" s="181">
        <f t="shared" si="2210"/>
        <v>104.94450050454087</v>
      </c>
      <c r="G1799" s="97">
        <v>8.1999999999999993</v>
      </c>
      <c r="H1799" s="194">
        <f t="shared" si="2211"/>
        <v>7.2125000000000004</v>
      </c>
      <c r="I1799" s="208">
        <f t="shared" si="2212"/>
        <v>8126</v>
      </c>
      <c r="J1799" s="208">
        <f t="shared" si="2213"/>
        <v>8126</v>
      </c>
      <c r="K1799" s="736">
        <v>7501</v>
      </c>
      <c r="L1799" s="208">
        <f t="shared" si="2214"/>
        <v>92.308638936746249</v>
      </c>
      <c r="M1799" s="208">
        <f t="shared" si="2215"/>
        <v>30.096296296296295</v>
      </c>
      <c r="N1799" s="208">
        <f t="shared" si="2216"/>
        <v>249.23332512921488</v>
      </c>
      <c r="O1799" s="488"/>
      <c r="P1799" s="488"/>
      <c r="Q1799" s="755"/>
      <c r="R1799" s="1909"/>
      <c r="S1799" s="1909"/>
      <c r="T1799" s="1909"/>
      <c r="U1799" s="1909"/>
      <c r="V1799" s="1909"/>
      <c r="W1799" s="1909"/>
      <c r="X1799" s="1909"/>
      <c r="Y1799" s="1645"/>
      <c r="Z1799" s="488"/>
      <c r="AA1799" s="488"/>
      <c r="AB1799" s="488"/>
      <c r="AC1799" s="488"/>
      <c r="AD1799" s="478"/>
    </row>
    <row r="1800" spans="1:30" ht="15" customHeight="1" x14ac:dyDescent="0.25">
      <c r="A1800" s="56" t="s">
        <v>91</v>
      </c>
      <c r="B1800" s="56">
        <v>320</v>
      </c>
      <c r="C1800" s="42">
        <v>475</v>
      </c>
      <c r="D1800" s="181">
        <f t="shared" si="2209"/>
        <v>475</v>
      </c>
      <c r="E1800" s="733">
        <v>552</v>
      </c>
      <c r="F1800" s="181">
        <f t="shared" si="2210"/>
        <v>116.21052631578948</v>
      </c>
      <c r="G1800" s="97">
        <v>9</v>
      </c>
      <c r="H1800" s="194">
        <f t="shared" si="2211"/>
        <v>9.6213768115942031</v>
      </c>
      <c r="I1800" s="208">
        <f t="shared" si="2212"/>
        <v>4275</v>
      </c>
      <c r="J1800" s="208">
        <f t="shared" si="2213"/>
        <v>4275</v>
      </c>
      <c r="K1800" s="736">
        <v>5311</v>
      </c>
      <c r="L1800" s="208">
        <f t="shared" si="2214"/>
        <v>124.23391812865496</v>
      </c>
      <c r="M1800" s="208">
        <f t="shared" si="2215"/>
        <v>13.359375</v>
      </c>
      <c r="N1800" s="208">
        <f t="shared" si="2216"/>
        <v>397.54853801169588</v>
      </c>
      <c r="O1800" s="488"/>
      <c r="P1800" s="488"/>
      <c r="Q1800" s="755"/>
      <c r="R1800" s="1909"/>
      <c r="S1800" s="1909"/>
      <c r="T1800" s="1909"/>
      <c r="U1800" s="1909"/>
      <c r="V1800" s="1909"/>
      <c r="W1800" s="1909"/>
      <c r="X1800" s="1909"/>
      <c r="Y1800" s="1645"/>
      <c r="Z1800" s="488"/>
      <c r="AA1800" s="488"/>
      <c r="AB1800" s="488"/>
      <c r="AC1800" s="488"/>
      <c r="AD1800" s="478"/>
    </row>
    <row r="1801" spans="1:30" ht="15" customHeight="1" x14ac:dyDescent="0.25">
      <c r="A1801" s="56" t="s">
        <v>31</v>
      </c>
      <c r="B1801" s="56">
        <v>340</v>
      </c>
      <c r="C1801" s="42">
        <v>210</v>
      </c>
      <c r="D1801" s="181">
        <f t="shared" si="2209"/>
        <v>210</v>
      </c>
      <c r="E1801" s="733">
        <v>271</v>
      </c>
      <c r="F1801" s="181">
        <f t="shared" si="2210"/>
        <v>129.04761904761907</v>
      </c>
      <c r="G1801" s="97">
        <v>8</v>
      </c>
      <c r="H1801" s="194">
        <f t="shared" si="2211"/>
        <v>7.6199261992619922</v>
      </c>
      <c r="I1801" s="208">
        <f t="shared" si="2212"/>
        <v>1680</v>
      </c>
      <c r="J1801" s="208">
        <f t="shared" si="2213"/>
        <v>1680</v>
      </c>
      <c r="K1801" s="736">
        <v>2065</v>
      </c>
      <c r="L1801" s="208">
        <f t="shared" si="2214"/>
        <v>122.91666666666667</v>
      </c>
      <c r="M1801" s="208">
        <f t="shared" si="2215"/>
        <v>4.9411764705882355</v>
      </c>
      <c r="N1801" s="208">
        <f t="shared" si="2216"/>
        <v>417.91666666666663</v>
      </c>
      <c r="O1801" s="488"/>
      <c r="P1801" s="488"/>
      <c r="Q1801" s="755"/>
      <c r="R1801" s="1909"/>
      <c r="S1801" s="1909"/>
      <c r="T1801" s="1909"/>
      <c r="U1801" s="1909"/>
      <c r="V1801" s="1909"/>
      <c r="W1801" s="1909"/>
      <c r="X1801" s="1909"/>
      <c r="Y1801" s="1645"/>
      <c r="Z1801" s="488"/>
      <c r="AA1801" s="488"/>
      <c r="AB1801" s="488"/>
      <c r="AC1801" s="488"/>
      <c r="AD1801" s="478"/>
    </row>
    <row r="1802" spans="1:30" ht="15" customHeight="1" x14ac:dyDescent="0.25">
      <c r="A1802" s="56" t="s">
        <v>30</v>
      </c>
      <c r="B1802" s="56">
        <v>300</v>
      </c>
      <c r="C1802" s="42">
        <v>320</v>
      </c>
      <c r="D1802" s="181">
        <f t="shared" si="2209"/>
        <v>320</v>
      </c>
      <c r="E1802" s="733">
        <v>304</v>
      </c>
      <c r="F1802" s="181">
        <f t="shared" si="2210"/>
        <v>95</v>
      </c>
      <c r="G1802" s="97">
        <v>5.2</v>
      </c>
      <c r="H1802" s="194">
        <f t="shared" si="2211"/>
        <v>5.0953947368421053</v>
      </c>
      <c r="I1802" s="208">
        <f t="shared" si="2212"/>
        <v>1664</v>
      </c>
      <c r="J1802" s="208">
        <f t="shared" si="2213"/>
        <v>1664</v>
      </c>
      <c r="K1802" s="736">
        <v>1549</v>
      </c>
      <c r="L1802" s="208">
        <f t="shared" si="2214"/>
        <v>93.088942307692307</v>
      </c>
      <c r="M1802" s="208">
        <f t="shared" si="2215"/>
        <v>5.5466666666666669</v>
      </c>
      <c r="N1802" s="208">
        <f t="shared" si="2216"/>
        <v>279.26682692307691</v>
      </c>
      <c r="O1802" s="488"/>
      <c r="P1802" s="488"/>
      <c r="Q1802" s="755"/>
      <c r="R1802" s="1909"/>
      <c r="S1802" s="1909"/>
      <c r="T1802" s="1909"/>
      <c r="U1802" s="1909"/>
      <c r="V1802" s="1909"/>
      <c r="W1802" s="1909"/>
      <c r="X1802" s="1909"/>
      <c r="Y1802" s="1645"/>
      <c r="Z1802" s="488"/>
      <c r="AA1802" s="488"/>
      <c r="AB1802" s="488"/>
      <c r="AC1802" s="488"/>
      <c r="AD1802" s="478"/>
    </row>
    <row r="1803" spans="1:30" ht="15" customHeight="1" x14ac:dyDescent="0.25">
      <c r="A1803" s="56" t="s">
        <v>9</v>
      </c>
      <c r="B1803" s="56">
        <v>340</v>
      </c>
      <c r="C1803" s="42">
        <v>300</v>
      </c>
      <c r="D1803" s="181">
        <f t="shared" si="2209"/>
        <v>300</v>
      </c>
      <c r="E1803" s="733">
        <v>318</v>
      </c>
      <c r="F1803" s="181">
        <f t="shared" si="2210"/>
        <v>106</v>
      </c>
      <c r="G1803" s="97">
        <v>11</v>
      </c>
      <c r="H1803" s="194">
        <f t="shared" si="2211"/>
        <v>10.062893081761006</v>
      </c>
      <c r="I1803" s="208">
        <f t="shared" si="2212"/>
        <v>3300</v>
      </c>
      <c r="J1803" s="208">
        <f t="shared" si="2213"/>
        <v>3300</v>
      </c>
      <c r="K1803" s="736">
        <v>3200</v>
      </c>
      <c r="L1803" s="208">
        <f t="shared" si="2214"/>
        <v>96.969696969696969</v>
      </c>
      <c r="M1803" s="208">
        <f t="shared" si="2215"/>
        <v>9.7058823529411757</v>
      </c>
      <c r="N1803" s="208">
        <f t="shared" si="2216"/>
        <v>329.69696969696975</v>
      </c>
      <c r="O1803" s="488"/>
      <c r="P1803" s="488"/>
      <c r="Q1803" s="755"/>
      <c r="R1803" s="1909"/>
      <c r="S1803" s="1909"/>
      <c r="T1803" s="1909"/>
      <c r="U1803" s="1909"/>
      <c r="V1803" s="1909"/>
      <c r="W1803" s="1909"/>
      <c r="X1803" s="1909"/>
      <c r="Y1803" s="1645"/>
      <c r="Z1803" s="488"/>
      <c r="AA1803" s="488"/>
      <c r="AB1803" s="488"/>
      <c r="AC1803" s="488"/>
      <c r="AD1803" s="478"/>
    </row>
    <row r="1804" spans="1:30" ht="15" customHeight="1" x14ac:dyDescent="0.25">
      <c r="A1804" s="56" t="s">
        <v>10</v>
      </c>
      <c r="B1804" s="56">
        <v>340</v>
      </c>
      <c r="C1804" s="42">
        <v>325</v>
      </c>
      <c r="D1804" s="181">
        <f t="shared" si="2209"/>
        <v>325</v>
      </c>
      <c r="E1804" s="733">
        <v>340</v>
      </c>
      <c r="F1804" s="181">
        <f t="shared" si="2210"/>
        <v>104.61538461538463</v>
      </c>
      <c r="G1804" s="97">
        <v>11.5</v>
      </c>
      <c r="H1804" s="194">
        <f t="shared" si="2211"/>
        <v>10.658823529411764</v>
      </c>
      <c r="I1804" s="208">
        <f t="shared" si="2212"/>
        <v>3738</v>
      </c>
      <c r="J1804" s="208">
        <f t="shared" si="2213"/>
        <v>3738</v>
      </c>
      <c r="K1804" s="736">
        <v>3624</v>
      </c>
      <c r="L1804" s="208">
        <f t="shared" si="2214"/>
        <v>96.950240770465484</v>
      </c>
      <c r="M1804" s="208">
        <f t="shared" si="2215"/>
        <v>10.994117647058824</v>
      </c>
      <c r="N1804" s="208">
        <f t="shared" si="2216"/>
        <v>329.63081861958267</v>
      </c>
      <c r="O1804" s="488"/>
      <c r="P1804" s="488"/>
      <c r="Q1804" s="755"/>
      <c r="R1804" s="1909"/>
      <c r="S1804" s="1909"/>
      <c r="T1804" s="1909"/>
      <c r="U1804" s="1909"/>
      <c r="V1804" s="1909"/>
      <c r="W1804" s="1909"/>
      <c r="X1804" s="1909"/>
      <c r="Y1804" s="1645"/>
      <c r="Z1804" s="488"/>
      <c r="AA1804" s="488"/>
      <c r="AB1804" s="488"/>
      <c r="AC1804" s="488"/>
      <c r="AD1804" s="478"/>
    </row>
    <row r="1805" spans="1:30" ht="15" customHeight="1" x14ac:dyDescent="0.25">
      <c r="A1805" s="56" t="s">
        <v>29</v>
      </c>
      <c r="B1805" s="56">
        <v>340</v>
      </c>
      <c r="C1805" s="42">
        <v>620</v>
      </c>
      <c r="D1805" s="181">
        <f t="shared" si="2209"/>
        <v>620</v>
      </c>
      <c r="E1805" s="733">
        <v>580</v>
      </c>
      <c r="F1805" s="181">
        <f t="shared" si="2210"/>
        <v>93.548387096774192</v>
      </c>
      <c r="G1805" s="97">
        <v>6.1</v>
      </c>
      <c r="H1805" s="194">
        <f t="shared" si="2211"/>
        <v>3.613793103448276</v>
      </c>
      <c r="I1805" s="208">
        <f t="shared" si="2212"/>
        <v>3782</v>
      </c>
      <c r="J1805" s="208">
        <f t="shared" si="2213"/>
        <v>3782</v>
      </c>
      <c r="K1805" s="736">
        <v>2096</v>
      </c>
      <c r="L1805" s="208"/>
      <c r="M1805" s="208">
        <f t="shared" si="2215"/>
        <v>11.123529411764705</v>
      </c>
      <c r="N1805" s="208">
        <f t="shared" si="2216"/>
        <v>188.42940243257536</v>
      </c>
      <c r="O1805" s="488"/>
      <c r="P1805" s="488"/>
      <c r="Q1805" s="755"/>
      <c r="R1805" s="1909"/>
      <c r="S1805" s="1909"/>
      <c r="T1805" s="1909"/>
      <c r="U1805" s="1909"/>
      <c r="V1805" s="1909"/>
      <c r="W1805" s="1909"/>
      <c r="X1805" s="1909"/>
      <c r="Y1805" s="1645"/>
      <c r="Z1805" s="488"/>
      <c r="AA1805" s="488"/>
      <c r="AB1805" s="488"/>
      <c r="AC1805" s="488"/>
      <c r="AD1805" s="478"/>
    </row>
    <row r="1806" spans="1:30" ht="15" customHeight="1" x14ac:dyDescent="0.25">
      <c r="A1806" s="237" t="s">
        <v>8</v>
      </c>
      <c r="B1806" s="237"/>
      <c r="C1806" s="64">
        <f>SUM(C1797:C1805)</f>
        <v>5370</v>
      </c>
      <c r="D1806" s="1530">
        <f>SUM(D1797:D1805)</f>
        <v>5370</v>
      </c>
      <c r="E1806" s="1080">
        <f>SUM(E1797:E1805)</f>
        <v>5642</v>
      </c>
      <c r="F1806" s="64">
        <f t="shared" ref="F1806" si="2217">E1806/D1806*100</f>
        <v>105.06517690875232</v>
      </c>
      <c r="G1806" s="193">
        <f t="shared" ref="G1806" si="2218">J1806/D1806</f>
        <v>8.9653631284916209</v>
      </c>
      <c r="H1806" s="193">
        <f t="shared" si="2211"/>
        <v>8.5412974122651537</v>
      </c>
      <c r="I1806" s="64">
        <f>SUM(I1797:I1805)</f>
        <v>48144</v>
      </c>
      <c r="J1806" s="64">
        <f>SUM(J1797:J1805)</f>
        <v>48144</v>
      </c>
      <c r="K1806" s="1080">
        <f>SUM(K1797:K1805)</f>
        <v>48190</v>
      </c>
      <c r="L1806" s="208">
        <f t="shared" ref="L1806" si="2219">K1806/J1806*100</f>
        <v>100.09554669325358</v>
      </c>
      <c r="M1806" s="64">
        <f>SUM(M1797:M1805)</f>
        <v>149.23469090413943</v>
      </c>
      <c r="N1806" s="208">
        <f t="shared" si="2216"/>
        <v>322.91419446805929</v>
      </c>
      <c r="O1806" s="82">
        <v>111604.61709</v>
      </c>
      <c r="P1806" s="82">
        <v>111604.61709</v>
      </c>
      <c r="Q1806" s="1248">
        <v>130346.57111909124</v>
      </c>
      <c r="R1806" s="2184">
        <v>130272.25307999999</v>
      </c>
      <c r="S1806" s="2184">
        <v>132305.83549999999</v>
      </c>
      <c r="T1806" s="2184">
        <v>136471.03812000001</v>
      </c>
      <c r="U1806" s="2184">
        <v>136471.03812000001</v>
      </c>
      <c r="V1806" s="2184">
        <v>136471.03812000001</v>
      </c>
      <c r="W1806" s="2184">
        <v>137346.74421</v>
      </c>
      <c r="X1806" s="2184">
        <v>137346.74421</v>
      </c>
      <c r="Y1806" s="2039">
        <f>O1806/12*$A$8+(P1806-O1806)/11*11+(Q1806-P1806)/9*9+(R1806-Q1806)/8*8+(S1806-R1806)/6*6+(T1806-S1806)/5*5+(U1806-T1806)/4*4+(V1806-U1806)/3*3+(W1806-V1806-875.70609)/2*2+875.70609</f>
        <v>137346.74421</v>
      </c>
      <c r="Z1806" s="82">
        <f t="shared" ref="Z1806" si="2220">AC1806-AB1806</f>
        <v>138026.41756000003</v>
      </c>
      <c r="AA1806" s="82">
        <f t="shared" ref="AA1806" si="2221">Z1806-Y1806</f>
        <v>679.6733500000264</v>
      </c>
      <c r="AB1806" s="82">
        <v>-1621.16768</v>
      </c>
      <c r="AC1806" s="82">
        <v>136405.24988000002</v>
      </c>
      <c r="AD1806" s="478"/>
    </row>
    <row r="1807" spans="1:30" ht="15" customHeight="1" x14ac:dyDescent="0.25">
      <c r="A1807" s="1022" t="s">
        <v>15</v>
      </c>
      <c r="B1807" s="69"/>
      <c r="C1807" s="64"/>
      <c r="D1807" s="1530"/>
      <c r="E1807" s="1080"/>
      <c r="F1807" s="64"/>
      <c r="G1807" s="98"/>
      <c r="H1807" s="98"/>
      <c r="I1807" s="64"/>
      <c r="J1807" s="64"/>
      <c r="K1807" s="1080"/>
      <c r="L1807" s="64"/>
      <c r="M1807" s="64"/>
      <c r="N1807" s="64"/>
      <c r="O1807" s="82"/>
      <c r="P1807" s="82"/>
      <c r="Q1807" s="1248"/>
      <c r="R1807" s="2022"/>
      <c r="S1807" s="2022"/>
      <c r="T1807" s="2022"/>
      <c r="U1807" s="2022"/>
      <c r="V1807" s="2022"/>
      <c r="W1807" s="2022"/>
      <c r="X1807" s="2022"/>
      <c r="Y1807" s="2736"/>
      <c r="Z1807" s="82"/>
      <c r="AA1807" s="82"/>
      <c r="AB1807" s="82"/>
      <c r="AC1807" s="82"/>
      <c r="AD1807" s="478"/>
    </row>
    <row r="1808" spans="1:30" ht="16.5" customHeight="1" x14ac:dyDescent="0.25">
      <c r="A1808" s="68"/>
      <c r="B1808" s="68"/>
      <c r="C1808" s="179"/>
      <c r="D1808" s="1531"/>
      <c r="E1808" s="740"/>
      <c r="F1808" s="179"/>
      <c r="G1808" s="59"/>
      <c r="H1808" s="59"/>
      <c r="I1808" s="44"/>
      <c r="J1808" s="44"/>
      <c r="K1808" s="1553"/>
      <c r="L1808" s="44"/>
      <c r="M1808" s="44"/>
      <c r="N1808" s="44"/>
      <c r="O1808" s="62"/>
      <c r="P1808" s="62"/>
      <c r="Q1808" s="1026"/>
      <c r="R1808" s="1959"/>
      <c r="S1808" s="1959"/>
      <c r="T1808" s="1959"/>
      <c r="U1808" s="1959"/>
      <c r="V1808" s="1959"/>
      <c r="W1808" s="1959"/>
      <c r="X1808" s="1959"/>
      <c r="Y1808" s="1671"/>
      <c r="Z1808" s="62"/>
      <c r="AA1808" s="62"/>
      <c r="AB1808" s="62"/>
      <c r="AC1808" s="62"/>
      <c r="AD1808" s="478"/>
    </row>
    <row r="1809" spans="1:30" ht="15" customHeight="1" x14ac:dyDescent="0.25">
      <c r="A1809" s="443" t="s">
        <v>218</v>
      </c>
      <c r="B1809" s="443"/>
      <c r="C1809" s="62">
        <v>105975</v>
      </c>
      <c r="D1809" s="181">
        <f>C1809</f>
        <v>105975</v>
      </c>
      <c r="E1809" s="1026">
        <v>116350</v>
      </c>
      <c r="F1809" s="62">
        <f t="shared" ref="F1809" si="2222">E1809/D1809*100</f>
        <v>109.79004482189197</v>
      </c>
      <c r="G1809" s="65"/>
      <c r="H1809" s="65"/>
      <c r="I1809" s="64"/>
      <c r="J1809" s="64"/>
      <c r="K1809" s="1080"/>
      <c r="L1809" s="64"/>
      <c r="M1809" s="64"/>
      <c r="N1809" s="64"/>
      <c r="O1809" s="488"/>
      <c r="P1809" s="488"/>
      <c r="Q1809" s="755"/>
      <c r="R1809" s="1909"/>
      <c r="S1809" s="1909"/>
      <c r="T1809" s="1909"/>
      <c r="U1809" s="1909"/>
      <c r="V1809" s="1909"/>
      <c r="W1809" s="1909"/>
      <c r="X1809" s="1909"/>
      <c r="Y1809" s="1645"/>
      <c r="Z1809" s="488"/>
      <c r="AA1809" s="488"/>
      <c r="AB1809" s="488"/>
      <c r="AC1809" s="488"/>
      <c r="AD1809" s="478"/>
    </row>
    <row r="1810" spans="1:30" ht="15" hidden="1" customHeight="1" x14ac:dyDescent="0.25">
      <c r="A1810" s="443" t="s">
        <v>213</v>
      </c>
      <c r="B1810" s="443"/>
      <c r="C1810" s="62"/>
      <c r="D1810" s="1529">
        <f t="shared" ref="D1810:D1817" si="2223">C1810/11</f>
        <v>0</v>
      </c>
      <c r="E1810" s="1026"/>
      <c r="F1810" s="62"/>
      <c r="G1810" s="65"/>
      <c r="H1810" s="65"/>
      <c r="I1810" s="64"/>
      <c r="J1810" s="64"/>
      <c r="K1810" s="1080"/>
      <c r="L1810" s="64"/>
      <c r="M1810" s="64"/>
      <c r="N1810" s="64"/>
      <c r="O1810" s="488"/>
      <c r="P1810" s="488"/>
      <c r="Q1810" s="755"/>
      <c r="R1810" s="1909"/>
      <c r="S1810" s="1909"/>
      <c r="T1810" s="1909"/>
      <c r="U1810" s="1909"/>
      <c r="V1810" s="1909"/>
      <c r="W1810" s="1909"/>
      <c r="X1810" s="1909"/>
      <c r="Y1810" s="1645"/>
      <c r="Z1810" s="488"/>
      <c r="AA1810" s="488"/>
      <c r="AB1810" s="488"/>
      <c r="AC1810" s="488"/>
      <c r="AD1810" s="478"/>
    </row>
    <row r="1811" spans="1:30" ht="15" hidden="1" customHeight="1" x14ac:dyDescent="0.25">
      <c r="A1811" s="443" t="s">
        <v>214</v>
      </c>
      <c r="B1811" s="443"/>
      <c r="C1811" s="62"/>
      <c r="D1811" s="1529">
        <f t="shared" si="2223"/>
        <v>0</v>
      </c>
      <c r="E1811" s="1026"/>
      <c r="F1811" s="62"/>
      <c r="G1811" s="65"/>
      <c r="H1811" s="65"/>
      <c r="I1811" s="64"/>
      <c r="J1811" s="64"/>
      <c r="K1811" s="1080"/>
      <c r="L1811" s="64"/>
      <c r="M1811" s="64"/>
      <c r="N1811" s="64"/>
      <c r="O1811" s="488"/>
      <c r="P1811" s="488"/>
      <c r="Q1811" s="755"/>
      <c r="R1811" s="1909"/>
      <c r="S1811" s="1909"/>
      <c r="T1811" s="1909"/>
      <c r="U1811" s="1909"/>
      <c r="V1811" s="1909"/>
      <c r="W1811" s="1909"/>
      <c r="X1811" s="1909"/>
      <c r="Y1811" s="1645"/>
      <c r="Z1811" s="488"/>
      <c r="AA1811" s="488"/>
      <c r="AB1811" s="488"/>
      <c r="AC1811" s="488"/>
      <c r="AD1811" s="478"/>
    </row>
    <row r="1812" spans="1:30" ht="30" hidden="1" customHeight="1" x14ac:dyDescent="0.25">
      <c r="A1812" s="443" t="s">
        <v>219</v>
      </c>
      <c r="B1812" s="443"/>
      <c r="C1812" s="62"/>
      <c r="D1812" s="1529">
        <f t="shared" si="2223"/>
        <v>0</v>
      </c>
      <c r="E1812" s="1026"/>
      <c r="F1812" s="62"/>
      <c r="G1812" s="65"/>
      <c r="H1812" s="65"/>
      <c r="I1812" s="64"/>
      <c r="J1812" s="64"/>
      <c r="K1812" s="1080"/>
      <c r="L1812" s="64"/>
      <c r="M1812" s="64"/>
      <c r="N1812" s="64"/>
      <c r="O1812" s="488"/>
      <c r="P1812" s="488"/>
      <c r="Q1812" s="755"/>
      <c r="R1812" s="1909"/>
      <c r="S1812" s="1909"/>
      <c r="T1812" s="1909"/>
      <c r="U1812" s="1909"/>
      <c r="V1812" s="1909"/>
      <c r="W1812" s="1909"/>
      <c r="X1812" s="1909"/>
      <c r="Y1812" s="1645"/>
      <c r="Z1812" s="488"/>
      <c r="AA1812" s="488"/>
      <c r="AB1812" s="488"/>
      <c r="AC1812" s="488"/>
      <c r="AD1812" s="478"/>
    </row>
    <row r="1813" spans="1:30" ht="15" hidden="1" customHeight="1" x14ac:dyDescent="0.25">
      <c r="A1813" s="443" t="s">
        <v>220</v>
      </c>
      <c r="B1813" s="443"/>
      <c r="C1813" s="62"/>
      <c r="D1813" s="1529">
        <f t="shared" si="2223"/>
        <v>0</v>
      </c>
      <c r="E1813" s="1026"/>
      <c r="F1813" s="62"/>
      <c r="G1813" s="65"/>
      <c r="H1813" s="65"/>
      <c r="I1813" s="64"/>
      <c r="J1813" s="64"/>
      <c r="K1813" s="1080"/>
      <c r="L1813" s="64"/>
      <c r="M1813" s="64"/>
      <c r="N1813" s="64"/>
      <c r="O1813" s="488"/>
      <c r="P1813" s="488"/>
      <c r="Q1813" s="755"/>
      <c r="R1813" s="1909"/>
      <c r="S1813" s="1909"/>
      <c r="T1813" s="1909"/>
      <c r="U1813" s="1909"/>
      <c r="V1813" s="1909"/>
      <c r="W1813" s="1909"/>
      <c r="X1813" s="1909"/>
      <c r="Y1813" s="1645"/>
      <c r="Z1813" s="488"/>
      <c r="AA1813" s="488"/>
      <c r="AB1813" s="488"/>
      <c r="AC1813" s="488"/>
      <c r="AD1813" s="478"/>
    </row>
    <row r="1814" spans="1:30" ht="30" hidden="1" customHeight="1" x14ac:dyDescent="0.25">
      <c r="A1814" s="443" t="s">
        <v>221</v>
      </c>
      <c r="B1814" s="443"/>
      <c r="C1814" s="62"/>
      <c r="D1814" s="1529">
        <f t="shared" si="2223"/>
        <v>0</v>
      </c>
      <c r="E1814" s="733"/>
      <c r="F1814" s="181"/>
      <c r="G1814" s="65"/>
      <c r="H1814" s="65"/>
      <c r="I1814" s="64"/>
      <c r="J1814" s="64"/>
      <c r="K1814" s="1080"/>
      <c r="L1814" s="64"/>
      <c r="M1814" s="64"/>
      <c r="N1814" s="64"/>
      <c r="O1814" s="488"/>
      <c r="P1814" s="488"/>
      <c r="Q1814" s="755"/>
      <c r="R1814" s="1909"/>
      <c r="S1814" s="1909"/>
      <c r="T1814" s="1909"/>
      <c r="U1814" s="1909"/>
      <c r="V1814" s="1909"/>
      <c r="W1814" s="1909"/>
      <c r="X1814" s="1909"/>
      <c r="Y1814" s="1645"/>
      <c r="Z1814" s="488"/>
      <c r="AA1814" s="488"/>
      <c r="AB1814" s="488"/>
      <c r="AC1814" s="488"/>
      <c r="AD1814" s="478"/>
    </row>
    <row r="1815" spans="1:30" ht="45" hidden="1" customHeight="1" x14ac:dyDescent="0.25">
      <c r="A1815" s="443" t="s">
        <v>222</v>
      </c>
      <c r="B1815" s="443"/>
      <c r="C1815" s="62"/>
      <c r="D1815" s="1529">
        <f t="shared" si="2223"/>
        <v>0</v>
      </c>
      <c r="E1815" s="733"/>
      <c r="F1815" s="181"/>
      <c r="G1815" s="65"/>
      <c r="H1815" s="65"/>
      <c r="I1815" s="64"/>
      <c r="J1815" s="64"/>
      <c r="K1815" s="1080"/>
      <c r="L1815" s="64"/>
      <c r="M1815" s="64"/>
      <c r="N1815" s="64"/>
      <c r="O1815" s="488"/>
      <c r="P1815" s="488"/>
      <c r="Q1815" s="755"/>
      <c r="R1815" s="1909"/>
      <c r="S1815" s="1909"/>
      <c r="T1815" s="1909"/>
      <c r="U1815" s="1909"/>
      <c r="V1815" s="1909"/>
      <c r="W1815" s="1909"/>
      <c r="X1815" s="1909"/>
      <c r="Y1815" s="1645"/>
      <c r="Z1815" s="488"/>
      <c r="AA1815" s="488"/>
      <c r="AB1815" s="488"/>
      <c r="AC1815" s="488"/>
      <c r="AD1815" s="478"/>
    </row>
    <row r="1816" spans="1:30" ht="30" hidden="1" customHeight="1" x14ac:dyDescent="0.25">
      <c r="A1816" s="443" t="s">
        <v>223</v>
      </c>
      <c r="B1816" s="443"/>
      <c r="C1816" s="62"/>
      <c r="D1816" s="1529">
        <f t="shared" si="2223"/>
        <v>0</v>
      </c>
      <c r="E1816" s="733"/>
      <c r="F1816" s="181"/>
      <c r="G1816" s="65"/>
      <c r="H1816" s="65"/>
      <c r="I1816" s="64"/>
      <c r="J1816" s="64"/>
      <c r="K1816" s="1080"/>
      <c r="L1816" s="64"/>
      <c r="M1816" s="64"/>
      <c r="N1816" s="64"/>
      <c r="O1816" s="488"/>
      <c r="P1816" s="488"/>
      <c r="Q1816" s="755"/>
      <c r="R1816" s="1909"/>
      <c r="S1816" s="1909"/>
      <c r="T1816" s="1909"/>
      <c r="U1816" s="1909"/>
      <c r="V1816" s="1909"/>
      <c r="W1816" s="1909"/>
      <c r="X1816" s="1909"/>
      <c r="Y1816" s="1645"/>
      <c r="Z1816" s="488"/>
      <c r="AA1816" s="488"/>
      <c r="AB1816" s="488"/>
      <c r="AC1816" s="488"/>
      <c r="AD1816" s="478"/>
    </row>
    <row r="1817" spans="1:30" ht="15" hidden="1" customHeight="1" x14ac:dyDescent="0.25">
      <c r="A1817" s="443" t="s">
        <v>210</v>
      </c>
      <c r="B1817" s="443"/>
      <c r="C1817" s="62"/>
      <c r="D1817" s="1529">
        <f t="shared" si="2223"/>
        <v>0</v>
      </c>
      <c r="E1817" s="733"/>
      <c r="F1817" s="181"/>
      <c r="G1817" s="65"/>
      <c r="H1817" s="65"/>
      <c r="I1817" s="64"/>
      <c r="J1817" s="64"/>
      <c r="K1817" s="1080"/>
      <c r="L1817" s="64"/>
      <c r="M1817" s="64"/>
      <c r="N1817" s="64"/>
      <c r="O1817" s="488"/>
      <c r="P1817" s="488"/>
      <c r="Q1817" s="755"/>
      <c r="R1817" s="1909"/>
      <c r="S1817" s="1909"/>
      <c r="T1817" s="1909"/>
      <c r="U1817" s="1909"/>
      <c r="V1817" s="1909"/>
      <c r="W1817" s="1909"/>
      <c r="X1817" s="1909"/>
      <c r="Y1817" s="1645"/>
      <c r="Z1817" s="488"/>
      <c r="AA1817" s="488"/>
      <c r="AB1817" s="488"/>
      <c r="AC1817" s="488"/>
      <c r="AD1817" s="478"/>
    </row>
    <row r="1818" spans="1:30" ht="15" customHeight="1" x14ac:dyDescent="0.25">
      <c r="A1818" s="443" t="s">
        <v>224</v>
      </c>
      <c r="B1818" s="443"/>
      <c r="C1818" s="62">
        <v>101328</v>
      </c>
      <c r="D1818" s="181">
        <f t="shared" ref="D1818" si="2224">ROUND(C1818/12*$A$8,0)</f>
        <v>101328</v>
      </c>
      <c r="E1818" s="733">
        <f>66935+E1820/4/3.2</f>
        <v>72666.42578125</v>
      </c>
      <c r="F1818" s="181">
        <f t="shared" ref="F1818" si="2225">E1818/D1818*100</f>
        <v>71.714063024287469</v>
      </c>
      <c r="G1818" s="65"/>
      <c r="H1818" s="65"/>
      <c r="I1818" s="64"/>
      <c r="J1818" s="64"/>
      <c r="K1818" s="1080"/>
      <c r="L1818" s="64"/>
      <c r="M1818" s="64"/>
      <c r="N1818" s="64"/>
      <c r="O1818" s="488"/>
      <c r="P1818" s="488"/>
      <c r="Q1818" s="755"/>
      <c r="R1818" s="1909"/>
      <c r="S1818" s="1909"/>
      <c r="T1818" s="1909"/>
      <c r="U1818" s="1909"/>
      <c r="V1818" s="1909"/>
      <c r="W1818" s="1909"/>
      <c r="X1818" s="1909"/>
      <c r="Y1818" s="1645"/>
      <c r="Z1818" s="488"/>
      <c r="AA1818" s="488"/>
      <c r="AB1818" s="488"/>
      <c r="AC1818" s="488"/>
      <c r="AD1818" s="478"/>
    </row>
    <row r="1819" spans="1:30" ht="17.25" customHeight="1" x14ac:dyDescent="0.25">
      <c r="A1819" s="459" t="s">
        <v>220</v>
      </c>
      <c r="B1819" s="459"/>
      <c r="C1819" s="62"/>
      <c r="D1819" s="1529"/>
      <c r="E1819" s="1026"/>
      <c r="F1819" s="62"/>
      <c r="G1819" s="65"/>
      <c r="H1819" s="65"/>
      <c r="I1819" s="64"/>
      <c r="J1819" s="64"/>
      <c r="K1819" s="1080"/>
      <c r="L1819" s="64"/>
      <c r="M1819" s="64"/>
      <c r="N1819" s="64"/>
      <c r="O1819" s="488"/>
      <c r="P1819" s="488"/>
      <c r="Q1819" s="755"/>
      <c r="R1819" s="1909"/>
      <c r="S1819" s="1909"/>
      <c r="T1819" s="1909"/>
      <c r="U1819" s="1909"/>
      <c r="V1819" s="1909"/>
      <c r="W1819" s="1909"/>
      <c r="X1819" s="1909"/>
      <c r="Y1819" s="1645"/>
      <c r="Z1819" s="488"/>
      <c r="AA1819" s="488"/>
      <c r="AB1819" s="488"/>
      <c r="AC1819" s="488"/>
      <c r="AD1819" s="478"/>
    </row>
    <row r="1820" spans="1:30" ht="15" customHeight="1" x14ac:dyDescent="0.25">
      <c r="A1820" s="1023" t="s">
        <v>0</v>
      </c>
      <c r="B1820" s="1023"/>
      <c r="C1820" s="62">
        <v>71287</v>
      </c>
      <c r="D1820" s="181">
        <f t="shared" ref="D1820:D1821" si="2226">ROUND(C1820/12*$A$8,0)</f>
        <v>71287</v>
      </c>
      <c r="E1820" s="1078">
        <v>73362.25</v>
      </c>
      <c r="F1820" s="181">
        <f t="shared" ref="F1820:F1822" si="2227">E1820/D1820*100</f>
        <v>102.91111983952193</v>
      </c>
      <c r="G1820" s="65"/>
      <c r="H1820" s="65"/>
      <c r="I1820" s="64"/>
      <c r="J1820" s="64"/>
      <c r="K1820" s="1080"/>
      <c r="L1820" s="64"/>
      <c r="M1820" s="64"/>
      <c r="N1820" s="64"/>
      <c r="O1820" s="488"/>
      <c r="P1820" s="488"/>
      <c r="Q1820" s="755"/>
      <c r="R1820" s="1909"/>
      <c r="S1820" s="1909"/>
      <c r="T1820" s="1909"/>
      <c r="U1820" s="1909"/>
      <c r="V1820" s="1909"/>
      <c r="W1820" s="1909"/>
      <c r="X1820" s="1909"/>
      <c r="Y1820" s="1645"/>
      <c r="Z1820" s="488"/>
      <c r="AA1820" s="488"/>
      <c r="AB1820" s="488"/>
      <c r="AC1820" s="488"/>
      <c r="AD1820" s="478"/>
    </row>
    <row r="1821" spans="1:30" ht="30" customHeight="1" x14ac:dyDescent="0.25">
      <c r="A1821" s="443" t="s">
        <v>199</v>
      </c>
      <c r="B1821" s="443"/>
      <c r="C1821" s="62">
        <v>30044</v>
      </c>
      <c r="D1821" s="181">
        <f t="shared" si="2226"/>
        <v>30044</v>
      </c>
      <c r="E1821" s="733">
        <v>23170</v>
      </c>
      <c r="F1821" s="181">
        <f t="shared" si="2227"/>
        <v>77.120223671947812</v>
      </c>
      <c r="G1821" s="65"/>
      <c r="H1821" s="65"/>
      <c r="I1821" s="64"/>
      <c r="J1821" s="64"/>
      <c r="K1821" s="1080"/>
      <c r="L1821" s="64"/>
      <c r="M1821" s="64"/>
      <c r="N1821" s="64"/>
      <c r="O1821" s="488"/>
      <c r="P1821" s="488"/>
      <c r="Q1821" s="755"/>
      <c r="R1821" s="1909"/>
      <c r="S1821" s="1909"/>
      <c r="T1821" s="1909"/>
      <c r="U1821" s="1909"/>
      <c r="V1821" s="1909"/>
      <c r="W1821" s="1909"/>
      <c r="X1821" s="1909"/>
      <c r="Y1821" s="1645"/>
      <c r="Z1821" s="488"/>
      <c r="AA1821" s="488"/>
      <c r="AB1821" s="488"/>
      <c r="AC1821" s="488"/>
      <c r="AD1821" s="478"/>
    </row>
    <row r="1822" spans="1:30" ht="15" customHeight="1" x14ac:dyDescent="0.25">
      <c r="A1822" s="461" t="s">
        <v>296</v>
      </c>
      <c r="B1822" s="461"/>
      <c r="C1822" s="64">
        <f>C1809+C1818*3.2+C1821</f>
        <v>460268.60000000003</v>
      </c>
      <c r="D1822" s="1530">
        <f t="shared" ref="D1822:E1822" si="2228">D1809+D1818*3.2+D1821</f>
        <v>460268.60000000003</v>
      </c>
      <c r="E1822" s="1080">
        <f t="shared" si="2228"/>
        <v>372052.5625</v>
      </c>
      <c r="F1822" s="64">
        <f t="shared" si="2227"/>
        <v>80.833791942357138</v>
      </c>
      <c r="G1822" s="98"/>
      <c r="H1822" s="98"/>
      <c r="I1822" s="64"/>
      <c r="J1822" s="64"/>
      <c r="K1822" s="1080"/>
      <c r="L1822" s="64"/>
      <c r="M1822" s="64"/>
      <c r="N1822" s="64"/>
      <c r="O1822" s="82">
        <v>154122.68241000001</v>
      </c>
      <c r="P1822" s="82">
        <v>154122.68241000001</v>
      </c>
      <c r="Q1822" s="1248">
        <v>167885.89967000001</v>
      </c>
      <c r="R1822" s="2391">
        <f>158010.03+5640.4+2583.57+1651.97</f>
        <v>167885.97</v>
      </c>
      <c r="S1822" s="2391">
        <f>158010.03+5640.4+2583.57+1651.97</f>
        <v>167885.97</v>
      </c>
      <c r="T1822" s="2391">
        <f>172295.48+5640.4+2583.57+1651.97</f>
        <v>182171.42</v>
      </c>
      <c r="U1822" s="2391">
        <f>174880.67+5640.4+2583.57+1651.97</f>
        <v>184756.61000000002</v>
      </c>
      <c r="V1822" s="2391">
        <f>174880.67+5640.4+2583.57+1651.97</f>
        <v>184756.61000000002</v>
      </c>
      <c r="W1822" s="2391">
        <f>173380.77+5640.4+2583.57+1651.97</f>
        <v>183256.71</v>
      </c>
      <c r="X1822" s="2391">
        <v>183256.64247999998</v>
      </c>
      <c r="Y1822" s="3011">
        <f>X1822</f>
        <v>183256.64247999998</v>
      </c>
      <c r="Z1822" s="82">
        <f t="shared" ref="Z1822" si="2229">AC1822-AB1822</f>
        <v>161106.81832999995</v>
      </c>
      <c r="AA1822" s="82">
        <f t="shared" ref="AA1822" si="2230">Z1822-Y1822</f>
        <v>-22149.824150000029</v>
      </c>
      <c r="AB1822" s="82">
        <v>-1872.7199799999999</v>
      </c>
      <c r="AC1822" s="82">
        <v>159234.09834999996</v>
      </c>
      <c r="AD1822" s="478"/>
    </row>
    <row r="1823" spans="1:30" ht="15" customHeight="1" x14ac:dyDescent="0.25">
      <c r="A1823" s="260" t="s">
        <v>34</v>
      </c>
      <c r="B1823" s="260"/>
      <c r="C1823" s="61"/>
      <c r="D1823" s="1532"/>
      <c r="E1823" s="1353"/>
      <c r="F1823" s="61"/>
      <c r="G1823" s="98"/>
      <c r="H1823" s="98"/>
      <c r="I1823" s="64"/>
      <c r="J1823" s="64"/>
      <c r="K1823" s="1080"/>
      <c r="L1823" s="64"/>
      <c r="M1823" s="64"/>
      <c r="N1823" s="64"/>
      <c r="O1823" s="43"/>
      <c r="P1823" s="43"/>
      <c r="Q1823" s="1483"/>
      <c r="R1823" s="1974"/>
      <c r="S1823" s="1974"/>
      <c r="T1823" s="1974"/>
      <c r="U1823" s="1974"/>
      <c r="V1823" s="1974"/>
      <c r="W1823" s="1974"/>
      <c r="X1823" s="1974"/>
      <c r="Y1823" s="2681"/>
      <c r="Z1823" s="43"/>
      <c r="AA1823" s="43"/>
      <c r="AB1823" s="43"/>
      <c r="AC1823" s="43"/>
      <c r="AD1823" s="478"/>
    </row>
    <row r="1824" spans="1:30" ht="15" customHeight="1" x14ac:dyDescent="0.25">
      <c r="A1824" s="714" t="s">
        <v>91</v>
      </c>
      <c r="B1824" s="1233">
        <v>300</v>
      </c>
      <c r="C1824" s="84">
        <v>584</v>
      </c>
      <c r="D1824" s="181">
        <f>ROUND(C1824/12*$A$8,0)</f>
        <v>584</v>
      </c>
      <c r="E1824" s="733">
        <v>533</v>
      </c>
      <c r="F1824" s="181">
        <f t="shared" ref="F1824:F1827" si="2231">E1824/D1824*100</f>
        <v>91.267123287671239</v>
      </c>
      <c r="G1824" s="59">
        <v>10</v>
      </c>
      <c r="H1824" s="194">
        <f t="shared" ref="H1824:H1832" si="2232">K1824/E1824</f>
        <v>9.7936210131332082</v>
      </c>
      <c r="I1824" s="208">
        <f>ROUND(C1824*G1824,0)</f>
        <v>5840</v>
      </c>
      <c r="J1824" s="208">
        <f t="shared" ref="J1824:J1828" si="2233">ROUND(D1824*G1824,0)</f>
        <v>5840</v>
      </c>
      <c r="K1824" s="736">
        <v>5220</v>
      </c>
      <c r="L1824" s="208">
        <f t="shared" ref="L1824:L1826" si="2234">K1824/J1824*100</f>
        <v>89.38356164383562</v>
      </c>
      <c r="M1824" s="208">
        <f t="shared" ref="M1824:M1828" si="2235">I1824/B1824</f>
        <v>19.466666666666665</v>
      </c>
      <c r="N1824" s="208">
        <f t="shared" ref="N1824:N1833" si="2236">K1824/$A$8*12/M1824</f>
        <v>268.15068493150687</v>
      </c>
      <c r="O1824" s="488"/>
      <c r="P1824" s="488"/>
      <c r="Q1824" s="755"/>
      <c r="R1824" s="1909"/>
      <c r="S1824" s="1909"/>
      <c r="T1824" s="1909"/>
      <c r="U1824" s="1909"/>
      <c r="V1824" s="1909"/>
      <c r="W1824" s="1909"/>
      <c r="X1824" s="1909"/>
      <c r="Y1824" s="1645"/>
      <c r="Z1824" s="488"/>
      <c r="AA1824" s="488"/>
      <c r="AB1824" s="488"/>
      <c r="AC1824" s="488"/>
      <c r="AD1824" s="478"/>
    </row>
    <row r="1825" spans="1:30" ht="15" customHeight="1" x14ac:dyDescent="0.25">
      <c r="A1825" s="714" t="s">
        <v>7</v>
      </c>
      <c r="B1825" s="1233">
        <v>300</v>
      </c>
      <c r="C1825" s="84">
        <v>190</v>
      </c>
      <c r="D1825" s="181">
        <f t="shared" ref="D1825:D1828" si="2237">ROUND(C1825/12*$A$8,0)</f>
        <v>190</v>
      </c>
      <c r="E1825" s="733">
        <v>188</v>
      </c>
      <c r="F1825" s="181">
        <f t="shared" si="2231"/>
        <v>98.94736842105263</v>
      </c>
      <c r="G1825" s="59">
        <v>9</v>
      </c>
      <c r="H1825" s="194">
        <f t="shared" si="2232"/>
        <v>8.1808510638297864</v>
      </c>
      <c r="I1825" s="208">
        <f>ROUND(C1825*G1825,0)</f>
        <v>1710</v>
      </c>
      <c r="J1825" s="208">
        <f t="shared" si="2233"/>
        <v>1710</v>
      </c>
      <c r="K1825" s="736">
        <v>1538</v>
      </c>
      <c r="L1825" s="208">
        <f t="shared" si="2234"/>
        <v>89.941520467836256</v>
      </c>
      <c r="M1825" s="208">
        <f t="shared" si="2235"/>
        <v>5.7</v>
      </c>
      <c r="N1825" s="208">
        <f t="shared" si="2236"/>
        <v>269.82456140350877</v>
      </c>
      <c r="O1825" s="488"/>
      <c r="P1825" s="488"/>
      <c r="Q1825" s="755"/>
      <c r="R1825" s="1909"/>
      <c r="S1825" s="1909"/>
      <c r="T1825" s="1909"/>
      <c r="U1825" s="1909"/>
      <c r="V1825" s="1909"/>
      <c r="W1825" s="1909"/>
      <c r="X1825" s="1909"/>
      <c r="Y1825" s="1645"/>
      <c r="Z1825" s="488"/>
      <c r="AA1825" s="488"/>
      <c r="AB1825" s="488"/>
      <c r="AC1825" s="488"/>
      <c r="AD1825" s="478"/>
    </row>
    <row r="1826" spans="1:30" ht="15" customHeight="1" x14ac:dyDescent="0.25">
      <c r="A1826" s="714" t="s">
        <v>10</v>
      </c>
      <c r="B1826" s="1233">
        <v>300</v>
      </c>
      <c r="C1826" s="84">
        <v>179</v>
      </c>
      <c r="D1826" s="181">
        <f t="shared" si="2237"/>
        <v>179</v>
      </c>
      <c r="E1826" s="733">
        <v>177</v>
      </c>
      <c r="F1826" s="181">
        <f t="shared" si="2231"/>
        <v>98.882681564245814</v>
      </c>
      <c r="G1826" s="59">
        <v>10</v>
      </c>
      <c r="H1826" s="194">
        <f t="shared" si="2232"/>
        <v>9.9548022598870052</v>
      </c>
      <c r="I1826" s="208">
        <f>ROUND(C1826*G1826,0)</f>
        <v>1790</v>
      </c>
      <c r="J1826" s="208">
        <f t="shared" si="2233"/>
        <v>1790</v>
      </c>
      <c r="K1826" s="736">
        <v>1762</v>
      </c>
      <c r="L1826" s="208">
        <f t="shared" si="2234"/>
        <v>98.435754189944134</v>
      </c>
      <c r="M1826" s="208">
        <f t="shared" si="2235"/>
        <v>5.9666666666666668</v>
      </c>
      <c r="N1826" s="208">
        <f t="shared" si="2236"/>
        <v>295.3072625698324</v>
      </c>
      <c r="O1826" s="488"/>
      <c r="P1826" s="488"/>
      <c r="Q1826" s="755"/>
      <c r="R1826" s="1909"/>
      <c r="S1826" s="1909"/>
      <c r="T1826" s="1909"/>
      <c r="U1826" s="1909"/>
      <c r="V1826" s="1909"/>
      <c r="W1826" s="1909"/>
      <c r="X1826" s="1909"/>
      <c r="Y1826" s="1645"/>
      <c r="Z1826" s="488"/>
      <c r="AA1826" s="488"/>
      <c r="AB1826" s="488"/>
      <c r="AC1826" s="488"/>
      <c r="AD1826" s="478"/>
    </row>
    <row r="1827" spans="1:30" ht="15" customHeight="1" x14ac:dyDescent="0.25">
      <c r="A1827" s="714" t="s">
        <v>31</v>
      </c>
      <c r="B1827" s="1233">
        <v>300</v>
      </c>
      <c r="C1827" s="84">
        <v>100</v>
      </c>
      <c r="D1827" s="181">
        <f t="shared" si="2237"/>
        <v>100</v>
      </c>
      <c r="E1827" s="733">
        <v>120</v>
      </c>
      <c r="F1827" s="181">
        <f t="shared" si="2231"/>
        <v>120</v>
      </c>
      <c r="G1827" s="59">
        <v>8</v>
      </c>
      <c r="H1827" s="194">
        <f t="shared" si="2232"/>
        <v>8.6583333333333332</v>
      </c>
      <c r="I1827" s="208">
        <f>ROUND(C1827*G1827,0)</f>
        <v>800</v>
      </c>
      <c r="J1827" s="208">
        <f t="shared" si="2233"/>
        <v>800</v>
      </c>
      <c r="K1827" s="736">
        <v>1039</v>
      </c>
      <c r="L1827" s="208"/>
      <c r="M1827" s="208">
        <f t="shared" si="2235"/>
        <v>2.6666666666666665</v>
      </c>
      <c r="N1827" s="208">
        <f t="shared" si="2236"/>
        <v>389.625</v>
      </c>
      <c r="O1827" s="488"/>
      <c r="P1827" s="488"/>
      <c r="Q1827" s="755"/>
      <c r="R1827" s="1909"/>
      <c r="S1827" s="1909"/>
      <c r="T1827" s="1909"/>
      <c r="U1827" s="1909"/>
      <c r="V1827" s="1909"/>
      <c r="W1827" s="1909"/>
      <c r="X1827" s="1909"/>
      <c r="Y1827" s="1645"/>
      <c r="Z1827" s="488"/>
      <c r="AA1827" s="488"/>
      <c r="AB1827" s="488"/>
      <c r="AC1827" s="488"/>
      <c r="AD1827" s="478"/>
    </row>
    <row r="1828" spans="1:30" ht="15" customHeight="1" x14ac:dyDescent="0.25">
      <c r="A1828" s="714" t="s">
        <v>11</v>
      </c>
      <c r="B1828" s="1233">
        <v>300</v>
      </c>
      <c r="C1828" s="84">
        <v>410</v>
      </c>
      <c r="D1828" s="181">
        <f t="shared" si="2237"/>
        <v>410</v>
      </c>
      <c r="E1828" s="733">
        <v>429</v>
      </c>
      <c r="F1828" s="181">
        <f t="shared" ref="F1828:F1834" si="2238">E1828/D1828*100</f>
        <v>104.63414634146342</v>
      </c>
      <c r="G1828" s="59">
        <v>11</v>
      </c>
      <c r="H1828" s="194">
        <f t="shared" si="2232"/>
        <v>10.167832167832168</v>
      </c>
      <c r="I1828" s="208">
        <f>ROUND(C1828*G1828,0)</f>
        <v>4510</v>
      </c>
      <c r="J1828" s="208">
        <f t="shared" si="2233"/>
        <v>4510</v>
      </c>
      <c r="K1828" s="736">
        <v>4362</v>
      </c>
      <c r="L1828" s="208">
        <f t="shared" ref="L1828:L1833" si="2239">K1828/J1828*100</f>
        <v>96.718403547671841</v>
      </c>
      <c r="M1828" s="208">
        <f t="shared" si="2235"/>
        <v>15.033333333333333</v>
      </c>
      <c r="N1828" s="208">
        <f t="shared" si="2236"/>
        <v>290.15521064301555</v>
      </c>
      <c r="O1828" s="488"/>
      <c r="P1828" s="488"/>
      <c r="Q1828" s="755"/>
      <c r="R1828" s="1909"/>
      <c r="S1828" s="1909"/>
      <c r="T1828" s="1909"/>
      <c r="U1828" s="1909"/>
      <c r="V1828" s="1909"/>
      <c r="W1828" s="1909"/>
      <c r="X1828" s="1909"/>
      <c r="Y1828" s="1645"/>
      <c r="Z1828" s="488"/>
      <c r="AA1828" s="488"/>
      <c r="AB1828" s="488"/>
      <c r="AC1828" s="488"/>
      <c r="AD1828" s="478"/>
    </row>
    <row r="1829" spans="1:30" ht="15" customHeight="1" x14ac:dyDescent="0.25">
      <c r="A1829" s="263" t="s">
        <v>109</v>
      </c>
      <c r="B1829" s="263"/>
      <c r="C1829" s="146">
        <f>SUM(C1824:C1828)</f>
        <v>1463</v>
      </c>
      <c r="D1829" s="1533">
        <f t="shared" ref="D1829:E1829" si="2240">SUM(D1824:D1828)</f>
        <v>1463</v>
      </c>
      <c r="E1829" s="1469">
        <f t="shared" si="2240"/>
        <v>1447</v>
      </c>
      <c r="F1829" s="146">
        <f t="shared" si="2238"/>
        <v>98.906356801093636</v>
      </c>
      <c r="G1829" s="98">
        <f>SUM(I1829/C1829)</f>
        <v>10.013670539986329</v>
      </c>
      <c r="H1829" s="193">
        <f t="shared" si="2232"/>
        <v>9.6205943331029715</v>
      </c>
      <c r="I1829" s="146">
        <f>SUM(I1824:I1828)</f>
        <v>14650</v>
      </c>
      <c r="J1829" s="146">
        <f t="shared" ref="J1829:K1829" si="2241">SUM(J1824:J1828)</f>
        <v>14650</v>
      </c>
      <c r="K1829" s="1469">
        <f t="shared" si="2241"/>
        <v>13921</v>
      </c>
      <c r="L1829" s="208">
        <f t="shared" si="2239"/>
        <v>95.023890784982939</v>
      </c>
      <c r="M1829" s="229">
        <f>SUM(M1824:M1828)</f>
        <v>48.833333333333329</v>
      </c>
      <c r="N1829" s="208">
        <f t="shared" si="2236"/>
        <v>285.07167235494882</v>
      </c>
      <c r="O1829" s="82"/>
      <c r="P1829" s="82"/>
      <c r="Q1829" s="1248"/>
      <c r="R1829" s="2022"/>
      <c r="S1829" s="2022"/>
      <c r="T1829" s="2022"/>
      <c r="U1829" s="2022"/>
      <c r="V1829" s="2022"/>
      <c r="W1829" s="2022"/>
      <c r="X1829" s="2022"/>
      <c r="Y1829" s="2736"/>
      <c r="Z1829" s="82"/>
      <c r="AA1829" s="82"/>
      <c r="AB1829" s="82"/>
      <c r="AC1829" s="82"/>
      <c r="AD1829" s="478"/>
    </row>
    <row r="1830" spans="1:30" ht="15" customHeight="1" x14ac:dyDescent="0.25">
      <c r="A1830" s="1258" t="s">
        <v>294</v>
      </c>
      <c r="B1830" s="70">
        <v>240</v>
      </c>
      <c r="C1830" s="1260">
        <v>2347</v>
      </c>
      <c r="D1830" s="181">
        <f t="shared" ref="D1830:D1831" si="2242">ROUND(C1830/12*$A$8,0)</f>
        <v>2347</v>
      </c>
      <c r="E1830" s="733">
        <v>2214</v>
      </c>
      <c r="F1830" s="181">
        <f t="shared" si="2238"/>
        <v>94.333191308052832</v>
      </c>
      <c r="G1830" s="59">
        <v>8</v>
      </c>
      <c r="H1830" s="194">
        <f t="shared" si="2232"/>
        <v>9.5496838301716345</v>
      </c>
      <c r="I1830" s="208">
        <f>ROUND(C1830*G1830,0)</f>
        <v>18776</v>
      </c>
      <c r="J1830" s="208">
        <f t="shared" ref="J1830:J1831" si="2243">ROUND(D1830*G1830,0)</f>
        <v>18776</v>
      </c>
      <c r="K1830" s="736">
        <v>21143</v>
      </c>
      <c r="L1830" s="208">
        <f t="shared" si="2239"/>
        <v>112.60651896037494</v>
      </c>
      <c r="M1830" s="208">
        <f t="shared" ref="M1830:M1831" si="2244">I1830/B1830</f>
        <v>78.233333333333334</v>
      </c>
      <c r="N1830" s="208">
        <f t="shared" si="2236"/>
        <v>270.25564550489986</v>
      </c>
      <c r="O1830" s="488"/>
      <c r="P1830" s="488"/>
      <c r="Q1830" s="755"/>
      <c r="R1830" s="1909"/>
      <c r="S1830" s="1909"/>
      <c r="T1830" s="1909"/>
      <c r="U1830" s="1909"/>
      <c r="V1830" s="1909"/>
      <c r="W1830" s="1909"/>
      <c r="X1830" s="1909"/>
      <c r="Y1830" s="1645"/>
      <c r="Z1830" s="488"/>
      <c r="AA1830" s="488"/>
      <c r="AB1830" s="488"/>
      <c r="AC1830" s="488"/>
      <c r="AD1830" s="478"/>
    </row>
    <row r="1831" spans="1:30" ht="15" customHeight="1" x14ac:dyDescent="0.25">
      <c r="A1831" s="1258" t="s">
        <v>7</v>
      </c>
      <c r="B1831" s="1258">
        <v>240</v>
      </c>
      <c r="C1831" s="1260">
        <v>1060</v>
      </c>
      <c r="D1831" s="181">
        <f t="shared" si="2242"/>
        <v>1060</v>
      </c>
      <c r="E1831" s="733">
        <v>1083</v>
      </c>
      <c r="F1831" s="181">
        <f t="shared" si="2238"/>
        <v>102.16981132075472</v>
      </c>
      <c r="G1831" s="59">
        <v>3</v>
      </c>
      <c r="H1831" s="194">
        <f t="shared" si="2232"/>
        <v>5.4108956602031393</v>
      </c>
      <c r="I1831" s="208">
        <f>ROUND(C1831*G1831,0)</f>
        <v>3180</v>
      </c>
      <c r="J1831" s="208">
        <f t="shared" si="2243"/>
        <v>3180</v>
      </c>
      <c r="K1831" s="736">
        <v>5860</v>
      </c>
      <c r="L1831" s="208">
        <f t="shared" si="2239"/>
        <v>184.27672955974842</v>
      </c>
      <c r="M1831" s="208">
        <f t="shared" si="2244"/>
        <v>13.25</v>
      </c>
      <c r="N1831" s="208">
        <f t="shared" si="2236"/>
        <v>442.2641509433962</v>
      </c>
      <c r="O1831" s="488"/>
      <c r="P1831" s="488"/>
      <c r="Q1831" s="755"/>
      <c r="R1831" s="1909"/>
      <c r="S1831" s="1909"/>
      <c r="T1831" s="1909"/>
      <c r="U1831" s="1909"/>
      <c r="V1831" s="1909"/>
      <c r="W1831" s="1909"/>
      <c r="X1831" s="1909"/>
      <c r="Y1831" s="1645"/>
      <c r="Z1831" s="488"/>
      <c r="AA1831" s="488"/>
      <c r="AB1831" s="488"/>
      <c r="AC1831" s="488"/>
      <c r="AD1831" s="478"/>
    </row>
    <row r="1832" spans="1:30" s="120" customFormat="1" ht="15" customHeight="1" x14ac:dyDescent="0.25">
      <c r="A1832" s="1259" t="s">
        <v>301</v>
      </c>
      <c r="B1832" s="1261"/>
      <c r="C1832" s="64">
        <f>SUM(C1830:C1831)</f>
        <v>3407</v>
      </c>
      <c r="D1832" s="1530">
        <f t="shared" ref="D1832" si="2245">SUM(D1830:D1831)</f>
        <v>3407</v>
      </c>
      <c r="E1832" s="1080">
        <f t="shared" ref="E1832" si="2246">SUM(E1830:E1831)</f>
        <v>3297</v>
      </c>
      <c r="F1832" s="181">
        <f t="shared" si="2238"/>
        <v>96.771353096565889</v>
      </c>
      <c r="G1832" s="98">
        <f>SUM(I1832/C1832)</f>
        <v>6.4443792192544764</v>
      </c>
      <c r="H1832" s="194">
        <f t="shared" si="2232"/>
        <v>8.1901728844404005</v>
      </c>
      <c r="I1832" s="217">
        <f>SUM(I1830:I1831)</f>
        <v>21956</v>
      </c>
      <c r="J1832" s="217">
        <f t="shared" ref="J1832" si="2247">SUM(J1830:J1831)</f>
        <v>21956</v>
      </c>
      <c r="K1832" s="744">
        <f>SUM(K1830:K1831)</f>
        <v>27003</v>
      </c>
      <c r="L1832" s="208">
        <f t="shared" si="2239"/>
        <v>122.98688285662234</v>
      </c>
      <c r="M1832" s="217">
        <f>SUM(M1830:M1831)</f>
        <v>91.483333333333334</v>
      </c>
      <c r="N1832" s="208">
        <f t="shared" si="2236"/>
        <v>295.16851885589358</v>
      </c>
      <c r="O1832" s="409"/>
      <c r="P1832" s="409"/>
      <c r="Q1832" s="1083"/>
      <c r="R1832" s="1930"/>
      <c r="S1832" s="1930"/>
      <c r="T1832" s="1930"/>
      <c r="U1832" s="1930"/>
      <c r="V1832" s="1930"/>
      <c r="W1832" s="1930"/>
      <c r="X1832" s="1930"/>
      <c r="Y1832" s="2736"/>
      <c r="Z1832" s="82"/>
      <c r="AA1832" s="82"/>
      <c r="AB1832" s="409"/>
      <c r="AC1832" s="409"/>
      <c r="AD1832" s="715"/>
    </row>
    <row r="1833" spans="1:30" ht="29.25" customHeight="1" x14ac:dyDescent="0.25">
      <c r="A1833" s="259" t="s">
        <v>250</v>
      </c>
      <c r="B1833" s="259"/>
      <c r="C1833" s="45">
        <f>SUM(C1832,C1829)</f>
        <v>4870</v>
      </c>
      <c r="D1833" s="1534">
        <f t="shared" ref="D1833" si="2248">SUM(D1829:D1831)</f>
        <v>4870</v>
      </c>
      <c r="E1833" s="1245">
        <f>SUM(E1829,E1832)</f>
        <v>4744</v>
      </c>
      <c r="F1833" s="45">
        <f t="shared" si="2238"/>
        <v>97.412731006160172</v>
      </c>
      <c r="G1833" s="98">
        <f>SUM(I1833/C1833)</f>
        <v>7.5166324435318277</v>
      </c>
      <c r="H1833" s="40"/>
      <c r="I1833" s="45">
        <f t="shared" ref="I1833" si="2249">SUM(I1832,I1829)</f>
        <v>36606</v>
      </c>
      <c r="J1833" s="45">
        <f t="shared" ref="J1833" si="2250">SUM(J1832,J1829)</f>
        <v>36606</v>
      </c>
      <c r="K1833" s="1245">
        <f t="shared" ref="K1833" si="2251">SUM(K1832,K1829)</f>
        <v>40924</v>
      </c>
      <c r="L1833" s="208">
        <f t="shared" si="2239"/>
        <v>111.79588045675573</v>
      </c>
      <c r="M1833" s="45">
        <f>SUM(M1832,M1829)</f>
        <v>140.31666666666666</v>
      </c>
      <c r="N1833" s="208">
        <f t="shared" si="2236"/>
        <v>291.65459080650908</v>
      </c>
      <c r="O1833" s="45">
        <f>47638.70798</f>
        <v>47638.707979999999</v>
      </c>
      <c r="P1833" s="45">
        <f>47638.70798</f>
        <v>47638.707979999999</v>
      </c>
      <c r="Q1833" s="1245">
        <v>54839.046559499999</v>
      </c>
      <c r="R1833" s="2177">
        <v>54839.046559999995</v>
      </c>
      <c r="S1833" s="2177">
        <v>54839.046559999995</v>
      </c>
      <c r="T1833" s="2177">
        <v>55229.261789999997</v>
      </c>
      <c r="U1833" s="2177">
        <v>55229.261789999997</v>
      </c>
      <c r="V1833" s="2177">
        <v>55229.261789999997</v>
      </c>
      <c r="W1833" s="2177">
        <v>55378.624649999998</v>
      </c>
      <c r="X1833" s="2177">
        <v>55378.624649999998</v>
      </c>
      <c r="Y1833" s="2039">
        <f>O1833/12*$A$8+(P1833-O1833)/11*11+(Q1833-P1833)/9*9+(R1833-Q1833)/8*8+(S1833-R1833)/6*6+(T1833-S1833)/5*5+(U1833-T1833)/4*4+(V1833-U1833)/3*3+(W1833-V1833-149.36286)/2*2+149.36286</f>
        <v>55378.624649999998</v>
      </c>
      <c r="Z1833" s="82">
        <f t="shared" ref="Z1833" si="2252">AC1833-AB1833</f>
        <v>55396.767630000009</v>
      </c>
      <c r="AA1833" s="82">
        <f t="shared" ref="AA1833" si="2253">Z1833-Y1833</f>
        <v>18.142980000011448</v>
      </c>
      <c r="AB1833" s="45">
        <v>-242.87296000000003</v>
      </c>
      <c r="AC1833" s="45">
        <v>55153.894670000009</v>
      </c>
      <c r="AD1833" s="478"/>
    </row>
    <row r="1834" spans="1:30" ht="15.75" customHeight="1" x14ac:dyDescent="0.25">
      <c r="A1834" s="553" t="s">
        <v>45</v>
      </c>
      <c r="B1834" s="553"/>
      <c r="C1834" s="507">
        <v>15300</v>
      </c>
      <c r="D1834" s="181">
        <f t="shared" ref="D1834" si="2254">ROUND(C1834/12*$A$8,0)</f>
        <v>15300</v>
      </c>
      <c r="E1834" s="733">
        <v>14664</v>
      </c>
      <c r="F1834" s="181">
        <f t="shared" si="2238"/>
        <v>95.843137254901961</v>
      </c>
      <c r="G1834" s="360"/>
      <c r="H1834" s="360"/>
      <c r="I1834" s="360"/>
      <c r="J1834" s="360"/>
      <c r="K1834" s="2139"/>
      <c r="L1834" s="360"/>
      <c r="M1834" s="360"/>
      <c r="N1834" s="360"/>
      <c r="O1834" s="554">
        <f>28346.81913</f>
        <v>28346.81913</v>
      </c>
      <c r="P1834" s="554">
        <f>28346.81913</f>
        <v>28346.81913</v>
      </c>
      <c r="Q1834" s="1584">
        <v>30923.8</v>
      </c>
      <c r="R1834" s="2185">
        <f>28346.82+1527.93+691.5+357.55</f>
        <v>30923.8</v>
      </c>
      <c r="S1834" s="2185">
        <f t="shared" ref="S1834:X1834" si="2255">28346.8191+1527.9295+691.4993+357.5548</f>
        <v>30923.8027</v>
      </c>
      <c r="T1834" s="2185">
        <f t="shared" si="2255"/>
        <v>30923.8027</v>
      </c>
      <c r="U1834" s="2185">
        <f t="shared" si="2255"/>
        <v>30923.8027</v>
      </c>
      <c r="V1834" s="2185">
        <f t="shared" si="2255"/>
        <v>30923.8027</v>
      </c>
      <c r="W1834" s="2185">
        <f t="shared" si="2255"/>
        <v>30923.8027</v>
      </c>
      <c r="X1834" s="2185">
        <f t="shared" si="2255"/>
        <v>30923.8027</v>
      </c>
      <c r="Y1834" s="2039">
        <f>O1834/12*$A$8+(P1834-O1834)/11*11+(Q1834-P1834)/9*9+(R1834-Q1834)/8*8+(S1834-R1834)/6*6+(T1834-S1834)/5*5+(U1834-T1834)/4*4+(V1834-U1834)/3*3+(W1834-V1834)/2*2</f>
        <v>30923.802700000004</v>
      </c>
      <c r="Z1834" s="554">
        <f t="shared" ref="Z1834" si="2256">AC1834-AB1834</f>
        <v>30741.560390000006</v>
      </c>
      <c r="AA1834" s="554">
        <f t="shared" ref="AA1834" si="2257">Z1834-Y1834</f>
        <v>-182.24230999999781</v>
      </c>
      <c r="AB1834" s="554">
        <v>-24.729309999999998</v>
      </c>
      <c r="AC1834" s="554">
        <v>30716.831080000007</v>
      </c>
      <c r="AD1834" s="478"/>
    </row>
    <row r="1835" spans="1:30" ht="15" customHeight="1" x14ac:dyDescent="0.25">
      <c r="A1835" s="32" t="s">
        <v>19</v>
      </c>
      <c r="B1835" s="698"/>
      <c r="C1835" s="472"/>
      <c r="D1835" s="472"/>
      <c r="E1835" s="1495"/>
      <c r="F1835" s="472"/>
      <c r="G1835" s="18"/>
      <c r="H1835" s="18"/>
      <c r="I1835" s="18"/>
      <c r="J1835" s="18"/>
      <c r="K1835" s="1465"/>
      <c r="L1835" s="18"/>
      <c r="M1835" s="18"/>
      <c r="N1835" s="18"/>
      <c r="O1835" s="35">
        <f t="shared" ref="O1835:T1835" si="2258">SUM(O1833,O1834,O1822,O1806)</f>
        <v>341712.82660999999</v>
      </c>
      <c r="P1835" s="35">
        <f t="shared" si="2258"/>
        <v>341712.82660999999</v>
      </c>
      <c r="Q1835" s="2289">
        <f t="shared" si="2258"/>
        <v>383995.31734859128</v>
      </c>
      <c r="R1835" s="2289">
        <f t="shared" si="2258"/>
        <v>383921.06964</v>
      </c>
      <c r="S1835" s="2289">
        <f t="shared" si="2258"/>
        <v>385954.65475999995</v>
      </c>
      <c r="T1835" s="2289">
        <f t="shared" si="2258"/>
        <v>404795.52260999999</v>
      </c>
      <c r="U1835" s="2289">
        <f t="shared" ref="U1835:V1835" si="2259">SUM(U1833,U1834,U1822,U1806)</f>
        <v>407380.71261000005</v>
      </c>
      <c r="V1835" s="2289">
        <f t="shared" si="2259"/>
        <v>407380.71261000005</v>
      </c>
      <c r="W1835" s="2289">
        <f t="shared" ref="W1835:X1835" si="2260">SUM(W1833,W1834,W1822,W1806)</f>
        <v>406905.88156000001</v>
      </c>
      <c r="X1835" s="2289">
        <f t="shared" si="2260"/>
        <v>406905.81403999997</v>
      </c>
      <c r="Y1835" s="2753">
        <f t="shared" ref="Y1835" si="2261">SUM(Y1833,Y1834,Y1822,Y1806)</f>
        <v>406905.81403999997</v>
      </c>
      <c r="Z1835" s="35">
        <f t="shared" ref="Z1835" si="2262">SUM(Z1833,Z1834,Z1822,Z1806)</f>
        <v>385271.56391000003</v>
      </c>
      <c r="AA1835" s="35">
        <f t="shared" ref="AA1835" si="2263">SUM(AA1833,AA1834,AA1822,AA1806)</f>
        <v>-21634.250129999989</v>
      </c>
      <c r="AB1835" s="35">
        <f>SUM(AB1834,AB1833,AB1822,AB1806)</f>
        <v>-3761.4899299999997</v>
      </c>
      <c r="AC1835" s="35">
        <f t="shared" ref="AC1835" si="2264">SUM(AC1833,AC1834,AC1822,AC1806)</f>
        <v>381510.07397999999</v>
      </c>
      <c r="AD1835" s="478"/>
    </row>
    <row r="1836" spans="1:30" ht="26.25" customHeight="1" x14ac:dyDescent="0.25">
      <c r="A1836" s="462" t="s">
        <v>200</v>
      </c>
      <c r="B1836" s="462"/>
      <c r="C1836" s="114"/>
      <c r="D1836" s="114"/>
      <c r="E1836" s="1249"/>
      <c r="F1836" s="114"/>
      <c r="G1836" s="428"/>
      <c r="H1836" s="428"/>
      <c r="I1836" s="117"/>
      <c r="J1836" s="117"/>
      <c r="K1836" s="1490"/>
      <c r="L1836" s="117"/>
      <c r="M1836" s="117"/>
      <c r="N1836" s="117"/>
      <c r="O1836" s="114"/>
      <c r="P1836" s="114"/>
      <c r="Q1836" s="1249"/>
      <c r="R1836" s="1999"/>
      <c r="S1836" s="1999"/>
      <c r="T1836" s="1999"/>
      <c r="U1836" s="1999"/>
      <c r="V1836" s="1999"/>
      <c r="W1836" s="1999"/>
      <c r="X1836" s="1999"/>
      <c r="Y1836" s="2710"/>
      <c r="Z1836" s="114"/>
      <c r="AA1836" s="114"/>
      <c r="AB1836" s="114"/>
      <c r="AC1836" s="114"/>
      <c r="AD1836" s="478"/>
    </row>
    <row r="1837" spans="1:30" ht="15.75" customHeight="1" x14ac:dyDescent="0.25">
      <c r="A1837" s="139" t="s">
        <v>6</v>
      </c>
      <c r="B1837" s="139"/>
      <c r="C1837" s="129"/>
      <c r="D1837" s="129"/>
      <c r="E1837" s="1515"/>
      <c r="F1837" s="129"/>
      <c r="G1837" s="427"/>
      <c r="H1837" s="427"/>
      <c r="I1837" s="121"/>
      <c r="J1837" s="121"/>
      <c r="K1837" s="2125"/>
      <c r="L1837" s="121"/>
      <c r="M1837" s="121"/>
      <c r="N1837" s="121"/>
      <c r="O1837" s="141"/>
      <c r="P1837" s="141"/>
      <c r="Q1837" s="1582"/>
      <c r="R1837" s="2030"/>
      <c r="S1837" s="2030"/>
      <c r="T1837" s="2030"/>
      <c r="U1837" s="2030"/>
      <c r="V1837" s="2030"/>
      <c r="W1837" s="2030"/>
      <c r="X1837" s="2030"/>
      <c r="Y1837" s="2754"/>
      <c r="Z1837" s="141"/>
      <c r="AA1837" s="141"/>
      <c r="AB1837" s="141"/>
      <c r="AC1837" s="141"/>
      <c r="AD1837" s="478"/>
    </row>
    <row r="1838" spans="1:30" ht="15.75" customHeight="1" x14ac:dyDescent="0.25">
      <c r="A1838" s="1262" t="s">
        <v>11</v>
      </c>
      <c r="B1838" s="1252">
        <v>340</v>
      </c>
      <c r="C1838" s="1260"/>
      <c r="D1838" s="1260"/>
      <c r="E1838" s="1506"/>
      <c r="F1838" s="181" t="e">
        <f t="shared" ref="F1838:F1842" si="2265">E1838/D1838*100</f>
        <v>#DIV/0!</v>
      </c>
      <c r="G1838" s="427">
        <v>11</v>
      </c>
      <c r="H1838" s="194" t="e">
        <f t="shared" ref="H1838:H1842" si="2266">K1838/E1838</f>
        <v>#DIV/0!</v>
      </c>
      <c r="I1838" s="208">
        <f>ROUND(C1838*G1838,0)</f>
        <v>0</v>
      </c>
      <c r="J1838" s="208">
        <f t="shared" ref="J1838:J1841" si="2267">ROUND(D1838*G1838,0)</f>
        <v>0</v>
      </c>
      <c r="K1838" s="736"/>
      <c r="L1838" s="208" t="e">
        <f t="shared" ref="L1838:L1842" si="2268">K1838/J1838*100</f>
        <v>#DIV/0!</v>
      </c>
      <c r="M1838" s="208">
        <f t="shared" ref="M1838:M1841" si="2269">I1838/B1838</f>
        <v>0</v>
      </c>
      <c r="N1838" s="208" t="e">
        <f t="shared" ref="N1838:N1842" si="2270">K1838/1*12/M1838</f>
        <v>#DIV/0!</v>
      </c>
      <c r="O1838" s="488"/>
      <c r="P1838" s="488"/>
      <c r="Q1838" s="755"/>
      <c r="R1838" s="1909"/>
      <c r="S1838" s="1909"/>
      <c r="T1838" s="1909"/>
      <c r="U1838" s="1909"/>
      <c r="V1838" s="1909"/>
      <c r="W1838" s="1909"/>
      <c r="X1838" s="1909"/>
      <c r="Y1838" s="1645"/>
      <c r="Z1838" s="488"/>
      <c r="AA1838" s="488"/>
      <c r="AB1838" s="488"/>
      <c r="AC1838" s="488"/>
      <c r="AD1838" s="478"/>
    </row>
    <row r="1839" spans="1:30" ht="15.75" customHeight="1" x14ac:dyDescent="0.25">
      <c r="A1839" s="1262" t="s">
        <v>7</v>
      </c>
      <c r="B1839" s="1252">
        <v>340</v>
      </c>
      <c r="C1839" s="1260"/>
      <c r="D1839" s="1260"/>
      <c r="E1839" s="1506"/>
      <c r="F1839" s="181" t="e">
        <f t="shared" si="2265"/>
        <v>#DIV/0!</v>
      </c>
      <c r="G1839" s="427">
        <v>9</v>
      </c>
      <c r="H1839" s="194" t="e">
        <f t="shared" si="2266"/>
        <v>#DIV/0!</v>
      </c>
      <c r="I1839" s="208">
        <f>ROUND(C1839*G1839,0)</f>
        <v>0</v>
      </c>
      <c r="J1839" s="208">
        <f t="shared" si="2267"/>
        <v>0</v>
      </c>
      <c r="K1839" s="736"/>
      <c r="L1839" s="208" t="e">
        <f t="shared" si="2268"/>
        <v>#DIV/0!</v>
      </c>
      <c r="M1839" s="208">
        <f t="shared" si="2269"/>
        <v>0</v>
      </c>
      <c r="N1839" s="208" t="e">
        <f t="shared" si="2270"/>
        <v>#DIV/0!</v>
      </c>
      <c r="O1839" s="488"/>
      <c r="P1839" s="488"/>
      <c r="Q1839" s="755"/>
      <c r="R1839" s="1909"/>
      <c r="S1839" s="1909"/>
      <c r="T1839" s="1909"/>
      <c r="U1839" s="1909"/>
      <c r="V1839" s="1909"/>
      <c r="W1839" s="1909"/>
      <c r="X1839" s="1909"/>
      <c r="Y1839" s="1645"/>
      <c r="Z1839" s="488"/>
      <c r="AA1839" s="488"/>
      <c r="AB1839" s="488"/>
      <c r="AC1839" s="488"/>
      <c r="AD1839" s="478"/>
    </row>
    <row r="1840" spans="1:30" ht="15.75" customHeight="1" x14ac:dyDescent="0.25">
      <c r="A1840" s="1262" t="s">
        <v>29</v>
      </c>
      <c r="B1840" s="1252">
        <v>340</v>
      </c>
      <c r="C1840" s="1260"/>
      <c r="D1840" s="1260"/>
      <c r="E1840" s="1506"/>
      <c r="F1840" s="181" t="e">
        <f t="shared" si="2265"/>
        <v>#DIV/0!</v>
      </c>
      <c r="G1840" s="427">
        <v>6.1</v>
      </c>
      <c r="H1840" s="194" t="e">
        <f t="shared" si="2266"/>
        <v>#DIV/0!</v>
      </c>
      <c r="I1840" s="208">
        <f>ROUND(C1840*G1840,0)</f>
        <v>0</v>
      </c>
      <c r="J1840" s="208">
        <f t="shared" si="2267"/>
        <v>0</v>
      </c>
      <c r="K1840" s="736"/>
      <c r="L1840" s="208" t="e">
        <f t="shared" si="2268"/>
        <v>#DIV/0!</v>
      </c>
      <c r="M1840" s="208">
        <f t="shared" si="2269"/>
        <v>0</v>
      </c>
      <c r="N1840" s="208" t="e">
        <f t="shared" si="2270"/>
        <v>#DIV/0!</v>
      </c>
      <c r="O1840" s="488"/>
      <c r="P1840" s="488"/>
      <c r="Q1840" s="755"/>
      <c r="R1840" s="1909"/>
      <c r="S1840" s="1909"/>
      <c r="T1840" s="1909"/>
      <c r="U1840" s="1909"/>
      <c r="V1840" s="1909"/>
      <c r="W1840" s="1909"/>
      <c r="X1840" s="1909"/>
      <c r="Y1840" s="1645"/>
      <c r="Z1840" s="488"/>
      <c r="AA1840" s="488"/>
      <c r="AB1840" s="488"/>
      <c r="AC1840" s="488"/>
      <c r="AD1840" s="478"/>
    </row>
    <row r="1841" spans="1:30" ht="15.75" customHeight="1" x14ac:dyDescent="0.25">
      <c r="A1841" s="1262" t="s">
        <v>91</v>
      </c>
      <c r="B1841" s="1252">
        <v>320</v>
      </c>
      <c r="C1841" s="1260"/>
      <c r="D1841" s="1260"/>
      <c r="E1841" s="1506"/>
      <c r="F1841" s="181" t="e">
        <f t="shared" si="2265"/>
        <v>#DIV/0!</v>
      </c>
      <c r="G1841" s="427">
        <v>9</v>
      </c>
      <c r="H1841" s="194" t="e">
        <f t="shared" si="2266"/>
        <v>#DIV/0!</v>
      </c>
      <c r="I1841" s="208">
        <f>ROUND(C1841*G1841,0)</f>
        <v>0</v>
      </c>
      <c r="J1841" s="208">
        <f t="shared" si="2267"/>
        <v>0</v>
      </c>
      <c r="K1841" s="736"/>
      <c r="L1841" s="208" t="e">
        <f t="shared" si="2268"/>
        <v>#DIV/0!</v>
      </c>
      <c r="M1841" s="208">
        <f t="shared" si="2269"/>
        <v>0</v>
      </c>
      <c r="N1841" s="208" t="e">
        <f t="shared" si="2270"/>
        <v>#DIV/0!</v>
      </c>
      <c r="O1841" s="488"/>
      <c r="P1841" s="488"/>
      <c r="Q1841" s="755"/>
      <c r="R1841" s="1909"/>
      <c r="S1841" s="1909"/>
      <c r="T1841" s="1909"/>
      <c r="U1841" s="1909"/>
      <c r="V1841" s="1909"/>
      <c r="W1841" s="1909"/>
      <c r="X1841" s="1909"/>
      <c r="Y1841" s="1645"/>
      <c r="Z1841" s="488"/>
      <c r="AA1841" s="488"/>
      <c r="AB1841" s="488"/>
      <c r="AC1841" s="488"/>
      <c r="AD1841" s="478"/>
    </row>
    <row r="1842" spans="1:30" ht="15.75" customHeight="1" x14ac:dyDescent="0.25">
      <c r="A1842" s="224" t="s">
        <v>8</v>
      </c>
      <c r="B1842" s="224"/>
      <c r="C1842" s="146">
        <f>SUM(C1838:C1841)</f>
        <v>0</v>
      </c>
      <c r="D1842" s="146"/>
      <c r="E1842" s="1512">
        <f t="shared" ref="E1842" si="2271">SUM(E1838:E1841)</f>
        <v>0</v>
      </c>
      <c r="F1842" s="146" t="e">
        <f t="shared" si="2265"/>
        <v>#DIV/0!</v>
      </c>
      <c r="G1842" s="428" t="e">
        <f>SUM(I1842/C1842)</f>
        <v>#DIV/0!</v>
      </c>
      <c r="H1842" s="193" t="e">
        <f t="shared" si="2266"/>
        <v>#DIV/0!</v>
      </c>
      <c r="I1842" s="161">
        <f>SUM(I1838:I1841)</f>
        <v>0</v>
      </c>
      <c r="J1842" s="161">
        <f t="shared" ref="J1842:K1842" si="2272">SUM(J1838:J1841)</f>
        <v>0</v>
      </c>
      <c r="K1842" s="1486">
        <f t="shared" si="2272"/>
        <v>0</v>
      </c>
      <c r="L1842" s="208" t="e">
        <f t="shared" si="2268"/>
        <v>#DIV/0!</v>
      </c>
      <c r="M1842" s="229">
        <f>SUM(M1838:M1841)</f>
        <v>0</v>
      </c>
      <c r="N1842" s="208" t="e">
        <f t="shared" si="2270"/>
        <v>#DIV/0!</v>
      </c>
      <c r="O1842" s="280">
        <v>2338.8165899999999</v>
      </c>
      <c r="P1842" s="280">
        <v>2338.8165899999999</v>
      </c>
      <c r="Q1842" s="2290"/>
      <c r="R1842" s="2031"/>
      <c r="S1842" s="2031"/>
      <c r="T1842" s="2031"/>
      <c r="U1842" s="2031"/>
      <c r="V1842" s="2031"/>
      <c r="W1842" s="2031"/>
      <c r="X1842" s="2031"/>
      <c r="Y1842" s="2755"/>
      <c r="Z1842" s="280">
        <f t="shared" ref="Z1842" si="2273">AC1842-AB1842</f>
        <v>0</v>
      </c>
      <c r="AA1842" s="280">
        <f t="shared" ref="AA1842" si="2274">Z1842-Y1842</f>
        <v>0</v>
      </c>
      <c r="AB1842" s="280"/>
      <c r="AC1842" s="280"/>
      <c r="AD1842" s="478"/>
    </row>
    <row r="1843" spans="1:30" ht="15.75" customHeight="1" x14ac:dyDescent="0.25">
      <c r="A1843" s="144" t="s">
        <v>15</v>
      </c>
      <c r="B1843" s="144"/>
      <c r="C1843" s="146"/>
      <c r="D1843" s="146"/>
      <c r="E1843" s="1512"/>
      <c r="F1843" s="146"/>
      <c r="G1843" s="428"/>
      <c r="H1843" s="428"/>
      <c r="I1843" s="146"/>
      <c r="J1843" s="146"/>
      <c r="K1843" s="1469"/>
      <c r="L1843" s="146"/>
      <c r="M1843" s="146"/>
      <c r="N1843" s="146"/>
      <c r="O1843" s="148"/>
      <c r="P1843" s="148"/>
      <c r="Q1843" s="1473"/>
      <c r="R1843" s="2001"/>
      <c r="S1843" s="2001"/>
      <c r="T1843" s="2001"/>
      <c r="U1843" s="2001"/>
      <c r="V1843" s="2001"/>
      <c r="W1843" s="2001"/>
      <c r="X1843" s="2001"/>
      <c r="Y1843" s="2711"/>
      <c r="Z1843" s="148"/>
      <c r="AA1843" s="148"/>
      <c r="AB1843" s="148"/>
      <c r="AC1843" s="148"/>
      <c r="AD1843" s="478"/>
    </row>
    <row r="1844" spans="1:30" ht="16.5" customHeight="1" x14ac:dyDescent="0.25">
      <c r="A1844" s="68" t="s">
        <v>233</v>
      </c>
      <c r="B1844" s="68"/>
      <c r="C1844" s="179"/>
      <c r="D1844" s="179"/>
      <c r="E1844" s="1508"/>
      <c r="F1844" s="179"/>
      <c r="G1844" s="59"/>
      <c r="H1844" s="59"/>
      <c r="I1844" s="44"/>
      <c r="J1844" s="44"/>
      <c r="K1844" s="1553"/>
      <c r="L1844" s="44"/>
      <c r="M1844" s="44"/>
      <c r="N1844" s="44"/>
      <c r="O1844" s="62"/>
      <c r="P1844" s="62"/>
      <c r="Q1844" s="1026"/>
      <c r="R1844" s="1959"/>
      <c r="S1844" s="1959"/>
      <c r="T1844" s="1959"/>
      <c r="U1844" s="1959"/>
      <c r="V1844" s="1959"/>
      <c r="W1844" s="1959"/>
      <c r="X1844" s="1959"/>
      <c r="Y1844" s="1671"/>
      <c r="Z1844" s="62"/>
      <c r="AA1844" s="62"/>
      <c r="AB1844" s="62"/>
      <c r="AC1844" s="62"/>
      <c r="AD1844" s="478"/>
    </row>
    <row r="1845" spans="1:30" ht="15" customHeight="1" x14ac:dyDescent="0.25">
      <c r="A1845" s="443" t="s">
        <v>218</v>
      </c>
      <c r="B1845" s="443"/>
      <c r="C1845" s="62"/>
      <c r="D1845" s="62"/>
      <c r="E1845" s="1509"/>
      <c r="F1845" s="62" t="e">
        <f t="shared" ref="F1845" si="2275">E1845/D1845*100</f>
        <v>#DIV/0!</v>
      </c>
      <c r="G1845" s="65"/>
      <c r="H1845" s="65"/>
      <c r="I1845" s="64"/>
      <c r="J1845" s="64"/>
      <c r="K1845" s="1080"/>
      <c r="L1845" s="64"/>
      <c r="M1845" s="64"/>
      <c r="N1845" s="64"/>
      <c r="O1845" s="488"/>
      <c r="P1845" s="488"/>
      <c r="Q1845" s="755"/>
      <c r="R1845" s="1909"/>
      <c r="S1845" s="1909"/>
      <c r="T1845" s="1909"/>
      <c r="U1845" s="1909"/>
      <c r="V1845" s="1909"/>
      <c r="W1845" s="1909"/>
      <c r="X1845" s="1909"/>
      <c r="Y1845" s="1645"/>
      <c r="Z1845" s="488"/>
      <c r="AA1845" s="488"/>
      <c r="AB1845" s="488"/>
      <c r="AC1845" s="488"/>
      <c r="AD1845" s="478"/>
    </row>
    <row r="1846" spans="1:30" ht="15" hidden="1" customHeight="1" x14ac:dyDescent="0.25">
      <c r="A1846" s="443" t="s">
        <v>213</v>
      </c>
      <c r="B1846" s="443"/>
      <c r="C1846" s="62"/>
      <c r="D1846" s="62"/>
      <c r="E1846" s="1509"/>
      <c r="F1846" s="62"/>
      <c r="G1846" s="65"/>
      <c r="H1846" s="65"/>
      <c r="I1846" s="64"/>
      <c r="J1846" s="64"/>
      <c r="K1846" s="1080"/>
      <c r="L1846" s="64"/>
      <c r="M1846" s="64"/>
      <c r="N1846" s="64"/>
      <c r="O1846" s="488"/>
      <c r="P1846" s="488"/>
      <c r="Q1846" s="755"/>
      <c r="R1846" s="1909"/>
      <c r="S1846" s="1909"/>
      <c r="T1846" s="1909"/>
      <c r="U1846" s="1909"/>
      <c r="V1846" s="1909"/>
      <c r="W1846" s="1909"/>
      <c r="X1846" s="1909"/>
      <c r="Y1846" s="1645"/>
      <c r="Z1846" s="488"/>
      <c r="AA1846" s="488"/>
      <c r="AB1846" s="488"/>
      <c r="AC1846" s="488"/>
      <c r="AD1846" s="478"/>
    </row>
    <row r="1847" spans="1:30" ht="15" hidden="1" customHeight="1" x14ac:dyDescent="0.25">
      <c r="A1847" s="443" t="s">
        <v>214</v>
      </c>
      <c r="B1847" s="443"/>
      <c r="C1847" s="62"/>
      <c r="D1847" s="62"/>
      <c r="E1847" s="1509"/>
      <c r="F1847" s="62"/>
      <c r="G1847" s="65"/>
      <c r="H1847" s="65"/>
      <c r="I1847" s="64"/>
      <c r="J1847" s="64"/>
      <c r="K1847" s="1080"/>
      <c r="L1847" s="64"/>
      <c r="M1847" s="64"/>
      <c r="N1847" s="64"/>
      <c r="O1847" s="488"/>
      <c r="P1847" s="488"/>
      <c r="Q1847" s="755"/>
      <c r="R1847" s="1909"/>
      <c r="S1847" s="1909"/>
      <c r="T1847" s="1909"/>
      <c r="U1847" s="1909"/>
      <c r="V1847" s="1909"/>
      <c r="W1847" s="1909"/>
      <c r="X1847" s="1909"/>
      <c r="Y1847" s="1645"/>
      <c r="Z1847" s="488"/>
      <c r="AA1847" s="488"/>
      <c r="AB1847" s="488"/>
      <c r="AC1847" s="488"/>
      <c r="AD1847" s="478"/>
    </row>
    <row r="1848" spans="1:30" ht="30" hidden="1" customHeight="1" x14ac:dyDescent="0.25">
      <c r="A1848" s="443" t="s">
        <v>219</v>
      </c>
      <c r="B1848" s="443"/>
      <c r="C1848" s="62"/>
      <c r="D1848" s="62"/>
      <c r="E1848" s="1509"/>
      <c r="F1848" s="62"/>
      <c r="G1848" s="65"/>
      <c r="H1848" s="65"/>
      <c r="I1848" s="64"/>
      <c r="J1848" s="64"/>
      <c r="K1848" s="1080"/>
      <c r="L1848" s="64"/>
      <c r="M1848" s="64"/>
      <c r="N1848" s="64"/>
      <c r="O1848" s="488"/>
      <c r="P1848" s="488"/>
      <c r="Q1848" s="755"/>
      <c r="R1848" s="1909"/>
      <c r="S1848" s="1909"/>
      <c r="T1848" s="1909"/>
      <c r="U1848" s="1909"/>
      <c r="V1848" s="1909"/>
      <c r="W1848" s="1909"/>
      <c r="X1848" s="1909"/>
      <c r="Y1848" s="1645"/>
      <c r="Z1848" s="488"/>
      <c r="AA1848" s="488"/>
      <c r="AB1848" s="488"/>
      <c r="AC1848" s="488"/>
      <c r="AD1848" s="478"/>
    </row>
    <row r="1849" spans="1:30" ht="15" hidden="1" customHeight="1" x14ac:dyDescent="0.25">
      <c r="A1849" s="443" t="s">
        <v>220</v>
      </c>
      <c r="B1849" s="443"/>
      <c r="C1849" s="62"/>
      <c r="D1849" s="62"/>
      <c r="E1849" s="1509"/>
      <c r="F1849" s="62"/>
      <c r="G1849" s="65"/>
      <c r="H1849" s="65"/>
      <c r="I1849" s="64"/>
      <c r="J1849" s="64"/>
      <c r="K1849" s="1080"/>
      <c r="L1849" s="64"/>
      <c r="M1849" s="64"/>
      <c r="N1849" s="64"/>
      <c r="O1849" s="488"/>
      <c r="P1849" s="488"/>
      <c r="Q1849" s="755"/>
      <c r="R1849" s="1909"/>
      <c r="S1849" s="1909"/>
      <c r="T1849" s="1909"/>
      <c r="U1849" s="1909"/>
      <c r="V1849" s="1909"/>
      <c r="W1849" s="1909"/>
      <c r="X1849" s="1909"/>
      <c r="Y1849" s="1645"/>
      <c r="Z1849" s="488"/>
      <c r="AA1849" s="488"/>
      <c r="AB1849" s="488"/>
      <c r="AC1849" s="488"/>
      <c r="AD1849" s="478"/>
    </row>
    <row r="1850" spans="1:30" ht="30" hidden="1" customHeight="1" x14ac:dyDescent="0.25">
      <c r="A1850" s="443" t="s">
        <v>221</v>
      </c>
      <c r="B1850" s="443"/>
      <c r="C1850" s="62"/>
      <c r="D1850" s="62"/>
      <c r="E1850" s="1506"/>
      <c r="F1850" s="181"/>
      <c r="G1850" s="65"/>
      <c r="H1850" s="65"/>
      <c r="I1850" s="64"/>
      <c r="J1850" s="64"/>
      <c r="K1850" s="1080"/>
      <c r="L1850" s="64"/>
      <c r="M1850" s="64"/>
      <c r="N1850" s="64"/>
      <c r="O1850" s="488"/>
      <c r="P1850" s="488"/>
      <c r="Q1850" s="755"/>
      <c r="R1850" s="1909"/>
      <c r="S1850" s="1909"/>
      <c r="T1850" s="1909"/>
      <c r="U1850" s="1909"/>
      <c r="V1850" s="1909"/>
      <c r="W1850" s="1909"/>
      <c r="X1850" s="1909"/>
      <c r="Y1850" s="1645"/>
      <c r="Z1850" s="488"/>
      <c r="AA1850" s="488"/>
      <c r="AB1850" s="488"/>
      <c r="AC1850" s="488"/>
      <c r="AD1850" s="478"/>
    </row>
    <row r="1851" spans="1:30" ht="45" hidden="1" customHeight="1" x14ac:dyDescent="0.25">
      <c r="A1851" s="443" t="s">
        <v>222</v>
      </c>
      <c r="B1851" s="443"/>
      <c r="C1851" s="62"/>
      <c r="D1851" s="62"/>
      <c r="E1851" s="1506"/>
      <c r="F1851" s="181"/>
      <c r="G1851" s="65"/>
      <c r="H1851" s="65"/>
      <c r="I1851" s="64"/>
      <c r="J1851" s="64"/>
      <c r="K1851" s="1080"/>
      <c r="L1851" s="64"/>
      <c r="M1851" s="64"/>
      <c r="N1851" s="64"/>
      <c r="O1851" s="488"/>
      <c r="P1851" s="488"/>
      <c r="Q1851" s="755"/>
      <c r="R1851" s="1909"/>
      <c r="S1851" s="1909"/>
      <c r="T1851" s="1909"/>
      <c r="U1851" s="1909"/>
      <c r="V1851" s="1909"/>
      <c r="W1851" s="1909"/>
      <c r="X1851" s="1909"/>
      <c r="Y1851" s="1645"/>
      <c r="Z1851" s="488"/>
      <c r="AA1851" s="488"/>
      <c r="AB1851" s="488"/>
      <c r="AC1851" s="488"/>
      <c r="AD1851" s="478"/>
    </row>
    <row r="1852" spans="1:30" ht="30" hidden="1" customHeight="1" x14ac:dyDescent="0.25">
      <c r="A1852" s="443" t="s">
        <v>223</v>
      </c>
      <c r="B1852" s="443"/>
      <c r="C1852" s="62"/>
      <c r="D1852" s="62"/>
      <c r="E1852" s="1506"/>
      <c r="F1852" s="181"/>
      <c r="G1852" s="65"/>
      <c r="H1852" s="65"/>
      <c r="I1852" s="64"/>
      <c r="J1852" s="64"/>
      <c r="K1852" s="1080"/>
      <c r="L1852" s="64"/>
      <c r="M1852" s="64"/>
      <c r="N1852" s="64"/>
      <c r="O1852" s="488"/>
      <c r="P1852" s="488"/>
      <c r="Q1852" s="755"/>
      <c r="R1852" s="1909"/>
      <c r="S1852" s="1909"/>
      <c r="T1852" s="1909"/>
      <c r="U1852" s="1909"/>
      <c r="V1852" s="1909"/>
      <c r="W1852" s="1909"/>
      <c r="X1852" s="1909"/>
      <c r="Y1852" s="1645"/>
      <c r="Z1852" s="488"/>
      <c r="AA1852" s="488"/>
      <c r="AB1852" s="488"/>
      <c r="AC1852" s="488"/>
      <c r="AD1852" s="478"/>
    </row>
    <row r="1853" spans="1:30" ht="15" hidden="1" customHeight="1" x14ac:dyDescent="0.25">
      <c r="A1853" s="443" t="s">
        <v>210</v>
      </c>
      <c r="B1853" s="443"/>
      <c r="C1853" s="62"/>
      <c r="D1853" s="62"/>
      <c r="E1853" s="1506"/>
      <c r="F1853" s="181"/>
      <c r="G1853" s="65"/>
      <c r="H1853" s="65"/>
      <c r="I1853" s="64"/>
      <c r="J1853" s="64"/>
      <c r="K1853" s="1080"/>
      <c r="L1853" s="64"/>
      <c r="M1853" s="64"/>
      <c r="N1853" s="64"/>
      <c r="O1853" s="488"/>
      <c r="P1853" s="488"/>
      <c r="Q1853" s="755"/>
      <c r="R1853" s="1909"/>
      <c r="S1853" s="1909"/>
      <c r="T1853" s="1909"/>
      <c r="U1853" s="1909"/>
      <c r="V1853" s="1909"/>
      <c r="W1853" s="1909"/>
      <c r="X1853" s="1909"/>
      <c r="Y1853" s="1645"/>
      <c r="Z1853" s="488"/>
      <c r="AA1853" s="488"/>
      <c r="AB1853" s="488"/>
      <c r="AC1853" s="488"/>
      <c r="AD1853" s="478"/>
    </row>
    <row r="1854" spans="1:30" ht="15.75" customHeight="1" x14ac:dyDescent="0.25">
      <c r="A1854" s="443" t="s">
        <v>224</v>
      </c>
      <c r="B1854" s="443"/>
      <c r="C1854" s="62"/>
      <c r="D1854" s="62"/>
      <c r="E1854" s="1506"/>
      <c r="F1854" s="181" t="e">
        <f t="shared" ref="F1854" si="2276">E1854/D1854*100</f>
        <v>#DIV/0!</v>
      </c>
      <c r="G1854" s="65"/>
      <c r="H1854" s="65"/>
      <c r="I1854" s="64"/>
      <c r="J1854" s="64"/>
      <c r="K1854" s="1080"/>
      <c r="L1854" s="64"/>
      <c r="M1854" s="64"/>
      <c r="N1854" s="64"/>
      <c r="O1854" s="488"/>
      <c r="P1854" s="488"/>
      <c r="Q1854" s="755"/>
      <c r="R1854" s="1909"/>
      <c r="S1854" s="1909"/>
      <c r="T1854" s="1909"/>
      <c r="U1854" s="1909"/>
      <c r="V1854" s="1909"/>
      <c r="W1854" s="1909"/>
      <c r="X1854" s="1909"/>
      <c r="Y1854" s="1645"/>
      <c r="Z1854" s="488"/>
      <c r="AA1854" s="488"/>
      <c r="AB1854" s="488"/>
      <c r="AC1854" s="488"/>
      <c r="AD1854" s="478"/>
    </row>
    <row r="1855" spans="1:30" ht="17.25" customHeight="1" x14ac:dyDescent="0.25">
      <c r="A1855" s="459" t="s">
        <v>220</v>
      </c>
      <c r="B1855" s="459"/>
      <c r="C1855" s="62"/>
      <c r="D1855" s="62"/>
      <c r="E1855" s="1509"/>
      <c r="F1855" s="62"/>
      <c r="G1855" s="65"/>
      <c r="H1855" s="65"/>
      <c r="I1855" s="64"/>
      <c r="J1855" s="64"/>
      <c r="K1855" s="1080"/>
      <c r="L1855" s="64"/>
      <c r="M1855" s="64"/>
      <c r="N1855" s="64"/>
      <c r="O1855" s="488"/>
      <c r="P1855" s="488"/>
      <c r="Q1855" s="755"/>
      <c r="R1855" s="1909"/>
      <c r="S1855" s="1909"/>
      <c r="T1855" s="1909"/>
      <c r="U1855" s="1909"/>
      <c r="V1855" s="1909"/>
      <c r="W1855" s="1909"/>
      <c r="X1855" s="1909"/>
      <c r="Y1855" s="1645"/>
      <c r="Z1855" s="488"/>
      <c r="AA1855" s="488"/>
      <c r="AB1855" s="488"/>
      <c r="AC1855" s="488"/>
      <c r="AD1855" s="478"/>
    </row>
    <row r="1856" spans="1:30" ht="15" customHeight="1" x14ac:dyDescent="0.25">
      <c r="A1856" s="459" t="s">
        <v>0</v>
      </c>
      <c r="B1856" s="459"/>
      <c r="C1856" s="62"/>
      <c r="D1856" s="62"/>
      <c r="E1856" s="1510"/>
      <c r="F1856" s="181" t="e">
        <f t="shared" ref="F1856:F1858" si="2277">E1856/D1856*100</f>
        <v>#DIV/0!</v>
      </c>
      <c r="G1856" s="65"/>
      <c r="H1856" s="65"/>
      <c r="I1856" s="64"/>
      <c r="J1856" s="64"/>
      <c r="K1856" s="1080"/>
      <c r="L1856" s="64"/>
      <c r="M1856" s="64"/>
      <c r="N1856" s="64"/>
      <c r="O1856" s="488"/>
      <c r="P1856" s="488"/>
      <c r="Q1856" s="755"/>
      <c r="R1856" s="1909"/>
      <c r="S1856" s="1909"/>
      <c r="T1856" s="1909"/>
      <c r="U1856" s="1909"/>
      <c r="V1856" s="1909"/>
      <c r="W1856" s="1909"/>
      <c r="X1856" s="1909"/>
      <c r="Y1856" s="1645"/>
      <c r="Z1856" s="488"/>
      <c r="AA1856" s="488"/>
      <c r="AB1856" s="488"/>
      <c r="AC1856" s="488"/>
      <c r="AD1856" s="478"/>
    </row>
    <row r="1857" spans="1:30" ht="30" customHeight="1" x14ac:dyDescent="0.25">
      <c r="A1857" s="443" t="s">
        <v>199</v>
      </c>
      <c r="B1857" s="443"/>
      <c r="C1857" s="62"/>
      <c r="D1857" s="62"/>
      <c r="E1857" s="1506"/>
      <c r="F1857" s="181" t="e">
        <f t="shared" si="2277"/>
        <v>#DIV/0!</v>
      </c>
      <c r="G1857" s="65"/>
      <c r="H1857" s="65"/>
      <c r="I1857" s="64"/>
      <c r="J1857" s="64"/>
      <c r="K1857" s="1080"/>
      <c r="L1857" s="64"/>
      <c r="M1857" s="64"/>
      <c r="N1857" s="64"/>
      <c r="O1857" s="488"/>
      <c r="P1857" s="488"/>
      <c r="Q1857" s="755"/>
      <c r="R1857" s="1909"/>
      <c r="S1857" s="1909"/>
      <c r="T1857" s="1909"/>
      <c r="U1857" s="1909"/>
      <c r="V1857" s="1909"/>
      <c r="W1857" s="1909"/>
      <c r="X1857" s="1909"/>
      <c r="Y1857" s="1645"/>
      <c r="Z1857" s="488"/>
      <c r="AA1857" s="488"/>
      <c r="AB1857" s="488"/>
      <c r="AC1857" s="488"/>
      <c r="AD1857" s="478"/>
    </row>
    <row r="1858" spans="1:30" ht="15.75" customHeight="1" x14ac:dyDescent="0.25">
      <c r="A1858" s="461" t="s">
        <v>296</v>
      </c>
      <c r="B1858" s="461"/>
      <c r="C1858" s="146">
        <f>C1857+C1854*3.2+C1845</f>
        <v>0</v>
      </c>
      <c r="D1858" s="146"/>
      <c r="E1858" s="1512">
        <f t="shared" ref="E1858" si="2278">E1857+E1854*3.2+E1845</f>
        <v>0</v>
      </c>
      <c r="F1858" s="146" t="e">
        <f t="shared" si="2277"/>
        <v>#DIV/0!</v>
      </c>
      <c r="G1858" s="428"/>
      <c r="H1858" s="428"/>
      <c r="I1858" s="146"/>
      <c r="J1858" s="146"/>
      <c r="K1858" s="1469"/>
      <c r="L1858" s="146"/>
      <c r="M1858" s="146"/>
      <c r="N1858" s="146"/>
      <c r="O1858" s="148">
        <v>3783.6197399999992</v>
      </c>
      <c r="P1858" s="148">
        <v>3783.6197399999992</v>
      </c>
      <c r="Q1858" s="1473"/>
      <c r="R1858" s="2001"/>
      <c r="S1858" s="2001"/>
      <c r="T1858" s="2001"/>
      <c r="U1858" s="2001"/>
      <c r="V1858" s="2001"/>
      <c r="W1858" s="2001"/>
      <c r="X1858" s="2001"/>
      <c r="Y1858" s="2711"/>
      <c r="Z1858" s="148">
        <f t="shared" ref="Z1858" si="2279">AC1858-AB1858</f>
        <v>0</v>
      </c>
      <c r="AA1858" s="148">
        <f t="shared" ref="AA1858" si="2280">Z1858-Y1858</f>
        <v>0</v>
      </c>
      <c r="AB1858" s="148"/>
      <c r="AC1858" s="148"/>
      <c r="AD1858" s="478"/>
    </row>
    <row r="1859" spans="1:30" ht="15.75" customHeight="1" x14ac:dyDescent="0.25">
      <c r="A1859" s="260" t="s">
        <v>34</v>
      </c>
      <c r="B1859" s="260"/>
      <c r="C1859" s="142"/>
      <c r="D1859" s="142"/>
      <c r="E1859" s="1516"/>
      <c r="F1859" s="142"/>
      <c r="G1859" s="428"/>
      <c r="H1859" s="428"/>
      <c r="I1859" s="146"/>
      <c r="J1859" s="146"/>
      <c r="K1859" s="1469"/>
      <c r="L1859" s="146"/>
      <c r="M1859" s="146"/>
      <c r="N1859" s="146"/>
      <c r="O1859" s="121"/>
      <c r="P1859" s="121"/>
      <c r="Q1859" s="2125"/>
      <c r="R1859" s="2032"/>
      <c r="S1859" s="2032"/>
      <c r="T1859" s="2032"/>
      <c r="U1859" s="2032"/>
      <c r="V1859" s="2032"/>
      <c r="W1859" s="2032"/>
      <c r="X1859" s="2032"/>
      <c r="Y1859" s="2756"/>
      <c r="Z1859" s="121"/>
      <c r="AA1859" s="121"/>
      <c r="AB1859" s="121"/>
      <c r="AC1859" s="121"/>
      <c r="AD1859" s="478"/>
    </row>
    <row r="1860" spans="1:30" ht="15" customHeight="1" x14ac:dyDescent="0.25">
      <c r="A1860" s="714" t="s">
        <v>91</v>
      </c>
      <c r="B1860" s="1233">
        <v>300</v>
      </c>
      <c r="C1860" s="1260"/>
      <c r="D1860" s="1260"/>
      <c r="E1860" s="1506"/>
      <c r="F1860" s="181" t="e">
        <f t="shared" ref="F1860:F1863" si="2281">E1860/D1860*100</f>
        <v>#DIV/0!</v>
      </c>
      <c r="G1860" s="59">
        <v>10</v>
      </c>
      <c r="H1860" s="194" t="e">
        <f t="shared" ref="H1860:H1863" si="2282">K1860/E1860</f>
        <v>#DIV/0!</v>
      </c>
      <c r="I1860" s="208">
        <f>ROUND(C1860*G1860,0)</f>
        <v>0</v>
      </c>
      <c r="J1860" s="208">
        <f t="shared" ref="J1860:J1862" si="2283">ROUND(D1860*G1860,0)</f>
        <v>0</v>
      </c>
      <c r="K1860" s="736"/>
      <c r="L1860" s="208" t="e">
        <f t="shared" ref="L1860:L1867" si="2284">K1860/J1860*100</f>
        <v>#DIV/0!</v>
      </c>
      <c r="M1860" s="208">
        <f t="shared" ref="M1860:M1865" si="2285">I1860/B1860</f>
        <v>0</v>
      </c>
      <c r="N1860" s="208" t="e">
        <f t="shared" ref="N1860:N1867" si="2286">K1860/$A$8*12/M1860</f>
        <v>#DIV/0!</v>
      </c>
      <c r="O1860" s="488"/>
      <c r="P1860" s="488"/>
      <c r="Q1860" s="755"/>
      <c r="R1860" s="1909"/>
      <c r="S1860" s="1909"/>
      <c r="T1860" s="1909"/>
      <c r="U1860" s="1909"/>
      <c r="V1860" s="1909"/>
      <c r="W1860" s="1909"/>
      <c r="X1860" s="1909"/>
      <c r="Y1860" s="1645"/>
      <c r="Z1860" s="488"/>
      <c r="AA1860" s="488"/>
      <c r="AB1860" s="488"/>
      <c r="AC1860" s="488"/>
      <c r="AD1860" s="478"/>
    </row>
    <row r="1861" spans="1:30" ht="15" customHeight="1" x14ac:dyDescent="0.25">
      <c r="A1861" s="714" t="s">
        <v>10</v>
      </c>
      <c r="B1861" s="1233">
        <v>300</v>
      </c>
      <c r="C1861" s="1260"/>
      <c r="D1861" s="1260"/>
      <c r="E1861" s="1506"/>
      <c r="F1861" s="181" t="e">
        <f t="shared" si="2281"/>
        <v>#DIV/0!</v>
      </c>
      <c r="G1861" s="59">
        <v>10</v>
      </c>
      <c r="H1861" s="194" t="e">
        <f t="shared" si="2282"/>
        <v>#DIV/0!</v>
      </c>
      <c r="I1861" s="208">
        <f>ROUND(C1861*G1861,0)</f>
        <v>0</v>
      </c>
      <c r="J1861" s="208">
        <f t="shared" si="2283"/>
        <v>0</v>
      </c>
      <c r="K1861" s="736"/>
      <c r="L1861" s="208" t="e">
        <f t="shared" si="2284"/>
        <v>#DIV/0!</v>
      </c>
      <c r="M1861" s="208">
        <f t="shared" si="2285"/>
        <v>0</v>
      </c>
      <c r="N1861" s="208" t="e">
        <f t="shared" si="2286"/>
        <v>#DIV/0!</v>
      </c>
      <c r="O1861" s="488"/>
      <c r="P1861" s="488"/>
      <c r="Q1861" s="755"/>
      <c r="R1861" s="1909"/>
      <c r="S1861" s="1909"/>
      <c r="T1861" s="1909"/>
      <c r="U1861" s="1909"/>
      <c r="V1861" s="1909"/>
      <c r="W1861" s="1909"/>
      <c r="X1861" s="1909"/>
      <c r="Y1861" s="1645"/>
      <c r="Z1861" s="488"/>
      <c r="AA1861" s="488"/>
      <c r="AB1861" s="488"/>
      <c r="AC1861" s="488"/>
      <c r="AD1861" s="478"/>
    </row>
    <row r="1862" spans="1:30" ht="15" customHeight="1" x14ac:dyDescent="0.25">
      <c r="A1862" s="714" t="s">
        <v>11</v>
      </c>
      <c r="B1862" s="1233">
        <v>300</v>
      </c>
      <c r="C1862" s="1260"/>
      <c r="D1862" s="1260"/>
      <c r="E1862" s="1506"/>
      <c r="F1862" s="181" t="e">
        <f t="shared" si="2281"/>
        <v>#DIV/0!</v>
      </c>
      <c r="G1862" s="59">
        <v>11</v>
      </c>
      <c r="H1862" s="194" t="e">
        <f t="shared" si="2282"/>
        <v>#DIV/0!</v>
      </c>
      <c r="I1862" s="208">
        <f>ROUND(C1862*G1862,0)</f>
        <v>0</v>
      </c>
      <c r="J1862" s="208">
        <f t="shared" si="2283"/>
        <v>0</v>
      </c>
      <c r="K1862" s="736"/>
      <c r="L1862" s="208" t="e">
        <f t="shared" si="2284"/>
        <v>#DIV/0!</v>
      </c>
      <c r="M1862" s="208">
        <f t="shared" si="2285"/>
        <v>0</v>
      </c>
      <c r="N1862" s="208" t="e">
        <f t="shared" si="2286"/>
        <v>#DIV/0!</v>
      </c>
      <c r="O1862" s="488"/>
      <c r="P1862" s="488"/>
      <c r="Q1862" s="755"/>
      <c r="R1862" s="1909"/>
      <c r="S1862" s="1909"/>
      <c r="T1862" s="1909"/>
      <c r="U1862" s="1909"/>
      <c r="V1862" s="1909"/>
      <c r="W1862" s="1909"/>
      <c r="X1862" s="1909"/>
      <c r="Y1862" s="1645"/>
      <c r="Z1862" s="488"/>
      <c r="AA1862" s="488"/>
      <c r="AB1862" s="488"/>
      <c r="AC1862" s="488"/>
      <c r="AD1862" s="478"/>
    </row>
    <row r="1863" spans="1:30" ht="15" customHeight="1" x14ac:dyDescent="0.25">
      <c r="A1863" s="263" t="s">
        <v>109</v>
      </c>
      <c r="B1863" s="263"/>
      <c r="C1863" s="146">
        <f>SUM(C1860:C1862)</f>
        <v>0</v>
      </c>
      <c r="D1863" s="146"/>
      <c r="E1863" s="1512">
        <f t="shared" ref="E1863" si="2287">SUM(E1860:E1862)</f>
        <v>0</v>
      </c>
      <c r="F1863" s="146" t="e">
        <f t="shared" si="2281"/>
        <v>#DIV/0!</v>
      </c>
      <c r="G1863" s="65" t="e">
        <f>SUM(I1863/C1863)</f>
        <v>#DIV/0!</v>
      </c>
      <c r="H1863" s="193" t="e">
        <f t="shared" si="2282"/>
        <v>#DIV/0!</v>
      </c>
      <c r="I1863" s="146">
        <f>SUM(I1860:I1862)</f>
        <v>0</v>
      </c>
      <c r="J1863" s="146">
        <f t="shared" ref="J1863:K1863" si="2288">SUM(J1860:J1862)</f>
        <v>0</v>
      </c>
      <c r="K1863" s="1469">
        <f t="shared" si="2288"/>
        <v>0</v>
      </c>
      <c r="L1863" s="208" t="e">
        <f t="shared" si="2284"/>
        <v>#DIV/0!</v>
      </c>
      <c r="M1863" s="229">
        <f>SUM(M1860:M1862)</f>
        <v>0</v>
      </c>
      <c r="N1863" s="208" t="e">
        <f t="shared" si="2286"/>
        <v>#DIV/0!</v>
      </c>
      <c r="O1863" s="82"/>
      <c r="P1863" s="82"/>
      <c r="Q1863" s="1248"/>
      <c r="R1863" s="2022"/>
      <c r="S1863" s="2022"/>
      <c r="T1863" s="2022"/>
      <c r="U1863" s="2022"/>
      <c r="V1863" s="2022"/>
      <c r="W1863" s="2022"/>
      <c r="X1863" s="2022"/>
      <c r="Y1863" s="2736"/>
      <c r="Z1863" s="82"/>
      <c r="AA1863" s="82"/>
      <c r="AB1863" s="82"/>
      <c r="AC1863" s="82"/>
      <c r="AD1863" s="478"/>
    </row>
    <row r="1864" spans="1:30" ht="15.75" customHeight="1" x14ac:dyDescent="0.25">
      <c r="A1864" s="1258" t="s">
        <v>294</v>
      </c>
      <c r="B1864" s="1233">
        <v>240</v>
      </c>
      <c r="C1864" s="1260"/>
      <c r="D1864" s="1260"/>
      <c r="E1864" s="1506"/>
      <c r="F1864" s="181" t="e">
        <f t="shared" ref="F1864:F1867" si="2289">E1864/D1864*100</f>
        <v>#DIV/0!</v>
      </c>
      <c r="G1864" s="59">
        <v>8</v>
      </c>
      <c r="H1864" s="194" t="e">
        <f t="shared" ref="H1864:H1867" si="2290">K1864/E1864</f>
        <v>#DIV/0!</v>
      </c>
      <c r="I1864" s="208">
        <f>ROUND(C1864*G1864,0)</f>
        <v>0</v>
      </c>
      <c r="J1864" s="208">
        <f t="shared" ref="J1864:J1865" si="2291">ROUND(D1864*G1864,0)</f>
        <v>0</v>
      </c>
      <c r="K1864" s="736"/>
      <c r="L1864" s="208" t="e">
        <f t="shared" si="2284"/>
        <v>#DIV/0!</v>
      </c>
      <c r="M1864" s="208">
        <f t="shared" si="2285"/>
        <v>0</v>
      </c>
      <c r="N1864" s="208" t="e">
        <f t="shared" si="2286"/>
        <v>#DIV/0!</v>
      </c>
      <c r="O1864" s="488"/>
      <c r="P1864" s="488"/>
      <c r="Q1864" s="755"/>
      <c r="R1864" s="1909"/>
      <c r="S1864" s="1909"/>
      <c r="T1864" s="1909"/>
      <c r="U1864" s="1909"/>
      <c r="V1864" s="1909"/>
      <c r="W1864" s="1909"/>
      <c r="X1864" s="1909"/>
      <c r="Y1864" s="1645"/>
      <c r="Z1864" s="488"/>
      <c r="AA1864" s="488"/>
      <c r="AB1864" s="488"/>
      <c r="AC1864" s="488"/>
      <c r="AD1864" s="478"/>
    </row>
    <row r="1865" spans="1:30" ht="15.75" customHeight="1" x14ac:dyDescent="0.25">
      <c r="A1865" s="1258" t="s">
        <v>7</v>
      </c>
      <c r="B1865" s="1233">
        <v>240</v>
      </c>
      <c r="C1865" s="1260"/>
      <c r="D1865" s="1260"/>
      <c r="E1865" s="1506"/>
      <c r="F1865" s="181" t="e">
        <f t="shared" si="2289"/>
        <v>#DIV/0!</v>
      </c>
      <c r="G1865" s="59">
        <v>3</v>
      </c>
      <c r="H1865" s="194" t="e">
        <f t="shared" si="2290"/>
        <v>#DIV/0!</v>
      </c>
      <c r="I1865" s="208">
        <f>ROUND(C1865*G1865,0)</f>
        <v>0</v>
      </c>
      <c r="J1865" s="208">
        <f t="shared" si="2291"/>
        <v>0</v>
      </c>
      <c r="K1865" s="736"/>
      <c r="L1865" s="208" t="e">
        <f t="shared" si="2284"/>
        <v>#DIV/0!</v>
      </c>
      <c r="M1865" s="208">
        <f t="shared" si="2285"/>
        <v>0</v>
      </c>
      <c r="N1865" s="208" t="e">
        <f t="shared" si="2286"/>
        <v>#DIV/0!</v>
      </c>
      <c r="O1865" s="488"/>
      <c r="P1865" s="488"/>
      <c r="Q1865" s="755"/>
      <c r="R1865" s="1909"/>
      <c r="S1865" s="1909"/>
      <c r="T1865" s="1909"/>
      <c r="U1865" s="1909"/>
      <c r="V1865" s="1909"/>
      <c r="W1865" s="1909"/>
      <c r="X1865" s="1909"/>
      <c r="Y1865" s="1645"/>
      <c r="Z1865" s="488"/>
      <c r="AA1865" s="488"/>
      <c r="AB1865" s="488"/>
      <c r="AC1865" s="488"/>
      <c r="AD1865" s="478"/>
    </row>
    <row r="1866" spans="1:30" s="120" customFormat="1" ht="15.75" customHeight="1" x14ac:dyDescent="0.25">
      <c r="A1866" s="1259" t="s">
        <v>301</v>
      </c>
      <c r="B1866" s="1261"/>
      <c r="C1866" s="64">
        <f>SUM(C1864:C1865)</f>
        <v>0</v>
      </c>
      <c r="D1866" s="64"/>
      <c r="E1866" s="1507">
        <f t="shared" ref="E1866" si="2292">SUM(E1864:E1865)</f>
        <v>0</v>
      </c>
      <c r="F1866" s="179"/>
      <c r="G1866" s="428" t="e">
        <f>SUM(I1866/C1866)</f>
        <v>#DIV/0!</v>
      </c>
      <c r="H1866" s="194" t="e">
        <f t="shared" si="2290"/>
        <v>#DIV/0!</v>
      </c>
      <c r="I1866" s="217">
        <f>SUM(I1864:I1865)</f>
        <v>0</v>
      </c>
      <c r="J1866" s="217">
        <f t="shared" ref="J1866:K1866" si="2293">SUM(J1864:J1865)</f>
        <v>0</v>
      </c>
      <c r="K1866" s="744">
        <f t="shared" si="2293"/>
        <v>0</v>
      </c>
      <c r="L1866" s="208" t="e">
        <f t="shared" si="2284"/>
        <v>#DIV/0!</v>
      </c>
      <c r="M1866" s="217">
        <f>SUM(M1864:M1865)</f>
        <v>0</v>
      </c>
      <c r="N1866" s="208" t="e">
        <f t="shared" si="2286"/>
        <v>#DIV/0!</v>
      </c>
      <c r="O1866" s="409"/>
      <c r="P1866" s="409"/>
      <c r="Q1866" s="1083"/>
      <c r="R1866" s="1930"/>
      <c r="S1866" s="1930"/>
      <c r="T1866" s="1930"/>
      <c r="U1866" s="1930"/>
      <c r="V1866" s="1930"/>
      <c r="W1866" s="1930"/>
      <c r="X1866" s="1930"/>
      <c r="Y1866" s="2711"/>
      <c r="Z1866" s="148"/>
      <c r="AA1866" s="148"/>
      <c r="AB1866" s="409"/>
      <c r="AC1866" s="409"/>
      <c r="AD1866" s="715"/>
    </row>
    <row r="1867" spans="1:30" ht="29.25" customHeight="1" x14ac:dyDescent="0.25">
      <c r="A1867" s="259" t="s">
        <v>250</v>
      </c>
      <c r="B1867" s="259"/>
      <c r="C1867" s="114">
        <f>SUM(C1863:C1865)</f>
        <v>0</v>
      </c>
      <c r="D1867" s="114"/>
      <c r="E1867" s="1517">
        <f t="shared" ref="E1867" si="2294">SUM(E1863:E1865)</f>
        <v>0</v>
      </c>
      <c r="F1867" s="114" t="e">
        <f t="shared" si="2289"/>
        <v>#DIV/0!</v>
      </c>
      <c r="G1867" s="428" t="e">
        <f>SUM(I1867/C1867)</f>
        <v>#DIV/0!</v>
      </c>
      <c r="H1867" s="194" t="e">
        <f t="shared" si="2290"/>
        <v>#DIV/0!</v>
      </c>
      <c r="I1867" s="114">
        <f>SUM(I1863:I1865)</f>
        <v>0</v>
      </c>
      <c r="J1867" s="114">
        <f t="shared" ref="J1867:M1867" si="2295">SUM(J1863:J1865)</f>
        <v>0</v>
      </c>
      <c r="K1867" s="1249">
        <f t="shared" si="2295"/>
        <v>0</v>
      </c>
      <c r="L1867" s="208" t="e">
        <f t="shared" si="2284"/>
        <v>#DIV/0!</v>
      </c>
      <c r="M1867" s="114">
        <f t="shared" si="2295"/>
        <v>0</v>
      </c>
      <c r="N1867" s="208" t="e">
        <f t="shared" si="2286"/>
        <v>#DIV/0!</v>
      </c>
      <c r="O1867" s="114">
        <v>1349.25171</v>
      </c>
      <c r="P1867" s="114">
        <v>1349.25171</v>
      </c>
      <c r="Q1867" s="1249"/>
      <c r="R1867" s="1999"/>
      <c r="S1867" s="1999"/>
      <c r="T1867" s="1999"/>
      <c r="U1867" s="1999"/>
      <c r="V1867" s="1999"/>
      <c r="W1867" s="1999"/>
      <c r="X1867" s="1999"/>
      <c r="Y1867" s="2711"/>
      <c r="Z1867" s="148">
        <f t="shared" ref="Z1867" si="2296">AC1867-AB1867</f>
        <v>0</v>
      </c>
      <c r="AA1867" s="148">
        <f t="shared" ref="AA1867" si="2297">Z1867-Y1867</f>
        <v>0</v>
      </c>
      <c r="AB1867" s="114"/>
      <c r="AC1867" s="114">
        <f t="shared" ref="AC1867" si="2298">SUM(AC1863:AC1865)</f>
        <v>0</v>
      </c>
      <c r="AD1867" s="478"/>
    </row>
    <row r="1868" spans="1:30" ht="25.5" customHeight="1" x14ac:dyDescent="0.25">
      <c r="A1868" s="553" t="s">
        <v>45</v>
      </c>
      <c r="B1868" s="553"/>
      <c r="C1868" s="507"/>
      <c r="D1868" s="507"/>
      <c r="E1868" s="1506"/>
      <c r="F1868" s="181" t="e">
        <f t="shared" ref="F1868" si="2299">E1868/D1868*100</f>
        <v>#DIV/0!</v>
      </c>
      <c r="G1868" s="360"/>
      <c r="H1868" s="360"/>
      <c r="I1868" s="360"/>
      <c r="J1868" s="360"/>
      <c r="K1868" s="2139"/>
      <c r="L1868" s="360"/>
      <c r="M1868" s="360"/>
      <c r="N1868" s="360"/>
      <c r="O1868" s="554">
        <v>691.49926000000005</v>
      </c>
      <c r="P1868" s="554">
        <v>691.49926000000005</v>
      </c>
      <c r="Q1868" s="2288"/>
      <c r="R1868" s="2028"/>
      <c r="S1868" s="2028"/>
      <c r="T1868" s="2028"/>
      <c r="U1868" s="2028"/>
      <c r="V1868" s="2028"/>
      <c r="W1868" s="2028"/>
      <c r="X1868" s="2028"/>
      <c r="Y1868" s="2752"/>
      <c r="Z1868" s="554">
        <f t="shared" ref="Z1868" si="2300">AC1868-AB1868</f>
        <v>0</v>
      </c>
      <c r="AA1868" s="554">
        <f t="shared" ref="AA1868" si="2301">Z1868-Y1868</f>
        <v>0</v>
      </c>
      <c r="AB1868" s="554"/>
      <c r="AC1868" s="554"/>
      <c r="AD1868" s="478"/>
    </row>
    <row r="1869" spans="1:30" ht="15.75" customHeight="1" x14ac:dyDescent="0.25">
      <c r="A1869" s="151" t="s">
        <v>19</v>
      </c>
      <c r="B1869" s="697"/>
      <c r="C1869" s="476"/>
      <c r="D1869" s="476"/>
      <c r="E1869" s="1518"/>
      <c r="F1869" s="476"/>
      <c r="G1869" s="136"/>
      <c r="H1869" s="136"/>
      <c r="I1869" s="136"/>
      <c r="J1869" s="136"/>
      <c r="K1869" s="2140"/>
      <c r="L1869" s="136"/>
      <c r="M1869" s="136"/>
      <c r="N1869" s="136"/>
      <c r="O1869" s="136">
        <f>SUM(O1868,O1867,O1842,O1858)</f>
        <v>8163.1872999999987</v>
      </c>
      <c r="P1869" s="136">
        <f>SUM(P1868,P1867,P1842,P1858)</f>
        <v>8163.1872999999987</v>
      </c>
      <c r="Q1869" s="2140"/>
      <c r="R1869" s="2033"/>
      <c r="S1869" s="2033"/>
      <c r="T1869" s="2033"/>
      <c r="U1869" s="2033"/>
      <c r="V1869" s="2033"/>
      <c r="W1869" s="2033"/>
      <c r="X1869" s="2033"/>
      <c r="Y1869" s="2757">
        <f t="shared" ref="Y1869:AC1869" si="2302">SUM(Y1868,Y1867,Y1842,Y1858)</f>
        <v>0</v>
      </c>
      <c r="Z1869" s="136">
        <f t="shared" si="2302"/>
        <v>0</v>
      </c>
      <c r="AA1869" s="136">
        <f t="shared" si="2302"/>
        <v>0</v>
      </c>
      <c r="AB1869" s="136">
        <f t="shared" si="2302"/>
        <v>0</v>
      </c>
      <c r="AC1869" s="136">
        <f t="shared" si="2302"/>
        <v>0</v>
      </c>
      <c r="AD1869" s="478"/>
    </row>
    <row r="1870" spans="1:30" ht="15" customHeight="1" x14ac:dyDescent="0.25">
      <c r="A1870" s="109"/>
      <c r="B1870" s="109"/>
      <c r="C1870" s="110"/>
      <c r="D1870" s="110"/>
      <c r="E1870" s="1519"/>
      <c r="F1870" s="110"/>
      <c r="G1870" s="546"/>
      <c r="H1870" s="546"/>
      <c r="I1870" s="103"/>
      <c r="J1870" s="103"/>
      <c r="K1870" s="2141"/>
      <c r="L1870" s="103"/>
      <c r="M1870" s="103"/>
      <c r="N1870" s="103"/>
      <c r="O1870" s="646"/>
      <c r="P1870" s="646"/>
      <c r="Q1870" s="2220"/>
      <c r="R1870" s="1938"/>
      <c r="S1870" s="1938"/>
      <c r="T1870" s="1938"/>
      <c r="U1870" s="1938"/>
      <c r="V1870" s="1938"/>
      <c r="W1870" s="1938"/>
      <c r="X1870" s="1938"/>
      <c r="Y1870" s="1661"/>
      <c r="Z1870" s="646"/>
      <c r="AA1870" s="646"/>
      <c r="AB1870" s="646"/>
      <c r="AC1870" s="646"/>
      <c r="AD1870" s="478"/>
    </row>
    <row r="1871" spans="1:30" ht="29.25" customHeight="1" x14ac:dyDescent="0.25">
      <c r="A1871" s="462" t="s">
        <v>201</v>
      </c>
      <c r="B1871" s="462"/>
      <c r="C1871" s="42"/>
      <c r="D1871" s="42"/>
      <c r="E1871" s="1520"/>
      <c r="F1871" s="42"/>
      <c r="G1871" s="97"/>
      <c r="H1871" s="97"/>
      <c r="I1871" s="43"/>
      <c r="J1871" s="43"/>
      <c r="K1871" s="1483"/>
      <c r="L1871" s="43"/>
      <c r="M1871" s="43"/>
      <c r="N1871" s="43"/>
      <c r="O1871" s="94"/>
      <c r="P1871" s="94"/>
      <c r="Q1871" s="2291"/>
      <c r="R1871" s="2034"/>
      <c r="S1871" s="2034"/>
      <c r="T1871" s="2034"/>
      <c r="U1871" s="2034"/>
      <c r="V1871" s="2034"/>
      <c r="W1871" s="2034"/>
      <c r="X1871" s="2034"/>
      <c r="Y1871" s="2758"/>
      <c r="Z1871" s="94"/>
      <c r="AA1871" s="94"/>
      <c r="AB1871" s="94"/>
      <c r="AC1871" s="94"/>
      <c r="AD1871" s="478"/>
    </row>
    <row r="1872" spans="1:30" ht="15.75" customHeight="1" x14ac:dyDescent="0.25">
      <c r="A1872" s="139" t="s">
        <v>6</v>
      </c>
      <c r="B1872" s="139"/>
      <c r="C1872" s="129"/>
      <c r="D1872" s="129"/>
      <c r="E1872" s="1515"/>
      <c r="F1872" s="129"/>
      <c r="G1872" s="427"/>
      <c r="H1872" s="427"/>
      <c r="I1872" s="121"/>
      <c r="J1872" s="121"/>
      <c r="K1872" s="2125"/>
      <c r="L1872" s="121"/>
      <c r="M1872" s="121"/>
      <c r="N1872" s="121"/>
      <c r="O1872" s="141"/>
      <c r="P1872" s="141"/>
      <c r="Q1872" s="1582"/>
      <c r="R1872" s="2030"/>
      <c r="S1872" s="2030"/>
      <c r="T1872" s="2030"/>
      <c r="U1872" s="2030"/>
      <c r="V1872" s="2030"/>
      <c r="W1872" s="2030"/>
      <c r="X1872" s="2030"/>
      <c r="Y1872" s="2754"/>
      <c r="Z1872" s="141"/>
      <c r="AA1872" s="141"/>
      <c r="AB1872" s="141"/>
      <c r="AC1872" s="141"/>
      <c r="AD1872" s="478"/>
    </row>
    <row r="1873" spans="1:30" ht="15.75" customHeight="1" x14ac:dyDescent="0.25">
      <c r="A1873" s="1262" t="s">
        <v>11</v>
      </c>
      <c r="B1873" s="1252">
        <v>340</v>
      </c>
      <c r="C1873" s="1260"/>
      <c r="D1873" s="1260"/>
      <c r="E1873" s="1506"/>
      <c r="F1873" s="181" t="e">
        <f t="shared" ref="F1873:F1875" si="2303">E1873/D1873*100</f>
        <v>#DIV/0!</v>
      </c>
      <c r="G1873" s="427">
        <v>11</v>
      </c>
      <c r="H1873" s="194" t="e">
        <f t="shared" ref="H1873:H1875" si="2304">K1873/E1873</f>
        <v>#DIV/0!</v>
      </c>
      <c r="I1873" s="208">
        <f>ROUND(C1873*G1873,0)</f>
        <v>0</v>
      </c>
      <c r="J1873" s="208">
        <f t="shared" ref="J1873:J1874" si="2305">ROUND(D1873*G1873,0)</f>
        <v>0</v>
      </c>
      <c r="K1873" s="736"/>
      <c r="L1873" s="208" t="e">
        <f t="shared" ref="L1873:L1875" si="2306">K1873/J1873*100</f>
        <v>#DIV/0!</v>
      </c>
      <c r="M1873" s="208">
        <f t="shared" ref="M1873:M1874" si="2307">I1873/B1873</f>
        <v>0</v>
      </c>
      <c r="N1873" s="208" t="e">
        <f t="shared" ref="N1873:N1875" si="2308">K1873/$A$8*12/M1873</f>
        <v>#DIV/0!</v>
      </c>
      <c r="O1873" s="488"/>
      <c r="P1873" s="488"/>
      <c r="Q1873" s="755"/>
      <c r="R1873" s="1909"/>
      <c r="S1873" s="1909"/>
      <c r="T1873" s="1909"/>
      <c r="U1873" s="1909"/>
      <c r="V1873" s="1909"/>
      <c r="W1873" s="1909"/>
      <c r="X1873" s="1909"/>
      <c r="Y1873" s="1645"/>
      <c r="Z1873" s="488"/>
      <c r="AA1873" s="488"/>
      <c r="AB1873" s="488"/>
      <c r="AC1873" s="488"/>
      <c r="AD1873" s="478"/>
    </row>
    <row r="1874" spans="1:30" ht="15.75" customHeight="1" x14ac:dyDescent="0.25">
      <c r="A1874" s="1262" t="s">
        <v>91</v>
      </c>
      <c r="B1874" s="1252">
        <v>320</v>
      </c>
      <c r="C1874" s="1260"/>
      <c r="D1874" s="1260"/>
      <c r="E1874" s="1506"/>
      <c r="F1874" s="181" t="e">
        <f t="shared" si="2303"/>
        <v>#DIV/0!</v>
      </c>
      <c r="G1874" s="427">
        <v>9</v>
      </c>
      <c r="H1874" s="194" t="e">
        <f t="shared" si="2304"/>
        <v>#DIV/0!</v>
      </c>
      <c r="I1874" s="208">
        <f>ROUND(C1874*G1874,0)</f>
        <v>0</v>
      </c>
      <c r="J1874" s="208">
        <f t="shared" si="2305"/>
        <v>0</v>
      </c>
      <c r="K1874" s="736"/>
      <c r="L1874" s="208" t="e">
        <f t="shared" si="2306"/>
        <v>#DIV/0!</v>
      </c>
      <c r="M1874" s="208">
        <f t="shared" si="2307"/>
        <v>0</v>
      </c>
      <c r="N1874" s="208" t="e">
        <f t="shared" si="2308"/>
        <v>#DIV/0!</v>
      </c>
      <c r="O1874" s="488"/>
      <c r="P1874" s="488"/>
      <c r="Q1874" s="755"/>
      <c r="R1874" s="1909"/>
      <c r="S1874" s="1909"/>
      <c r="T1874" s="1909"/>
      <c r="U1874" s="1909"/>
      <c r="V1874" s="1909"/>
      <c r="W1874" s="1909"/>
      <c r="X1874" s="1909"/>
      <c r="Y1874" s="1645"/>
      <c r="Z1874" s="488"/>
      <c r="AA1874" s="488"/>
      <c r="AB1874" s="488"/>
      <c r="AC1874" s="488"/>
      <c r="AD1874" s="478"/>
    </row>
    <row r="1875" spans="1:30" ht="15.75" customHeight="1" x14ac:dyDescent="0.25">
      <c r="A1875" s="224" t="s">
        <v>8</v>
      </c>
      <c r="B1875" s="224"/>
      <c r="C1875" s="146">
        <f>SUM(C1873:C1874)</f>
        <v>0</v>
      </c>
      <c r="D1875" s="146"/>
      <c r="E1875" s="1512">
        <f>SUM(E1873:E1874)</f>
        <v>0</v>
      </c>
      <c r="F1875" s="146" t="e">
        <f t="shared" si="2303"/>
        <v>#DIV/0!</v>
      </c>
      <c r="G1875" s="428" t="e">
        <f>SUM(I1875/C1875)</f>
        <v>#DIV/0!</v>
      </c>
      <c r="H1875" s="193" t="e">
        <f t="shared" si="2304"/>
        <v>#DIV/0!</v>
      </c>
      <c r="I1875" s="161">
        <f>SUM(I1873:I1874)</f>
        <v>0</v>
      </c>
      <c r="J1875" s="161">
        <f>SUM(J1873:J1874)</f>
        <v>0</v>
      </c>
      <c r="K1875" s="1486">
        <f>SUM(K1873:K1874)</f>
        <v>0</v>
      </c>
      <c r="L1875" s="208" t="e">
        <f t="shared" si="2306"/>
        <v>#DIV/0!</v>
      </c>
      <c r="M1875" s="229">
        <f>SUM(M1873:M1874)</f>
        <v>0</v>
      </c>
      <c r="N1875" s="208" t="e">
        <f t="shared" si="2308"/>
        <v>#DIV/0!</v>
      </c>
      <c r="O1875" s="280">
        <v>618.96657999999991</v>
      </c>
      <c r="P1875" s="280">
        <v>618.96657999999991</v>
      </c>
      <c r="Q1875" s="2290"/>
      <c r="R1875" s="2031"/>
      <c r="S1875" s="2031"/>
      <c r="T1875" s="2031"/>
      <c r="U1875" s="2031"/>
      <c r="V1875" s="2031"/>
      <c r="W1875" s="2031"/>
      <c r="X1875" s="2031"/>
      <c r="Y1875" s="2755"/>
      <c r="Z1875" s="280">
        <f t="shared" ref="Z1875" si="2309">AC1875-AB1875</f>
        <v>0</v>
      </c>
      <c r="AA1875" s="280">
        <f t="shared" ref="AA1875" si="2310">Z1875-Y1875</f>
        <v>0</v>
      </c>
      <c r="AB1875" s="280"/>
      <c r="AC1875" s="280"/>
      <c r="AD1875" s="478"/>
    </row>
    <row r="1876" spans="1:30" ht="15.75" customHeight="1" x14ac:dyDescent="0.25">
      <c r="A1876" s="144" t="s">
        <v>15</v>
      </c>
      <c r="B1876" s="144"/>
      <c r="C1876" s="146"/>
      <c r="D1876" s="146"/>
      <c r="E1876" s="1512"/>
      <c r="F1876" s="146"/>
      <c r="G1876" s="428"/>
      <c r="H1876" s="428"/>
      <c r="I1876" s="146"/>
      <c r="J1876" s="146"/>
      <c r="K1876" s="1469"/>
      <c r="L1876" s="146"/>
      <c r="M1876" s="146"/>
      <c r="N1876" s="146"/>
      <c r="O1876" s="148"/>
      <c r="P1876" s="148"/>
      <c r="Q1876" s="1473"/>
      <c r="R1876" s="2001"/>
      <c r="S1876" s="2001"/>
      <c r="T1876" s="2001"/>
      <c r="U1876" s="2001"/>
      <c r="V1876" s="2001"/>
      <c r="W1876" s="2001"/>
      <c r="X1876" s="2001"/>
      <c r="Y1876" s="2711"/>
      <c r="Z1876" s="148"/>
      <c r="AA1876" s="148"/>
      <c r="AB1876" s="148"/>
      <c r="AC1876" s="148"/>
      <c r="AD1876" s="478"/>
    </row>
    <row r="1877" spans="1:30" ht="16.5" customHeight="1" x14ac:dyDescent="0.25">
      <c r="A1877" s="68" t="s">
        <v>233</v>
      </c>
      <c r="B1877" s="68"/>
      <c r="C1877" s="179"/>
      <c r="D1877" s="179"/>
      <c r="E1877" s="1508"/>
      <c r="F1877" s="179"/>
      <c r="G1877" s="59"/>
      <c r="H1877" s="59"/>
      <c r="I1877" s="44"/>
      <c r="J1877" s="44"/>
      <c r="K1877" s="1553"/>
      <c r="L1877" s="44"/>
      <c r="M1877" s="44"/>
      <c r="N1877" s="44"/>
      <c r="O1877" s="62"/>
      <c r="P1877" s="62"/>
      <c r="Q1877" s="1026"/>
      <c r="R1877" s="1959"/>
      <c r="S1877" s="1959"/>
      <c r="T1877" s="1959"/>
      <c r="U1877" s="1959"/>
      <c r="V1877" s="1959"/>
      <c r="W1877" s="1959"/>
      <c r="X1877" s="1959"/>
      <c r="Y1877" s="1671"/>
      <c r="Z1877" s="62"/>
      <c r="AA1877" s="62"/>
      <c r="AB1877" s="62"/>
      <c r="AC1877" s="62"/>
      <c r="AD1877" s="478"/>
    </row>
    <row r="1878" spans="1:30" ht="15" customHeight="1" x14ac:dyDescent="0.25">
      <c r="A1878" s="443" t="s">
        <v>218</v>
      </c>
      <c r="B1878" s="443"/>
      <c r="C1878" s="62"/>
      <c r="D1878" s="62"/>
      <c r="E1878" s="1509"/>
      <c r="F1878" s="62" t="e">
        <f t="shared" ref="F1878" si="2311">E1878/D1878*100</f>
        <v>#DIV/0!</v>
      </c>
      <c r="G1878" s="65"/>
      <c r="H1878" s="65"/>
      <c r="I1878" s="64"/>
      <c r="J1878" s="64"/>
      <c r="K1878" s="1080"/>
      <c r="L1878" s="64"/>
      <c r="M1878" s="64"/>
      <c r="N1878" s="64"/>
      <c r="O1878" s="488"/>
      <c r="P1878" s="488"/>
      <c r="Q1878" s="755"/>
      <c r="R1878" s="1909"/>
      <c r="S1878" s="1909"/>
      <c r="T1878" s="1909"/>
      <c r="U1878" s="1909"/>
      <c r="V1878" s="1909"/>
      <c r="W1878" s="1909"/>
      <c r="X1878" s="1909"/>
      <c r="Y1878" s="1645"/>
      <c r="Z1878" s="488"/>
      <c r="AA1878" s="488"/>
      <c r="AB1878" s="488"/>
      <c r="AC1878" s="488"/>
      <c r="AD1878" s="478"/>
    </row>
    <row r="1879" spans="1:30" ht="15" hidden="1" customHeight="1" x14ac:dyDescent="0.25">
      <c r="A1879" s="443" t="s">
        <v>213</v>
      </c>
      <c r="B1879" s="443"/>
      <c r="C1879" s="62"/>
      <c r="D1879" s="62"/>
      <c r="E1879" s="1509"/>
      <c r="F1879" s="62"/>
      <c r="G1879" s="65"/>
      <c r="H1879" s="65"/>
      <c r="I1879" s="64"/>
      <c r="J1879" s="64"/>
      <c r="K1879" s="1080"/>
      <c r="L1879" s="64"/>
      <c r="M1879" s="64"/>
      <c r="N1879" s="64"/>
      <c r="O1879" s="488"/>
      <c r="P1879" s="488"/>
      <c r="Q1879" s="755"/>
      <c r="R1879" s="1909"/>
      <c r="S1879" s="1909"/>
      <c r="T1879" s="1909"/>
      <c r="U1879" s="1909"/>
      <c r="V1879" s="1909"/>
      <c r="W1879" s="1909"/>
      <c r="X1879" s="1909"/>
      <c r="Y1879" s="1645"/>
      <c r="Z1879" s="488"/>
      <c r="AA1879" s="488"/>
      <c r="AB1879" s="488"/>
      <c r="AC1879" s="488"/>
      <c r="AD1879" s="478"/>
    </row>
    <row r="1880" spans="1:30" ht="15" hidden="1" customHeight="1" x14ac:dyDescent="0.25">
      <c r="A1880" s="443" t="s">
        <v>214</v>
      </c>
      <c r="B1880" s="443"/>
      <c r="C1880" s="62"/>
      <c r="D1880" s="62"/>
      <c r="E1880" s="1509"/>
      <c r="F1880" s="62"/>
      <c r="G1880" s="65"/>
      <c r="H1880" s="65"/>
      <c r="I1880" s="64"/>
      <c r="J1880" s="64"/>
      <c r="K1880" s="1080"/>
      <c r="L1880" s="64"/>
      <c r="M1880" s="64"/>
      <c r="N1880" s="64"/>
      <c r="O1880" s="488"/>
      <c r="P1880" s="488"/>
      <c r="Q1880" s="755"/>
      <c r="R1880" s="1909"/>
      <c r="S1880" s="1909"/>
      <c r="T1880" s="1909"/>
      <c r="U1880" s="1909"/>
      <c r="V1880" s="1909"/>
      <c r="W1880" s="1909"/>
      <c r="X1880" s="1909"/>
      <c r="Y1880" s="1645"/>
      <c r="Z1880" s="488"/>
      <c r="AA1880" s="488"/>
      <c r="AB1880" s="488"/>
      <c r="AC1880" s="488"/>
      <c r="AD1880" s="478"/>
    </row>
    <row r="1881" spans="1:30" ht="30" hidden="1" customHeight="1" x14ac:dyDescent="0.25">
      <c r="A1881" s="443" t="s">
        <v>219</v>
      </c>
      <c r="B1881" s="443"/>
      <c r="C1881" s="62"/>
      <c r="D1881" s="62"/>
      <c r="E1881" s="1509"/>
      <c r="F1881" s="62"/>
      <c r="G1881" s="65"/>
      <c r="H1881" s="65"/>
      <c r="I1881" s="64"/>
      <c r="J1881" s="64"/>
      <c r="K1881" s="1080"/>
      <c r="L1881" s="64"/>
      <c r="M1881" s="64"/>
      <c r="N1881" s="64"/>
      <c r="O1881" s="488"/>
      <c r="P1881" s="488"/>
      <c r="Q1881" s="755"/>
      <c r="R1881" s="1909"/>
      <c r="S1881" s="1909"/>
      <c r="T1881" s="1909"/>
      <c r="U1881" s="1909"/>
      <c r="V1881" s="1909"/>
      <c r="W1881" s="1909"/>
      <c r="X1881" s="1909"/>
      <c r="Y1881" s="1645"/>
      <c r="Z1881" s="488"/>
      <c r="AA1881" s="488"/>
      <c r="AB1881" s="488"/>
      <c r="AC1881" s="488"/>
      <c r="AD1881" s="478"/>
    </row>
    <row r="1882" spans="1:30" ht="15" hidden="1" customHeight="1" x14ac:dyDescent="0.25">
      <c r="A1882" s="443" t="s">
        <v>220</v>
      </c>
      <c r="B1882" s="443"/>
      <c r="C1882" s="62"/>
      <c r="D1882" s="62"/>
      <c r="E1882" s="1509"/>
      <c r="F1882" s="62"/>
      <c r="G1882" s="65"/>
      <c r="H1882" s="65"/>
      <c r="I1882" s="64"/>
      <c r="J1882" s="64"/>
      <c r="K1882" s="1080"/>
      <c r="L1882" s="64"/>
      <c r="M1882" s="64"/>
      <c r="N1882" s="64"/>
      <c r="O1882" s="488"/>
      <c r="P1882" s="488"/>
      <c r="Q1882" s="755"/>
      <c r="R1882" s="1909"/>
      <c r="S1882" s="1909"/>
      <c r="T1882" s="1909"/>
      <c r="U1882" s="1909"/>
      <c r="V1882" s="1909"/>
      <c r="W1882" s="1909"/>
      <c r="X1882" s="1909"/>
      <c r="Y1882" s="1645"/>
      <c r="Z1882" s="488"/>
      <c r="AA1882" s="488"/>
      <c r="AB1882" s="488"/>
      <c r="AC1882" s="488"/>
      <c r="AD1882" s="478"/>
    </row>
    <row r="1883" spans="1:30" ht="30" hidden="1" customHeight="1" x14ac:dyDescent="0.25">
      <c r="A1883" s="443" t="s">
        <v>221</v>
      </c>
      <c r="B1883" s="443"/>
      <c r="C1883" s="62"/>
      <c r="D1883" s="62"/>
      <c r="E1883" s="1506"/>
      <c r="F1883" s="181"/>
      <c r="G1883" s="65"/>
      <c r="H1883" s="65"/>
      <c r="I1883" s="64"/>
      <c r="J1883" s="64"/>
      <c r="K1883" s="1080"/>
      <c r="L1883" s="64"/>
      <c r="M1883" s="64"/>
      <c r="N1883" s="64"/>
      <c r="O1883" s="488"/>
      <c r="P1883" s="488"/>
      <c r="Q1883" s="755"/>
      <c r="R1883" s="1909"/>
      <c r="S1883" s="1909"/>
      <c r="T1883" s="1909"/>
      <c r="U1883" s="1909"/>
      <c r="V1883" s="1909"/>
      <c r="W1883" s="1909"/>
      <c r="X1883" s="1909"/>
      <c r="Y1883" s="1645"/>
      <c r="Z1883" s="488"/>
      <c r="AA1883" s="488"/>
      <c r="AB1883" s="488"/>
      <c r="AC1883" s="488"/>
      <c r="AD1883" s="478"/>
    </row>
    <row r="1884" spans="1:30" ht="45" hidden="1" customHeight="1" x14ac:dyDescent="0.25">
      <c r="A1884" s="443" t="s">
        <v>222</v>
      </c>
      <c r="B1884" s="443"/>
      <c r="C1884" s="62"/>
      <c r="D1884" s="62"/>
      <c r="E1884" s="1506"/>
      <c r="F1884" s="181"/>
      <c r="G1884" s="65"/>
      <c r="H1884" s="65"/>
      <c r="I1884" s="64"/>
      <c r="J1884" s="64"/>
      <c r="K1884" s="1080"/>
      <c r="L1884" s="64"/>
      <c r="M1884" s="64"/>
      <c r="N1884" s="64"/>
      <c r="O1884" s="488"/>
      <c r="P1884" s="488"/>
      <c r="Q1884" s="755"/>
      <c r="R1884" s="1909"/>
      <c r="S1884" s="1909"/>
      <c r="T1884" s="1909"/>
      <c r="U1884" s="1909"/>
      <c r="V1884" s="1909"/>
      <c r="W1884" s="1909"/>
      <c r="X1884" s="1909"/>
      <c r="Y1884" s="1645"/>
      <c r="Z1884" s="488"/>
      <c r="AA1884" s="488"/>
      <c r="AB1884" s="488"/>
      <c r="AC1884" s="488"/>
      <c r="AD1884" s="478"/>
    </row>
    <row r="1885" spans="1:30" ht="30" hidden="1" customHeight="1" x14ac:dyDescent="0.25">
      <c r="A1885" s="443" t="s">
        <v>223</v>
      </c>
      <c r="B1885" s="443"/>
      <c r="C1885" s="62"/>
      <c r="D1885" s="62"/>
      <c r="E1885" s="1506"/>
      <c r="F1885" s="181"/>
      <c r="G1885" s="65"/>
      <c r="H1885" s="65"/>
      <c r="I1885" s="64"/>
      <c r="J1885" s="64"/>
      <c r="K1885" s="1080"/>
      <c r="L1885" s="64"/>
      <c r="M1885" s="64"/>
      <c r="N1885" s="64"/>
      <c r="O1885" s="488"/>
      <c r="P1885" s="488"/>
      <c r="Q1885" s="755"/>
      <c r="R1885" s="1909"/>
      <c r="S1885" s="1909"/>
      <c r="T1885" s="1909"/>
      <c r="U1885" s="1909"/>
      <c r="V1885" s="1909"/>
      <c r="W1885" s="1909"/>
      <c r="X1885" s="1909"/>
      <c r="Y1885" s="1645"/>
      <c r="Z1885" s="488"/>
      <c r="AA1885" s="488"/>
      <c r="AB1885" s="488"/>
      <c r="AC1885" s="488"/>
      <c r="AD1885" s="478"/>
    </row>
    <row r="1886" spans="1:30" ht="15" hidden="1" customHeight="1" x14ac:dyDescent="0.25">
      <c r="A1886" s="443" t="s">
        <v>210</v>
      </c>
      <c r="B1886" s="443"/>
      <c r="C1886" s="62"/>
      <c r="D1886" s="62"/>
      <c r="E1886" s="1506"/>
      <c r="F1886" s="181"/>
      <c r="G1886" s="65"/>
      <c r="H1886" s="65"/>
      <c r="I1886" s="64"/>
      <c r="J1886" s="64"/>
      <c r="K1886" s="1080"/>
      <c r="L1886" s="64"/>
      <c r="M1886" s="64"/>
      <c r="N1886" s="64"/>
      <c r="O1886" s="488"/>
      <c r="P1886" s="488"/>
      <c r="Q1886" s="755"/>
      <c r="R1886" s="1909"/>
      <c r="S1886" s="1909"/>
      <c r="T1886" s="1909"/>
      <c r="U1886" s="1909"/>
      <c r="V1886" s="1909"/>
      <c r="W1886" s="1909"/>
      <c r="X1886" s="1909"/>
      <c r="Y1886" s="1645"/>
      <c r="Z1886" s="488"/>
      <c r="AA1886" s="488"/>
      <c r="AB1886" s="488"/>
      <c r="AC1886" s="488"/>
      <c r="AD1886" s="478"/>
    </row>
    <row r="1887" spans="1:30" ht="15.75" customHeight="1" x14ac:dyDescent="0.25">
      <c r="A1887" s="443" t="s">
        <v>224</v>
      </c>
      <c r="B1887" s="443"/>
      <c r="C1887" s="62"/>
      <c r="D1887" s="62"/>
      <c r="E1887" s="1506"/>
      <c r="F1887" s="181" t="e">
        <f t="shared" ref="F1887" si="2312">E1887/D1887*100</f>
        <v>#DIV/0!</v>
      </c>
      <c r="G1887" s="65"/>
      <c r="H1887" s="65"/>
      <c r="I1887" s="64"/>
      <c r="J1887" s="64"/>
      <c r="K1887" s="1080"/>
      <c r="L1887" s="64"/>
      <c r="M1887" s="64"/>
      <c r="N1887" s="64"/>
      <c r="O1887" s="488"/>
      <c r="P1887" s="488"/>
      <c r="Q1887" s="755"/>
      <c r="R1887" s="1909"/>
      <c r="S1887" s="1909"/>
      <c r="T1887" s="1909"/>
      <c r="U1887" s="1909"/>
      <c r="V1887" s="1909"/>
      <c r="W1887" s="1909"/>
      <c r="X1887" s="1909"/>
      <c r="Y1887" s="1645"/>
      <c r="Z1887" s="488"/>
      <c r="AA1887" s="488"/>
      <c r="AB1887" s="488"/>
      <c r="AC1887" s="488"/>
      <c r="AD1887" s="478"/>
    </row>
    <row r="1888" spans="1:30" ht="17.25" customHeight="1" x14ac:dyDescent="0.25">
      <c r="A1888" s="459" t="s">
        <v>220</v>
      </c>
      <c r="B1888" s="459"/>
      <c r="C1888" s="62"/>
      <c r="D1888" s="62"/>
      <c r="E1888" s="1509"/>
      <c r="F1888" s="62"/>
      <c r="G1888" s="65"/>
      <c r="H1888" s="65"/>
      <c r="I1888" s="64"/>
      <c r="J1888" s="64"/>
      <c r="K1888" s="1080"/>
      <c r="L1888" s="64"/>
      <c r="M1888" s="64"/>
      <c r="N1888" s="64"/>
      <c r="O1888" s="488"/>
      <c r="P1888" s="488"/>
      <c r="Q1888" s="755"/>
      <c r="R1888" s="1909"/>
      <c r="S1888" s="1909"/>
      <c r="T1888" s="1909"/>
      <c r="U1888" s="1909"/>
      <c r="V1888" s="1909"/>
      <c r="W1888" s="1909"/>
      <c r="X1888" s="1909"/>
      <c r="Y1888" s="1645"/>
      <c r="Z1888" s="488"/>
      <c r="AA1888" s="488"/>
      <c r="AB1888" s="488"/>
      <c r="AC1888" s="488"/>
      <c r="AD1888" s="478"/>
    </row>
    <row r="1889" spans="1:30" ht="15" customHeight="1" x14ac:dyDescent="0.25">
      <c r="A1889" s="459" t="s">
        <v>0</v>
      </c>
      <c r="B1889" s="459"/>
      <c r="C1889" s="62"/>
      <c r="D1889" s="62"/>
      <c r="E1889" s="1510"/>
      <c r="F1889" s="181" t="e">
        <f t="shared" ref="F1889:F1891" si="2313">E1889/D1889*100</f>
        <v>#DIV/0!</v>
      </c>
      <c r="G1889" s="65"/>
      <c r="H1889" s="65"/>
      <c r="I1889" s="64"/>
      <c r="J1889" s="64"/>
      <c r="K1889" s="1080"/>
      <c r="L1889" s="64"/>
      <c r="M1889" s="64"/>
      <c r="N1889" s="64"/>
      <c r="O1889" s="488"/>
      <c r="P1889" s="488"/>
      <c r="Q1889" s="755"/>
      <c r="R1889" s="1909"/>
      <c r="S1889" s="1909"/>
      <c r="T1889" s="1909"/>
      <c r="U1889" s="1909"/>
      <c r="V1889" s="1909"/>
      <c r="W1889" s="1909"/>
      <c r="X1889" s="1909"/>
      <c r="Y1889" s="1645"/>
      <c r="Z1889" s="488"/>
      <c r="AA1889" s="488"/>
      <c r="AB1889" s="488"/>
      <c r="AC1889" s="488"/>
      <c r="AD1889" s="478"/>
    </row>
    <row r="1890" spans="1:30" ht="30" customHeight="1" x14ac:dyDescent="0.25">
      <c r="A1890" s="443" t="s">
        <v>199</v>
      </c>
      <c r="B1890" s="443"/>
      <c r="C1890" s="62"/>
      <c r="D1890" s="62"/>
      <c r="E1890" s="1506"/>
      <c r="F1890" s="181" t="e">
        <f t="shared" si="2313"/>
        <v>#DIV/0!</v>
      </c>
      <c r="G1890" s="65"/>
      <c r="H1890" s="65"/>
      <c r="I1890" s="64"/>
      <c r="J1890" s="64"/>
      <c r="K1890" s="1080"/>
      <c r="L1890" s="64"/>
      <c r="M1890" s="64"/>
      <c r="N1890" s="64"/>
      <c r="O1890" s="488"/>
      <c r="P1890" s="488"/>
      <c r="Q1890" s="755"/>
      <c r="R1890" s="1909"/>
      <c r="S1890" s="1909"/>
      <c r="T1890" s="1909"/>
      <c r="U1890" s="1909"/>
      <c r="V1890" s="1909"/>
      <c r="W1890" s="1909"/>
      <c r="X1890" s="1909"/>
      <c r="Y1890" s="1645"/>
      <c r="Z1890" s="488"/>
      <c r="AA1890" s="488"/>
      <c r="AB1890" s="488"/>
      <c r="AC1890" s="488"/>
      <c r="AD1890" s="478"/>
    </row>
    <row r="1891" spans="1:30" ht="15.75" customHeight="1" x14ac:dyDescent="0.25">
      <c r="A1891" s="461" t="s">
        <v>296</v>
      </c>
      <c r="B1891" s="461"/>
      <c r="C1891" s="146">
        <f>C1890+C1887*3.2+C1878</f>
        <v>0</v>
      </c>
      <c r="D1891" s="146"/>
      <c r="E1891" s="1512">
        <f t="shared" ref="E1891" si="2314">E1890+E1887*3.2+E1878</f>
        <v>0</v>
      </c>
      <c r="F1891" s="146" t="e">
        <f t="shared" si="2313"/>
        <v>#DIV/0!</v>
      </c>
      <c r="G1891" s="428"/>
      <c r="H1891" s="428"/>
      <c r="I1891" s="146"/>
      <c r="J1891" s="146"/>
      <c r="K1891" s="1469"/>
      <c r="L1891" s="146"/>
      <c r="M1891" s="146"/>
      <c r="N1891" s="146"/>
      <c r="O1891" s="148">
        <v>2148.0557899999999</v>
      </c>
      <c r="P1891" s="148">
        <v>2148.0557899999999</v>
      </c>
      <c r="Q1891" s="1473"/>
      <c r="R1891" s="2001"/>
      <c r="S1891" s="2001"/>
      <c r="T1891" s="2001"/>
      <c r="U1891" s="2001"/>
      <c r="V1891" s="2001"/>
      <c r="W1891" s="2001"/>
      <c r="X1891" s="2001"/>
      <c r="Y1891" s="2711"/>
      <c r="Z1891" s="148">
        <f t="shared" ref="Z1891" si="2315">AC1891-AB1891</f>
        <v>0</v>
      </c>
      <c r="AA1891" s="148">
        <f t="shared" ref="AA1891" si="2316">Z1891-Y1891</f>
        <v>0</v>
      </c>
      <c r="AB1891" s="148"/>
      <c r="AC1891" s="148"/>
      <c r="AD1891" s="478"/>
    </row>
    <row r="1892" spans="1:30" ht="15.75" customHeight="1" x14ac:dyDescent="0.25">
      <c r="A1892" s="260" t="s">
        <v>34</v>
      </c>
      <c r="B1892" s="260"/>
      <c r="C1892" s="142"/>
      <c r="D1892" s="142"/>
      <c r="E1892" s="1516"/>
      <c r="F1892" s="142"/>
      <c r="G1892" s="428"/>
      <c r="H1892" s="428"/>
      <c r="I1892" s="146"/>
      <c r="J1892" s="146"/>
      <c r="K1892" s="1469"/>
      <c r="L1892" s="146"/>
      <c r="M1892" s="146"/>
      <c r="N1892" s="146"/>
      <c r="O1892" s="121"/>
      <c r="P1892" s="121"/>
      <c r="Q1892" s="2125"/>
      <c r="R1892" s="2032"/>
      <c r="S1892" s="2032"/>
      <c r="T1892" s="2032"/>
      <c r="U1892" s="2032"/>
      <c r="V1892" s="2032"/>
      <c r="W1892" s="2032"/>
      <c r="X1892" s="2032"/>
      <c r="Y1892" s="2756"/>
      <c r="Z1892" s="121"/>
      <c r="AA1892" s="121"/>
      <c r="AB1892" s="121"/>
      <c r="AC1892" s="121"/>
      <c r="AD1892" s="478"/>
    </row>
    <row r="1893" spans="1:30" ht="15" customHeight="1" x14ac:dyDescent="0.25">
      <c r="A1893" s="714" t="s">
        <v>91</v>
      </c>
      <c r="B1893" s="1233">
        <v>300</v>
      </c>
      <c r="C1893" s="1260"/>
      <c r="D1893" s="1260"/>
      <c r="E1893" s="1506"/>
      <c r="F1893" s="181" t="e">
        <f t="shared" ref="F1893:F1898" si="2317">E1893/D1893*100</f>
        <v>#DIV/0!</v>
      </c>
      <c r="G1893" s="59">
        <v>10</v>
      </c>
      <c r="H1893" s="194" t="e">
        <f t="shared" ref="H1893:H1900" si="2318">K1893/E1893</f>
        <v>#DIV/0!</v>
      </c>
      <c r="I1893" s="208">
        <f>ROUND(C1893*G1893,0)</f>
        <v>0</v>
      </c>
      <c r="J1893" s="208">
        <f t="shared" ref="J1893:J1895" si="2319">ROUND(D1893*G1893,0)</f>
        <v>0</v>
      </c>
      <c r="K1893" s="736"/>
      <c r="L1893" s="208" t="e">
        <f t="shared" ref="L1893:L1900" si="2320">K1893/J1893*100</f>
        <v>#DIV/0!</v>
      </c>
      <c r="M1893" s="208">
        <f t="shared" ref="M1893:M1895" si="2321">I1893/B1893</f>
        <v>0</v>
      </c>
      <c r="N1893" s="208" t="e">
        <f t="shared" ref="N1893:N1900" si="2322">K1893/$A$8*12/M1893</f>
        <v>#DIV/0!</v>
      </c>
      <c r="O1893" s="488"/>
      <c r="P1893" s="488"/>
      <c r="Q1893" s="755"/>
      <c r="R1893" s="1909"/>
      <c r="S1893" s="1909"/>
      <c r="T1893" s="1909"/>
      <c r="U1893" s="1909"/>
      <c r="V1893" s="1909"/>
      <c r="W1893" s="1909"/>
      <c r="X1893" s="1909"/>
      <c r="Y1893" s="1645"/>
      <c r="Z1893" s="488"/>
      <c r="AA1893" s="488"/>
      <c r="AB1893" s="488"/>
      <c r="AC1893" s="488"/>
      <c r="AD1893" s="478"/>
    </row>
    <row r="1894" spans="1:30" ht="15" customHeight="1" x14ac:dyDescent="0.25">
      <c r="A1894" s="714" t="s">
        <v>11</v>
      </c>
      <c r="B1894" s="1233">
        <v>300</v>
      </c>
      <c r="C1894" s="1260"/>
      <c r="D1894" s="1260"/>
      <c r="E1894" s="1506"/>
      <c r="F1894" s="181" t="e">
        <f t="shared" si="2317"/>
        <v>#DIV/0!</v>
      </c>
      <c r="G1894" s="59">
        <v>11</v>
      </c>
      <c r="H1894" s="194" t="e">
        <f t="shared" si="2318"/>
        <v>#DIV/0!</v>
      </c>
      <c r="I1894" s="208">
        <f>ROUND(C1894*G1894,0)</f>
        <v>0</v>
      </c>
      <c r="J1894" s="208">
        <f t="shared" si="2319"/>
        <v>0</v>
      </c>
      <c r="K1894" s="736"/>
      <c r="L1894" s="208" t="e">
        <f t="shared" si="2320"/>
        <v>#DIV/0!</v>
      </c>
      <c r="M1894" s="208">
        <f t="shared" si="2321"/>
        <v>0</v>
      </c>
      <c r="N1894" s="208" t="e">
        <f t="shared" si="2322"/>
        <v>#DIV/0!</v>
      </c>
      <c r="O1894" s="488"/>
      <c r="P1894" s="488"/>
      <c r="Q1894" s="755"/>
      <c r="R1894" s="1909"/>
      <c r="S1894" s="1909"/>
      <c r="T1894" s="1909"/>
      <c r="U1894" s="1909"/>
      <c r="V1894" s="1909"/>
      <c r="W1894" s="1909"/>
      <c r="X1894" s="1909"/>
      <c r="Y1894" s="1645"/>
      <c r="Z1894" s="488"/>
      <c r="AA1894" s="488"/>
      <c r="AB1894" s="488"/>
      <c r="AC1894" s="488"/>
      <c r="AD1894" s="478"/>
    </row>
    <row r="1895" spans="1:30" ht="15" customHeight="1" x14ac:dyDescent="0.25">
      <c r="A1895" s="714" t="s">
        <v>7</v>
      </c>
      <c r="B1895" s="1233">
        <v>300</v>
      </c>
      <c r="C1895" s="1260"/>
      <c r="D1895" s="1260"/>
      <c r="E1895" s="1506"/>
      <c r="F1895" s="181" t="e">
        <f t="shared" si="2317"/>
        <v>#DIV/0!</v>
      </c>
      <c r="G1895" s="59">
        <v>9</v>
      </c>
      <c r="H1895" s="194" t="e">
        <f t="shared" si="2318"/>
        <v>#DIV/0!</v>
      </c>
      <c r="I1895" s="208">
        <f>ROUND(C1895*G1895,0)</f>
        <v>0</v>
      </c>
      <c r="J1895" s="208">
        <f t="shared" si="2319"/>
        <v>0</v>
      </c>
      <c r="K1895" s="736"/>
      <c r="L1895" s="208" t="e">
        <f t="shared" si="2320"/>
        <v>#DIV/0!</v>
      </c>
      <c r="M1895" s="208">
        <f t="shared" si="2321"/>
        <v>0</v>
      </c>
      <c r="N1895" s="208" t="e">
        <f t="shared" si="2322"/>
        <v>#DIV/0!</v>
      </c>
      <c r="O1895" s="488"/>
      <c r="P1895" s="488"/>
      <c r="Q1895" s="755"/>
      <c r="R1895" s="1909"/>
      <c r="S1895" s="1909"/>
      <c r="T1895" s="1909"/>
      <c r="U1895" s="1909"/>
      <c r="V1895" s="1909"/>
      <c r="W1895" s="1909"/>
      <c r="X1895" s="1909"/>
      <c r="Y1895" s="1645"/>
      <c r="Z1895" s="488"/>
      <c r="AA1895" s="488"/>
      <c r="AB1895" s="488"/>
      <c r="AC1895" s="488"/>
      <c r="AD1895" s="478"/>
    </row>
    <row r="1896" spans="1:30" ht="15" customHeight="1" x14ac:dyDescent="0.25">
      <c r="A1896" s="263" t="s">
        <v>109</v>
      </c>
      <c r="B1896" s="263"/>
      <c r="C1896" s="146">
        <f>SUM(C1893:C1895)</f>
        <v>0</v>
      </c>
      <c r="D1896" s="146"/>
      <c r="E1896" s="1512">
        <f t="shared" ref="E1896" si="2323">SUM(E1893:E1895)</f>
        <v>0</v>
      </c>
      <c r="F1896" s="146" t="e">
        <f t="shared" si="2317"/>
        <v>#DIV/0!</v>
      </c>
      <c r="G1896" s="65" t="e">
        <f>SUM(I1896/C1896)</f>
        <v>#DIV/0!</v>
      </c>
      <c r="H1896" s="193" t="e">
        <f t="shared" si="2318"/>
        <v>#DIV/0!</v>
      </c>
      <c r="I1896" s="146">
        <f>SUM(I1893:I1895)</f>
        <v>0</v>
      </c>
      <c r="J1896" s="146">
        <f t="shared" ref="J1896:K1896" si="2324">SUM(J1893:J1895)</f>
        <v>0</v>
      </c>
      <c r="K1896" s="1469">
        <f t="shared" si="2324"/>
        <v>0</v>
      </c>
      <c r="L1896" s="208" t="e">
        <f t="shared" si="2320"/>
        <v>#DIV/0!</v>
      </c>
      <c r="M1896" s="229">
        <f>SUM(M1893:M1895)</f>
        <v>0</v>
      </c>
      <c r="N1896" s="208" t="e">
        <f t="shared" si="2322"/>
        <v>#DIV/0!</v>
      </c>
      <c r="O1896" s="82">
        <v>309.37358</v>
      </c>
      <c r="P1896" s="82">
        <v>309.37358</v>
      </c>
      <c r="Q1896" s="1248"/>
      <c r="R1896" s="2022"/>
      <c r="S1896" s="2022"/>
      <c r="T1896" s="2022"/>
      <c r="U1896" s="2022"/>
      <c r="V1896" s="2022"/>
      <c r="W1896" s="2022"/>
      <c r="X1896" s="2022"/>
      <c r="Y1896" s="2736"/>
      <c r="Z1896" s="82">
        <f t="shared" ref="Z1896:Z1901" si="2325">AC1896-AB1896</f>
        <v>0</v>
      </c>
      <c r="AA1896" s="82">
        <f t="shared" ref="AA1896:AA1901" si="2326">Z1896-Y1896</f>
        <v>0</v>
      </c>
      <c r="AB1896" s="82"/>
      <c r="AC1896" s="82"/>
      <c r="AD1896" s="478"/>
    </row>
    <row r="1897" spans="1:30" ht="15.75" customHeight="1" x14ac:dyDescent="0.25">
      <c r="A1897" s="1258" t="s">
        <v>294</v>
      </c>
      <c r="B1897" s="1233">
        <v>240</v>
      </c>
      <c r="C1897" s="1260"/>
      <c r="D1897" s="1260"/>
      <c r="E1897" s="1506"/>
      <c r="F1897" s="181" t="e">
        <f t="shared" si="2317"/>
        <v>#DIV/0!</v>
      </c>
      <c r="G1897" s="59">
        <v>8</v>
      </c>
      <c r="H1897" s="194" t="e">
        <f t="shared" si="2318"/>
        <v>#DIV/0!</v>
      </c>
      <c r="I1897" s="208">
        <f>ROUND(C1897*G1897,0)</f>
        <v>0</v>
      </c>
      <c r="J1897" s="208">
        <f t="shared" ref="J1897:J1898" si="2327">ROUND(D1897*G1897,0)</f>
        <v>0</v>
      </c>
      <c r="K1897" s="736"/>
      <c r="L1897" s="208" t="e">
        <f t="shared" si="2320"/>
        <v>#DIV/0!</v>
      </c>
      <c r="M1897" s="208">
        <f t="shared" ref="M1897:M1898" si="2328">I1897/B1897</f>
        <v>0</v>
      </c>
      <c r="N1897" s="208" t="e">
        <f t="shared" si="2322"/>
        <v>#DIV/0!</v>
      </c>
      <c r="O1897" s="488"/>
      <c r="P1897" s="488"/>
      <c r="Q1897" s="755"/>
      <c r="R1897" s="1909"/>
      <c r="S1897" s="1909"/>
      <c r="T1897" s="1909"/>
      <c r="U1897" s="1909"/>
      <c r="V1897" s="1909"/>
      <c r="W1897" s="1909"/>
      <c r="X1897" s="1909"/>
      <c r="Y1897" s="1645">
        <f t="shared" ref="Y1897:Y1898" si="2329">O1897/12</f>
        <v>0</v>
      </c>
      <c r="Z1897" s="488">
        <f t="shared" si="2325"/>
        <v>0</v>
      </c>
      <c r="AA1897" s="488">
        <f t="shared" si="2326"/>
        <v>0</v>
      </c>
      <c r="AB1897" s="488"/>
      <c r="AC1897" s="488"/>
      <c r="AD1897" s="478"/>
    </row>
    <row r="1898" spans="1:30" ht="15.75" customHeight="1" x14ac:dyDescent="0.25">
      <c r="A1898" s="1258" t="s">
        <v>7</v>
      </c>
      <c r="B1898" s="1233">
        <v>240</v>
      </c>
      <c r="C1898" s="1260"/>
      <c r="D1898" s="1260"/>
      <c r="E1898" s="1506"/>
      <c r="F1898" s="181" t="e">
        <f t="shared" si="2317"/>
        <v>#DIV/0!</v>
      </c>
      <c r="G1898" s="59">
        <v>3</v>
      </c>
      <c r="H1898" s="194" t="e">
        <f t="shared" si="2318"/>
        <v>#DIV/0!</v>
      </c>
      <c r="I1898" s="208">
        <f>ROUND(C1898*G1898,0)</f>
        <v>0</v>
      </c>
      <c r="J1898" s="208">
        <f t="shared" si="2327"/>
        <v>0</v>
      </c>
      <c r="K1898" s="736"/>
      <c r="L1898" s="208" t="e">
        <f t="shared" si="2320"/>
        <v>#DIV/0!</v>
      </c>
      <c r="M1898" s="208">
        <f t="shared" si="2328"/>
        <v>0</v>
      </c>
      <c r="N1898" s="208" t="e">
        <f t="shared" si="2322"/>
        <v>#DIV/0!</v>
      </c>
      <c r="O1898" s="488"/>
      <c r="P1898" s="488"/>
      <c r="Q1898" s="755"/>
      <c r="R1898" s="1909"/>
      <c r="S1898" s="1909"/>
      <c r="T1898" s="1909"/>
      <c r="U1898" s="1909"/>
      <c r="V1898" s="1909"/>
      <c r="W1898" s="1909"/>
      <c r="X1898" s="1909"/>
      <c r="Y1898" s="1645">
        <f t="shared" si="2329"/>
        <v>0</v>
      </c>
      <c r="Z1898" s="488">
        <f t="shared" si="2325"/>
        <v>0</v>
      </c>
      <c r="AA1898" s="488">
        <f t="shared" si="2326"/>
        <v>0</v>
      </c>
      <c r="AB1898" s="488"/>
      <c r="AC1898" s="488"/>
      <c r="AD1898" s="478"/>
    </row>
    <row r="1899" spans="1:30" s="120" customFormat="1" ht="15.75" customHeight="1" x14ac:dyDescent="0.25">
      <c r="A1899" s="1259" t="s">
        <v>301</v>
      </c>
      <c r="B1899" s="1261"/>
      <c r="C1899" s="64">
        <f>SUM(C1897:C1898)</f>
        <v>0</v>
      </c>
      <c r="D1899" s="64"/>
      <c r="E1899" s="1507">
        <f t="shared" ref="E1899" si="2330">SUM(E1897:E1898)</f>
        <v>0</v>
      </c>
      <c r="F1899" s="179"/>
      <c r="G1899" s="428" t="e">
        <f>SUM(I1899/C1899)</f>
        <v>#DIV/0!</v>
      </c>
      <c r="H1899" s="194" t="e">
        <f t="shared" si="2318"/>
        <v>#DIV/0!</v>
      </c>
      <c r="I1899" s="217">
        <f>SUM(I1897:I1898)</f>
        <v>0</v>
      </c>
      <c r="J1899" s="217">
        <f t="shared" ref="J1899" si="2331">SUM(J1897:J1898)</f>
        <v>0</v>
      </c>
      <c r="K1899" s="744">
        <f t="shared" ref="K1899" si="2332">SUM(K1897:K1898)</f>
        <v>0</v>
      </c>
      <c r="L1899" s="208" t="e">
        <f t="shared" si="2320"/>
        <v>#DIV/0!</v>
      </c>
      <c r="M1899" s="217">
        <f>SUM(M1897:M1898)</f>
        <v>0</v>
      </c>
      <c r="N1899" s="208" t="e">
        <f t="shared" si="2322"/>
        <v>#DIV/0!</v>
      </c>
      <c r="O1899" s="409">
        <v>535.65448000000004</v>
      </c>
      <c r="P1899" s="409">
        <v>535.65448000000004</v>
      </c>
      <c r="Q1899" s="1083"/>
      <c r="R1899" s="1930"/>
      <c r="S1899" s="1930"/>
      <c r="T1899" s="1930"/>
      <c r="U1899" s="1930"/>
      <c r="V1899" s="1930"/>
      <c r="W1899" s="1930"/>
      <c r="X1899" s="1930"/>
      <c r="Y1899" s="2711"/>
      <c r="Z1899" s="148">
        <f t="shared" si="2325"/>
        <v>0</v>
      </c>
      <c r="AA1899" s="148">
        <f t="shared" si="2326"/>
        <v>0</v>
      </c>
      <c r="AB1899" s="409"/>
      <c r="AC1899" s="409"/>
      <c r="AD1899" s="715"/>
    </row>
    <row r="1900" spans="1:30" ht="29.25" customHeight="1" x14ac:dyDescent="0.25">
      <c r="A1900" s="259" t="s">
        <v>250</v>
      </c>
      <c r="B1900" s="259"/>
      <c r="C1900" s="114">
        <f>SUM(C1899,C1896)</f>
        <v>0</v>
      </c>
      <c r="D1900" s="114"/>
      <c r="E1900" s="1517">
        <f t="shared" ref="E1900" si="2333">SUM(E1899,E1896)</f>
        <v>0</v>
      </c>
      <c r="F1900" s="114" t="e">
        <f t="shared" ref="F1900:F1901" si="2334">E1900/D1900*100</f>
        <v>#DIV/0!</v>
      </c>
      <c r="G1900" s="428" t="e">
        <f>SUM(I1900/C1900)</f>
        <v>#DIV/0!</v>
      </c>
      <c r="H1900" s="194" t="e">
        <f t="shared" si="2318"/>
        <v>#DIV/0!</v>
      </c>
      <c r="I1900" s="114">
        <f t="shared" ref="I1900:K1900" si="2335">SUM(I1899,I1896)</f>
        <v>0</v>
      </c>
      <c r="J1900" s="114">
        <f t="shared" si="2335"/>
        <v>0</v>
      </c>
      <c r="K1900" s="1249">
        <f t="shared" si="2335"/>
        <v>0</v>
      </c>
      <c r="L1900" s="208" t="e">
        <f t="shared" si="2320"/>
        <v>#DIV/0!</v>
      </c>
      <c r="M1900" s="114">
        <f>SUM(M1899,M1896)</f>
        <v>0</v>
      </c>
      <c r="N1900" s="208" t="e">
        <f t="shared" si="2322"/>
        <v>#DIV/0!</v>
      </c>
      <c r="O1900" s="114">
        <f>SUM(O1899,O1896)</f>
        <v>845.0280600000001</v>
      </c>
      <c r="P1900" s="114">
        <f>SUM(P1899,P1896)</f>
        <v>845.0280600000001</v>
      </c>
      <c r="Q1900" s="1249"/>
      <c r="R1900" s="1999"/>
      <c r="S1900" s="1999"/>
      <c r="T1900" s="1999"/>
      <c r="U1900" s="1999"/>
      <c r="V1900" s="1999"/>
      <c r="W1900" s="1999"/>
      <c r="X1900" s="1999"/>
      <c r="Y1900" s="2711"/>
      <c r="Z1900" s="148">
        <f t="shared" si="2325"/>
        <v>0</v>
      </c>
      <c r="AA1900" s="148">
        <f t="shared" si="2326"/>
        <v>0</v>
      </c>
      <c r="AB1900" s="114"/>
      <c r="AC1900" s="114">
        <f t="shared" ref="AC1900" si="2336">SUM(AC1896:AC1898)</f>
        <v>0</v>
      </c>
      <c r="AD1900" s="478"/>
    </row>
    <row r="1901" spans="1:30" ht="15.75" customHeight="1" x14ac:dyDescent="0.25">
      <c r="A1901" s="541" t="s">
        <v>45</v>
      </c>
      <c r="B1901" s="553"/>
      <c r="C1901" s="507"/>
      <c r="D1901" s="507"/>
      <c r="E1901" s="1506"/>
      <c r="F1901" s="181" t="e">
        <f t="shared" si="2334"/>
        <v>#DIV/0!</v>
      </c>
      <c r="G1901" s="360"/>
      <c r="H1901" s="360"/>
      <c r="I1901" s="360"/>
      <c r="J1901" s="360"/>
      <c r="K1901" s="2139"/>
      <c r="L1901" s="360"/>
      <c r="M1901" s="360"/>
      <c r="N1901" s="360"/>
      <c r="O1901" s="554">
        <v>357.5548</v>
      </c>
      <c r="P1901" s="554">
        <v>357.5548</v>
      </c>
      <c r="Q1901" s="2288"/>
      <c r="R1901" s="2028"/>
      <c r="S1901" s="2028"/>
      <c r="T1901" s="2028"/>
      <c r="U1901" s="2028"/>
      <c r="V1901" s="2028"/>
      <c r="W1901" s="2028"/>
      <c r="X1901" s="2028"/>
      <c r="Y1901" s="2752"/>
      <c r="Z1901" s="554">
        <f t="shared" si="2325"/>
        <v>0</v>
      </c>
      <c r="AA1901" s="554">
        <f t="shared" si="2326"/>
        <v>0</v>
      </c>
      <c r="AB1901" s="554"/>
      <c r="AC1901" s="554"/>
      <c r="AD1901" s="478"/>
    </row>
    <row r="1902" spans="1:30" ht="15.75" customHeight="1" thickBot="1" x14ac:dyDescent="0.3">
      <c r="A1902" s="151" t="s">
        <v>19</v>
      </c>
      <c r="B1902" s="697"/>
      <c r="C1902" s="476"/>
      <c r="D1902" s="476"/>
      <c r="E1902" s="1518"/>
      <c r="F1902" s="476"/>
      <c r="G1902" s="136"/>
      <c r="H1902" s="136"/>
      <c r="I1902" s="136"/>
      <c r="J1902" s="136"/>
      <c r="K1902" s="2140"/>
      <c r="L1902" s="136"/>
      <c r="M1902" s="136"/>
      <c r="N1902" s="136"/>
      <c r="O1902" s="136">
        <f>SUM(O1901,O1900,O1875,O1891)</f>
        <v>3969.6052299999997</v>
      </c>
      <c r="P1902" s="136">
        <f>SUM(P1901,P1900,P1875,P1891)</f>
        <v>3969.6052299999997</v>
      </c>
      <c r="Q1902" s="2140"/>
      <c r="R1902" s="2033"/>
      <c r="S1902" s="2033"/>
      <c r="T1902" s="2033"/>
      <c r="U1902" s="2033"/>
      <c r="V1902" s="2033"/>
      <c r="W1902" s="2033"/>
      <c r="X1902" s="2033"/>
      <c r="Y1902" s="2757">
        <f t="shared" ref="Y1902" si="2337">SUM(Y1901,Y1900,Y1875,Y1891)</f>
        <v>0</v>
      </c>
      <c r="Z1902" s="136">
        <f t="shared" ref="Z1902" si="2338">SUM(Z1901,Z1900,Z1875,Z1891)</f>
        <v>0</v>
      </c>
      <c r="AA1902" s="136">
        <f t="shared" ref="AA1902" si="2339">SUM(AA1901,AA1900,AA1875,AA1891)</f>
        <v>0</v>
      </c>
      <c r="AB1902" s="136">
        <f t="shared" ref="AB1902" si="2340">SUM(AB1901,AB1900,AB1875,AB1891)</f>
        <v>0</v>
      </c>
      <c r="AC1902" s="136">
        <f t="shared" ref="AC1902" si="2341">SUM(AC1901,AC1900,AC1875,AC1891)</f>
        <v>0</v>
      </c>
      <c r="AD1902" s="478"/>
    </row>
    <row r="1903" spans="1:30" ht="15" customHeight="1" x14ac:dyDescent="0.25">
      <c r="A1903" s="555" t="s">
        <v>355</v>
      </c>
      <c r="B1903" s="555"/>
      <c r="C1903" s="467"/>
      <c r="D1903" s="467"/>
      <c r="E1903" s="1241"/>
      <c r="F1903" s="467"/>
      <c r="G1903" s="550"/>
      <c r="H1903" s="550"/>
      <c r="I1903" s="467"/>
      <c r="J1903" s="467"/>
      <c r="K1903" s="1241"/>
      <c r="L1903" s="467"/>
      <c r="M1903" s="467"/>
      <c r="N1903" s="467"/>
      <c r="O1903" s="467">
        <f>O1835</f>
        <v>341712.82660999999</v>
      </c>
      <c r="P1903" s="467">
        <f t="shared" ref="P1903:AC1903" si="2342">P1835</f>
        <v>341712.82660999999</v>
      </c>
      <c r="Q1903" s="1241">
        <f t="shared" si="2342"/>
        <v>383995.31734859128</v>
      </c>
      <c r="R1903" s="1241">
        <f t="shared" ref="R1903:S1903" si="2343">R1835</f>
        <v>383921.06964</v>
      </c>
      <c r="S1903" s="1241">
        <f t="shared" si="2343"/>
        <v>385954.65475999995</v>
      </c>
      <c r="T1903" s="1241">
        <f t="shared" ref="T1903:U1903" si="2344">T1835</f>
        <v>404795.52260999999</v>
      </c>
      <c r="U1903" s="1241">
        <f t="shared" si="2344"/>
        <v>407380.71261000005</v>
      </c>
      <c r="V1903" s="1241">
        <f t="shared" ref="V1903:W1903" si="2345">V1835</f>
        <v>407380.71261000005</v>
      </c>
      <c r="W1903" s="1241">
        <f t="shared" si="2345"/>
        <v>406905.88156000001</v>
      </c>
      <c r="X1903" s="1241">
        <f t="shared" ref="X1903" si="2346">X1835</f>
        <v>406905.81403999997</v>
      </c>
      <c r="Y1903" s="2576">
        <f t="shared" si="2342"/>
        <v>406905.81403999997</v>
      </c>
      <c r="Z1903" s="467">
        <f t="shared" si="2342"/>
        <v>385271.56391000003</v>
      </c>
      <c r="AA1903" s="467">
        <f t="shared" si="2342"/>
        <v>-21634.250129999989</v>
      </c>
      <c r="AB1903" s="467">
        <f t="shared" si="2342"/>
        <v>-3761.4899299999997</v>
      </c>
      <c r="AC1903" s="467">
        <f t="shared" si="2342"/>
        <v>381510.07397999999</v>
      </c>
      <c r="AD1903" s="478"/>
    </row>
    <row r="1904" spans="1:30" ht="15" customHeight="1" x14ac:dyDescent="0.25">
      <c r="A1904" s="353" t="s">
        <v>93</v>
      </c>
      <c r="B1904" s="353"/>
      <c r="C1904" s="45">
        <f>SUM(C1765+C1842)+C1875+C1806</f>
        <v>5370</v>
      </c>
      <c r="D1904" s="45">
        <f t="shared" ref="D1904:E1904" si="2347">SUM(D1765+D1842)+D1875+D1806</f>
        <v>5370</v>
      </c>
      <c r="E1904" s="1245">
        <f t="shared" si="2347"/>
        <v>5642</v>
      </c>
      <c r="F1904" s="181">
        <f t="shared" ref="F1904" si="2348">E1904/D1904*100</f>
        <v>105.06517690875232</v>
      </c>
      <c r="G1904" s="428">
        <f>J1904/D1904</f>
        <v>8.9653631284916209</v>
      </c>
      <c r="H1904" s="428">
        <f>K1904/E1904</f>
        <v>8.5412974122651537</v>
      </c>
      <c r="I1904" s="45">
        <f t="shared" ref="I1904:M1904" si="2349">SUM(I1765+I1842)+I1875+I1806</f>
        <v>48144</v>
      </c>
      <c r="J1904" s="45">
        <f t="shared" si="2349"/>
        <v>48144</v>
      </c>
      <c r="K1904" s="1245">
        <f t="shared" si="2349"/>
        <v>48190</v>
      </c>
      <c r="L1904" s="208">
        <f t="shared" ref="L1904" si="2350">K1904/J1904*100</f>
        <v>100.09554669325358</v>
      </c>
      <c r="M1904" s="45">
        <f t="shared" si="2349"/>
        <v>149.23469090413943</v>
      </c>
      <c r="N1904" s="208">
        <f t="shared" ref="N1904" si="2351">K1904/$A$8*12/M1904</f>
        <v>322.91419446805929</v>
      </c>
      <c r="O1904" s="45">
        <f>O1806</f>
        <v>111604.61709</v>
      </c>
      <c r="P1904" s="45">
        <f>P1806</f>
        <v>111604.61709</v>
      </c>
      <c r="Q1904" s="1245">
        <f t="shared" ref="Q1904:AC1904" si="2352">Q1806</f>
        <v>130346.57111909124</v>
      </c>
      <c r="R1904" s="1245">
        <f t="shared" ref="R1904:S1904" si="2353">R1806</f>
        <v>130272.25307999999</v>
      </c>
      <c r="S1904" s="1245">
        <f t="shared" si="2353"/>
        <v>132305.83549999999</v>
      </c>
      <c r="T1904" s="1245">
        <f t="shared" ref="T1904:U1904" si="2354">T1806</f>
        <v>136471.03812000001</v>
      </c>
      <c r="U1904" s="1245">
        <f t="shared" si="2354"/>
        <v>136471.03812000001</v>
      </c>
      <c r="V1904" s="1245">
        <f t="shared" ref="V1904:W1904" si="2355">V1806</f>
        <v>136471.03812000001</v>
      </c>
      <c r="W1904" s="1245">
        <f t="shared" si="2355"/>
        <v>137346.74421</v>
      </c>
      <c r="X1904" s="1245">
        <f t="shared" ref="X1904" si="2356">X1806</f>
        <v>137346.74421</v>
      </c>
      <c r="Y1904" s="2347">
        <f t="shared" si="2352"/>
        <v>137346.74421</v>
      </c>
      <c r="Z1904" s="45">
        <f t="shared" si="2352"/>
        <v>138026.41756000003</v>
      </c>
      <c r="AA1904" s="45">
        <f t="shared" si="2352"/>
        <v>679.6733500000264</v>
      </c>
      <c r="AB1904" s="45">
        <f t="shared" si="2352"/>
        <v>-1621.16768</v>
      </c>
      <c r="AC1904" s="45">
        <f t="shared" si="2352"/>
        <v>136405.24988000002</v>
      </c>
      <c r="AD1904" s="478"/>
    </row>
    <row r="1905" spans="1:30" ht="15" customHeight="1" x14ac:dyDescent="0.25">
      <c r="A1905" s="443" t="s">
        <v>218</v>
      </c>
      <c r="B1905" s="443"/>
      <c r="C1905" s="62">
        <f>SUM(C1878,C1845,C1809,C1768)</f>
        <v>105975</v>
      </c>
      <c r="D1905" s="62">
        <f t="shared" ref="D1905:E1905" si="2357">SUM(D1878,D1845,D1809,D1768)</f>
        <v>105975</v>
      </c>
      <c r="E1905" s="1026">
        <f t="shared" si="2357"/>
        <v>116350</v>
      </c>
      <c r="F1905" s="62">
        <f t="shared" ref="F1905:F1922" si="2358">E1905/D1905*100</f>
        <v>109.79004482189197</v>
      </c>
      <c r="G1905" s="65"/>
      <c r="H1905" s="65"/>
      <c r="I1905" s="62"/>
      <c r="J1905" s="62"/>
      <c r="K1905" s="1026"/>
      <c r="L1905" s="64"/>
      <c r="M1905" s="64"/>
      <c r="N1905" s="64"/>
      <c r="O1905" s="62">
        <f>O1876+O1845+O1768</f>
        <v>0</v>
      </c>
      <c r="P1905" s="62">
        <f>P1876+P1845+P1768</f>
        <v>0</v>
      </c>
      <c r="Q1905" s="1026"/>
      <c r="R1905" s="1026"/>
      <c r="S1905" s="1026"/>
      <c r="T1905" s="1026"/>
      <c r="U1905" s="1026"/>
      <c r="V1905" s="1026"/>
      <c r="W1905" s="1026"/>
      <c r="X1905" s="1026"/>
      <c r="Y1905" s="1671">
        <f>Y1876+Y1845+Y1768</f>
        <v>0</v>
      </c>
      <c r="Z1905" s="62"/>
      <c r="AA1905" s="62"/>
      <c r="AB1905" s="62"/>
      <c r="AC1905" s="62"/>
      <c r="AD1905" s="478"/>
    </row>
    <row r="1906" spans="1:30" ht="15" hidden="1" customHeight="1" x14ac:dyDescent="0.25">
      <c r="A1906" s="443" t="s">
        <v>213</v>
      </c>
      <c r="B1906" s="443"/>
      <c r="C1906" s="62"/>
      <c r="D1906" s="62"/>
      <c r="E1906" s="1026"/>
      <c r="F1906" s="62"/>
      <c r="G1906" s="65"/>
      <c r="H1906" s="65"/>
      <c r="I1906" s="64"/>
      <c r="J1906" s="64"/>
      <c r="K1906" s="1080"/>
      <c r="L1906" s="64"/>
      <c r="M1906" s="64"/>
      <c r="N1906" s="64"/>
      <c r="O1906" s="62"/>
      <c r="P1906" s="62"/>
      <c r="Q1906" s="1026"/>
      <c r="R1906" s="1026"/>
      <c r="S1906" s="1026"/>
      <c r="T1906" s="1026"/>
      <c r="U1906" s="1026"/>
      <c r="V1906" s="1026"/>
      <c r="W1906" s="1026"/>
      <c r="X1906" s="1026"/>
      <c r="Y1906" s="1671"/>
      <c r="Z1906" s="62"/>
      <c r="AA1906" s="62"/>
      <c r="AB1906" s="62"/>
      <c r="AC1906" s="62"/>
      <c r="AD1906" s="478"/>
    </row>
    <row r="1907" spans="1:30" ht="15" hidden="1" customHeight="1" x14ac:dyDescent="0.25">
      <c r="A1907" s="443" t="s">
        <v>214</v>
      </c>
      <c r="B1907" s="443"/>
      <c r="C1907" s="62"/>
      <c r="D1907" s="62"/>
      <c r="E1907" s="1026"/>
      <c r="F1907" s="62"/>
      <c r="G1907" s="65"/>
      <c r="H1907" s="65"/>
      <c r="I1907" s="64"/>
      <c r="J1907" s="64"/>
      <c r="K1907" s="1080"/>
      <c r="L1907" s="64"/>
      <c r="M1907" s="64"/>
      <c r="N1907" s="64"/>
      <c r="O1907" s="62"/>
      <c r="P1907" s="62"/>
      <c r="Q1907" s="1026"/>
      <c r="R1907" s="1026"/>
      <c r="S1907" s="1026"/>
      <c r="T1907" s="1026"/>
      <c r="U1907" s="1026"/>
      <c r="V1907" s="1026"/>
      <c r="W1907" s="1026"/>
      <c r="X1907" s="1026"/>
      <c r="Y1907" s="1671"/>
      <c r="Z1907" s="62"/>
      <c r="AA1907" s="62"/>
      <c r="AB1907" s="62"/>
      <c r="AC1907" s="62"/>
      <c r="AD1907" s="478"/>
    </row>
    <row r="1908" spans="1:30" ht="30" hidden="1" customHeight="1" x14ac:dyDescent="0.25">
      <c r="A1908" s="443" t="s">
        <v>219</v>
      </c>
      <c r="B1908" s="443"/>
      <c r="C1908" s="62"/>
      <c r="D1908" s="62"/>
      <c r="E1908" s="1026"/>
      <c r="F1908" s="62"/>
      <c r="G1908" s="65"/>
      <c r="H1908" s="65"/>
      <c r="I1908" s="64"/>
      <c r="J1908" s="64"/>
      <c r="K1908" s="1080"/>
      <c r="L1908" s="64"/>
      <c r="M1908" s="64"/>
      <c r="N1908" s="64"/>
      <c r="O1908" s="62"/>
      <c r="P1908" s="62"/>
      <c r="Q1908" s="1026"/>
      <c r="R1908" s="1026"/>
      <c r="S1908" s="1026"/>
      <c r="T1908" s="1026"/>
      <c r="U1908" s="1026"/>
      <c r="V1908" s="1026"/>
      <c r="W1908" s="1026"/>
      <c r="X1908" s="1026"/>
      <c r="Y1908" s="1671"/>
      <c r="Z1908" s="62"/>
      <c r="AA1908" s="62"/>
      <c r="AB1908" s="62"/>
      <c r="AC1908" s="62"/>
      <c r="AD1908" s="478"/>
    </row>
    <row r="1909" spans="1:30" ht="15" hidden="1" customHeight="1" x14ac:dyDescent="0.25">
      <c r="A1909" s="443" t="s">
        <v>220</v>
      </c>
      <c r="B1909" s="443"/>
      <c r="C1909" s="62"/>
      <c r="D1909" s="62"/>
      <c r="E1909" s="1026"/>
      <c r="F1909" s="62"/>
      <c r="G1909" s="65"/>
      <c r="H1909" s="65"/>
      <c r="I1909" s="64"/>
      <c r="J1909" s="64"/>
      <c r="K1909" s="1080"/>
      <c r="L1909" s="64"/>
      <c r="M1909" s="64"/>
      <c r="N1909" s="64"/>
      <c r="O1909" s="62"/>
      <c r="P1909" s="62"/>
      <c r="Q1909" s="1026"/>
      <c r="R1909" s="1026"/>
      <c r="S1909" s="1026"/>
      <c r="T1909" s="1026"/>
      <c r="U1909" s="1026"/>
      <c r="V1909" s="1026"/>
      <c r="W1909" s="1026"/>
      <c r="X1909" s="1026"/>
      <c r="Y1909" s="1671"/>
      <c r="Z1909" s="62"/>
      <c r="AA1909" s="62"/>
      <c r="AB1909" s="62"/>
      <c r="AC1909" s="62"/>
      <c r="AD1909" s="478"/>
    </row>
    <row r="1910" spans="1:30" ht="30" hidden="1" customHeight="1" x14ac:dyDescent="0.25">
      <c r="A1910" s="443" t="s">
        <v>221</v>
      </c>
      <c r="B1910" s="443"/>
      <c r="C1910" s="62"/>
      <c r="D1910" s="62"/>
      <c r="E1910" s="1026"/>
      <c r="F1910" s="62"/>
      <c r="G1910" s="65"/>
      <c r="H1910" s="65"/>
      <c r="I1910" s="64"/>
      <c r="J1910" s="64"/>
      <c r="K1910" s="1080"/>
      <c r="L1910" s="64"/>
      <c r="M1910" s="64"/>
      <c r="N1910" s="64"/>
      <c r="O1910" s="62"/>
      <c r="P1910" s="62"/>
      <c r="Q1910" s="1026"/>
      <c r="R1910" s="1026"/>
      <c r="S1910" s="1026"/>
      <c r="T1910" s="1026"/>
      <c r="U1910" s="1026"/>
      <c r="V1910" s="1026"/>
      <c r="W1910" s="1026"/>
      <c r="X1910" s="1026"/>
      <c r="Y1910" s="1671"/>
      <c r="Z1910" s="62"/>
      <c r="AA1910" s="62"/>
      <c r="AB1910" s="62"/>
      <c r="AC1910" s="62"/>
      <c r="AD1910" s="478"/>
    </row>
    <row r="1911" spans="1:30" ht="45" hidden="1" customHeight="1" x14ac:dyDescent="0.25">
      <c r="A1911" s="443" t="s">
        <v>222</v>
      </c>
      <c r="B1911" s="443"/>
      <c r="C1911" s="62"/>
      <c r="D1911" s="62"/>
      <c r="E1911" s="1026"/>
      <c r="F1911" s="62"/>
      <c r="G1911" s="65"/>
      <c r="H1911" s="65"/>
      <c r="I1911" s="64"/>
      <c r="J1911" s="64"/>
      <c r="K1911" s="1080"/>
      <c r="L1911" s="64"/>
      <c r="M1911" s="64"/>
      <c r="N1911" s="64"/>
      <c r="O1911" s="62"/>
      <c r="P1911" s="62"/>
      <c r="Q1911" s="1026"/>
      <c r="R1911" s="1026"/>
      <c r="S1911" s="1026"/>
      <c r="T1911" s="1026"/>
      <c r="U1911" s="1026"/>
      <c r="V1911" s="1026"/>
      <c r="W1911" s="1026"/>
      <c r="X1911" s="1026"/>
      <c r="Y1911" s="1671"/>
      <c r="Z1911" s="62"/>
      <c r="AA1911" s="62"/>
      <c r="AB1911" s="62"/>
      <c r="AC1911" s="62"/>
      <c r="AD1911" s="478"/>
    </row>
    <row r="1912" spans="1:30" ht="30" hidden="1" customHeight="1" x14ac:dyDescent="0.25">
      <c r="A1912" s="443" t="s">
        <v>223</v>
      </c>
      <c r="B1912" s="443"/>
      <c r="C1912" s="62"/>
      <c r="D1912" s="62"/>
      <c r="E1912" s="1026"/>
      <c r="F1912" s="62"/>
      <c r="G1912" s="65"/>
      <c r="H1912" s="65"/>
      <c r="I1912" s="64"/>
      <c r="J1912" s="64"/>
      <c r="K1912" s="1080"/>
      <c r="L1912" s="64"/>
      <c r="M1912" s="64"/>
      <c r="N1912" s="64"/>
      <c r="O1912" s="62"/>
      <c r="P1912" s="62"/>
      <c r="Q1912" s="1026"/>
      <c r="R1912" s="1026"/>
      <c r="S1912" s="1026"/>
      <c r="T1912" s="1026"/>
      <c r="U1912" s="1026"/>
      <c r="V1912" s="1026"/>
      <c r="W1912" s="1026"/>
      <c r="X1912" s="1026"/>
      <c r="Y1912" s="1671"/>
      <c r="Z1912" s="62"/>
      <c r="AA1912" s="62"/>
      <c r="AB1912" s="62"/>
      <c r="AC1912" s="62"/>
      <c r="AD1912" s="478"/>
    </row>
    <row r="1913" spans="1:30" ht="15" hidden="1" customHeight="1" x14ac:dyDescent="0.25">
      <c r="A1913" s="443" t="s">
        <v>210</v>
      </c>
      <c r="B1913" s="443"/>
      <c r="C1913" s="62"/>
      <c r="D1913" s="62"/>
      <c r="E1913" s="1026"/>
      <c r="F1913" s="62"/>
      <c r="G1913" s="65"/>
      <c r="H1913" s="65"/>
      <c r="I1913" s="64"/>
      <c r="J1913" s="64"/>
      <c r="K1913" s="1080"/>
      <c r="L1913" s="64"/>
      <c r="M1913" s="64"/>
      <c r="N1913" s="64"/>
      <c r="O1913" s="62"/>
      <c r="P1913" s="62"/>
      <c r="Q1913" s="1026"/>
      <c r="R1913" s="1026"/>
      <c r="S1913" s="1026"/>
      <c r="T1913" s="1026"/>
      <c r="U1913" s="1026"/>
      <c r="V1913" s="1026"/>
      <c r="W1913" s="1026"/>
      <c r="X1913" s="1026"/>
      <c r="Y1913" s="1671"/>
      <c r="Z1913" s="62"/>
      <c r="AA1913" s="62"/>
      <c r="AB1913" s="62"/>
      <c r="AC1913" s="62"/>
      <c r="AD1913" s="478"/>
    </row>
    <row r="1914" spans="1:30" ht="15" customHeight="1" x14ac:dyDescent="0.25">
      <c r="A1914" s="443" t="s">
        <v>224</v>
      </c>
      <c r="B1914" s="443"/>
      <c r="C1914" s="62">
        <f>SUM(C1887,C1854,C1818,C1777)</f>
        <v>101328</v>
      </c>
      <c r="D1914" s="62">
        <f t="shared" ref="D1914:E1914" si="2359">SUM(D1887,D1854,D1818,D1777)</f>
        <v>101328</v>
      </c>
      <c r="E1914" s="1026">
        <f t="shared" si="2359"/>
        <v>72666.42578125</v>
      </c>
      <c r="F1914" s="62">
        <f t="shared" si="2358"/>
        <v>71.714063024287469</v>
      </c>
      <c r="G1914" s="65"/>
      <c r="H1914" s="65"/>
      <c r="I1914" s="64"/>
      <c r="J1914" s="64"/>
      <c r="K1914" s="1080"/>
      <c r="L1914" s="64"/>
      <c r="M1914" s="64"/>
      <c r="N1914" s="64"/>
      <c r="O1914" s="62">
        <f>O1885+O1854+O1777</f>
        <v>0</v>
      </c>
      <c r="P1914" s="62">
        <f>P1885+P1854+P1777</f>
        <v>0</v>
      </c>
      <c r="Q1914" s="1026"/>
      <c r="R1914" s="1026"/>
      <c r="S1914" s="1026"/>
      <c r="T1914" s="1026"/>
      <c r="U1914" s="1026"/>
      <c r="V1914" s="1026"/>
      <c r="W1914" s="1026"/>
      <c r="X1914" s="1026"/>
      <c r="Y1914" s="1671">
        <f>Y1885+Y1854+Y1777</f>
        <v>0</v>
      </c>
      <c r="Z1914" s="62"/>
      <c r="AA1914" s="62"/>
      <c r="AB1914" s="62"/>
      <c r="AC1914" s="62"/>
      <c r="AD1914" s="478"/>
    </row>
    <row r="1915" spans="1:30" ht="17.25" customHeight="1" x14ac:dyDescent="0.25">
      <c r="A1915" s="459" t="s">
        <v>220</v>
      </c>
      <c r="B1915" s="459"/>
      <c r="C1915" s="62"/>
      <c r="D1915" s="62"/>
      <c r="E1915" s="1026"/>
      <c r="F1915" s="62"/>
      <c r="G1915" s="65"/>
      <c r="H1915" s="65"/>
      <c r="I1915" s="64"/>
      <c r="J1915" s="64"/>
      <c r="K1915" s="1080"/>
      <c r="L1915" s="64"/>
      <c r="M1915" s="64"/>
      <c r="N1915" s="64"/>
      <c r="O1915" s="488"/>
      <c r="P1915" s="488"/>
      <c r="Q1915" s="755"/>
      <c r="R1915" s="755"/>
      <c r="S1915" s="755"/>
      <c r="T1915" s="755"/>
      <c r="U1915" s="755"/>
      <c r="V1915" s="755"/>
      <c r="W1915" s="755"/>
      <c r="X1915" s="755"/>
      <c r="Y1915" s="1645"/>
      <c r="Z1915" s="488"/>
      <c r="AA1915" s="488"/>
      <c r="AB1915" s="488"/>
      <c r="AC1915" s="488"/>
      <c r="AD1915" s="478"/>
    </row>
    <row r="1916" spans="1:30" ht="15" customHeight="1" x14ac:dyDescent="0.25">
      <c r="A1916" s="1023" t="s">
        <v>0</v>
      </c>
      <c r="B1916" s="1023"/>
      <c r="C1916" s="1016">
        <f>SUM(C1889,C1856,C1820,C1779)</f>
        <v>71287</v>
      </c>
      <c r="D1916" s="1016">
        <f t="shared" ref="D1916:E1916" si="2360">SUM(D1889,D1856,D1820,D1779)</f>
        <v>71287</v>
      </c>
      <c r="E1916" s="1016">
        <f t="shared" si="2360"/>
        <v>73362.25</v>
      </c>
      <c r="F1916" s="62">
        <f t="shared" si="2358"/>
        <v>102.91111983952193</v>
      </c>
      <c r="G1916" s="65"/>
      <c r="H1916" s="65"/>
      <c r="I1916" s="64"/>
      <c r="J1916" s="64"/>
      <c r="K1916" s="1080"/>
      <c r="L1916" s="64"/>
      <c r="M1916" s="64"/>
      <c r="N1916" s="64"/>
      <c r="O1916" s="62">
        <f t="shared" ref="O1916:Y1917" si="2361">O1887+O1856+O1779</f>
        <v>0</v>
      </c>
      <c r="P1916" s="62">
        <f t="shared" ref="P1916" si="2362">P1887+P1856+P1779</f>
        <v>0</v>
      </c>
      <c r="Q1916" s="1026"/>
      <c r="R1916" s="1026"/>
      <c r="S1916" s="1026"/>
      <c r="T1916" s="1026"/>
      <c r="U1916" s="1026"/>
      <c r="V1916" s="1026"/>
      <c r="W1916" s="1026"/>
      <c r="X1916" s="1026"/>
      <c r="Y1916" s="1671">
        <f t="shared" si="2361"/>
        <v>0</v>
      </c>
      <c r="Z1916" s="62"/>
      <c r="AA1916" s="62"/>
      <c r="AB1916" s="62"/>
      <c r="AC1916" s="62"/>
      <c r="AD1916" s="478"/>
    </row>
    <row r="1917" spans="1:30" ht="30" customHeight="1" x14ac:dyDescent="0.25">
      <c r="A1917" s="443" t="s">
        <v>199</v>
      </c>
      <c r="B1917" s="443"/>
      <c r="C1917" s="62">
        <f>SUM(C1890,C1857,C1821,C1780)</f>
        <v>30044</v>
      </c>
      <c r="D1917" s="62">
        <f t="shared" ref="D1917:E1917" si="2363">SUM(D1890,D1857,D1821,D1780)</f>
        <v>30044</v>
      </c>
      <c r="E1917" s="1026">
        <f t="shared" si="2363"/>
        <v>23170</v>
      </c>
      <c r="F1917" s="62">
        <f t="shared" si="2358"/>
        <v>77.120223671947812</v>
      </c>
      <c r="G1917" s="65"/>
      <c r="H1917" s="65"/>
      <c r="I1917" s="64"/>
      <c r="J1917" s="64"/>
      <c r="K1917" s="1080"/>
      <c r="L1917" s="64"/>
      <c r="M1917" s="64"/>
      <c r="N1917" s="64"/>
      <c r="O1917" s="62">
        <f t="shared" si="2361"/>
        <v>0</v>
      </c>
      <c r="P1917" s="62">
        <f t="shared" ref="P1917" si="2364">P1888+P1857+P1780</f>
        <v>0</v>
      </c>
      <c r="Q1917" s="1026"/>
      <c r="R1917" s="1026"/>
      <c r="S1917" s="1026"/>
      <c r="T1917" s="1026"/>
      <c r="U1917" s="1026"/>
      <c r="V1917" s="1026"/>
      <c r="W1917" s="1026"/>
      <c r="X1917" s="1026"/>
      <c r="Y1917" s="1671">
        <f t="shared" si="2361"/>
        <v>0</v>
      </c>
      <c r="Z1917" s="62"/>
      <c r="AA1917" s="62"/>
      <c r="AB1917" s="62"/>
      <c r="AC1917" s="62"/>
      <c r="AD1917" s="478"/>
    </row>
    <row r="1918" spans="1:30" s="36" customFormat="1" ht="15" customHeight="1" x14ac:dyDescent="0.2">
      <c r="A1918" s="357" t="s">
        <v>107</v>
      </c>
      <c r="B1918" s="357"/>
      <c r="C1918" s="66">
        <f>SUM(C1891,C1858,C1822,C1781)</f>
        <v>460268.60000000003</v>
      </c>
      <c r="D1918" s="66">
        <f t="shared" ref="D1918:E1918" si="2365">SUM(D1891,D1858,D1822,D1781)</f>
        <v>460268.60000000003</v>
      </c>
      <c r="E1918" s="1081">
        <f t="shared" si="2365"/>
        <v>372052.5625</v>
      </c>
      <c r="F1918" s="64">
        <f t="shared" si="2358"/>
        <v>80.833791942357138</v>
      </c>
      <c r="G1918" s="40"/>
      <c r="H1918" s="40"/>
      <c r="I1918" s="40"/>
      <c r="J1918" s="40"/>
      <c r="K1918" s="1247"/>
      <c r="L1918" s="40"/>
      <c r="M1918" s="40"/>
      <c r="N1918" s="40"/>
      <c r="O1918" s="66">
        <f>O1822</f>
        <v>154122.68241000001</v>
      </c>
      <c r="P1918" s="66">
        <f>P1822</f>
        <v>154122.68241000001</v>
      </c>
      <c r="Q1918" s="3010">
        <f t="shared" ref="Q1918:AC1918" si="2366">Q1822</f>
        <v>167885.89967000001</v>
      </c>
      <c r="R1918" s="3010">
        <f t="shared" ref="R1918:S1918" si="2367">R1822</f>
        <v>167885.97</v>
      </c>
      <c r="S1918" s="1081">
        <f t="shared" si="2367"/>
        <v>167885.97</v>
      </c>
      <c r="T1918" s="1081">
        <f t="shared" ref="T1918:U1918" si="2368">T1822</f>
        <v>182171.42</v>
      </c>
      <c r="U1918" s="1081">
        <f t="shared" si="2368"/>
        <v>184756.61000000002</v>
      </c>
      <c r="V1918" s="1081">
        <f t="shared" ref="V1918:W1918" si="2369">V1822</f>
        <v>184756.61000000002</v>
      </c>
      <c r="W1918" s="1081">
        <f t="shared" si="2369"/>
        <v>183256.71</v>
      </c>
      <c r="X1918" s="1081">
        <f t="shared" ref="X1918" si="2370">X1822</f>
        <v>183256.64247999998</v>
      </c>
      <c r="Y1918" s="920">
        <f t="shared" si="2366"/>
        <v>183256.64247999998</v>
      </c>
      <c r="Z1918" s="66">
        <f t="shared" si="2366"/>
        <v>161106.81832999995</v>
      </c>
      <c r="AA1918" s="66">
        <f t="shared" si="2366"/>
        <v>-22149.824150000029</v>
      </c>
      <c r="AB1918" s="66">
        <f t="shared" si="2366"/>
        <v>-1872.7199799999999</v>
      </c>
      <c r="AC1918" s="66">
        <f t="shared" si="2366"/>
        <v>159234.09834999996</v>
      </c>
      <c r="AD1918" s="1008"/>
    </row>
    <row r="1919" spans="1:30" ht="15" customHeight="1" x14ac:dyDescent="0.25">
      <c r="A1919" s="354" t="s">
        <v>94</v>
      </c>
      <c r="B1919" s="354"/>
      <c r="C1919" s="45">
        <f>SUM(C1896,C1863,C1829,C1788)</f>
        <v>1463</v>
      </c>
      <c r="D1919" s="45">
        <f t="shared" ref="D1919:E1919" si="2371">SUM(D1896,D1863,D1829,D1788)</f>
        <v>1463</v>
      </c>
      <c r="E1919" s="1245">
        <f t="shared" si="2371"/>
        <v>1447</v>
      </c>
      <c r="F1919" s="45">
        <f t="shared" si="2358"/>
        <v>98.906356801093636</v>
      </c>
      <c r="G1919" s="80">
        <f>I1919/C1919</f>
        <v>10.013670539986329</v>
      </c>
      <c r="H1919" s="193">
        <f t="shared" ref="H1919:H1921" si="2372">K1919/E1919</f>
        <v>9.6205943331029715</v>
      </c>
      <c r="I1919" s="45">
        <f t="shared" ref="I1919:M1919" si="2373">SUM(I1896,I1863,I1829,I1788)</f>
        <v>14650</v>
      </c>
      <c r="J1919" s="45">
        <f t="shared" si="2373"/>
        <v>14650</v>
      </c>
      <c r="K1919" s="1245">
        <f t="shared" si="2373"/>
        <v>13921</v>
      </c>
      <c r="L1919" s="208">
        <f t="shared" ref="L1919:L1921" si="2374">K1919/J1919*100</f>
        <v>95.023890784982939</v>
      </c>
      <c r="M1919" s="45">
        <f t="shared" si="2373"/>
        <v>48.833333333333329</v>
      </c>
      <c r="N1919" s="208">
        <f t="shared" ref="N1919:N1921" si="2375">K1919/$A$8*12/M1919</f>
        <v>285.07167235494882</v>
      </c>
      <c r="O1919" s="45"/>
      <c r="P1919" s="45"/>
      <c r="Q1919" s="1245"/>
      <c r="R1919" s="1245"/>
      <c r="S1919" s="1245"/>
      <c r="T1919" s="1245"/>
      <c r="U1919" s="1245"/>
      <c r="V1919" s="1245"/>
      <c r="W1919" s="1245"/>
      <c r="X1919" s="1245"/>
      <c r="Y1919" s="2749"/>
      <c r="Z1919" s="45"/>
      <c r="AA1919" s="45"/>
      <c r="AB1919" s="45"/>
      <c r="AC1919" s="45"/>
      <c r="AD1919" s="478"/>
    </row>
    <row r="1920" spans="1:30" s="120" customFormat="1" ht="15" customHeight="1" x14ac:dyDescent="0.25">
      <c r="A1920" s="1263" t="s">
        <v>301</v>
      </c>
      <c r="B1920" s="1264"/>
      <c r="C1920" s="45">
        <f>SUM(C1899,C1866,C1832,C1791)</f>
        <v>3407</v>
      </c>
      <c r="D1920" s="45">
        <f t="shared" ref="D1920:E1920" si="2376">SUM(D1899,D1866,D1832,D1791)</f>
        <v>3407</v>
      </c>
      <c r="E1920" s="1245">
        <f t="shared" si="2376"/>
        <v>3297</v>
      </c>
      <c r="F1920" s="45">
        <f t="shared" si="2358"/>
        <v>96.771353096565889</v>
      </c>
      <c r="G1920" s="80">
        <f>I1920/C1920</f>
        <v>6.4443792192544764</v>
      </c>
      <c r="H1920" s="193">
        <f t="shared" si="2372"/>
        <v>8.1901728844404005</v>
      </c>
      <c r="I1920" s="45">
        <f t="shared" ref="I1920:M1920" si="2377">SUM(I1899,I1866,I1832,I1791)</f>
        <v>21956</v>
      </c>
      <c r="J1920" s="45">
        <f t="shared" si="2377"/>
        <v>21956</v>
      </c>
      <c r="K1920" s="1245">
        <f t="shared" si="2377"/>
        <v>27003</v>
      </c>
      <c r="L1920" s="217">
        <f t="shared" si="2374"/>
        <v>122.98688285662234</v>
      </c>
      <c r="M1920" s="45">
        <f t="shared" si="2377"/>
        <v>91.483333333333334</v>
      </c>
      <c r="N1920" s="208">
        <f t="shared" si="2375"/>
        <v>295.16851885589358</v>
      </c>
      <c r="O1920" s="45"/>
      <c r="P1920" s="45"/>
      <c r="Q1920" s="1245"/>
      <c r="R1920" s="1245"/>
      <c r="S1920" s="1245"/>
      <c r="T1920" s="1245"/>
      <c r="U1920" s="1245"/>
      <c r="V1920" s="1245"/>
      <c r="W1920" s="1245"/>
      <c r="X1920" s="1245"/>
      <c r="Y1920" s="2749"/>
      <c r="Z1920" s="45"/>
      <c r="AA1920" s="45"/>
      <c r="AB1920" s="45"/>
      <c r="AC1920" s="45"/>
      <c r="AD1920" s="715"/>
    </row>
    <row r="1921" spans="1:30" ht="29.25" customHeight="1" x14ac:dyDescent="0.25">
      <c r="A1921" s="625" t="s">
        <v>250</v>
      </c>
      <c r="B1921" s="625"/>
      <c r="C1921" s="146">
        <f>SUM(C1900,C1867,C1833,C1792)</f>
        <v>4870</v>
      </c>
      <c r="D1921" s="146">
        <f t="shared" ref="D1921:E1921" si="2378">SUM(D1900,D1867,D1833,D1792)</f>
        <v>4870</v>
      </c>
      <c r="E1921" s="1469">
        <f t="shared" si="2378"/>
        <v>4744</v>
      </c>
      <c r="F1921" s="146">
        <f t="shared" si="2358"/>
        <v>97.412731006160172</v>
      </c>
      <c r="G1921" s="80">
        <f>I1921/C1921</f>
        <v>7.5166324435318277</v>
      </c>
      <c r="H1921" s="193">
        <f t="shared" si="2372"/>
        <v>8.6264755480607089</v>
      </c>
      <c r="I1921" s="146">
        <f t="shared" ref="I1921:K1921" si="2379">SUM(I1900,I1867,I1833,I1792)</f>
        <v>36606</v>
      </c>
      <c r="J1921" s="146">
        <f t="shared" si="2379"/>
        <v>36606</v>
      </c>
      <c r="K1921" s="1469">
        <f t="shared" si="2379"/>
        <v>40924</v>
      </c>
      <c r="L1921" s="208">
        <f t="shared" si="2374"/>
        <v>111.79588045675573</v>
      </c>
      <c r="M1921" s="146">
        <f>SUM(M1900,M1867,M1833,M1792)</f>
        <v>140.31666666666666</v>
      </c>
      <c r="N1921" s="208">
        <f t="shared" si="2375"/>
        <v>291.65459080650908</v>
      </c>
      <c r="O1921" s="146">
        <f>O1833</f>
        <v>47638.707979999999</v>
      </c>
      <c r="P1921" s="146">
        <f>P1833</f>
        <v>47638.707979999999</v>
      </c>
      <c r="Q1921" s="1469">
        <f t="shared" ref="Q1921:AC1921" si="2380">Q1833</f>
        <v>54839.046559499999</v>
      </c>
      <c r="R1921" s="1469">
        <f t="shared" ref="R1921:S1921" si="2381">R1833</f>
        <v>54839.046559999995</v>
      </c>
      <c r="S1921" s="1469">
        <f t="shared" si="2381"/>
        <v>54839.046559999995</v>
      </c>
      <c r="T1921" s="1469">
        <f t="shared" ref="T1921:U1921" si="2382">T1833</f>
        <v>55229.261789999997</v>
      </c>
      <c r="U1921" s="1469">
        <f t="shared" si="2382"/>
        <v>55229.261789999997</v>
      </c>
      <c r="V1921" s="1469">
        <f t="shared" ref="V1921:W1921" si="2383">V1833</f>
        <v>55229.261789999997</v>
      </c>
      <c r="W1921" s="1469">
        <f t="shared" si="2383"/>
        <v>55378.624649999998</v>
      </c>
      <c r="X1921" s="1469">
        <f t="shared" ref="X1921" si="2384">X1833</f>
        <v>55378.624649999998</v>
      </c>
      <c r="Y1921" s="2350">
        <f t="shared" si="2380"/>
        <v>55378.624649999998</v>
      </c>
      <c r="Z1921" s="146">
        <f t="shared" si="2380"/>
        <v>55396.767630000009</v>
      </c>
      <c r="AA1921" s="146">
        <f t="shared" si="2380"/>
        <v>18.142980000011448</v>
      </c>
      <c r="AB1921" s="146">
        <f t="shared" si="2380"/>
        <v>-242.87296000000003</v>
      </c>
      <c r="AC1921" s="146">
        <f t="shared" si="2380"/>
        <v>55153.894670000009</v>
      </c>
      <c r="AD1921" s="478"/>
    </row>
    <row r="1922" spans="1:30" ht="15.75" customHeight="1" thickBot="1" x14ac:dyDescent="0.3">
      <c r="A1922" s="355" t="s">
        <v>45</v>
      </c>
      <c r="B1922" s="355"/>
      <c r="C1922" s="1265">
        <f>SUM(C1901,C1868,C1834,C1793)</f>
        <v>15300</v>
      </c>
      <c r="D1922" s="1265">
        <f t="shared" ref="D1922:E1922" si="2385">SUM(D1901,D1868,D1834,D1793)</f>
        <v>15300</v>
      </c>
      <c r="E1922" s="1498">
        <f t="shared" si="2385"/>
        <v>14664</v>
      </c>
      <c r="F1922" s="104">
        <f t="shared" si="2358"/>
        <v>95.843137254901961</v>
      </c>
      <c r="G1922" s="26"/>
      <c r="H1922" s="26"/>
      <c r="I1922" s="26"/>
      <c r="J1922" s="26"/>
      <c r="K1922" s="2119"/>
      <c r="L1922" s="26"/>
      <c r="M1922" s="26"/>
      <c r="N1922" s="26"/>
      <c r="O1922" s="1265">
        <f>O1834</f>
        <v>28346.81913</v>
      </c>
      <c r="P1922" s="1265">
        <f>P1834</f>
        <v>28346.81913</v>
      </c>
      <c r="Q1922" s="1254">
        <f t="shared" ref="Q1922:AC1922" si="2386">Q1834</f>
        <v>30923.8</v>
      </c>
      <c r="R1922" s="1254">
        <f t="shared" ref="R1922:S1922" si="2387">R1834</f>
        <v>30923.8</v>
      </c>
      <c r="S1922" s="1254">
        <f t="shared" si="2387"/>
        <v>30923.8027</v>
      </c>
      <c r="T1922" s="1254">
        <f t="shared" ref="T1922:U1922" si="2388">T1834</f>
        <v>30923.8027</v>
      </c>
      <c r="U1922" s="1254">
        <f t="shared" si="2388"/>
        <v>30923.8027</v>
      </c>
      <c r="V1922" s="1254">
        <f t="shared" ref="V1922:W1922" si="2389">V1834</f>
        <v>30923.8027</v>
      </c>
      <c r="W1922" s="1254">
        <f t="shared" si="2389"/>
        <v>30923.8027</v>
      </c>
      <c r="X1922" s="1254">
        <f t="shared" ref="X1922" si="2390">X1834</f>
        <v>30923.8027</v>
      </c>
      <c r="Y1922" s="2340">
        <f t="shared" si="2386"/>
        <v>30923.802700000004</v>
      </c>
      <c r="Z1922" s="104">
        <f t="shared" si="2386"/>
        <v>30741.560390000006</v>
      </c>
      <c r="AA1922" s="104">
        <f t="shared" si="2386"/>
        <v>-182.24230999999781</v>
      </c>
      <c r="AB1922" s="104">
        <f t="shared" si="2386"/>
        <v>-24.729309999999998</v>
      </c>
      <c r="AC1922" s="104">
        <f t="shared" si="2386"/>
        <v>30716.831080000007</v>
      </c>
      <c r="AD1922" s="478"/>
    </row>
    <row r="1923" spans="1:30" ht="48" customHeight="1" x14ac:dyDescent="0.25">
      <c r="A1923" s="1334" t="s">
        <v>378</v>
      </c>
      <c r="B1923" s="79"/>
      <c r="C1923" s="109"/>
      <c r="D1923" s="109"/>
      <c r="E1923" s="1497"/>
      <c r="F1923" s="109"/>
      <c r="G1923" s="39"/>
      <c r="H1923" s="39"/>
      <c r="I1923" s="39"/>
      <c r="J1923" s="39"/>
      <c r="K1923" s="1253"/>
      <c r="L1923" s="39"/>
      <c r="M1923" s="39"/>
      <c r="N1923" s="39"/>
      <c r="O1923" s="39"/>
      <c r="P1923" s="39"/>
      <c r="Q1923" s="1253"/>
      <c r="R1923" s="2021"/>
      <c r="S1923" s="2021"/>
      <c r="T1923" s="2021"/>
      <c r="U1923" s="2021"/>
      <c r="V1923" s="2021"/>
      <c r="W1923" s="2021"/>
      <c r="X1923" s="2021"/>
      <c r="Y1923" s="2735"/>
      <c r="Z1923" s="39"/>
      <c r="AA1923" s="39"/>
      <c r="AB1923" s="39"/>
      <c r="AC1923" s="39"/>
      <c r="AD1923" s="478"/>
    </row>
    <row r="1924" spans="1:30" ht="15" customHeight="1" x14ac:dyDescent="0.25">
      <c r="A1924" s="60" t="s">
        <v>6</v>
      </c>
      <c r="B1924" s="60"/>
      <c r="C1924" s="39"/>
      <c r="D1924" s="39"/>
      <c r="E1924" s="1253"/>
      <c r="F1924" s="39"/>
      <c r="G1924" s="39"/>
      <c r="H1924" s="39"/>
      <c r="I1924" s="43"/>
      <c r="J1924" s="43"/>
      <c r="K1924" s="1483"/>
      <c r="L1924" s="43"/>
      <c r="M1924" s="43"/>
      <c r="N1924" s="43"/>
      <c r="O1924" s="39"/>
      <c r="P1924" s="39"/>
      <c r="Q1924" s="1253"/>
      <c r="R1924" s="2021"/>
      <c r="S1924" s="2021"/>
      <c r="T1924" s="2021"/>
      <c r="U1924" s="2021"/>
      <c r="V1924" s="2021"/>
      <c r="W1924" s="2021"/>
      <c r="X1924" s="2021"/>
      <c r="Y1924" s="2735"/>
      <c r="Z1924" s="39"/>
      <c r="AA1924" s="39"/>
      <c r="AB1924" s="39"/>
      <c r="AC1924" s="39"/>
      <c r="AD1924" s="478"/>
    </row>
    <row r="1925" spans="1:30" ht="15" customHeight="1" x14ac:dyDescent="0.25">
      <c r="A1925" s="56" t="s">
        <v>11</v>
      </c>
      <c r="B1925" s="42">
        <v>340</v>
      </c>
      <c r="C1925" s="42">
        <v>400</v>
      </c>
      <c r="D1925" s="181">
        <f t="shared" ref="D1925:D1932" si="2391">ROUND(C1925/12*$A$8,0)</f>
        <v>400</v>
      </c>
      <c r="E1925" s="733">
        <v>415</v>
      </c>
      <c r="F1925" s="181">
        <f t="shared" ref="F1925:F1932" si="2392">E1925/D1925*100</f>
        <v>103.75000000000001</v>
      </c>
      <c r="G1925" s="97">
        <v>11</v>
      </c>
      <c r="H1925" s="194">
        <f t="shared" ref="H1925:H1933" si="2393">K1925/E1925</f>
        <v>9.1108433734939762</v>
      </c>
      <c r="I1925" s="208">
        <f t="shared" ref="I1925:I1932" si="2394">ROUND(C1925*G1925,0)</f>
        <v>4400</v>
      </c>
      <c r="J1925" s="208">
        <f t="shared" ref="J1925:J1932" si="2395">ROUND(D1925*G1925,0)</f>
        <v>4400</v>
      </c>
      <c r="K1925" s="736">
        <v>3781</v>
      </c>
      <c r="L1925" s="208">
        <f t="shared" ref="L1925:L1932" si="2396">K1925/J1925*100</f>
        <v>85.931818181818187</v>
      </c>
      <c r="M1925" s="208">
        <f t="shared" ref="M1925:M1932" si="2397">I1925/B1925</f>
        <v>12.941176470588236</v>
      </c>
      <c r="N1925" s="208">
        <f t="shared" ref="N1925:N1933" si="2398">K1925/$A$8*12/M1925</f>
        <v>292.16818181818184</v>
      </c>
      <c r="O1925" s="488"/>
      <c r="P1925" s="488"/>
      <c r="Q1925" s="755"/>
      <c r="R1925" s="1909"/>
      <c r="S1925" s="1909"/>
      <c r="T1925" s="1909"/>
      <c r="U1925" s="1909"/>
      <c r="V1925" s="1909"/>
      <c r="W1925" s="1909"/>
      <c r="X1925" s="1909"/>
      <c r="Y1925" s="1645"/>
      <c r="Z1925" s="488"/>
      <c r="AA1925" s="488"/>
      <c r="AB1925" s="488"/>
      <c r="AC1925" s="488"/>
      <c r="AD1925" s="478"/>
    </row>
    <row r="1926" spans="1:30" ht="15" customHeight="1" x14ac:dyDescent="0.25">
      <c r="A1926" s="56" t="s">
        <v>7</v>
      </c>
      <c r="B1926" s="42">
        <v>340</v>
      </c>
      <c r="C1926" s="42">
        <v>490</v>
      </c>
      <c r="D1926" s="181">
        <f t="shared" si="2391"/>
        <v>490</v>
      </c>
      <c r="E1926" s="733">
        <v>492</v>
      </c>
      <c r="F1926" s="181">
        <f t="shared" si="2392"/>
        <v>100.40816326530613</v>
      </c>
      <c r="G1926" s="97">
        <v>9</v>
      </c>
      <c r="H1926" s="194">
        <f t="shared" si="2393"/>
        <v>10.113821138211382</v>
      </c>
      <c r="I1926" s="208">
        <f t="shared" si="2394"/>
        <v>4410</v>
      </c>
      <c r="J1926" s="208">
        <f t="shared" si="2395"/>
        <v>4410</v>
      </c>
      <c r="K1926" s="736">
        <v>4976</v>
      </c>
      <c r="L1926" s="208">
        <f t="shared" si="2396"/>
        <v>112.83446712018142</v>
      </c>
      <c r="M1926" s="208">
        <f t="shared" si="2397"/>
        <v>12.970588235294118</v>
      </c>
      <c r="N1926" s="208">
        <f t="shared" si="2398"/>
        <v>383.63718820861675</v>
      </c>
      <c r="O1926" s="488"/>
      <c r="P1926" s="488"/>
      <c r="Q1926" s="755"/>
      <c r="R1926" s="1909"/>
      <c r="S1926" s="1909"/>
      <c r="T1926" s="1909"/>
      <c r="U1926" s="1909"/>
      <c r="V1926" s="1909"/>
      <c r="W1926" s="1909"/>
      <c r="X1926" s="1909"/>
      <c r="Y1926" s="1645"/>
      <c r="Z1926" s="488"/>
      <c r="AA1926" s="488"/>
      <c r="AB1926" s="488"/>
      <c r="AC1926" s="488"/>
      <c r="AD1926" s="478"/>
    </row>
    <row r="1927" spans="1:30" ht="15" customHeight="1" x14ac:dyDescent="0.25">
      <c r="A1927" s="56" t="s">
        <v>354</v>
      </c>
      <c r="B1927" s="42">
        <v>270</v>
      </c>
      <c r="C1927" s="42">
        <v>325</v>
      </c>
      <c r="D1927" s="181">
        <f t="shared" si="2391"/>
        <v>325</v>
      </c>
      <c r="E1927" s="733">
        <v>344</v>
      </c>
      <c r="F1927" s="181">
        <f t="shared" si="2392"/>
        <v>105.84615384615385</v>
      </c>
      <c r="G1927" s="97">
        <v>7.5</v>
      </c>
      <c r="H1927" s="194">
        <f t="shared" si="2393"/>
        <v>6.8575581395348841</v>
      </c>
      <c r="I1927" s="208">
        <f t="shared" si="2394"/>
        <v>2438</v>
      </c>
      <c r="J1927" s="208">
        <f t="shared" si="2395"/>
        <v>2438</v>
      </c>
      <c r="K1927" s="736">
        <v>2359</v>
      </c>
      <c r="L1927" s="208">
        <f t="shared" si="2396"/>
        <v>96.759639048400331</v>
      </c>
      <c r="M1927" s="208">
        <f t="shared" si="2397"/>
        <v>9.0296296296296301</v>
      </c>
      <c r="N1927" s="208">
        <f t="shared" si="2398"/>
        <v>261.2510254306809</v>
      </c>
      <c r="O1927" s="488"/>
      <c r="P1927" s="488"/>
      <c r="Q1927" s="755"/>
      <c r="R1927" s="1909"/>
      <c r="S1927" s="1909"/>
      <c r="T1927" s="1909"/>
      <c r="U1927" s="1909"/>
      <c r="V1927" s="1909"/>
      <c r="W1927" s="1909"/>
      <c r="X1927" s="1909"/>
      <c r="Y1927" s="1645"/>
      <c r="Z1927" s="488"/>
      <c r="AA1927" s="488"/>
      <c r="AB1927" s="488"/>
      <c r="AC1927" s="488"/>
      <c r="AD1927" s="478"/>
    </row>
    <row r="1928" spans="1:30" ht="15" customHeight="1" x14ac:dyDescent="0.25">
      <c r="A1928" s="56" t="s">
        <v>91</v>
      </c>
      <c r="B1928" s="42">
        <v>320</v>
      </c>
      <c r="C1928" s="42">
        <v>350</v>
      </c>
      <c r="D1928" s="181">
        <f t="shared" si="2391"/>
        <v>350</v>
      </c>
      <c r="E1928" s="733">
        <v>346</v>
      </c>
      <c r="F1928" s="181">
        <f t="shared" si="2392"/>
        <v>98.857142857142861</v>
      </c>
      <c r="G1928" s="97">
        <v>10</v>
      </c>
      <c r="H1928" s="194">
        <f t="shared" si="2393"/>
        <v>8.895953757225433</v>
      </c>
      <c r="I1928" s="208">
        <f t="shared" si="2394"/>
        <v>3500</v>
      </c>
      <c r="J1928" s="208">
        <f t="shared" si="2395"/>
        <v>3500</v>
      </c>
      <c r="K1928" s="736">
        <v>3078</v>
      </c>
      <c r="L1928" s="208">
        <f t="shared" si="2396"/>
        <v>87.94285714285715</v>
      </c>
      <c r="M1928" s="208">
        <f t="shared" si="2397"/>
        <v>10.9375</v>
      </c>
      <c r="N1928" s="208">
        <f t="shared" si="2398"/>
        <v>281.41714285714284</v>
      </c>
      <c r="O1928" s="488"/>
      <c r="P1928" s="488"/>
      <c r="Q1928" s="755"/>
      <c r="R1928" s="1909"/>
      <c r="S1928" s="1909"/>
      <c r="T1928" s="1909"/>
      <c r="U1928" s="1909"/>
      <c r="V1928" s="1909"/>
      <c r="W1928" s="1909"/>
      <c r="X1928" s="1909"/>
      <c r="Y1928" s="1645"/>
      <c r="Z1928" s="488"/>
      <c r="AA1928" s="488"/>
      <c r="AB1928" s="488"/>
      <c r="AC1928" s="488"/>
      <c r="AD1928" s="478"/>
    </row>
    <row r="1929" spans="1:30" ht="15" customHeight="1" x14ac:dyDescent="0.25">
      <c r="A1929" s="56" t="s">
        <v>31</v>
      </c>
      <c r="B1929" s="42">
        <v>340</v>
      </c>
      <c r="C1929" s="42">
        <v>80</v>
      </c>
      <c r="D1929" s="181">
        <f t="shared" si="2391"/>
        <v>80</v>
      </c>
      <c r="E1929" s="733">
        <v>97</v>
      </c>
      <c r="F1929" s="181">
        <f t="shared" si="2392"/>
        <v>121.24999999999999</v>
      </c>
      <c r="G1929" s="97">
        <v>8</v>
      </c>
      <c r="H1929" s="194">
        <f t="shared" si="2393"/>
        <v>6.5154639175257731</v>
      </c>
      <c r="I1929" s="208">
        <f t="shared" si="2394"/>
        <v>640</v>
      </c>
      <c r="J1929" s="208">
        <f t="shared" si="2395"/>
        <v>640</v>
      </c>
      <c r="K1929" s="736">
        <v>632</v>
      </c>
      <c r="L1929" s="208">
        <f t="shared" si="2396"/>
        <v>98.75</v>
      </c>
      <c r="M1929" s="208">
        <f t="shared" si="2397"/>
        <v>1.8823529411764706</v>
      </c>
      <c r="N1929" s="208">
        <f t="shared" si="2398"/>
        <v>335.75</v>
      </c>
      <c r="O1929" s="488"/>
      <c r="P1929" s="488"/>
      <c r="Q1929" s="755"/>
      <c r="R1929" s="1909"/>
      <c r="S1929" s="1909"/>
      <c r="T1929" s="1909"/>
      <c r="U1929" s="1909"/>
      <c r="V1929" s="1909"/>
      <c r="W1929" s="1909"/>
      <c r="X1929" s="1909"/>
      <c r="Y1929" s="1645"/>
      <c r="Z1929" s="488"/>
      <c r="AA1929" s="488"/>
      <c r="AB1929" s="488"/>
      <c r="AC1929" s="488"/>
      <c r="AD1929" s="478"/>
    </row>
    <row r="1930" spans="1:30" ht="15" customHeight="1" x14ac:dyDescent="0.25">
      <c r="A1930" s="56" t="s">
        <v>30</v>
      </c>
      <c r="B1930" s="42">
        <v>300</v>
      </c>
      <c r="C1930" s="42">
        <v>130</v>
      </c>
      <c r="D1930" s="181">
        <f t="shared" si="2391"/>
        <v>130</v>
      </c>
      <c r="E1930" s="733">
        <v>124</v>
      </c>
      <c r="F1930" s="181">
        <f t="shared" si="2392"/>
        <v>95.384615384615387</v>
      </c>
      <c r="G1930" s="97">
        <v>5.2</v>
      </c>
      <c r="H1930" s="194">
        <f t="shared" si="2393"/>
        <v>7.2016129032258061</v>
      </c>
      <c r="I1930" s="208">
        <f t="shared" si="2394"/>
        <v>676</v>
      </c>
      <c r="J1930" s="208">
        <f t="shared" si="2395"/>
        <v>676</v>
      </c>
      <c r="K1930" s="736">
        <v>893</v>
      </c>
      <c r="L1930" s="208">
        <f t="shared" si="2396"/>
        <v>132.10059171597632</v>
      </c>
      <c r="M1930" s="208">
        <f t="shared" si="2397"/>
        <v>2.2533333333333334</v>
      </c>
      <c r="N1930" s="208">
        <f t="shared" si="2398"/>
        <v>396.30177514792899</v>
      </c>
      <c r="O1930" s="488"/>
      <c r="P1930" s="488"/>
      <c r="Q1930" s="755"/>
      <c r="R1930" s="1909"/>
      <c r="S1930" s="1909"/>
      <c r="T1930" s="1909"/>
      <c r="U1930" s="1909"/>
      <c r="V1930" s="1909"/>
      <c r="W1930" s="1909"/>
      <c r="X1930" s="1909"/>
      <c r="Y1930" s="1645"/>
      <c r="Z1930" s="488"/>
      <c r="AA1930" s="488"/>
      <c r="AB1930" s="488"/>
      <c r="AC1930" s="488"/>
      <c r="AD1930" s="478"/>
    </row>
    <row r="1931" spans="1:30" ht="15" customHeight="1" x14ac:dyDescent="0.25">
      <c r="A1931" s="56" t="s">
        <v>29</v>
      </c>
      <c r="B1931" s="42">
        <v>340</v>
      </c>
      <c r="C1931" s="42">
        <v>320</v>
      </c>
      <c r="D1931" s="181">
        <f t="shared" si="2391"/>
        <v>320</v>
      </c>
      <c r="E1931" s="733">
        <v>309</v>
      </c>
      <c r="F1931" s="181">
        <f t="shared" si="2392"/>
        <v>96.5625</v>
      </c>
      <c r="G1931" s="97">
        <v>6.1</v>
      </c>
      <c r="H1931" s="194">
        <f t="shared" si="2393"/>
        <v>4.3398058252427187</v>
      </c>
      <c r="I1931" s="208">
        <f t="shared" si="2394"/>
        <v>1952</v>
      </c>
      <c r="J1931" s="208">
        <f t="shared" si="2395"/>
        <v>1952</v>
      </c>
      <c r="K1931" s="736">
        <v>1341</v>
      </c>
      <c r="L1931" s="208">
        <f t="shared" si="2396"/>
        <v>68.698770491803273</v>
      </c>
      <c r="M1931" s="208">
        <f t="shared" si="2397"/>
        <v>5.7411764705882353</v>
      </c>
      <c r="N1931" s="208">
        <f t="shared" si="2398"/>
        <v>233.57581967213113</v>
      </c>
      <c r="O1931" s="488"/>
      <c r="P1931" s="488"/>
      <c r="Q1931" s="755"/>
      <c r="R1931" s="1909"/>
      <c r="S1931" s="1909"/>
      <c r="T1931" s="1909"/>
      <c r="U1931" s="1909"/>
      <c r="V1931" s="1909"/>
      <c r="W1931" s="1909"/>
      <c r="X1931" s="1909"/>
      <c r="Y1931" s="1645"/>
      <c r="Z1931" s="488"/>
      <c r="AA1931" s="488"/>
      <c r="AB1931" s="488"/>
      <c r="AC1931" s="488"/>
      <c r="AD1931" s="478"/>
    </row>
    <row r="1932" spans="1:30" ht="15" customHeight="1" x14ac:dyDescent="0.25">
      <c r="A1932" s="56" t="s">
        <v>10</v>
      </c>
      <c r="B1932" s="42">
        <v>340</v>
      </c>
      <c r="C1932" s="42">
        <v>230</v>
      </c>
      <c r="D1932" s="181">
        <f t="shared" si="2391"/>
        <v>230</v>
      </c>
      <c r="E1932" s="733">
        <v>215</v>
      </c>
      <c r="F1932" s="181">
        <f t="shared" si="2392"/>
        <v>93.478260869565219</v>
      </c>
      <c r="G1932" s="97">
        <v>12</v>
      </c>
      <c r="H1932" s="194">
        <f t="shared" si="2393"/>
        <v>9.7953488372093016</v>
      </c>
      <c r="I1932" s="208">
        <f t="shared" si="2394"/>
        <v>2760</v>
      </c>
      <c r="J1932" s="208">
        <f t="shared" si="2395"/>
        <v>2760</v>
      </c>
      <c r="K1932" s="736">
        <v>2106</v>
      </c>
      <c r="L1932" s="208">
        <f t="shared" si="2396"/>
        <v>76.304347826086953</v>
      </c>
      <c r="M1932" s="208">
        <f t="shared" si="2397"/>
        <v>8.117647058823529</v>
      </c>
      <c r="N1932" s="208">
        <f t="shared" si="2398"/>
        <v>259.43478260869568</v>
      </c>
      <c r="O1932" s="488"/>
      <c r="P1932" s="488"/>
      <c r="Q1932" s="755"/>
      <c r="R1932" s="1909"/>
      <c r="S1932" s="1909"/>
      <c r="T1932" s="1909"/>
      <c r="U1932" s="1909"/>
      <c r="V1932" s="1909"/>
      <c r="W1932" s="1909"/>
      <c r="X1932" s="1909"/>
      <c r="Y1932" s="1645"/>
      <c r="Z1932" s="488"/>
      <c r="AA1932" s="488"/>
      <c r="AB1932" s="488"/>
      <c r="AC1932" s="488"/>
      <c r="AD1932" s="478"/>
    </row>
    <row r="1933" spans="1:30" ht="15" customHeight="1" x14ac:dyDescent="0.25">
      <c r="A1933" s="237" t="s">
        <v>8</v>
      </c>
      <c r="B1933" s="237"/>
      <c r="C1933" s="64">
        <f>SUM(C1925:C1932)</f>
        <v>2325</v>
      </c>
      <c r="D1933" s="64">
        <f>SUM(D1925:D1932)</f>
        <v>2325</v>
      </c>
      <c r="E1933" s="1080">
        <f>SUM(E1925:E1932)</f>
        <v>2342</v>
      </c>
      <c r="F1933" s="64">
        <f t="shared" ref="F1933" si="2399">E1933/D1933*100</f>
        <v>100.73118279569893</v>
      </c>
      <c r="G1933" s="193">
        <f t="shared" ref="G1933" si="2400">J1933/D1933</f>
        <v>8.9359139784946233</v>
      </c>
      <c r="H1933" s="193">
        <f t="shared" si="2393"/>
        <v>8.1836037574722464</v>
      </c>
      <c r="I1933" s="64">
        <f>SUM(I1925:I1932)</f>
        <v>20776</v>
      </c>
      <c r="J1933" s="64">
        <f>SUM(J1925:J1932)</f>
        <v>20776</v>
      </c>
      <c r="K1933" s="1080">
        <f>SUM(K1925:K1932)</f>
        <v>19166</v>
      </c>
      <c r="L1933" s="208">
        <f t="shared" ref="L1933" si="2401">K1933/J1933*100</f>
        <v>92.250673854447442</v>
      </c>
      <c r="M1933" s="64">
        <f>SUM(M1925:M1932)</f>
        <v>63.873404139433553</v>
      </c>
      <c r="N1933" s="208">
        <f t="shared" si="2398"/>
        <v>300.06229131237859</v>
      </c>
      <c r="O1933" s="82">
        <v>61379.370889999998</v>
      </c>
      <c r="P1933" s="82">
        <v>61379.370889999998</v>
      </c>
      <c r="Q1933" s="2233">
        <v>64197.811393407996</v>
      </c>
      <c r="R1933" s="2183">
        <v>64167.645810000002</v>
      </c>
      <c r="S1933" s="2183">
        <v>64167.645810000002</v>
      </c>
      <c r="T1933" s="2183">
        <v>64167.645810000002</v>
      </c>
      <c r="U1933" s="2183">
        <v>64167.645810000002</v>
      </c>
      <c r="V1933" s="2183">
        <v>64167.645810000002</v>
      </c>
      <c r="W1933" s="2183">
        <v>64616.292010000005</v>
      </c>
      <c r="X1933" s="2183">
        <v>64616.292010000005</v>
      </c>
      <c r="Y1933" s="1641">
        <f>O1933/12*$A$8+(P1933-O1933)/11*11+(Q1933-P1933)/9*9+(R1933-Q1933)/8*8+(S1933-R1933)/6*6+(T1933-S1933)/5*5+(U1933-T1933)/4*4+(V1933-U1933)/3*3+(W1933-V1933)/2*2</f>
        <v>64616.292010000005</v>
      </c>
      <c r="Z1933" s="82">
        <f t="shared" ref="Z1933" si="2402">AC1933-AB1933</f>
        <v>54676.937089999992</v>
      </c>
      <c r="AA1933" s="82">
        <f t="shared" ref="AA1933" si="2403">Z1933-Y1933</f>
        <v>-9939.3549200000125</v>
      </c>
      <c r="AB1933" s="82">
        <v>-1218.4946300000001</v>
      </c>
      <c r="AC1933" s="82">
        <v>53458.442459999991</v>
      </c>
      <c r="AD1933" s="478"/>
    </row>
    <row r="1934" spans="1:30" ht="15" customHeight="1" x14ac:dyDescent="0.25">
      <c r="A1934" s="1022" t="s">
        <v>15</v>
      </c>
      <c r="B1934" s="69"/>
      <c r="C1934" s="64"/>
      <c r="D1934" s="64"/>
      <c r="E1934" s="1080"/>
      <c r="F1934" s="64"/>
      <c r="G1934" s="98"/>
      <c r="H1934" s="98"/>
      <c r="I1934" s="64"/>
      <c r="J1934" s="64"/>
      <c r="K1934" s="1080"/>
      <c r="L1934" s="64"/>
      <c r="M1934" s="64"/>
      <c r="N1934" s="64"/>
      <c r="O1934" s="82"/>
      <c r="P1934" s="82"/>
      <c r="Q1934" s="1248"/>
      <c r="R1934" s="2022"/>
      <c r="S1934" s="2022"/>
      <c r="T1934" s="2022"/>
      <c r="U1934" s="2022"/>
      <c r="V1934" s="2022"/>
      <c r="W1934" s="2022"/>
      <c r="X1934" s="2022"/>
      <c r="Y1934" s="2736"/>
      <c r="Z1934" s="82"/>
      <c r="AA1934" s="82"/>
      <c r="AB1934" s="82"/>
      <c r="AC1934" s="82"/>
      <c r="AD1934" s="478"/>
    </row>
    <row r="1935" spans="1:30" ht="16.5" customHeight="1" x14ac:dyDescent="0.25">
      <c r="A1935" s="68"/>
      <c r="B1935" s="68"/>
      <c r="C1935" s="179"/>
      <c r="D1935" s="179"/>
      <c r="E1935" s="740"/>
      <c r="F1935" s="179"/>
      <c r="G1935" s="59"/>
      <c r="H1935" s="59"/>
      <c r="I1935" s="44"/>
      <c r="J1935" s="44"/>
      <c r="K1935" s="1553"/>
      <c r="L1935" s="44"/>
      <c r="M1935" s="44"/>
      <c r="N1935" s="44"/>
      <c r="O1935" s="62"/>
      <c r="P1935" s="62"/>
      <c r="Q1935" s="1026"/>
      <c r="R1935" s="1959"/>
      <c r="S1935" s="1959"/>
      <c r="T1935" s="1959"/>
      <c r="U1935" s="1959"/>
      <c r="V1935" s="1959"/>
      <c r="W1935" s="1959"/>
      <c r="X1935" s="1959"/>
      <c r="Y1935" s="1671"/>
      <c r="Z1935" s="62"/>
      <c r="AA1935" s="62"/>
      <c r="AB1935" s="62"/>
      <c r="AC1935" s="62"/>
      <c r="AD1935" s="478"/>
    </row>
    <row r="1936" spans="1:30" ht="15" customHeight="1" x14ac:dyDescent="0.25">
      <c r="A1936" s="443" t="s">
        <v>218</v>
      </c>
      <c r="B1936" s="443"/>
      <c r="C1936" s="62">
        <v>39139</v>
      </c>
      <c r="D1936" s="181">
        <f>C1936</f>
        <v>39139</v>
      </c>
      <c r="E1936" s="1026">
        <v>39022</v>
      </c>
      <c r="F1936" s="62">
        <f t="shared" ref="F1936" si="2404">E1936/D1936*100</f>
        <v>99.701065433455113</v>
      </c>
      <c r="G1936" s="65"/>
      <c r="H1936" s="65"/>
      <c r="I1936" s="64"/>
      <c r="J1936" s="64"/>
      <c r="K1936" s="1080"/>
      <c r="L1936" s="64"/>
      <c r="M1936" s="64"/>
      <c r="N1936" s="64"/>
      <c r="O1936" s="488"/>
      <c r="P1936" s="488"/>
      <c r="Q1936" s="755"/>
      <c r="R1936" s="1909"/>
      <c r="S1936" s="1909"/>
      <c r="T1936" s="1909"/>
      <c r="U1936" s="1909"/>
      <c r="V1936" s="1909"/>
      <c r="W1936" s="1909"/>
      <c r="X1936" s="1909"/>
      <c r="Y1936" s="1645"/>
      <c r="Z1936" s="488"/>
      <c r="AA1936" s="488"/>
      <c r="AB1936" s="488"/>
      <c r="AC1936" s="488"/>
      <c r="AD1936" s="478"/>
    </row>
    <row r="1937" spans="1:30" ht="15" hidden="1" customHeight="1" x14ac:dyDescent="0.25">
      <c r="A1937" s="443" t="s">
        <v>213</v>
      </c>
      <c r="B1937" s="443"/>
      <c r="C1937" s="62"/>
      <c r="D1937" s="62"/>
      <c r="E1937" s="1026"/>
      <c r="F1937" s="62"/>
      <c r="G1937" s="65"/>
      <c r="H1937" s="65"/>
      <c r="I1937" s="64"/>
      <c r="J1937" s="64"/>
      <c r="K1937" s="1080"/>
      <c r="L1937" s="64"/>
      <c r="M1937" s="64"/>
      <c r="N1937" s="64"/>
      <c r="O1937" s="488"/>
      <c r="P1937" s="488"/>
      <c r="Q1937" s="755"/>
      <c r="R1937" s="1909"/>
      <c r="S1937" s="1909"/>
      <c r="T1937" s="1909"/>
      <c r="U1937" s="1909"/>
      <c r="V1937" s="1909"/>
      <c r="W1937" s="1909"/>
      <c r="X1937" s="1909"/>
      <c r="Y1937" s="1645"/>
      <c r="Z1937" s="488"/>
      <c r="AA1937" s="488"/>
      <c r="AB1937" s="488"/>
      <c r="AC1937" s="488"/>
      <c r="AD1937" s="478"/>
    </row>
    <row r="1938" spans="1:30" ht="15" hidden="1" customHeight="1" x14ac:dyDescent="0.25">
      <c r="A1938" s="443" t="s">
        <v>214</v>
      </c>
      <c r="B1938" s="443"/>
      <c r="C1938" s="62"/>
      <c r="D1938" s="62"/>
      <c r="E1938" s="1026"/>
      <c r="F1938" s="62"/>
      <c r="G1938" s="65"/>
      <c r="H1938" s="65"/>
      <c r="I1938" s="64"/>
      <c r="J1938" s="64"/>
      <c r="K1938" s="1080"/>
      <c r="L1938" s="64"/>
      <c r="M1938" s="64"/>
      <c r="N1938" s="64"/>
      <c r="O1938" s="488"/>
      <c r="P1938" s="488"/>
      <c r="Q1938" s="755"/>
      <c r="R1938" s="1909"/>
      <c r="S1938" s="1909"/>
      <c r="T1938" s="1909"/>
      <c r="U1938" s="1909"/>
      <c r="V1938" s="1909"/>
      <c r="W1938" s="1909"/>
      <c r="X1938" s="1909"/>
      <c r="Y1938" s="1645"/>
      <c r="Z1938" s="488"/>
      <c r="AA1938" s="488"/>
      <c r="AB1938" s="488"/>
      <c r="AC1938" s="488"/>
      <c r="AD1938" s="478"/>
    </row>
    <row r="1939" spans="1:30" ht="30" hidden="1" customHeight="1" x14ac:dyDescent="0.25">
      <c r="A1939" s="443" t="s">
        <v>219</v>
      </c>
      <c r="B1939" s="443"/>
      <c r="C1939" s="62"/>
      <c r="D1939" s="62"/>
      <c r="E1939" s="1026"/>
      <c r="F1939" s="62"/>
      <c r="G1939" s="65"/>
      <c r="H1939" s="65"/>
      <c r="I1939" s="64"/>
      <c r="J1939" s="64"/>
      <c r="K1939" s="1080"/>
      <c r="L1939" s="64"/>
      <c r="M1939" s="64"/>
      <c r="N1939" s="64"/>
      <c r="O1939" s="488"/>
      <c r="P1939" s="488"/>
      <c r="Q1939" s="755"/>
      <c r="R1939" s="1909"/>
      <c r="S1939" s="1909"/>
      <c r="T1939" s="1909"/>
      <c r="U1939" s="1909"/>
      <c r="V1939" s="1909"/>
      <c r="W1939" s="1909"/>
      <c r="X1939" s="1909"/>
      <c r="Y1939" s="1645"/>
      <c r="Z1939" s="488"/>
      <c r="AA1939" s="488"/>
      <c r="AB1939" s="488"/>
      <c r="AC1939" s="488"/>
      <c r="AD1939" s="478"/>
    </row>
    <row r="1940" spans="1:30" ht="15" hidden="1" customHeight="1" x14ac:dyDescent="0.25">
      <c r="A1940" s="443" t="s">
        <v>220</v>
      </c>
      <c r="B1940" s="443"/>
      <c r="C1940" s="62"/>
      <c r="D1940" s="62"/>
      <c r="E1940" s="1026"/>
      <c r="F1940" s="62"/>
      <c r="G1940" s="65"/>
      <c r="H1940" s="65"/>
      <c r="I1940" s="64"/>
      <c r="J1940" s="64"/>
      <c r="K1940" s="1080"/>
      <c r="L1940" s="64"/>
      <c r="M1940" s="64"/>
      <c r="N1940" s="64"/>
      <c r="O1940" s="488"/>
      <c r="P1940" s="488"/>
      <c r="Q1940" s="755"/>
      <c r="R1940" s="1909"/>
      <c r="S1940" s="1909"/>
      <c r="T1940" s="1909"/>
      <c r="U1940" s="1909"/>
      <c r="V1940" s="1909"/>
      <c r="W1940" s="1909"/>
      <c r="X1940" s="1909"/>
      <c r="Y1940" s="1645"/>
      <c r="Z1940" s="488"/>
      <c r="AA1940" s="488"/>
      <c r="AB1940" s="488"/>
      <c r="AC1940" s="488"/>
      <c r="AD1940" s="478"/>
    </row>
    <row r="1941" spans="1:30" ht="30" hidden="1" customHeight="1" x14ac:dyDescent="0.25">
      <c r="A1941" s="443" t="s">
        <v>221</v>
      </c>
      <c r="B1941" s="443"/>
      <c r="C1941" s="62"/>
      <c r="D1941" s="62"/>
      <c r="E1941" s="733"/>
      <c r="F1941" s="181"/>
      <c r="G1941" s="65"/>
      <c r="H1941" s="65"/>
      <c r="I1941" s="64"/>
      <c r="J1941" s="64"/>
      <c r="K1941" s="1080"/>
      <c r="L1941" s="64"/>
      <c r="M1941" s="64"/>
      <c r="N1941" s="64"/>
      <c r="O1941" s="488"/>
      <c r="P1941" s="488"/>
      <c r="Q1941" s="755"/>
      <c r="R1941" s="1909"/>
      <c r="S1941" s="1909"/>
      <c r="T1941" s="1909"/>
      <c r="U1941" s="1909"/>
      <c r="V1941" s="1909"/>
      <c r="W1941" s="1909"/>
      <c r="X1941" s="1909"/>
      <c r="Y1941" s="1645"/>
      <c r="Z1941" s="488"/>
      <c r="AA1941" s="488"/>
      <c r="AB1941" s="488"/>
      <c r="AC1941" s="488"/>
      <c r="AD1941" s="478"/>
    </row>
    <row r="1942" spans="1:30" ht="45" hidden="1" customHeight="1" x14ac:dyDescent="0.25">
      <c r="A1942" s="443" t="s">
        <v>222</v>
      </c>
      <c r="B1942" s="443"/>
      <c r="C1942" s="62"/>
      <c r="D1942" s="62"/>
      <c r="E1942" s="733"/>
      <c r="F1942" s="181"/>
      <c r="G1942" s="65"/>
      <c r="H1942" s="65"/>
      <c r="I1942" s="64"/>
      <c r="J1942" s="64"/>
      <c r="K1942" s="1080"/>
      <c r="L1942" s="64"/>
      <c r="M1942" s="64"/>
      <c r="N1942" s="64"/>
      <c r="O1942" s="488"/>
      <c r="P1942" s="488"/>
      <c r="Q1942" s="755"/>
      <c r="R1942" s="1909"/>
      <c r="S1942" s="1909"/>
      <c r="T1942" s="1909"/>
      <c r="U1942" s="1909"/>
      <c r="V1942" s="1909"/>
      <c r="W1942" s="1909"/>
      <c r="X1942" s="1909"/>
      <c r="Y1942" s="1645"/>
      <c r="Z1942" s="488"/>
      <c r="AA1942" s="488"/>
      <c r="AB1942" s="488"/>
      <c r="AC1942" s="488"/>
      <c r="AD1942" s="478"/>
    </row>
    <row r="1943" spans="1:30" ht="30" hidden="1" customHeight="1" x14ac:dyDescent="0.25">
      <c r="A1943" s="443" t="s">
        <v>223</v>
      </c>
      <c r="B1943" s="443"/>
      <c r="C1943" s="62"/>
      <c r="D1943" s="62"/>
      <c r="E1943" s="733"/>
      <c r="F1943" s="181"/>
      <c r="G1943" s="65"/>
      <c r="H1943" s="65"/>
      <c r="I1943" s="64"/>
      <c r="J1943" s="64"/>
      <c r="K1943" s="1080"/>
      <c r="L1943" s="64"/>
      <c r="M1943" s="64"/>
      <c r="N1943" s="64"/>
      <c r="O1943" s="488"/>
      <c r="P1943" s="488"/>
      <c r="Q1943" s="755"/>
      <c r="R1943" s="1909"/>
      <c r="S1943" s="1909"/>
      <c r="T1943" s="1909"/>
      <c r="U1943" s="1909"/>
      <c r="V1943" s="1909"/>
      <c r="W1943" s="1909"/>
      <c r="X1943" s="1909"/>
      <c r="Y1943" s="1645"/>
      <c r="Z1943" s="488"/>
      <c r="AA1943" s="488"/>
      <c r="AB1943" s="488"/>
      <c r="AC1943" s="488"/>
      <c r="AD1943" s="478"/>
    </row>
    <row r="1944" spans="1:30" ht="15" hidden="1" customHeight="1" x14ac:dyDescent="0.25">
      <c r="A1944" s="443" t="s">
        <v>210</v>
      </c>
      <c r="B1944" s="443"/>
      <c r="C1944" s="62"/>
      <c r="D1944" s="62"/>
      <c r="E1944" s="733"/>
      <c r="F1944" s="181"/>
      <c r="G1944" s="65"/>
      <c r="H1944" s="65"/>
      <c r="I1944" s="64"/>
      <c r="J1944" s="64"/>
      <c r="K1944" s="1080"/>
      <c r="L1944" s="64"/>
      <c r="M1944" s="64"/>
      <c r="N1944" s="64"/>
      <c r="O1944" s="488"/>
      <c r="P1944" s="488"/>
      <c r="Q1944" s="755"/>
      <c r="R1944" s="1909"/>
      <c r="S1944" s="1909"/>
      <c r="T1944" s="1909"/>
      <c r="U1944" s="1909"/>
      <c r="V1944" s="1909"/>
      <c r="W1944" s="1909"/>
      <c r="X1944" s="1909"/>
      <c r="Y1944" s="1645"/>
      <c r="Z1944" s="488"/>
      <c r="AA1944" s="488"/>
      <c r="AB1944" s="488"/>
      <c r="AC1944" s="488"/>
      <c r="AD1944" s="478"/>
    </row>
    <row r="1945" spans="1:30" ht="15" customHeight="1" x14ac:dyDescent="0.25">
      <c r="A1945" s="443" t="s">
        <v>224</v>
      </c>
      <c r="B1945" s="443"/>
      <c r="C1945" s="62">
        <v>17116</v>
      </c>
      <c r="D1945" s="181">
        <f t="shared" ref="D1945" si="2405">ROUND(C1945/12*$A$8,0)</f>
        <v>17116</v>
      </c>
      <c r="E1945" s="733">
        <f>17593+E1947/4/3.2</f>
        <v>18835.98828125</v>
      </c>
      <c r="F1945" s="181">
        <f t="shared" ref="F1945" si="2406">E1945/D1945*100</f>
        <v>110.04900842048374</v>
      </c>
      <c r="G1945" s="65"/>
      <c r="H1945" s="65"/>
      <c r="I1945" s="64"/>
      <c r="J1945" s="64"/>
      <c r="K1945" s="1080"/>
      <c r="L1945" s="64"/>
      <c r="M1945" s="64"/>
      <c r="N1945" s="64"/>
      <c r="O1945" s="488"/>
      <c r="P1945" s="488"/>
      <c r="Q1945" s="755"/>
      <c r="R1945" s="1909"/>
      <c r="S1945" s="1909"/>
      <c r="T1945" s="1909"/>
      <c r="U1945" s="1909"/>
      <c r="V1945" s="1909"/>
      <c r="W1945" s="1909"/>
      <c r="X1945" s="1909"/>
      <c r="Y1945" s="1645"/>
      <c r="Z1945" s="488"/>
      <c r="AA1945" s="488"/>
      <c r="AB1945" s="488"/>
      <c r="AC1945" s="488"/>
      <c r="AD1945" s="478"/>
    </row>
    <row r="1946" spans="1:30" ht="17.25" customHeight="1" x14ac:dyDescent="0.25">
      <c r="A1946" s="459" t="s">
        <v>220</v>
      </c>
      <c r="B1946" s="459"/>
      <c r="C1946" s="62"/>
      <c r="D1946" s="181">
        <f t="shared" ref="D1946" si="2407">ROUND(C1946/12,0)</f>
        <v>0</v>
      </c>
      <c r="E1946" s="1026"/>
      <c r="F1946" s="62"/>
      <c r="G1946" s="65"/>
      <c r="H1946" s="65"/>
      <c r="I1946" s="64"/>
      <c r="J1946" s="64"/>
      <c r="K1946" s="1080"/>
      <c r="L1946" s="64"/>
      <c r="M1946" s="64"/>
      <c r="N1946" s="64"/>
      <c r="O1946" s="488"/>
      <c r="P1946" s="488"/>
      <c r="Q1946" s="755"/>
      <c r="R1946" s="1909"/>
      <c r="S1946" s="1909"/>
      <c r="T1946" s="1909"/>
      <c r="U1946" s="1909"/>
      <c r="V1946" s="1909"/>
      <c r="W1946" s="1909"/>
      <c r="X1946" s="1909"/>
      <c r="Y1946" s="1645"/>
      <c r="Z1946" s="488"/>
      <c r="AA1946" s="488"/>
      <c r="AB1946" s="488"/>
      <c r="AC1946" s="488"/>
      <c r="AD1946" s="478"/>
    </row>
    <row r="1947" spans="1:30" ht="15" customHeight="1" x14ac:dyDescent="0.25">
      <c r="A1947" s="1023" t="s">
        <v>0</v>
      </c>
      <c r="B1947" s="1023"/>
      <c r="C1947" s="62">
        <v>17452</v>
      </c>
      <c r="D1947" s="181">
        <f t="shared" ref="D1947:D1948" si="2408">ROUND(C1947/12*$A$8,0)</f>
        <v>17452</v>
      </c>
      <c r="E1947" s="1078">
        <v>15910.25</v>
      </c>
      <c r="F1947" s="181">
        <f t="shared" ref="F1947:F1949" si="2409">E1947/D1947*100</f>
        <v>91.165768966307581</v>
      </c>
      <c r="G1947" s="65"/>
      <c r="H1947" s="65"/>
      <c r="I1947" s="64"/>
      <c r="J1947" s="64"/>
      <c r="K1947" s="1080"/>
      <c r="L1947" s="64"/>
      <c r="M1947" s="64"/>
      <c r="N1947" s="64"/>
      <c r="O1947" s="488"/>
      <c r="P1947" s="488"/>
      <c r="Q1947" s="755"/>
      <c r="R1947" s="1909"/>
      <c r="S1947" s="1909"/>
      <c r="T1947" s="1909"/>
      <c r="U1947" s="1909"/>
      <c r="V1947" s="1909"/>
      <c r="W1947" s="1909"/>
      <c r="X1947" s="1909"/>
      <c r="Y1947" s="1645"/>
      <c r="Z1947" s="488"/>
      <c r="AA1947" s="488"/>
      <c r="AB1947" s="488"/>
      <c r="AC1947" s="488"/>
      <c r="AD1947" s="478"/>
    </row>
    <row r="1948" spans="1:30" ht="30" customHeight="1" x14ac:dyDescent="0.25">
      <c r="A1948" s="443" t="s">
        <v>199</v>
      </c>
      <c r="B1948" s="443"/>
      <c r="C1948" s="62">
        <v>5957</v>
      </c>
      <c r="D1948" s="181">
        <f t="shared" si="2408"/>
        <v>5957</v>
      </c>
      <c r="E1948" s="733">
        <v>5692</v>
      </c>
      <c r="F1948" s="181">
        <f t="shared" si="2409"/>
        <v>95.5514520731912</v>
      </c>
      <c r="G1948" s="65"/>
      <c r="H1948" s="65"/>
      <c r="I1948" s="64"/>
      <c r="J1948" s="64"/>
      <c r="K1948" s="1080"/>
      <c r="L1948" s="64"/>
      <c r="M1948" s="64"/>
      <c r="N1948" s="64"/>
      <c r="O1948" s="488"/>
      <c r="P1948" s="488"/>
      <c r="Q1948" s="755"/>
      <c r="R1948" s="1909"/>
      <c r="S1948" s="1909"/>
      <c r="T1948" s="1909"/>
      <c r="U1948" s="1909"/>
      <c r="V1948" s="1909"/>
      <c r="W1948" s="1909"/>
      <c r="X1948" s="1909"/>
      <c r="Y1948" s="1645"/>
      <c r="Z1948" s="488"/>
      <c r="AA1948" s="488"/>
      <c r="AB1948" s="488"/>
      <c r="AC1948" s="488"/>
      <c r="AD1948" s="478"/>
    </row>
    <row r="1949" spans="1:30" ht="15" customHeight="1" x14ac:dyDescent="0.25">
      <c r="A1949" s="461" t="s">
        <v>296</v>
      </c>
      <c r="B1949" s="461"/>
      <c r="C1949" s="64">
        <f>C1936+C1945*3.2+C1948</f>
        <v>99867.200000000012</v>
      </c>
      <c r="D1949" s="64">
        <f t="shared" ref="D1949:E1949" si="2410">D1936+D1945*3.2+D1948</f>
        <v>99867.200000000012</v>
      </c>
      <c r="E1949" s="1080">
        <f t="shared" si="2410"/>
        <v>104989.16250000001</v>
      </c>
      <c r="F1949" s="64">
        <f t="shared" si="2409"/>
        <v>105.12877351122289</v>
      </c>
      <c r="G1949" s="98"/>
      <c r="H1949" s="98"/>
      <c r="I1949" s="64"/>
      <c r="J1949" s="64"/>
      <c r="K1949" s="1080"/>
      <c r="L1949" s="64"/>
      <c r="M1949" s="64"/>
      <c r="N1949" s="64"/>
      <c r="O1949" s="82">
        <v>58154.513310000002</v>
      </c>
      <c r="P1949" s="82">
        <v>60850.536319999999</v>
      </c>
      <c r="Q1949" s="2233">
        <v>60500.242233947363</v>
      </c>
      <c r="R1949" s="2183">
        <v>60500.242230000003</v>
      </c>
      <c r="S1949" s="2183">
        <v>60500.242230000003</v>
      </c>
      <c r="T1949" s="2183">
        <v>62278.436129999995</v>
      </c>
      <c r="U1949" s="2183">
        <v>62278.436129999995</v>
      </c>
      <c r="V1949" s="2183">
        <v>62278.436129999995</v>
      </c>
      <c r="W1949" s="2183">
        <v>62651.263383047357</v>
      </c>
      <c r="X1949" s="2183">
        <v>62651.263383047357</v>
      </c>
      <c r="Y1949" s="1641">
        <f>O1949/12*$A$8+(P1949-O1949)/11*11+(Q1949-P1949)/9*9+(R1949-Q1949)/8*8+(S1949-R1949)/6*6+(T1949-S1949)/5*5+(U1949-T1949)/4*4+(V1949-U1949)/3*3+(W1949-V1949)/2*2</f>
        <v>62651.263383047364</v>
      </c>
      <c r="Z1949" s="82">
        <f t="shared" ref="Z1949" si="2411">AC1949-AB1949</f>
        <v>61152.690260000003</v>
      </c>
      <c r="AA1949" s="82">
        <f t="shared" ref="AA1949" si="2412">Z1949-Y1949</f>
        <v>-1498.5731230473612</v>
      </c>
      <c r="AB1949" s="82">
        <v>-437.50890299999986</v>
      </c>
      <c r="AC1949" s="82">
        <v>60715.181357000001</v>
      </c>
      <c r="AD1949" s="478"/>
    </row>
    <row r="1950" spans="1:30" ht="15" customHeight="1" x14ac:dyDescent="0.25">
      <c r="A1950" s="260" t="s">
        <v>34</v>
      </c>
      <c r="B1950" s="260"/>
      <c r="C1950" s="61"/>
      <c r="D1950" s="61"/>
      <c r="E1950" s="1353"/>
      <c r="F1950" s="61"/>
      <c r="G1950" s="98"/>
      <c r="H1950" s="98"/>
      <c r="I1950" s="64"/>
      <c r="J1950" s="64"/>
      <c r="K1950" s="1080"/>
      <c r="L1950" s="64"/>
      <c r="M1950" s="64"/>
      <c r="N1950" s="64"/>
      <c r="O1950" s="43"/>
      <c r="P1950" s="43"/>
      <c r="Q1950" s="1483"/>
      <c r="R1950" s="1974"/>
      <c r="S1950" s="1974"/>
      <c r="T1950" s="1974"/>
      <c r="U1950" s="1974"/>
      <c r="V1950" s="1974"/>
      <c r="W1950" s="1974"/>
      <c r="X1950" s="1974"/>
      <c r="Y1950" s="2681"/>
      <c r="Z1950" s="43"/>
      <c r="AA1950" s="43"/>
      <c r="AB1950" s="43"/>
      <c r="AC1950" s="43"/>
      <c r="AD1950" s="478"/>
    </row>
    <row r="1951" spans="1:30" ht="15" customHeight="1" x14ac:dyDescent="0.25">
      <c r="A1951" s="352" t="s">
        <v>11</v>
      </c>
      <c r="B1951" s="1233">
        <v>300</v>
      </c>
      <c r="C1951" s="84">
        <v>110</v>
      </c>
      <c r="D1951" s="181">
        <f t="shared" ref="D1951:D1954" si="2413">ROUND(C1951/12*$A$8,0)</f>
        <v>110</v>
      </c>
      <c r="E1951" s="733">
        <v>114</v>
      </c>
      <c r="F1951" s="181">
        <f t="shared" ref="F1951:F1953" si="2414">E1951/D1951*100</f>
        <v>103.63636363636364</v>
      </c>
      <c r="G1951" s="59">
        <v>11</v>
      </c>
      <c r="H1951" s="194">
        <f t="shared" ref="H1951:H1958" si="2415">K1951/E1951</f>
        <v>9.8947368421052637</v>
      </c>
      <c r="I1951" s="208">
        <f>ROUND(C1951*G1951,0)</f>
        <v>1210</v>
      </c>
      <c r="J1951" s="208">
        <f t="shared" ref="J1951:J1954" si="2416">ROUND(D1951*G1951,0)</f>
        <v>1210</v>
      </c>
      <c r="K1951" s="736">
        <v>1128</v>
      </c>
      <c r="L1951" s="208">
        <f t="shared" ref="L1951:L1953" si="2417">K1951/J1951*100</f>
        <v>93.223140495867767</v>
      </c>
      <c r="M1951" s="208">
        <f t="shared" ref="M1951:M1954" si="2418">I1951/B1951</f>
        <v>4.0333333333333332</v>
      </c>
      <c r="N1951" s="208">
        <f t="shared" ref="N1951:N1959" si="2419">K1951/$A$8*12/M1951</f>
        <v>279.6694214876033</v>
      </c>
      <c r="O1951" s="488"/>
      <c r="P1951" s="488"/>
      <c r="Q1951" s="755"/>
      <c r="R1951" s="1909"/>
      <c r="S1951" s="1909"/>
      <c r="T1951" s="1909"/>
      <c r="U1951" s="1909"/>
      <c r="V1951" s="1909"/>
      <c r="W1951" s="1909"/>
      <c r="X1951" s="1909"/>
      <c r="Y1951" s="1645"/>
      <c r="Z1951" s="488"/>
      <c r="AA1951" s="488"/>
      <c r="AB1951" s="488"/>
      <c r="AC1951" s="488"/>
      <c r="AD1951" s="478"/>
    </row>
    <row r="1952" spans="1:30" ht="15" customHeight="1" x14ac:dyDescent="0.25">
      <c r="A1952" s="352" t="s">
        <v>91</v>
      </c>
      <c r="B1952" s="1233">
        <v>300</v>
      </c>
      <c r="C1952" s="84">
        <v>135</v>
      </c>
      <c r="D1952" s="181">
        <f t="shared" si="2413"/>
        <v>135</v>
      </c>
      <c r="E1952" s="733">
        <v>135</v>
      </c>
      <c r="F1952" s="181">
        <f t="shared" si="2414"/>
        <v>100</v>
      </c>
      <c r="G1952" s="59">
        <v>10</v>
      </c>
      <c r="H1952" s="194">
        <f t="shared" si="2415"/>
        <v>10.281481481481482</v>
      </c>
      <c r="I1952" s="208">
        <f>ROUND(C1952*G1952,0)</f>
        <v>1350</v>
      </c>
      <c r="J1952" s="208">
        <f t="shared" si="2416"/>
        <v>1350</v>
      </c>
      <c r="K1952" s="736">
        <v>1388</v>
      </c>
      <c r="L1952" s="208">
        <f t="shared" si="2417"/>
        <v>102.81481481481482</v>
      </c>
      <c r="M1952" s="208">
        <f t="shared" si="2418"/>
        <v>4.5</v>
      </c>
      <c r="N1952" s="208">
        <f t="shared" si="2419"/>
        <v>308.44444444444446</v>
      </c>
      <c r="O1952" s="488"/>
      <c r="P1952" s="488"/>
      <c r="Q1952" s="755"/>
      <c r="R1952" s="1909"/>
      <c r="S1952" s="1909"/>
      <c r="T1952" s="1909"/>
      <c r="U1952" s="1909"/>
      <c r="V1952" s="1909"/>
      <c r="W1952" s="1909"/>
      <c r="X1952" s="1909"/>
      <c r="Y1952" s="1645"/>
      <c r="Z1952" s="488"/>
      <c r="AA1952" s="488"/>
      <c r="AB1952" s="488"/>
      <c r="AC1952" s="488"/>
      <c r="AD1952" s="478"/>
    </row>
    <row r="1953" spans="1:30" ht="15" customHeight="1" x14ac:dyDescent="0.25">
      <c r="A1953" s="352" t="s">
        <v>7</v>
      </c>
      <c r="B1953" s="1233">
        <v>300</v>
      </c>
      <c r="C1953" s="84">
        <v>164</v>
      </c>
      <c r="D1953" s="181">
        <f t="shared" si="2413"/>
        <v>164</v>
      </c>
      <c r="E1953" s="733">
        <v>164</v>
      </c>
      <c r="F1953" s="181">
        <f t="shared" si="2414"/>
        <v>100</v>
      </c>
      <c r="G1953" s="59">
        <v>9</v>
      </c>
      <c r="H1953" s="194">
        <f t="shared" si="2415"/>
        <v>10.615853658536585</v>
      </c>
      <c r="I1953" s="208">
        <f>ROUND(C1953*G1953,0)</f>
        <v>1476</v>
      </c>
      <c r="J1953" s="208">
        <f t="shared" si="2416"/>
        <v>1476</v>
      </c>
      <c r="K1953" s="736">
        <v>1741</v>
      </c>
      <c r="L1953" s="208">
        <f t="shared" si="2417"/>
        <v>117.9539295392954</v>
      </c>
      <c r="M1953" s="208">
        <f t="shared" si="2418"/>
        <v>4.92</v>
      </c>
      <c r="N1953" s="208">
        <f t="shared" si="2419"/>
        <v>353.86178861788619</v>
      </c>
      <c r="O1953" s="488"/>
      <c r="P1953" s="488"/>
      <c r="Q1953" s="755"/>
      <c r="R1953" s="1909"/>
      <c r="S1953" s="1909"/>
      <c r="T1953" s="1909"/>
      <c r="U1953" s="1909"/>
      <c r="V1953" s="1909"/>
      <c r="W1953" s="1909"/>
      <c r="X1953" s="1909"/>
      <c r="Y1953" s="1645"/>
      <c r="Z1953" s="488"/>
      <c r="AA1953" s="488"/>
      <c r="AB1953" s="488"/>
      <c r="AC1953" s="488"/>
      <c r="AD1953" s="478"/>
    </row>
    <row r="1954" spans="1:30" ht="15" customHeight="1" x14ac:dyDescent="0.25">
      <c r="A1954" s="352" t="s">
        <v>29</v>
      </c>
      <c r="B1954" s="1233">
        <v>300</v>
      </c>
      <c r="C1954" s="84">
        <v>50</v>
      </c>
      <c r="D1954" s="181">
        <f t="shared" si="2413"/>
        <v>50</v>
      </c>
      <c r="E1954" s="733">
        <v>38</v>
      </c>
      <c r="F1954" s="181"/>
      <c r="G1954" s="59">
        <v>6.1</v>
      </c>
      <c r="H1954" s="194">
        <f t="shared" si="2415"/>
        <v>5.8157894736842106</v>
      </c>
      <c r="I1954" s="208">
        <f>ROUND(C1954*G1954,0)</f>
        <v>305</v>
      </c>
      <c r="J1954" s="208">
        <f t="shared" si="2416"/>
        <v>305</v>
      </c>
      <c r="K1954" s="736">
        <v>221</v>
      </c>
      <c r="L1954" s="208"/>
      <c r="M1954" s="208">
        <f t="shared" si="2418"/>
        <v>1.0166666666666666</v>
      </c>
      <c r="N1954" s="208">
        <f t="shared" si="2419"/>
        <v>217.37704918032787</v>
      </c>
      <c r="O1954" s="488"/>
      <c r="P1954" s="488"/>
      <c r="Q1954" s="755"/>
      <c r="R1954" s="1909"/>
      <c r="S1954" s="1909"/>
      <c r="T1954" s="1909"/>
      <c r="U1954" s="1909"/>
      <c r="V1954" s="1909"/>
      <c r="W1954" s="1909"/>
      <c r="X1954" s="1909"/>
      <c r="Y1954" s="1645"/>
      <c r="Z1954" s="488"/>
      <c r="AA1954" s="488"/>
      <c r="AB1954" s="488"/>
      <c r="AC1954" s="488"/>
      <c r="AD1954" s="478"/>
    </row>
    <row r="1955" spans="1:30" ht="15" customHeight="1" x14ac:dyDescent="0.25">
      <c r="A1955" s="263" t="s">
        <v>109</v>
      </c>
      <c r="B1955" s="263"/>
      <c r="C1955" s="146">
        <f>SUM(C1951:C1954)</f>
        <v>459</v>
      </c>
      <c r="D1955" s="146">
        <f>SUM(D1951:D1954)</f>
        <v>459</v>
      </c>
      <c r="E1955" s="1469">
        <f>SUM(E1951:E1954)</f>
        <v>451</v>
      </c>
      <c r="F1955" s="146">
        <f t="shared" ref="F1955:F1960" si="2420">E1955/D1955*100</f>
        <v>98.257080610021788</v>
      </c>
      <c r="G1955" s="98">
        <f>SUM(I1955/C1955)</f>
        <v>9.4575163398692812</v>
      </c>
      <c r="H1955" s="193">
        <f t="shared" si="2415"/>
        <v>9.9290465631929052</v>
      </c>
      <c r="I1955" s="146">
        <f>SUM(I1951:I1954)</f>
        <v>4341</v>
      </c>
      <c r="J1955" s="146">
        <f>SUM(J1951:J1954)</f>
        <v>4341</v>
      </c>
      <c r="K1955" s="1469">
        <f>SUM(K1951:K1954)</f>
        <v>4478</v>
      </c>
      <c r="L1955" s="208">
        <f t="shared" ref="L1955:L1959" si="2421">K1955/J1955*100</f>
        <v>103.1559548491131</v>
      </c>
      <c r="M1955" s="229">
        <f>SUM(M1951:M1954)</f>
        <v>14.469999999999999</v>
      </c>
      <c r="N1955" s="208">
        <f t="shared" si="2419"/>
        <v>309.46786454733933</v>
      </c>
      <c r="O1955" s="82"/>
      <c r="P1955" s="82"/>
      <c r="Q1955" s="1248"/>
      <c r="R1955" s="2022"/>
      <c r="S1955" s="2022"/>
      <c r="T1955" s="2022"/>
      <c r="U1955" s="2022"/>
      <c r="V1955" s="2022"/>
      <c r="W1955" s="2022"/>
      <c r="X1955" s="2022"/>
      <c r="Y1955" s="2736"/>
      <c r="Z1955" s="82"/>
      <c r="AA1955" s="82"/>
      <c r="AB1955" s="82"/>
      <c r="AC1955" s="82"/>
      <c r="AD1955" s="478"/>
    </row>
    <row r="1956" spans="1:30" ht="15" customHeight="1" x14ac:dyDescent="0.25">
      <c r="A1956" s="1258" t="s">
        <v>294</v>
      </c>
      <c r="B1956" s="70">
        <v>240</v>
      </c>
      <c r="C1956" s="1260">
        <v>910</v>
      </c>
      <c r="D1956" s="181">
        <f t="shared" ref="D1956:D1957" si="2422">ROUND(C1956/12*$A$8,0)</f>
        <v>910</v>
      </c>
      <c r="E1956" s="733">
        <v>982</v>
      </c>
      <c r="F1956" s="181">
        <f t="shared" si="2420"/>
        <v>107.91208791208791</v>
      </c>
      <c r="G1956" s="59">
        <v>8</v>
      </c>
      <c r="H1956" s="194">
        <f t="shared" si="2415"/>
        <v>7.7545824847250513</v>
      </c>
      <c r="I1956" s="208">
        <f>ROUND(C1956*G1956,0)</f>
        <v>7280</v>
      </c>
      <c r="J1956" s="208">
        <f t="shared" ref="J1956:J1957" si="2423">ROUND(D1956*G1956,0)</f>
        <v>7280</v>
      </c>
      <c r="K1956" s="736">
        <f>6877+738</f>
        <v>7615</v>
      </c>
      <c r="L1956" s="208">
        <f t="shared" si="2421"/>
        <v>104.60164835164835</v>
      </c>
      <c r="M1956" s="208">
        <f t="shared" ref="M1956:M1957" si="2424">I1956/B1956</f>
        <v>30.333333333333332</v>
      </c>
      <c r="N1956" s="208">
        <f t="shared" si="2419"/>
        <v>251.04395604395606</v>
      </c>
      <c r="O1956" s="488"/>
      <c r="P1956" s="488"/>
      <c r="Q1956" s="755"/>
      <c r="R1956" s="1909"/>
      <c r="S1956" s="1909"/>
      <c r="T1956" s="1909"/>
      <c r="U1956" s="1909"/>
      <c r="V1956" s="1909"/>
      <c r="W1956" s="1909"/>
      <c r="X1956" s="1909"/>
      <c r="Y1956" s="1645"/>
      <c r="Z1956" s="488"/>
      <c r="AA1956" s="488">
        <f t="shared" ref="AA1956:AA1960" si="2425">Z1956-Y1956</f>
        <v>0</v>
      </c>
      <c r="AB1956" s="488"/>
      <c r="AC1956" s="488"/>
      <c r="AD1956" s="478"/>
    </row>
    <row r="1957" spans="1:30" ht="15" customHeight="1" x14ac:dyDescent="0.25">
      <c r="A1957" s="1258" t="s">
        <v>7</v>
      </c>
      <c r="B1957" s="1258">
        <v>240</v>
      </c>
      <c r="C1957" s="1260">
        <v>75</v>
      </c>
      <c r="D1957" s="181">
        <f t="shared" si="2422"/>
        <v>75</v>
      </c>
      <c r="E1957" s="733">
        <v>10</v>
      </c>
      <c r="F1957" s="181">
        <f t="shared" si="2420"/>
        <v>13.333333333333334</v>
      </c>
      <c r="G1957" s="59">
        <v>3</v>
      </c>
      <c r="H1957" s="194">
        <f t="shared" si="2415"/>
        <v>3</v>
      </c>
      <c r="I1957" s="208">
        <f>ROUND(C1957*G1957,0)</f>
        <v>225</v>
      </c>
      <c r="J1957" s="208">
        <f t="shared" si="2423"/>
        <v>225</v>
      </c>
      <c r="K1957" s="736">
        <v>30</v>
      </c>
      <c r="L1957" s="208">
        <f t="shared" si="2421"/>
        <v>13.333333333333334</v>
      </c>
      <c r="M1957" s="208">
        <f t="shared" si="2424"/>
        <v>0.9375</v>
      </c>
      <c r="N1957" s="208">
        <f t="shared" si="2419"/>
        <v>32</v>
      </c>
      <c r="O1957" s="488"/>
      <c r="P1957" s="488"/>
      <c r="Q1957" s="755"/>
      <c r="R1957" s="1909"/>
      <c r="S1957" s="1909"/>
      <c r="T1957" s="1909"/>
      <c r="U1957" s="1909"/>
      <c r="V1957" s="1909"/>
      <c r="W1957" s="1909"/>
      <c r="X1957" s="1909"/>
      <c r="Y1957" s="1645"/>
      <c r="Z1957" s="488"/>
      <c r="AA1957" s="488">
        <f t="shared" si="2425"/>
        <v>0</v>
      </c>
      <c r="AB1957" s="488"/>
      <c r="AC1957" s="488"/>
      <c r="AD1957" s="478"/>
    </row>
    <row r="1958" spans="1:30" s="120" customFormat="1" ht="15" customHeight="1" x14ac:dyDescent="0.25">
      <c r="A1958" s="1259" t="s">
        <v>301</v>
      </c>
      <c r="B1958" s="1261"/>
      <c r="C1958" s="64">
        <f>SUM(C1956:C1957)</f>
        <v>985</v>
      </c>
      <c r="D1958" s="64">
        <f t="shared" ref="D1958" si="2426">SUM(D1956:D1957)</f>
        <v>985</v>
      </c>
      <c r="E1958" s="1080">
        <f t="shared" ref="E1958" si="2427">SUM(E1956:E1957)</f>
        <v>992</v>
      </c>
      <c r="F1958" s="181">
        <f t="shared" si="2420"/>
        <v>100.71065989847716</v>
      </c>
      <c r="G1958" s="98">
        <f>SUM(I1958/C1958)</f>
        <v>7.6192893401015231</v>
      </c>
      <c r="H1958" s="194">
        <f t="shared" si="2415"/>
        <v>7.706653225806452</v>
      </c>
      <c r="I1958" s="217">
        <f>SUM(I1956:I1957)</f>
        <v>7505</v>
      </c>
      <c r="J1958" s="217">
        <f t="shared" ref="J1958" si="2428">SUM(J1956:J1957)</f>
        <v>7505</v>
      </c>
      <c r="K1958" s="744">
        <f>SUM(K1956:K1957)</f>
        <v>7645</v>
      </c>
      <c r="L1958" s="208">
        <f t="shared" si="2421"/>
        <v>101.86542305129913</v>
      </c>
      <c r="M1958" s="217">
        <f>SUM(M1956:M1957)</f>
        <v>31.270833333333332</v>
      </c>
      <c r="N1958" s="208">
        <f t="shared" si="2419"/>
        <v>244.47701532311794</v>
      </c>
      <c r="O1958" s="409"/>
      <c r="P1958" s="409"/>
      <c r="Q1958" s="1083"/>
      <c r="R1958" s="1930"/>
      <c r="S1958" s="1930"/>
      <c r="T1958" s="1930"/>
      <c r="U1958" s="1930"/>
      <c r="V1958" s="1930"/>
      <c r="W1958" s="1930"/>
      <c r="X1958" s="1930"/>
      <c r="Y1958" s="2736"/>
      <c r="Z1958" s="82"/>
      <c r="AA1958" s="82"/>
      <c r="AB1958" s="409">
        <v>0</v>
      </c>
      <c r="AC1958" s="409"/>
      <c r="AD1958" s="715"/>
    </row>
    <row r="1959" spans="1:30" ht="29.25" customHeight="1" x14ac:dyDescent="0.25">
      <c r="A1959" s="259" t="s">
        <v>250</v>
      </c>
      <c r="B1959" s="259"/>
      <c r="C1959" s="45">
        <f>SUM(C1958,C1955)</f>
        <v>1444</v>
      </c>
      <c r="D1959" s="45">
        <f t="shared" ref="D1959" si="2429">SUM(D1955:D1957)</f>
        <v>1444</v>
      </c>
      <c r="E1959" s="1245">
        <f>SUM(E1958,E1955)</f>
        <v>1443</v>
      </c>
      <c r="F1959" s="45">
        <f t="shared" si="2420"/>
        <v>99.930747922437675</v>
      </c>
      <c r="G1959" s="98">
        <f>SUM(I1959/C1959)</f>
        <v>8.2036011080332418</v>
      </c>
      <c r="H1959" s="40"/>
      <c r="I1959" s="45">
        <f t="shared" ref="I1959" si="2430">SUM(I1958,I1955)</f>
        <v>11846</v>
      </c>
      <c r="J1959" s="45">
        <f t="shared" ref="J1959" si="2431">SUM(J1958,J1955)</f>
        <v>11846</v>
      </c>
      <c r="K1959" s="1245">
        <f t="shared" ref="K1959" si="2432">SUM(K1958,K1955)</f>
        <v>12123</v>
      </c>
      <c r="L1959" s="208">
        <f t="shared" si="2421"/>
        <v>102.33834205639035</v>
      </c>
      <c r="M1959" s="45">
        <f>SUM(M1958,M1955)</f>
        <v>45.740833333333327</v>
      </c>
      <c r="N1959" s="208">
        <f t="shared" si="2419"/>
        <v>265.03671045200315</v>
      </c>
      <c r="O1959" s="45">
        <v>17293.451980000002</v>
      </c>
      <c r="P1959" s="45">
        <v>17293.451980000002</v>
      </c>
      <c r="Q1959" s="1245">
        <v>17550.789209099999</v>
      </c>
      <c r="R1959" s="2177">
        <v>17550.789210000003</v>
      </c>
      <c r="S1959" s="2177">
        <v>17550.789210000003</v>
      </c>
      <c r="T1959" s="2177">
        <v>17550.789210000003</v>
      </c>
      <c r="U1959" s="2177">
        <v>17550.789210000003</v>
      </c>
      <c r="V1959" s="2177">
        <v>17550.789210000003</v>
      </c>
      <c r="W1959" s="2177">
        <v>17613.040400000002</v>
      </c>
      <c r="X1959" s="2177">
        <v>17613.040400000002</v>
      </c>
      <c r="Y1959" s="1641">
        <f>O1959/12*$A$8+(P1959-O1959)/11*11+(Q1959-P1959)/9*9+(R1959-Q1959)/8*8+(S1959-R1959)/6*6+(T1959-S1959)/5*5+(U1959-T1959)/4*4+(V1959-U1959)/3*3+(W1959-V1959)/2*2</f>
        <v>17613.040400000002</v>
      </c>
      <c r="Z1959" s="82">
        <f t="shared" ref="Z1959:Z1960" si="2433">AC1959-AB1959</f>
        <v>17036.698681671802</v>
      </c>
      <c r="AA1959" s="82">
        <f t="shared" si="2425"/>
        <v>-576.34171832819993</v>
      </c>
      <c r="AB1959" s="45">
        <v>-48.318680000000001</v>
      </c>
      <c r="AC1959" s="45">
        <v>16988.380001671801</v>
      </c>
      <c r="AD1959" s="478"/>
    </row>
    <row r="1960" spans="1:30" ht="15.75" customHeight="1" x14ac:dyDescent="0.25">
      <c r="A1960" s="541" t="s">
        <v>45</v>
      </c>
      <c r="B1960" s="553"/>
      <c r="C1960" s="507">
        <v>8000</v>
      </c>
      <c r="D1960" s="181">
        <f t="shared" ref="D1960" si="2434">ROUND(C1960/12*$A$8,0)</f>
        <v>8000</v>
      </c>
      <c r="E1960" s="733">
        <v>7459</v>
      </c>
      <c r="F1960" s="181">
        <f t="shared" si="2420"/>
        <v>93.237499999999997</v>
      </c>
      <c r="G1960" s="360"/>
      <c r="H1960" s="360"/>
      <c r="I1960" s="360"/>
      <c r="J1960" s="360"/>
      <c r="K1960" s="2139"/>
      <c r="L1960" s="360"/>
      <c r="M1960" s="360"/>
      <c r="N1960" s="360"/>
      <c r="O1960" s="554">
        <v>14479.64524</v>
      </c>
      <c r="P1960" s="554">
        <v>14479.64524</v>
      </c>
      <c r="Q1960" s="2233">
        <v>14479.64524</v>
      </c>
      <c r="R1960" s="2183">
        <v>14479.64524</v>
      </c>
      <c r="S1960" s="2183">
        <v>14479.654919999997</v>
      </c>
      <c r="T1960" s="2183">
        <v>14479.654919999997</v>
      </c>
      <c r="U1960" s="2183">
        <v>14479.654919999997</v>
      </c>
      <c r="V1960" s="2183">
        <v>14479.654919999997</v>
      </c>
      <c r="W1960" s="2183">
        <v>14479.654919999997</v>
      </c>
      <c r="X1960" s="2183">
        <v>14479.654919999997</v>
      </c>
      <c r="Y1960" s="1641">
        <f>X1960</f>
        <v>14479.654919999997</v>
      </c>
      <c r="Z1960" s="554">
        <f t="shared" si="2433"/>
        <v>14479.654919999999</v>
      </c>
      <c r="AA1960" s="554">
        <f t="shared" si="2425"/>
        <v>0</v>
      </c>
      <c r="AB1960" s="554">
        <v>-88.45138</v>
      </c>
      <c r="AC1960" s="554">
        <v>14391.203539999999</v>
      </c>
      <c r="AD1960" s="478"/>
    </row>
    <row r="1961" spans="1:30" ht="15" customHeight="1" x14ac:dyDescent="0.25">
      <c r="A1961" s="32" t="s">
        <v>19</v>
      </c>
      <c r="B1961" s="698"/>
      <c r="C1961" s="472"/>
      <c r="D1961" s="472"/>
      <c r="E1961" s="1495"/>
      <c r="F1961" s="472"/>
      <c r="G1961" s="18"/>
      <c r="H1961" s="18"/>
      <c r="I1961" s="18"/>
      <c r="J1961" s="18"/>
      <c r="K1961" s="1465"/>
      <c r="L1961" s="18"/>
      <c r="M1961" s="18"/>
      <c r="N1961" s="18"/>
      <c r="O1961" s="35">
        <f t="shared" ref="O1961:AA1961" si="2435">SUM(O1959,O1960,O1949,O1933)</f>
        <v>151306.98142</v>
      </c>
      <c r="P1961" s="35">
        <f t="shared" si="2435"/>
        <v>154003.00443</v>
      </c>
      <c r="Q1961" s="2289">
        <f t="shared" si="2435"/>
        <v>156728.48807645537</v>
      </c>
      <c r="R1961" s="2289">
        <f t="shared" si="2435"/>
        <v>156698.32248999999</v>
      </c>
      <c r="S1961" s="2289">
        <f t="shared" ref="S1961:T1961" si="2436">SUM(S1959,S1960,S1949,S1933)</f>
        <v>156698.33217000001</v>
      </c>
      <c r="T1961" s="2289">
        <f t="shared" si="2436"/>
        <v>158476.52606999999</v>
      </c>
      <c r="U1961" s="2289">
        <f t="shared" ref="U1961:V1961" si="2437">SUM(U1959,U1960,U1949,U1933)</f>
        <v>158476.52606999999</v>
      </c>
      <c r="V1961" s="2289">
        <f t="shared" si="2437"/>
        <v>158476.52606999999</v>
      </c>
      <c r="W1961" s="2289">
        <f t="shared" ref="W1961:X1961" si="2438">SUM(W1959,W1960,W1949,W1933)</f>
        <v>159360.25071304737</v>
      </c>
      <c r="X1961" s="2289">
        <f t="shared" si="2438"/>
        <v>159360.25071304737</v>
      </c>
      <c r="Y1961" s="2753">
        <f t="shared" si="2435"/>
        <v>159360.25071304737</v>
      </c>
      <c r="Z1961" s="35">
        <f t="shared" si="2435"/>
        <v>147345.98095167178</v>
      </c>
      <c r="AA1961" s="35">
        <f t="shared" si="2435"/>
        <v>-12014.269761375574</v>
      </c>
      <c r="AB1961" s="35">
        <f>SUM(AB1960,AB1959,AB1949,AB1933)</f>
        <v>-1792.7735929999999</v>
      </c>
      <c r="AC1961" s="35">
        <f>SUM(AC1959,AC1960,AC1949,AC1933)</f>
        <v>145553.20735867179</v>
      </c>
      <c r="AD1961" s="478"/>
    </row>
    <row r="1962" spans="1:30" ht="15.75" customHeight="1" thickBot="1" x14ac:dyDescent="0.3">
      <c r="A1962" s="22"/>
      <c r="B1962" s="699"/>
      <c r="C1962" s="475"/>
      <c r="D1962" s="475"/>
      <c r="E1962" s="1499"/>
      <c r="F1962" s="475"/>
      <c r="G1962" s="99"/>
      <c r="H1962" s="99"/>
      <c r="I1962" s="12"/>
      <c r="J1962" s="12"/>
      <c r="K1962" s="1454"/>
      <c r="L1962" s="12"/>
      <c r="M1962" s="12"/>
      <c r="N1962" s="12"/>
      <c r="O1962" s="489"/>
      <c r="P1962" s="489"/>
      <c r="Q1962" s="2205"/>
      <c r="R1962" s="1918"/>
      <c r="S1962" s="1918"/>
      <c r="T1962" s="1918"/>
      <c r="U1962" s="1918"/>
      <c r="V1962" s="1918"/>
      <c r="W1962" s="1918"/>
      <c r="X1962" s="1918"/>
      <c r="Y1962" s="2697"/>
      <c r="Z1962" s="489"/>
      <c r="AA1962" s="489"/>
      <c r="AB1962" s="489"/>
      <c r="AC1962" s="489"/>
      <c r="AD1962" s="478"/>
    </row>
    <row r="1963" spans="1:30" ht="15" customHeight="1" x14ac:dyDescent="0.25">
      <c r="A1963" s="555" t="s">
        <v>357</v>
      </c>
      <c r="B1963" s="555"/>
      <c r="C1963" s="467"/>
      <c r="D1963" s="467"/>
      <c r="E1963" s="1241"/>
      <c r="F1963" s="467"/>
      <c r="G1963" s="550"/>
      <c r="H1963" s="550"/>
      <c r="I1963" s="556"/>
      <c r="J1963" s="556"/>
      <c r="K1963" s="2142"/>
      <c r="L1963" s="556"/>
      <c r="M1963" s="556"/>
      <c r="N1963" s="556"/>
      <c r="O1963" s="467">
        <f t="shared" ref="O1963:T1963" si="2439">SUM(O1961)</f>
        <v>151306.98142</v>
      </c>
      <c r="P1963" s="467">
        <f t="shared" si="2439"/>
        <v>154003.00443</v>
      </c>
      <c r="Q1963" s="1241">
        <f t="shared" si="2439"/>
        <v>156728.48807645537</v>
      </c>
      <c r="R1963" s="1241">
        <f t="shared" si="2439"/>
        <v>156698.32248999999</v>
      </c>
      <c r="S1963" s="1241">
        <f t="shared" si="2439"/>
        <v>156698.33217000001</v>
      </c>
      <c r="T1963" s="1241">
        <f t="shared" si="2439"/>
        <v>158476.52606999999</v>
      </c>
      <c r="U1963" s="1241">
        <f t="shared" ref="U1963:V1963" si="2440">SUM(U1961)</f>
        <v>158476.52606999999</v>
      </c>
      <c r="V1963" s="1241">
        <f t="shared" si="2440"/>
        <v>158476.52606999999</v>
      </c>
      <c r="W1963" s="1241">
        <f t="shared" ref="W1963:X1963" si="2441">SUM(W1961)</f>
        <v>159360.25071304737</v>
      </c>
      <c r="X1963" s="1241">
        <f t="shared" si="2441"/>
        <v>159360.25071304737</v>
      </c>
      <c r="Y1963" s="2759">
        <f t="shared" ref="Y1963:AC1963" si="2442">SUM(Y1961)</f>
        <v>159360.25071304737</v>
      </c>
      <c r="Z1963" s="467">
        <f t="shared" si="2442"/>
        <v>147345.98095167178</v>
      </c>
      <c r="AA1963" s="467">
        <f t="shared" si="2442"/>
        <v>-12014.269761375574</v>
      </c>
      <c r="AB1963" s="467">
        <f t="shared" si="2442"/>
        <v>-1792.7735929999999</v>
      </c>
      <c r="AC1963" s="467">
        <f t="shared" si="2442"/>
        <v>145553.20735867179</v>
      </c>
      <c r="AD1963" s="478"/>
    </row>
    <row r="1964" spans="1:30" ht="15" customHeight="1" x14ac:dyDescent="0.25">
      <c r="A1964" s="354" t="s">
        <v>93</v>
      </c>
      <c r="B1964" s="354"/>
      <c r="C1964" s="45">
        <f>SUM(C1933)</f>
        <v>2325</v>
      </c>
      <c r="D1964" s="45">
        <f t="shared" ref="D1964:E1964" si="2443">SUM(D1933)</f>
        <v>2325</v>
      </c>
      <c r="E1964" s="1245">
        <f t="shared" si="2443"/>
        <v>2342</v>
      </c>
      <c r="F1964" s="45">
        <f t="shared" ref="F1964:F1982" si="2444">E1964/D1964*100</f>
        <v>100.73118279569893</v>
      </c>
      <c r="G1964" s="80">
        <f>I1964/C1964</f>
        <v>8.9359139784946233</v>
      </c>
      <c r="H1964" s="193">
        <f t="shared" ref="H1964" si="2445">K1964/E1964</f>
        <v>8.1836037574722464</v>
      </c>
      <c r="I1964" s="45">
        <f t="shared" ref="I1964:K1964" si="2446">SUM(I1933)</f>
        <v>20776</v>
      </c>
      <c r="J1964" s="45">
        <f t="shared" si="2446"/>
        <v>20776</v>
      </c>
      <c r="K1964" s="1245">
        <f t="shared" si="2446"/>
        <v>19166</v>
      </c>
      <c r="L1964" s="208">
        <f t="shared" ref="L1964" si="2447">K1964/J1964*100</f>
        <v>92.250673854447442</v>
      </c>
      <c r="M1964" s="208">
        <v>67</v>
      </c>
      <c r="N1964" s="208">
        <f t="shared" ref="N1964" si="2448">K1964/$A$8*12/M1964</f>
        <v>286.05970149253733</v>
      </c>
      <c r="O1964" s="45">
        <f t="shared" ref="O1964:AC1964" si="2449">SUM(O1933)</f>
        <v>61379.370889999998</v>
      </c>
      <c r="P1964" s="45">
        <f t="shared" ref="P1964:Q1964" si="2450">SUM(P1933)</f>
        <v>61379.370889999998</v>
      </c>
      <c r="Q1964" s="1245">
        <f t="shared" si="2450"/>
        <v>64197.811393407996</v>
      </c>
      <c r="R1964" s="1245">
        <f t="shared" ref="R1964:S1964" si="2451">SUM(R1933)</f>
        <v>64167.645810000002</v>
      </c>
      <c r="S1964" s="1245">
        <f t="shared" si="2451"/>
        <v>64167.645810000002</v>
      </c>
      <c r="T1964" s="1245">
        <f t="shared" ref="T1964:U1964" si="2452">SUM(T1933)</f>
        <v>64167.645810000002</v>
      </c>
      <c r="U1964" s="1245">
        <f t="shared" si="2452"/>
        <v>64167.645810000002</v>
      </c>
      <c r="V1964" s="1245">
        <f t="shared" ref="V1964:W1964" si="2453">SUM(V1933)</f>
        <v>64167.645810000002</v>
      </c>
      <c r="W1964" s="1245">
        <f t="shared" si="2453"/>
        <v>64616.292010000005</v>
      </c>
      <c r="X1964" s="1245">
        <f t="shared" ref="X1964" si="2454">SUM(X1933)</f>
        <v>64616.292010000005</v>
      </c>
      <c r="Y1964" s="2749">
        <f t="shared" si="2449"/>
        <v>64616.292010000005</v>
      </c>
      <c r="Z1964" s="45">
        <f t="shared" si="2449"/>
        <v>54676.937089999992</v>
      </c>
      <c r="AA1964" s="45">
        <f t="shared" si="2449"/>
        <v>-9939.3549200000125</v>
      </c>
      <c r="AB1964" s="45">
        <f t="shared" si="2449"/>
        <v>-1218.4946300000001</v>
      </c>
      <c r="AC1964" s="45">
        <f t="shared" si="2449"/>
        <v>53458.442459999991</v>
      </c>
      <c r="AD1964" s="478"/>
    </row>
    <row r="1965" spans="1:30" ht="15" customHeight="1" x14ac:dyDescent="0.25">
      <c r="A1965" s="443" t="s">
        <v>218</v>
      </c>
      <c r="B1965" s="443"/>
      <c r="C1965" s="62">
        <f>SUM(C1936)</f>
        <v>39139</v>
      </c>
      <c r="D1965" s="62">
        <f t="shared" ref="D1965:E1965" si="2455">SUM(D1936)</f>
        <v>39139</v>
      </c>
      <c r="E1965" s="1026">
        <f t="shared" si="2455"/>
        <v>39022</v>
      </c>
      <c r="F1965" s="45">
        <f t="shared" si="2444"/>
        <v>99.701065433455113</v>
      </c>
      <c r="G1965" s="65"/>
      <c r="H1965" s="65"/>
      <c r="I1965" s="64"/>
      <c r="J1965" s="64"/>
      <c r="K1965" s="1080"/>
      <c r="L1965" s="64"/>
      <c r="M1965" s="64"/>
      <c r="N1965" s="64"/>
      <c r="O1965" s="62">
        <f t="shared" ref="O1965:AC1974" si="2456">O1935</f>
        <v>0</v>
      </c>
      <c r="P1965" s="62">
        <f t="shared" ref="P1965" si="2457">P1935</f>
        <v>0</v>
      </c>
      <c r="Q1965" s="1026"/>
      <c r="R1965" s="1026"/>
      <c r="S1965" s="1026"/>
      <c r="T1965" s="1026"/>
      <c r="U1965" s="1026"/>
      <c r="V1965" s="1026"/>
      <c r="W1965" s="1026"/>
      <c r="X1965" s="1026"/>
      <c r="Y1965" s="1671">
        <f t="shared" si="2456"/>
        <v>0</v>
      </c>
      <c r="Z1965" s="62">
        <f t="shared" si="2456"/>
        <v>0</v>
      </c>
      <c r="AA1965" s="62">
        <f t="shared" si="2456"/>
        <v>0</v>
      </c>
      <c r="AB1965" s="62">
        <f t="shared" si="2456"/>
        <v>0</v>
      </c>
      <c r="AC1965" s="62">
        <f t="shared" si="2456"/>
        <v>0</v>
      </c>
      <c r="AD1965" s="478"/>
    </row>
    <row r="1966" spans="1:30" ht="15" hidden="1" customHeight="1" x14ac:dyDescent="0.25">
      <c r="A1966" s="443" t="s">
        <v>213</v>
      </c>
      <c r="B1966" s="443"/>
      <c r="C1966" s="62"/>
      <c r="D1966" s="62"/>
      <c r="E1966" s="1026"/>
      <c r="F1966" s="45" t="e">
        <f t="shared" si="2444"/>
        <v>#DIV/0!</v>
      </c>
      <c r="G1966" s="65"/>
      <c r="H1966" s="65"/>
      <c r="I1966" s="64"/>
      <c r="J1966" s="64"/>
      <c r="K1966" s="1080"/>
      <c r="L1966" s="64"/>
      <c r="M1966" s="64"/>
      <c r="N1966" s="64"/>
      <c r="O1966" s="62">
        <f t="shared" si="2456"/>
        <v>0</v>
      </c>
      <c r="P1966" s="62">
        <f t="shared" ref="P1966" si="2458">P1936</f>
        <v>0</v>
      </c>
      <c r="Q1966" s="1026"/>
      <c r="R1966" s="1026"/>
      <c r="S1966" s="1026"/>
      <c r="T1966" s="1026"/>
      <c r="U1966" s="1026"/>
      <c r="V1966" s="1026"/>
      <c r="W1966" s="1026"/>
      <c r="X1966" s="1026"/>
      <c r="Y1966" s="1671">
        <f t="shared" si="2456"/>
        <v>0</v>
      </c>
      <c r="Z1966" s="62">
        <f t="shared" si="2456"/>
        <v>0</v>
      </c>
      <c r="AA1966" s="62">
        <f t="shared" si="2456"/>
        <v>0</v>
      </c>
      <c r="AB1966" s="62">
        <f t="shared" si="2456"/>
        <v>0</v>
      </c>
      <c r="AC1966" s="62">
        <f t="shared" si="2456"/>
        <v>0</v>
      </c>
      <c r="AD1966" s="478"/>
    </row>
    <row r="1967" spans="1:30" ht="15" hidden="1" customHeight="1" x14ac:dyDescent="0.25">
      <c r="A1967" s="443" t="s">
        <v>214</v>
      </c>
      <c r="B1967" s="443"/>
      <c r="C1967" s="62"/>
      <c r="D1967" s="62"/>
      <c r="E1967" s="1026"/>
      <c r="F1967" s="45" t="e">
        <f t="shared" si="2444"/>
        <v>#DIV/0!</v>
      </c>
      <c r="G1967" s="65"/>
      <c r="H1967" s="65"/>
      <c r="I1967" s="64"/>
      <c r="J1967" s="64"/>
      <c r="K1967" s="1080"/>
      <c r="L1967" s="64"/>
      <c r="M1967" s="64"/>
      <c r="N1967" s="64"/>
      <c r="O1967" s="62">
        <f t="shared" si="2456"/>
        <v>0</v>
      </c>
      <c r="P1967" s="62">
        <f t="shared" ref="P1967" si="2459">P1937</f>
        <v>0</v>
      </c>
      <c r="Q1967" s="1026"/>
      <c r="R1967" s="1026"/>
      <c r="S1967" s="1026"/>
      <c r="T1967" s="1026"/>
      <c r="U1967" s="1026"/>
      <c r="V1967" s="1026"/>
      <c r="W1967" s="1026"/>
      <c r="X1967" s="1026"/>
      <c r="Y1967" s="1671">
        <f t="shared" si="2456"/>
        <v>0</v>
      </c>
      <c r="Z1967" s="62">
        <f t="shared" si="2456"/>
        <v>0</v>
      </c>
      <c r="AA1967" s="62">
        <f t="shared" si="2456"/>
        <v>0</v>
      </c>
      <c r="AB1967" s="62">
        <f t="shared" si="2456"/>
        <v>0</v>
      </c>
      <c r="AC1967" s="62">
        <f t="shared" si="2456"/>
        <v>0</v>
      </c>
      <c r="AD1967" s="478"/>
    </row>
    <row r="1968" spans="1:30" ht="30" hidden="1" customHeight="1" x14ac:dyDescent="0.25">
      <c r="A1968" s="443" t="s">
        <v>219</v>
      </c>
      <c r="B1968" s="443"/>
      <c r="C1968" s="62"/>
      <c r="D1968" s="62"/>
      <c r="E1968" s="1026"/>
      <c r="F1968" s="45" t="e">
        <f t="shared" si="2444"/>
        <v>#DIV/0!</v>
      </c>
      <c r="G1968" s="65"/>
      <c r="H1968" s="65"/>
      <c r="I1968" s="64"/>
      <c r="J1968" s="64"/>
      <c r="K1968" s="1080"/>
      <c r="L1968" s="64"/>
      <c r="M1968" s="64"/>
      <c r="N1968" s="64"/>
      <c r="O1968" s="62">
        <f t="shared" si="2456"/>
        <v>0</v>
      </c>
      <c r="P1968" s="62">
        <f t="shared" ref="P1968" si="2460">P1938</f>
        <v>0</v>
      </c>
      <c r="Q1968" s="1026"/>
      <c r="R1968" s="1026"/>
      <c r="S1968" s="1026"/>
      <c r="T1968" s="1026"/>
      <c r="U1968" s="1026"/>
      <c r="V1968" s="1026"/>
      <c r="W1968" s="1026"/>
      <c r="X1968" s="1026"/>
      <c r="Y1968" s="1671">
        <f t="shared" si="2456"/>
        <v>0</v>
      </c>
      <c r="Z1968" s="62">
        <f t="shared" si="2456"/>
        <v>0</v>
      </c>
      <c r="AA1968" s="62">
        <f t="shared" si="2456"/>
        <v>0</v>
      </c>
      <c r="AB1968" s="62">
        <f t="shared" si="2456"/>
        <v>0</v>
      </c>
      <c r="AC1968" s="62">
        <f t="shared" si="2456"/>
        <v>0</v>
      </c>
      <c r="AD1968" s="478"/>
    </row>
    <row r="1969" spans="1:30" ht="15" hidden="1" customHeight="1" x14ac:dyDescent="0.25">
      <c r="A1969" s="443" t="s">
        <v>220</v>
      </c>
      <c r="B1969" s="443"/>
      <c r="C1969" s="62"/>
      <c r="D1969" s="62"/>
      <c r="E1969" s="1026"/>
      <c r="F1969" s="45" t="e">
        <f t="shared" si="2444"/>
        <v>#DIV/0!</v>
      </c>
      <c r="G1969" s="65"/>
      <c r="H1969" s="65"/>
      <c r="I1969" s="64"/>
      <c r="J1969" s="64"/>
      <c r="K1969" s="1080"/>
      <c r="L1969" s="64"/>
      <c r="M1969" s="64"/>
      <c r="N1969" s="64"/>
      <c r="O1969" s="62">
        <f t="shared" si="2456"/>
        <v>0</v>
      </c>
      <c r="P1969" s="62">
        <f t="shared" ref="P1969" si="2461">P1939</f>
        <v>0</v>
      </c>
      <c r="Q1969" s="1026"/>
      <c r="R1969" s="1026"/>
      <c r="S1969" s="1026"/>
      <c r="T1969" s="1026"/>
      <c r="U1969" s="1026"/>
      <c r="V1969" s="1026"/>
      <c r="W1969" s="1026"/>
      <c r="X1969" s="1026"/>
      <c r="Y1969" s="1671">
        <f t="shared" si="2456"/>
        <v>0</v>
      </c>
      <c r="Z1969" s="62">
        <f t="shared" si="2456"/>
        <v>0</v>
      </c>
      <c r="AA1969" s="62">
        <f t="shared" si="2456"/>
        <v>0</v>
      </c>
      <c r="AB1969" s="62">
        <f t="shared" si="2456"/>
        <v>0</v>
      </c>
      <c r="AC1969" s="62">
        <f t="shared" si="2456"/>
        <v>0</v>
      </c>
      <c r="AD1969" s="478"/>
    </row>
    <row r="1970" spans="1:30" ht="30" hidden="1" customHeight="1" x14ac:dyDescent="0.25">
      <c r="A1970" s="443" t="s">
        <v>221</v>
      </c>
      <c r="B1970" s="443"/>
      <c r="C1970" s="62"/>
      <c r="D1970" s="62"/>
      <c r="E1970" s="1026"/>
      <c r="F1970" s="45" t="e">
        <f t="shared" si="2444"/>
        <v>#DIV/0!</v>
      </c>
      <c r="G1970" s="65"/>
      <c r="H1970" s="65"/>
      <c r="I1970" s="64"/>
      <c r="J1970" s="64"/>
      <c r="K1970" s="1080"/>
      <c r="L1970" s="64"/>
      <c r="M1970" s="64"/>
      <c r="N1970" s="64"/>
      <c r="O1970" s="62">
        <f t="shared" si="2456"/>
        <v>0</v>
      </c>
      <c r="P1970" s="62">
        <f t="shared" ref="P1970" si="2462">P1940</f>
        <v>0</v>
      </c>
      <c r="Q1970" s="1026"/>
      <c r="R1970" s="1026"/>
      <c r="S1970" s="1026"/>
      <c r="T1970" s="1026"/>
      <c r="U1970" s="1026"/>
      <c r="V1970" s="1026"/>
      <c r="W1970" s="1026"/>
      <c r="X1970" s="1026"/>
      <c r="Y1970" s="1671">
        <f t="shared" si="2456"/>
        <v>0</v>
      </c>
      <c r="Z1970" s="62">
        <f t="shared" si="2456"/>
        <v>0</v>
      </c>
      <c r="AA1970" s="62">
        <f t="shared" si="2456"/>
        <v>0</v>
      </c>
      <c r="AB1970" s="62">
        <f t="shared" si="2456"/>
        <v>0</v>
      </c>
      <c r="AC1970" s="62">
        <f t="shared" si="2456"/>
        <v>0</v>
      </c>
      <c r="AD1970" s="478"/>
    </row>
    <row r="1971" spans="1:30" ht="45" hidden="1" customHeight="1" x14ac:dyDescent="0.25">
      <c r="A1971" s="443" t="s">
        <v>222</v>
      </c>
      <c r="B1971" s="443"/>
      <c r="C1971" s="62"/>
      <c r="D1971" s="62"/>
      <c r="E1971" s="1026"/>
      <c r="F1971" s="45" t="e">
        <f t="shared" si="2444"/>
        <v>#DIV/0!</v>
      </c>
      <c r="G1971" s="65"/>
      <c r="H1971" s="65"/>
      <c r="I1971" s="64"/>
      <c r="J1971" s="64"/>
      <c r="K1971" s="1080"/>
      <c r="L1971" s="64"/>
      <c r="M1971" s="64"/>
      <c r="N1971" s="64"/>
      <c r="O1971" s="62">
        <f t="shared" si="2456"/>
        <v>0</v>
      </c>
      <c r="P1971" s="62">
        <f t="shared" ref="P1971" si="2463">P1941</f>
        <v>0</v>
      </c>
      <c r="Q1971" s="1026"/>
      <c r="R1971" s="1026"/>
      <c r="S1971" s="1026"/>
      <c r="T1971" s="1026"/>
      <c r="U1971" s="1026"/>
      <c r="V1971" s="1026"/>
      <c r="W1971" s="1026"/>
      <c r="X1971" s="1026"/>
      <c r="Y1971" s="1671">
        <f t="shared" si="2456"/>
        <v>0</v>
      </c>
      <c r="Z1971" s="62">
        <f t="shared" si="2456"/>
        <v>0</v>
      </c>
      <c r="AA1971" s="62">
        <f t="shared" si="2456"/>
        <v>0</v>
      </c>
      <c r="AB1971" s="62">
        <f t="shared" si="2456"/>
        <v>0</v>
      </c>
      <c r="AC1971" s="62">
        <f t="shared" si="2456"/>
        <v>0</v>
      </c>
      <c r="AD1971" s="478"/>
    </row>
    <row r="1972" spans="1:30" ht="30" hidden="1" customHeight="1" x14ac:dyDescent="0.25">
      <c r="A1972" s="443" t="s">
        <v>223</v>
      </c>
      <c r="B1972" s="443"/>
      <c r="C1972" s="62"/>
      <c r="D1972" s="62"/>
      <c r="E1972" s="1026"/>
      <c r="F1972" s="45" t="e">
        <f t="shared" si="2444"/>
        <v>#DIV/0!</v>
      </c>
      <c r="G1972" s="65"/>
      <c r="H1972" s="65"/>
      <c r="I1972" s="64"/>
      <c r="J1972" s="64"/>
      <c r="K1972" s="1080"/>
      <c r="L1972" s="64"/>
      <c r="M1972" s="64"/>
      <c r="N1972" s="64"/>
      <c r="O1972" s="62">
        <f t="shared" si="2456"/>
        <v>0</v>
      </c>
      <c r="P1972" s="62">
        <f t="shared" ref="P1972" si="2464">P1942</f>
        <v>0</v>
      </c>
      <c r="Q1972" s="1026"/>
      <c r="R1972" s="1026"/>
      <c r="S1972" s="1026"/>
      <c r="T1972" s="1026"/>
      <c r="U1972" s="1026"/>
      <c r="V1972" s="1026"/>
      <c r="W1972" s="1026"/>
      <c r="X1972" s="1026"/>
      <c r="Y1972" s="1671">
        <f t="shared" si="2456"/>
        <v>0</v>
      </c>
      <c r="Z1972" s="62">
        <f t="shared" si="2456"/>
        <v>0</v>
      </c>
      <c r="AA1972" s="62">
        <f t="shared" si="2456"/>
        <v>0</v>
      </c>
      <c r="AB1972" s="62">
        <f t="shared" si="2456"/>
        <v>0</v>
      </c>
      <c r="AC1972" s="62">
        <f t="shared" si="2456"/>
        <v>0</v>
      </c>
      <c r="AD1972" s="478"/>
    </row>
    <row r="1973" spans="1:30" ht="15" hidden="1" customHeight="1" x14ac:dyDescent="0.25">
      <c r="A1973" s="443" t="s">
        <v>210</v>
      </c>
      <c r="B1973" s="443"/>
      <c r="C1973" s="62"/>
      <c r="D1973" s="62"/>
      <c r="E1973" s="1026"/>
      <c r="F1973" s="45" t="e">
        <f t="shared" si="2444"/>
        <v>#DIV/0!</v>
      </c>
      <c r="G1973" s="65"/>
      <c r="H1973" s="65"/>
      <c r="I1973" s="64"/>
      <c r="J1973" s="64"/>
      <c r="K1973" s="1080"/>
      <c r="L1973" s="64"/>
      <c r="M1973" s="64"/>
      <c r="N1973" s="64"/>
      <c r="O1973" s="62">
        <f t="shared" si="2456"/>
        <v>0</v>
      </c>
      <c r="P1973" s="62">
        <f t="shared" ref="P1973" si="2465">P1943</f>
        <v>0</v>
      </c>
      <c r="Q1973" s="1026"/>
      <c r="R1973" s="1026"/>
      <c r="S1973" s="1026"/>
      <c r="T1973" s="1026"/>
      <c r="U1973" s="1026"/>
      <c r="V1973" s="1026"/>
      <c r="W1973" s="1026"/>
      <c r="X1973" s="1026"/>
      <c r="Y1973" s="1671">
        <f t="shared" si="2456"/>
        <v>0</v>
      </c>
      <c r="Z1973" s="62">
        <f t="shared" si="2456"/>
        <v>0</v>
      </c>
      <c r="AA1973" s="62">
        <f t="shared" si="2456"/>
        <v>0</v>
      </c>
      <c r="AB1973" s="62">
        <f t="shared" si="2456"/>
        <v>0</v>
      </c>
      <c r="AC1973" s="62">
        <f t="shared" si="2456"/>
        <v>0</v>
      </c>
      <c r="AD1973" s="478"/>
    </row>
    <row r="1974" spans="1:30" ht="15" customHeight="1" x14ac:dyDescent="0.25">
      <c r="A1974" s="443" t="s">
        <v>224</v>
      </c>
      <c r="B1974" s="443"/>
      <c r="C1974" s="62">
        <f>SUM(C1945)</f>
        <v>17116</v>
      </c>
      <c r="D1974" s="62">
        <f t="shared" ref="D1974:E1974" si="2466">SUM(D1945)</f>
        <v>17116</v>
      </c>
      <c r="E1974" s="1026">
        <f t="shared" si="2466"/>
        <v>18835.98828125</v>
      </c>
      <c r="F1974" s="45">
        <f t="shared" si="2444"/>
        <v>110.04900842048374</v>
      </c>
      <c r="G1974" s="65"/>
      <c r="H1974" s="65"/>
      <c r="I1974" s="64"/>
      <c r="J1974" s="64"/>
      <c r="K1974" s="1080"/>
      <c r="L1974" s="64"/>
      <c r="M1974" s="64"/>
      <c r="N1974" s="64"/>
      <c r="O1974" s="62">
        <f t="shared" si="2456"/>
        <v>0</v>
      </c>
      <c r="P1974" s="62">
        <f t="shared" ref="P1974" si="2467">P1944</f>
        <v>0</v>
      </c>
      <c r="Q1974" s="1026"/>
      <c r="R1974" s="1026"/>
      <c r="S1974" s="1026"/>
      <c r="T1974" s="1026"/>
      <c r="U1974" s="1026"/>
      <c r="V1974" s="1026"/>
      <c r="W1974" s="1026"/>
      <c r="X1974" s="1026"/>
      <c r="Y1974" s="1671">
        <f t="shared" si="2456"/>
        <v>0</v>
      </c>
      <c r="Z1974" s="62">
        <f t="shared" si="2456"/>
        <v>0</v>
      </c>
      <c r="AA1974" s="62">
        <f t="shared" si="2456"/>
        <v>0</v>
      </c>
      <c r="AB1974" s="62">
        <f t="shared" si="2456"/>
        <v>0</v>
      </c>
      <c r="AC1974" s="62">
        <f t="shared" si="2456"/>
        <v>0</v>
      </c>
      <c r="AD1974" s="478"/>
    </row>
    <row r="1975" spans="1:30" ht="17.25" customHeight="1" x14ac:dyDescent="0.25">
      <c r="A1975" s="459" t="s">
        <v>220</v>
      </c>
      <c r="B1975" s="459"/>
      <c r="C1975" s="62"/>
      <c r="D1975" s="62"/>
      <c r="E1975" s="1026"/>
      <c r="F1975" s="62"/>
      <c r="G1975" s="65"/>
      <c r="H1975" s="65"/>
      <c r="I1975" s="64"/>
      <c r="J1975" s="64"/>
      <c r="K1975" s="1080"/>
      <c r="L1975" s="64"/>
      <c r="M1975" s="64"/>
      <c r="N1975" s="64"/>
      <c r="O1975" s="488"/>
      <c r="P1975" s="488"/>
      <c r="Q1975" s="755"/>
      <c r="R1975" s="755"/>
      <c r="S1975" s="755"/>
      <c r="T1975" s="755"/>
      <c r="U1975" s="755"/>
      <c r="V1975" s="755"/>
      <c r="W1975" s="755"/>
      <c r="X1975" s="755"/>
      <c r="Y1975" s="1645"/>
      <c r="Z1975" s="488"/>
      <c r="AA1975" s="488"/>
      <c r="AB1975" s="488"/>
      <c r="AC1975" s="488"/>
      <c r="AD1975" s="478"/>
    </row>
    <row r="1976" spans="1:30" ht="15" customHeight="1" x14ac:dyDescent="0.25">
      <c r="A1976" s="459" t="s">
        <v>0</v>
      </c>
      <c r="B1976" s="459"/>
      <c r="C1976" s="62">
        <f>SUM(C1947)</f>
        <v>17452</v>
      </c>
      <c r="D1976" s="62">
        <f t="shared" ref="D1976:E1976" si="2468">SUM(D1947)</f>
        <v>17452</v>
      </c>
      <c r="E1976" s="1026">
        <f t="shared" si="2468"/>
        <v>15910.25</v>
      </c>
      <c r="F1976" s="45">
        <f t="shared" si="2444"/>
        <v>91.165768966307581</v>
      </c>
      <c r="G1976" s="65"/>
      <c r="H1976" s="65"/>
      <c r="I1976" s="64"/>
      <c r="J1976" s="64"/>
      <c r="K1976" s="1080"/>
      <c r="L1976" s="64"/>
      <c r="M1976" s="64"/>
      <c r="N1976" s="64"/>
      <c r="O1976" s="62">
        <f t="shared" ref="O1976:AC1977" si="2469">O1946</f>
        <v>0</v>
      </c>
      <c r="P1976" s="62">
        <f t="shared" ref="P1976" si="2470">P1946</f>
        <v>0</v>
      </c>
      <c r="Q1976" s="1026"/>
      <c r="R1976" s="1026"/>
      <c r="S1976" s="1026"/>
      <c r="T1976" s="1026"/>
      <c r="U1976" s="1026"/>
      <c r="V1976" s="1026"/>
      <c r="W1976" s="1026"/>
      <c r="X1976" s="1026"/>
      <c r="Y1976" s="1671">
        <f t="shared" si="2469"/>
        <v>0</v>
      </c>
      <c r="Z1976" s="62">
        <f t="shared" si="2469"/>
        <v>0</v>
      </c>
      <c r="AA1976" s="62">
        <f t="shared" si="2469"/>
        <v>0</v>
      </c>
      <c r="AB1976" s="62">
        <f t="shared" si="2469"/>
        <v>0</v>
      </c>
      <c r="AC1976" s="62">
        <f t="shared" si="2469"/>
        <v>0</v>
      </c>
      <c r="AD1976" s="478"/>
    </row>
    <row r="1977" spans="1:30" ht="30" customHeight="1" x14ac:dyDescent="0.25">
      <c r="A1977" s="443" t="s">
        <v>199</v>
      </c>
      <c r="B1977" s="443"/>
      <c r="C1977" s="62">
        <f>SUM(C1948)</f>
        <v>5957</v>
      </c>
      <c r="D1977" s="62">
        <f t="shared" ref="D1977:E1977" si="2471">SUM(D1948)</f>
        <v>5957</v>
      </c>
      <c r="E1977" s="1026">
        <f t="shared" si="2471"/>
        <v>5692</v>
      </c>
      <c r="F1977" s="62">
        <f t="shared" si="2444"/>
        <v>95.5514520731912</v>
      </c>
      <c r="G1977" s="65"/>
      <c r="H1977" s="65"/>
      <c r="I1977" s="64"/>
      <c r="J1977" s="64"/>
      <c r="K1977" s="1080"/>
      <c r="L1977" s="64"/>
      <c r="M1977" s="64"/>
      <c r="N1977" s="64"/>
      <c r="O1977" s="62">
        <f t="shared" si="2469"/>
        <v>0</v>
      </c>
      <c r="P1977" s="62">
        <f t="shared" ref="P1977" si="2472">P1947</f>
        <v>0</v>
      </c>
      <c r="Q1977" s="1026"/>
      <c r="R1977" s="1026"/>
      <c r="S1977" s="1026"/>
      <c r="T1977" s="1026"/>
      <c r="U1977" s="1026"/>
      <c r="V1977" s="1026"/>
      <c r="W1977" s="1026"/>
      <c r="X1977" s="1026"/>
      <c r="Y1977" s="1671">
        <f t="shared" si="2469"/>
        <v>0</v>
      </c>
      <c r="Z1977" s="62">
        <f t="shared" si="2469"/>
        <v>0</v>
      </c>
      <c r="AA1977" s="62">
        <f t="shared" si="2469"/>
        <v>0</v>
      </c>
      <c r="AB1977" s="62">
        <f t="shared" si="2469"/>
        <v>0</v>
      </c>
      <c r="AC1977" s="62">
        <f t="shared" si="2469"/>
        <v>0</v>
      </c>
      <c r="AD1977" s="478"/>
    </row>
    <row r="1978" spans="1:30" ht="15" customHeight="1" x14ac:dyDescent="0.25">
      <c r="A1978" s="357" t="s">
        <v>107</v>
      </c>
      <c r="B1978" s="357"/>
      <c r="C1978" s="114">
        <f>SUM(C1949)</f>
        <v>99867.200000000012</v>
      </c>
      <c r="D1978" s="114">
        <f t="shared" ref="D1978:E1978" si="2473">SUM(D1949)</f>
        <v>99867.200000000012</v>
      </c>
      <c r="E1978" s="1249">
        <f t="shared" si="2473"/>
        <v>104989.16250000001</v>
      </c>
      <c r="F1978" s="114">
        <f t="shared" si="2444"/>
        <v>105.12877351122289</v>
      </c>
      <c r="G1978" s="39"/>
      <c r="H1978" s="39"/>
      <c r="I1978" s="39"/>
      <c r="J1978" s="39"/>
      <c r="K1978" s="1253"/>
      <c r="L1978" s="39"/>
      <c r="M1978" s="39"/>
      <c r="N1978" s="39"/>
      <c r="O1978" s="114">
        <f t="shared" ref="O1978:T1978" si="2474">SUM(O1949)</f>
        <v>58154.513310000002</v>
      </c>
      <c r="P1978" s="114">
        <f t="shared" si="2474"/>
        <v>60850.536319999999</v>
      </c>
      <c r="Q1978" s="1249">
        <f t="shared" si="2474"/>
        <v>60500.242233947363</v>
      </c>
      <c r="R1978" s="1249">
        <f t="shared" si="2474"/>
        <v>60500.242230000003</v>
      </c>
      <c r="S1978" s="1249">
        <f t="shared" si="2474"/>
        <v>60500.242230000003</v>
      </c>
      <c r="T1978" s="1249">
        <f t="shared" si="2474"/>
        <v>62278.436129999995</v>
      </c>
      <c r="U1978" s="1249">
        <f t="shared" ref="U1978:V1978" si="2475">SUM(U1949)</f>
        <v>62278.436129999995</v>
      </c>
      <c r="V1978" s="1249">
        <f t="shared" si="2475"/>
        <v>62278.436129999995</v>
      </c>
      <c r="W1978" s="1249">
        <f t="shared" ref="W1978:X1978" si="2476">SUM(W1949)</f>
        <v>62651.263383047357</v>
      </c>
      <c r="X1978" s="1249">
        <f t="shared" si="2476"/>
        <v>62651.263383047357</v>
      </c>
      <c r="Y1978" s="2710">
        <f t="shared" ref="Y1978:AC1978" si="2477">SUM(Y1949)</f>
        <v>62651.263383047364</v>
      </c>
      <c r="Z1978" s="114">
        <f t="shared" si="2477"/>
        <v>61152.690260000003</v>
      </c>
      <c r="AA1978" s="114">
        <f t="shared" si="2477"/>
        <v>-1498.5731230473612</v>
      </c>
      <c r="AB1978" s="114">
        <f t="shared" si="2477"/>
        <v>-437.50890299999986</v>
      </c>
      <c r="AC1978" s="114">
        <f t="shared" si="2477"/>
        <v>60715.181357000001</v>
      </c>
      <c r="AD1978" s="478"/>
    </row>
    <row r="1979" spans="1:30" ht="15" customHeight="1" x14ac:dyDescent="0.25">
      <c r="A1979" s="354" t="s">
        <v>94</v>
      </c>
      <c r="B1979" s="354"/>
      <c r="C1979" s="45">
        <f>SUM(C1955)</f>
        <v>459</v>
      </c>
      <c r="D1979" s="45">
        <f t="shared" ref="D1979:E1979" si="2478">SUM(D1955)</f>
        <v>459</v>
      </c>
      <c r="E1979" s="1245">
        <f t="shared" si="2478"/>
        <v>451</v>
      </c>
      <c r="F1979" s="45">
        <f t="shared" si="2444"/>
        <v>98.257080610021788</v>
      </c>
      <c r="G1979" s="80">
        <f>I1979/C1979</f>
        <v>9.4575163398692812</v>
      </c>
      <c r="H1979" s="193">
        <f t="shared" ref="H1979" si="2479">K1979/E1979</f>
        <v>9.9290465631929052</v>
      </c>
      <c r="I1979" s="45">
        <f t="shared" ref="I1979:K1979" si="2480">SUM(I1955)</f>
        <v>4341</v>
      </c>
      <c r="J1979" s="45">
        <f t="shared" si="2480"/>
        <v>4341</v>
      </c>
      <c r="K1979" s="1245">
        <f t="shared" si="2480"/>
        <v>4478</v>
      </c>
      <c r="L1979" s="208">
        <f t="shared" ref="L1979:L1981" si="2481">K1979/J1979*100</f>
        <v>103.1559548491131</v>
      </c>
      <c r="M1979" s="45">
        <f>SUM(M1955)</f>
        <v>14.469999999999999</v>
      </c>
      <c r="N1979" s="208">
        <f t="shared" ref="N1979:N1981" si="2482">K1979/$A$8*12/M1979</f>
        <v>309.46786454733933</v>
      </c>
      <c r="O1979" s="45">
        <f t="shared" ref="O1979:AC1979" si="2483">SUM(O1955)</f>
        <v>0</v>
      </c>
      <c r="P1979" s="45">
        <f t="shared" ref="P1979" si="2484">SUM(P1955)</f>
        <v>0</v>
      </c>
      <c r="Q1979" s="1245"/>
      <c r="R1979" s="1245"/>
      <c r="S1979" s="1245"/>
      <c r="T1979" s="1245"/>
      <c r="U1979" s="1245"/>
      <c r="V1979" s="1245"/>
      <c r="W1979" s="1245"/>
      <c r="X1979" s="1245"/>
      <c r="Y1979" s="2749">
        <f t="shared" si="2483"/>
        <v>0</v>
      </c>
      <c r="Z1979" s="45">
        <f t="shared" si="2483"/>
        <v>0</v>
      </c>
      <c r="AA1979" s="45">
        <f t="shared" si="2483"/>
        <v>0</v>
      </c>
      <c r="AB1979" s="45">
        <f t="shared" si="2483"/>
        <v>0</v>
      </c>
      <c r="AC1979" s="45">
        <f t="shared" si="2483"/>
        <v>0</v>
      </c>
      <c r="AD1979" s="478"/>
    </row>
    <row r="1980" spans="1:30" ht="15" customHeight="1" x14ac:dyDescent="0.25">
      <c r="A1980" s="1263" t="s">
        <v>301</v>
      </c>
      <c r="B1980" s="375"/>
      <c r="C1980" s="129">
        <f>SUM(C1958)</f>
        <v>985</v>
      </c>
      <c r="D1980" s="129">
        <f t="shared" ref="D1980:E1980" si="2485">SUM(D1958)</f>
        <v>985</v>
      </c>
      <c r="E1980" s="1252">
        <f t="shared" si="2485"/>
        <v>992</v>
      </c>
      <c r="F1980" s="129">
        <f t="shared" si="2444"/>
        <v>100.71065989847716</v>
      </c>
      <c r="G1980" s="39"/>
      <c r="H1980" s="39"/>
      <c r="I1980" s="129">
        <f t="shared" ref="I1980:M1980" si="2486">SUM(I1958)</f>
        <v>7505</v>
      </c>
      <c r="J1980" s="129">
        <f t="shared" si="2486"/>
        <v>7505</v>
      </c>
      <c r="K1980" s="1252">
        <f t="shared" si="2486"/>
        <v>7645</v>
      </c>
      <c r="L1980" s="208">
        <f t="shared" si="2481"/>
        <v>101.86542305129913</v>
      </c>
      <c r="M1980" s="129">
        <f t="shared" si="2486"/>
        <v>31.270833333333332</v>
      </c>
      <c r="N1980" s="208">
        <f t="shared" si="2482"/>
        <v>244.47701532311794</v>
      </c>
      <c r="O1980" s="129">
        <f t="shared" ref="O1980:AC1980" si="2487">SUM(O1958)</f>
        <v>0</v>
      </c>
      <c r="P1980" s="129">
        <f t="shared" ref="P1980" si="2488">SUM(P1958)</f>
        <v>0</v>
      </c>
      <c r="Q1980" s="1252"/>
      <c r="R1980" s="1252"/>
      <c r="S1980" s="1252"/>
      <c r="T1980" s="1252"/>
      <c r="U1980" s="1252"/>
      <c r="V1980" s="1252"/>
      <c r="W1980" s="1252"/>
      <c r="X1980" s="1252"/>
      <c r="Y1980" s="2750">
        <f t="shared" si="2487"/>
        <v>0</v>
      </c>
      <c r="Z1980" s="129">
        <f t="shared" si="2487"/>
        <v>0</v>
      </c>
      <c r="AA1980" s="129">
        <f t="shared" si="2487"/>
        <v>0</v>
      </c>
      <c r="AB1980" s="129">
        <f t="shared" si="2487"/>
        <v>0</v>
      </c>
      <c r="AC1980" s="129">
        <f t="shared" si="2487"/>
        <v>0</v>
      </c>
      <c r="AD1980" s="478"/>
    </row>
    <row r="1981" spans="1:30" ht="29.25" customHeight="1" x14ac:dyDescent="0.25">
      <c r="A1981" s="625" t="s">
        <v>250</v>
      </c>
      <c r="B1981" s="625"/>
      <c r="C1981" s="114">
        <f>SUM(C1959)</f>
        <v>1444</v>
      </c>
      <c r="D1981" s="114">
        <f t="shared" ref="D1981:E1981" si="2489">SUM(D1959)</f>
        <v>1444</v>
      </c>
      <c r="E1981" s="1249">
        <f t="shared" si="2489"/>
        <v>1443</v>
      </c>
      <c r="F1981" s="114">
        <f t="shared" si="2444"/>
        <v>99.930747922437675</v>
      </c>
      <c r="G1981" s="80">
        <f>I1981/C1981</f>
        <v>8.2036011080332418</v>
      </c>
      <c r="H1981" s="193">
        <f t="shared" ref="H1981" si="2490">K1981/E1981</f>
        <v>8.4012474012474012</v>
      </c>
      <c r="I1981" s="114">
        <f t="shared" ref="I1981:K1981" si="2491">SUM(I1959)</f>
        <v>11846</v>
      </c>
      <c r="J1981" s="114">
        <f t="shared" si="2491"/>
        <v>11846</v>
      </c>
      <c r="K1981" s="1249">
        <f t="shared" si="2491"/>
        <v>12123</v>
      </c>
      <c r="L1981" s="208">
        <f t="shared" si="2481"/>
        <v>102.33834205639035</v>
      </c>
      <c r="M1981" s="114">
        <f>SUM(M1959)</f>
        <v>45.740833333333327</v>
      </c>
      <c r="N1981" s="208">
        <f t="shared" si="2482"/>
        <v>265.03671045200315</v>
      </c>
      <c r="O1981" s="114">
        <f t="shared" ref="O1981:AC1981" si="2492">SUM(O1959)</f>
        <v>17293.451980000002</v>
      </c>
      <c r="P1981" s="114">
        <f t="shared" ref="P1981:Q1981" si="2493">SUM(P1959)</f>
        <v>17293.451980000002</v>
      </c>
      <c r="Q1981" s="1249">
        <f t="shared" si="2493"/>
        <v>17550.789209099999</v>
      </c>
      <c r="R1981" s="1249">
        <f t="shared" ref="R1981:S1981" si="2494">SUM(R1959)</f>
        <v>17550.789210000003</v>
      </c>
      <c r="S1981" s="1249">
        <f t="shared" si="2494"/>
        <v>17550.789210000003</v>
      </c>
      <c r="T1981" s="1249">
        <f t="shared" ref="T1981:U1981" si="2495">SUM(T1959)</f>
        <v>17550.789210000003</v>
      </c>
      <c r="U1981" s="1249">
        <f t="shared" si="2495"/>
        <v>17550.789210000003</v>
      </c>
      <c r="V1981" s="1249">
        <f t="shared" ref="V1981:W1981" si="2496">SUM(V1959)</f>
        <v>17550.789210000003</v>
      </c>
      <c r="W1981" s="1249">
        <f t="shared" si="2496"/>
        <v>17613.040400000002</v>
      </c>
      <c r="X1981" s="1249">
        <f t="shared" ref="X1981" si="2497">SUM(X1959)</f>
        <v>17613.040400000002</v>
      </c>
      <c r="Y1981" s="2710">
        <f t="shared" si="2492"/>
        <v>17613.040400000002</v>
      </c>
      <c r="Z1981" s="114">
        <f t="shared" si="2492"/>
        <v>17036.698681671802</v>
      </c>
      <c r="AA1981" s="114">
        <f t="shared" si="2492"/>
        <v>-576.34171832819993</v>
      </c>
      <c r="AB1981" s="114">
        <f t="shared" si="2492"/>
        <v>-48.318680000000001</v>
      </c>
      <c r="AC1981" s="114">
        <f t="shared" si="2492"/>
        <v>16988.380001671801</v>
      </c>
      <c r="AD1981" s="478"/>
    </row>
    <row r="1982" spans="1:30" ht="15.75" customHeight="1" thickBot="1" x14ac:dyDescent="0.3">
      <c r="A1982" s="355" t="s">
        <v>45</v>
      </c>
      <c r="B1982" s="355"/>
      <c r="C1982" s="25">
        <f>SUM(C1960)</f>
        <v>8000</v>
      </c>
      <c r="D1982" s="25">
        <f t="shared" ref="D1982:E1982" si="2498">SUM(D1960)</f>
        <v>8000</v>
      </c>
      <c r="E1982" s="1474">
        <f t="shared" si="2498"/>
        <v>7459</v>
      </c>
      <c r="F1982" s="25">
        <f t="shared" si="2444"/>
        <v>93.237499999999997</v>
      </c>
      <c r="G1982" s="26"/>
      <c r="H1982" s="26"/>
      <c r="I1982" s="26"/>
      <c r="J1982" s="26"/>
      <c r="K1982" s="2119"/>
      <c r="L1982" s="26"/>
      <c r="M1982" s="26"/>
      <c r="N1982" s="26"/>
      <c r="O1982" s="25">
        <f t="shared" ref="O1982:AC1982" si="2499">SUM(O1960)</f>
        <v>14479.64524</v>
      </c>
      <c r="P1982" s="25">
        <f t="shared" ref="P1982:Q1982" si="2500">SUM(P1960)</f>
        <v>14479.64524</v>
      </c>
      <c r="Q1982" s="1474">
        <f t="shared" si="2500"/>
        <v>14479.64524</v>
      </c>
      <c r="R1982" s="1474">
        <f t="shared" ref="R1982:S1982" si="2501">SUM(R1960)</f>
        <v>14479.64524</v>
      </c>
      <c r="S1982" s="1474">
        <f t="shared" si="2501"/>
        <v>14479.654919999997</v>
      </c>
      <c r="T1982" s="1474">
        <f t="shared" ref="T1982:U1982" si="2502">SUM(T1960)</f>
        <v>14479.654919999997</v>
      </c>
      <c r="U1982" s="1474">
        <f t="shared" si="2502"/>
        <v>14479.654919999997</v>
      </c>
      <c r="V1982" s="1474">
        <f t="shared" ref="V1982:W1982" si="2503">SUM(V1960)</f>
        <v>14479.654919999997</v>
      </c>
      <c r="W1982" s="1474">
        <f t="shared" si="2503"/>
        <v>14479.654919999997</v>
      </c>
      <c r="X1982" s="1474">
        <f t="shared" ref="X1982" si="2504">SUM(X1960)</f>
        <v>14479.654919999997</v>
      </c>
      <c r="Y1982" s="2712">
        <f t="shared" si="2499"/>
        <v>14479.654919999997</v>
      </c>
      <c r="Z1982" s="25">
        <f t="shared" si="2499"/>
        <v>14479.654919999999</v>
      </c>
      <c r="AA1982" s="25">
        <f t="shared" si="2499"/>
        <v>0</v>
      </c>
      <c r="AB1982" s="25">
        <f t="shared" si="2499"/>
        <v>-88.45138</v>
      </c>
      <c r="AC1982" s="25">
        <f t="shared" si="2499"/>
        <v>14391.203539999999</v>
      </c>
      <c r="AD1982" s="478"/>
    </row>
    <row r="1983" spans="1:30" ht="15.75" customHeight="1" x14ac:dyDescent="0.25">
      <c r="A1983" s="552"/>
      <c r="B1983" s="552"/>
      <c r="C1983" s="72"/>
      <c r="D1983" s="72"/>
      <c r="E1983" s="1500"/>
      <c r="F1983" s="72"/>
      <c r="G1983" s="257"/>
      <c r="H1983" s="257"/>
      <c r="I1983" s="257"/>
      <c r="J1983" s="257"/>
      <c r="K1983" s="2143"/>
      <c r="L1983" s="257"/>
      <c r="M1983" s="257"/>
      <c r="N1983" s="257"/>
      <c r="O1983" s="72"/>
      <c r="P1983" s="72"/>
      <c r="Q1983" s="1500"/>
      <c r="R1983" s="2035"/>
      <c r="S1983" s="2035"/>
      <c r="T1983" s="2035"/>
      <c r="U1983" s="2035"/>
      <c r="V1983" s="2035"/>
      <c r="W1983" s="2035"/>
      <c r="X1983" s="2035"/>
      <c r="Y1983" s="1712"/>
      <c r="Z1983" s="72"/>
      <c r="AA1983" s="72"/>
      <c r="AB1983" s="72"/>
      <c r="AC1983" s="72"/>
      <c r="AD1983" s="478"/>
    </row>
    <row r="1984" spans="1:30" ht="29.25" customHeight="1" x14ac:dyDescent="0.25">
      <c r="A1984" s="21" t="s">
        <v>358</v>
      </c>
      <c r="B1984" s="462"/>
      <c r="C1984" s="557"/>
      <c r="D1984" s="557"/>
      <c r="E1984" s="1501"/>
      <c r="F1984" s="557"/>
      <c r="G1984" s="558"/>
      <c r="H1984" s="558"/>
      <c r="I1984" s="38"/>
      <c r="J1984" s="38"/>
      <c r="K1984" s="1463"/>
      <c r="L1984" s="38"/>
      <c r="M1984" s="38"/>
      <c r="N1984" s="38"/>
      <c r="O1984" s="66"/>
      <c r="P1984" s="66"/>
      <c r="Q1984" s="1081"/>
      <c r="R1984" s="1984"/>
      <c r="S1984" s="1984"/>
      <c r="T1984" s="1984"/>
      <c r="U1984" s="1984"/>
      <c r="V1984" s="1984"/>
      <c r="W1984" s="1984"/>
      <c r="X1984" s="1984"/>
      <c r="Y1984" s="1685"/>
      <c r="Z1984" s="66"/>
      <c r="AA1984" s="66"/>
      <c r="AB1984" s="66"/>
      <c r="AC1984" s="66"/>
      <c r="AD1984" s="478"/>
    </row>
    <row r="1985" spans="1:30" ht="15" customHeight="1" x14ac:dyDescent="0.25">
      <c r="A1985" s="60" t="s">
        <v>6</v>
      </c>
      <c r="B1985" s="60"/>
      <c r="C1985" s="39"/>
      <c r="D1985" s="39"/>
      <c r="E1985" s="1253"/>
      <c r="F1985" s="39"/>
      <c r="G1985" s="39"/>
      <c r="H1985" s="39"/>
      <c r="I1985" s="43"/>
      <c r="J1985" s="43"/>
      <c r="K1985" s="1483"/>
      <c r="L1985" s="43"/>
      <c r="M1985" s="43"/>
      <c r="N1985" s="43"/>
      <c r="O1985" s="39"/>
      <c r="P1985" s="39"/>
      <c r="Q1985" s="1253"/>
      <c r="R1985" s="2021"/>
      <c r="S1985" s="2021"/>
      <c r="T1985" s="2021"/>
      <c r="U1985" s="2021"/>
      <c r="V1985" s="2021"/>
      <c r="W1985" s="2021"/>
      <c r="X1985" s="2021"/>
      <c r="Y1985" s="1697"/>
      <c r="Z1985" s="39"/>
      <c r="AA1985" s="39"/>
      <c r="AB1985" s="39"/>
      <c r="AC1985" s="39"/>
      <c r="AD1985" s="478"/>
    </row>
    <row r="1986" spans="1:30" ht="15" customHeight="1" x14ac:dyDescent="0.25">
      <c r="A1986" s="56" t="s">
        <v>100</v>
      </c>
      <c r="B1986" s="42">
        <v>340</v>
      </c>
      <c r="C1986" s="42">
        <v>480</v>
      </c>
      <c r="D1986" s="181">
        <f t="shared" ref="D1986:D1987" si="2505">ROUND(C1986/12*$A$8,0)</f>
        <v>480</v>
      </c>
      <c r="E1986" s="733">
        <v>496</v>
      </c>
      <c r="F1986" s="181">
        <f t="shared" ref="F1986:F1988" si="2506">E1986/D1986*100</f>
        <v>103.33333333333334</v>
      </c>
      <c r="G1986" s="97">
        <v>11</v>
      </c>
      <c r="H1986" s="194">
        <f t="shared" ref="H1986:H1988" si="2507">K1986/E1986</f>
        <v>10.79233870967742</v>
      </c>
      <c r="I1986" s="208">
        <f t="shared" ref="I1986:I1987" si="2508">ROUND(C1986*G1986,0)</f>
        <v>5280</v>
      </c>
      <c r="J1986" s="208">
        <f t="shared" ref="J1986:J1987" si="2509">ROUND(D1986*G1986,0)</f>
        <v>5280</v>
      </c>
      <c r="K1986" s="736">
        <v>5353</v>
      </c>
      <c r="L1986" s="208">
        <f t="shared" ref="L1986:L1988" si="2510">K1986/J1986*100</f>
        <v>101.38257575757576</v>
      </c>
      <c r="M1986" s="208">
        <f t="shared" ref="M1986:M1987" si="2511">I1986/B1986</f>
        <v>15.529411764705882</v>
      </c>
      <c r="N1986" s="208">
        <f t="shared" ref="N1986:N1988" si="2512">K1986/$A$8*12/M1986</f>
        <v>344.70075757575756</v>
      </c>
      <c r="O1986" s="488"/>
      <c r="P1986" s="488"/>
      <c r="Q1986" s="755"/>
      <c r="R1986" s="1909"/>
      <c r="S1986" s="1909"/>
      <c r="T1986" s="1909"/>
      <c r="U1986" s="1909"/>
      <c r="V1986" s="1909"/>
      <c r="W1986" s="1909"/>
      <c r="X1986" s="1909"/>
      <c r="Y1986" s="1635"/>
      <c r="Z1986" s="488"/>
      <c r="AA1986" s="488"/>
      <c r="AB1986" s="488"/>
      <c r="AC1986" s="488"/>
      <c r="AD1986" s="478"/>
    </row>
    <row r="1987" spans="1:30" ht="15" customHeight="1" x14ac:dyDescent="0.25">
      <c r="A1987" s="56" t="s">
        <v>29</v>
      </c>
      <c r="B1987" s="42">
        <v>340</v>
      </c>
      <c r="C1987" s="42">
        <v>480</v>
      </c>
      <c r="D1987" s="181">
        <f t="shared" si="2505"/>
        <v>480</v>
      </c>
      <c r="E1987" s="733">
        <v>502</v>
      </c>
      <c r="F1987" s="181">
        <f t="shared" si="2506"/>
        <v>104.58333333333334</v>
      </c>
      <c r="G1987" s="97">
        <v>6.1</v>
      </c>
      <c r="H1987" s="194">
        <f t="shared" si="2507"/>
        <v>6.0557768924302788</v>
      </c>
      <c r="I1987" s="208">
        <f t="shared" si="2508"/>
        <v>2928</v>
      </c>
      <c r="J1987" s="208">
        <f t="shared" si="2509"/>
        <v>2928</v>
      </c>
      <c r="K1987" s="736">
        <v>3040</v>
      </c>
      <c r="L1987" s="208">
        <f t="shared" si="2510"/>
        <v>103.82513661202186</v>
      </c>
      <c r="M1987" s="208">
        <f t="shared" si="2511"/>
        <v>8.6117647058823525</v>
      </c>
      <c r="N1987" s="208">
        <f t="shared" si="2512"/>
        <v>353.00546448087431</v>
      </c>
      <c r="O1987" s="488"/>
      <c r="P1987" s="488"/>
      <c r="Q1987" s="755"/>
      <c r="R1987" s="1909"/>
      <c r="S1987" s="1909"/>
      <c r="T1987" s="1909"/>
      <c r="U1987" s="1909"/>
      <c r="V1987" s="1909"/>
      <c r="W1987" s="1909"/>
      <c r="X1987" s="1909"/>
      <c r="Y1987" s="1635"/>
      <c r="Z1987" s="488"/>
      <c r="AA1987" s="488"/>
      <c r="AB1987" s="488"/>
      <c r="AC1987" s="488"/>
      <c r="AD1987" s="478"/>
    </row>
    <row r="1988" spans="1:30" s="731" customFormat="1" ht="15" customHeight="1" x14ac:dyDescent="0.25">
      <c r="A1988" s="2799" t="s">
        <v>8</v>
      </c>
      <c r="B1988" s="2799"/>
      <c r="C1988" s="1080">
        <f>SUM(C1986:C1987)</f>
        <v>960</v>
      </c>
      <c r="D1988" s="1080">
        <f>SUM(D1986:D1987)</f>
        <v>960</v>
      </c>
      <c r="E1988" s="1080">
        <f>SUM(E1986:E1987)</f>
        <v>998</v>
      </c>
      <c r="F1988" s="1080">
        <f t="shared" si="2506"/>
        <v>103.95833333333333</v>
      </c>
      <c r="G1988" s="734">
        <f t="shared" ref="G1988" si="2513">J1988/D1988</f>
        <v>8.5500000000000007</v>
      </c>
      <c r="H1988" s="734">
        <f t="shared" si="2507"/>
        <v>8.4098196392785578</v>
      </c>
      <c r="I1988" s="1080">
        <f>SUM(I1986:I1987)</f>
        <v>8208</v>
      </c>
      <c r="J1988" s="1080">
        <f>SUM(J1986:J1987)</f>
        <v>8208</v>
      </c>
      <c r="K1988" s="1080">
        <f>SUM(K1986:K1987)</f>
        <v>8393</v>
      </c>
      <c r="L1988" s="736">
        <f t="shared" si="2510"/>
        <v>102.25389863547758</v>
      </c>
      <c r="M1988" s="1080">
        <f>SUM(M1986:M1987)</f>
        <v>24.141176470588235</v>
      </c>
      <c r="N1988" s="736">
        <f t="shared" si="2512"/>
        <v>347.66325536062379</v>
      </c>
      <c r="O1988" s="1248">
        <v>21153.923010000002</v>
      </c>
      <c r="P1988" s="1248">
        <v>21153.923010000002</v>
      </c>
      <c r="Q1988" s="2233">
        <v>20830.138473621399</v>
      </c>
      <c r="R1988" s="2798">
        <v>20830.138469999998</v>
      </c>
      <c r="S1988" s="2798">
        <v>20830.138469999998</v>
      </c>
      <c r="T1988" s="2798">
        <v>20830.138469999998</v>
      </c>
      <c r="U1988" s="2798">
        <v>20830.138469999998</v>
      </c>
      <c r="V1988" s="2798">
        <v>20830.138469999998</v>
      </c>
      <c r="W1988" s="2798">
        <v>20991.869879999998</v>
      </c>
      <c r="X1988" s="2798">
        <v>20991.869879999998</v>
      </c>
      <c r="Y1988" s="2202">
        <f>O1988/12*$A$8+(P1988-O1988)/11*11+(Q1988-P1988)/9*9+(R1988-Q1988)/8*8+(S1988-R1988)/6*6+(T1988-S1988)/5*5+(U1988-T1988)/4*4+(V1988-U1988)/3*3+(W1988-V1988)/2*2</f>
        <v>20991.869879999998</v>
      </c>
      <c r="Z1988" s="1248">
        <f t="shared" ref="Z1988" si="2514">AC1988-AB1988</f>
        <v>20999.190550000003</v>
      </c>
      <c r="AA1988" s="1248">
        <f t="shared" ref="AA1988" si="2515">Z1988-Y1988</f>
        <v>7.3206700000046112</v>
      </c>
      <c r="AB1988" s="1248">
        <v>-344.34661</v>
      </c>
      <c r="AC1988" s="1248">
        <v>20654.843940000002</v>
      </c>
      <c r="AD1988" s="730"/>
    </row>
    <row r="1989" spans="1:30" ht="15" customHeight="1" x14ac:dyDescent="0.25">
      <c r="A1989" s="1022" t="s">
        <v>15</v>
      </c>
      <c r="B1989" s="69"/>
      <c r="C1989" s="64"/>
      <c r="D1989" s="64"/>
      <c r="E1989" s="1080"/>
      <c r="F1989" s="64"/>
      <c r="G1989" s="98"/>
      <c r="H1989" s="98"/>
      <c r="I1989" s="64"/>
      <c r="J1989" s="64"/>
      <c r="K1989" s="1080"/>
      <c r="L1989" s="64"/>
      <c r="M1989" s="64"/>
      <c r="N1989" s="64"/>
      <c r="O1989" s="82"/>
      <c r="P1989" s="82"/>
      <c r="Q1989" s="1248"/>
      <c r="R1989" s="2022"/>
      <c r="S1989" s="2022"/>
      <c r="T1989" s="2022"/>
      <c r="U1989" s="2022"/>
      <c r="V1989" s="2022"/>
      <c r="W1989" s="2022"/>
      <c r="X1989" s="2022"/>
      <c r="Y1989" s="1698"/>
      <c r="Z1989" s="82"/>
      <c r="AA1989" s="82"/>
      <c r="AB1989" s="82"/>
      <c r="AC1989" s="82"/>
      <c r="AD1989" s="478"/>
    </row>
    <row r="1990" spans="1:30" ht="16.5" customHeight="1" x14ac:dyDescent="0.25">
      <c r="A1990" s="68"/>
      <c r="B1990" s="68"/>
      <c r="C1990" s="179"/>
      <c r="D1990" s="179"/>
      <c r="E1990" s="740"/>
      <c r="F1990" s="179"/>
      <c r="G1990" s="59"/>
      <c r="H1990" s="59"/>
      <c r="I1990" s="44"/>
      <c r="J1990" s="44"/>
      <c r="K1990" s="1553"/>
      <c r="L1990" s="44"/>
      <c r="M1990" s="44"/>
      <c r="N1990" s="44"/>
      <c r="O1990" s="62"/>
      <c r="P1990" s="62"/>
      <c r="Q1990" s="1026"/>
      <c r="R1990" s="1959"/>
      <c r="S1990" s="1959"/>
      <c r="T1990" s="1959"/>
      <c r="U1990" s="1959"/>
      <c r="V1990" s="1959"/>
      <c r="W1990" s="1959"/>
      <c r="X1990" s="1959"/>
      <c r="Y1990" s="1665"/>
      <c r="Z1990" s="62"/>
      <c r="AA1990" s="62"/>
      <c r="AB1990" s="62"/>
      <c r="AC1990" s="62"/>
      <c r="AD1990" s="478"/>
    </row>
    <row r="1991" spans="1:30" ht="15" customHeight="1" x14ac:dyDescent="0.25">
      <c r="A1991" s="443" t="s">
        <v>218</v>
      </c>
      <c r="B1991" s="443"/>
      <c r="C1991" s="62">
        <v>16448</v>
      </c>
      <c r="D1991" s="181">
        <f>C1991</f>
        <v>16448</v>
      </c>
      <c r="E1991" s="1026">
        <v>15394</v>
      </c>
      <c r="F1991" s="62">
        <f t="shared" ref="F1991" si="2516">E1991/D1991*100</f>
        <v>93.591926070038909</v>
      </c>
      <c r="G1991" s="65"/>
      <c r="H1991" s="65"/>
      <c r="I1991" s="64"/>
      <c r="J1991" s="64"/>
      <c r="K1991" s="1080"/>
      <c r="L1991" s="64"/>
      <c r="M1991" s="64"/>
      <c r="N1991" s="64"/>
      <c r="O1991" s="488"/>
      <c r="P1991" s="488"/>
      <c r="Q1991" s="755"/>
      <c r="R1991" s="1909"/>
      <c r="S1991" s="1909"/>
      <c r="T1991" s="1909"/>
      <c r="U1991" s="1909"/>
      <c r="V1991" s="1909"/>
      <c r="W1991" s="1909"/>
      <c r="X1991" s="1909"/>
      <c r="Y1991" s="1635"/>
      <c r="Z1991" s="488"/>
      <c r="AA1991" s="488"/>
      <c r="AB1991" s="488"/>
      <c r="AC1991" s="488"/>
      <c r="AD1991" s="478"/>
    </row>
    <row r="1992" spans="1:30" ht="15" hidden="1" customHeight="1" x14ac:dyDescent="0.25">
      <c r="A1992" s="443" t="s">
        <v>213</v>
      </c>
      <c r="B1992" s="443"/>
      <c r="C1992" s="62"/>
      <c r="D1992" s="181">
        <f t="shared" ref="D1992:D2001" si="2517">ROUND(C1992/12*$A$8,0)</f>
        <v>0</v>
      </c>
      <c r="E1992" s="1026"/>
      <c r="F1992" s="62"/>
      <c r="G1992" s="65"/>
      <c r="H1992" s="65"/>
      <c r="I1992" s="64"/>
      <c r="J1992" s="64"/>
      <c r="K1992" s="1080"/>
      <c r="L1992" s="64"/>
      <c r="M1992" s="64"/>
      <c r="N1992" s="64"/>
      <c r="O1992" s="488"/>
      <c r="P1992" s="488"/>
      <c r="Q1992" s="755"/>
      <c r="R1992" s="1909"/>
      <c r="S1992" s="1909"/>
      <c r="T1992" s="1909"/>
      <c r="U1992" s="1909"/>
      <c r="V1992" s="1909"/>
      <c r="W1992" s="1909"/>
      <c r="X1992" s="1909"/>
      <c r="Y1992" s="1635"/>
      <c r="Z1992" s="488"/>
      <c r="AA1992" s="488"/>
      <c r="AB1992" s="488"/>
      <c r="AC1992" s="488"/>
      <c r="AD1992" s="478"/>
    </row>
    <row r="1993" spans="1:30" ht="15" hidden="1" customHeight="1" x14ac:dyDescent="0.25">
      <c r="A1993" s="443" t="s">
        <v>214</v>
      </c>
      <c r="B1993" s="443"/>
      <c r="C1993" s="62"/>
      <c r="D1993" s="181">
        <f t="shared" si="2517"/>
        <v>0</v>
      </c>
      <c r="E1993" s="1026"/>
      <c r="F1993" s="62"/>
      <c r="G1993" s="65"/>
      <c r="H1993" s="65"/>
      <c r="I1993" s="64"/>
      <c r="J1993" s="64"/>
      <c r="K1993" s="1080"/>
      <c r="L1993" s="64"/>
      <c r="M1993" s="64"/>
      <c r="N1993" s="64"/>
      <c r="O1993" s="488"/>
      <c r="P1993" s="488"/>
      <c r="Q1993" s="755"/>
      <c r="R1993" s="1909"/>
      <c r="S1993" s="1909"/>
      <c r="T1993" s="1909"/>
      <c r="U1993" s="1909"/>
      <c r="V1993" s="1909"/>
      <c r="W1993" s="1909"/>
      <c r="X1993" s="1909"/>
      <c r="Y1993" s="1635"/>
      <c r="Z1993" s="488"/>
      <c r="AA1993" s="488"/>
      <c r="AB1993" s="488"/>
      <c r="AC1993" s="488"/>
      <c r="AD1993" s="478"/>
    </row>
    <row r="1994" spans="1:30" ht="30" hidden="1" customHeight="1" x14ac:dyDescent="0.25">
      <c r="A1994" s="443" t="s">
        <v>219</v>
      </c>
      <c r="B1994" s="443"/>
      <c r="C1994" s="62"/>
      <c r="D1994" s="181">
        <f t="shared" si="2517"/>
        <v>0</v>
      </c>
      <c r="E1994" s="1026"/>
      <c r="F1994" s="62"/>
      <c r="G1994" s="65"/>
      <c r="H1994" s="65"/>
      <c r="I1994" s="64"/>
      <c r="J1994" s="64"/>
      <c r="K1994" s="1080"/>
      <c r="L1994" s="64"/>
      <c r="M1994" s="64"/>
      <c r="N1994" s="64"/>
      <c r="O1994" s="488"/>
      <c r="P1994" s="488"/>
      <c r="Q1994" s="755"/>
      <c r="R1994" s="1909"/>
      <c r="S1994" s="1909"/>
      <c r="T1994" s="1909"/>
      <c r="U1994" s="1909"/>
      <c r="V1994" s="1909"/>
      <c r="W1994" s="1909"/>
      <c r="X1994" s="1909"/>
      <c r="Y1994" s="1635"/>
      <c r="Z1994" s="488"/>
      <c r="AA1994" s="488"/>
      <c r="AB1994" s="488"/>
      <c r="AC1994" s="488"/>
      <c r="AD1994" s="478"/>
    </row>
    <row r="1995" spans="1:30" ht="15" hidden="1" customHeight="1" x14ac:dyDescent="0.25">
      <c r="A1995" s="443" t="s">
        <v>220</v>
      </c>
      <c r="B1995" s="443"/>
      <c r="C1995" s="62"/>
      <c r="D1995" s="181">
        <f t="shared" si="2517"/>
        <v>0</v>
      </c>
      <c r="E1995" s="1026"/>
      <c r="F1995" s="62"/>
      <c r="G1995" s="65"/>
      <c r="H1995" s="65"/>
      <c r="I1995" s="64"/>
      <c r="J1995" s="64"/>
      <c r="K1995" s="1080"/>
      <c r="L1995" s="64"/>
      <c r="M1995" s="64"/>
      <c r="N1995" s="64"/>
      <c r="O1995" s="488"/>
      <c r="P1995" s="488"/>
      <c r="Q1995" s="755"/>
      <c r="R1995" s="1909"/>
      <c r="S1995" s="1909"/>
      <c r="T1995" s="1909"/>
      <c r="U1995" s="1909"/>
      <c r="V1995" s="1909"/>
      <c r="W1995" s="1909"/>
      <c r="X1995" s="1909"/>
      <c r="Y1995" s="1635"/>
      <c r="Z1995" s="488"/>
      <c r="AA1995" s="488"/>
      <c r="AB1995" s="488"/>
      <c r="AC1995" s="488"/>
      <c r="AD1995" s="478"/>
    </row>
    <row r="1996" spans="1:30" ht="30" hidden="1" customHeight="1" x14ac:dyDescent="0.25">
      <c r="A1996" s="443" t="s">
        <v>221</v>
      </c>
      <c r="B1996" s="443"/>
      <c r="C1996" s="62"/>
      <c r="D1996" s="181">
        <f t="shared" si="2517"/>
        <v>0</v>
      </c>
      <c r="E1996" s="733"/>
      <c r="F1996" s="181"/>
      <c r="G1996" s="65"/>
      <c r="H1996" s="65"/>
      <c r="I1996" s="64"/>
      <c r="J1996" s="64"/>
      <c r="K1996" s="1080"/>
      <c r="L1996" s="64"/>
      <c r="M1996" s="64"/>
      <c r="N1996" s="64"/>
      <c r="O1996" s="488"/>
      <c r="P1996" s="488"/>
      <c r="Q1996" s="755"/>
      <c r="R1996" s="1909"/>
      <c r="S1996" s="1909"/>
      <c r="T1996" s="1909"/>
      <c r="U1996" s="1909"/>
      <c r="V1996" s="1909"/>
      <c r="W1996" s="1909"/>
      <c r="X1996" s="1909"/>
      <c r="Y1996" s="1635"/>
      <c r="Z1996" s="488"/>
      <c r="AA1996" s="488"/>
      <c r="AB1996" s="488"/>
      <c r="AC1996" s="488"/>
      <c r="AD1996" s="478"/>
    </row>
    <row r="1997" spans="1:30" ht="45" hidden="1" customHeight="1" x14ac:dyDescent="0.25">
      <c r="A1997" s="443" t="s">
        <v>222</v>
      </c>
      <c r="B1997" s="443"/>
      <c r="C1997" s="62"/>
      <c r="D1997" s="181">
        <f t="shared" si="2517"/>
        <v>0</v>
      </c>
      <c r="E1997" s="733"/>
      <c r="F1997" s="181"/>
      <c r="G1997" s="65"/>
      <c r="H1997" s="65"/>
      <c r="I1997" s="64"/>
      <c r="J1997" s="64"/>
      <c r="K1997" s="1080"/>
      <c r="L1997" s="64"/>
      <c r="M1997" s="64"/>
      <c r="N1997" s="64"/>
      <c r="O1997" s="488"/>
      <c r="P1997" s="488"/>
      <c r="Q1997" s="755"/>
      <c r="R1997" s="1909"/>
      <c r="S1997" s="1909"/>
      <c r="T1997" s="1909"/>
      <c r="U1997" s="1909"/>
      <c r="V1997" s="1909"/>
      <c r="W1997" s="1909"/>
      <c r="X1997" s="1909"/>
      <c r="Y1997" s="1635"/>
      <c r="Z1997" s="488"/>
      <c r="AA1997" s="488"/>
      <c r="AB1997" s="488"/>
      <c r="AC1997" s="488"/>
      <c r="AD1997" s="478"/>
    </row>
    <row r="1998" spans="1:30" ht="30" hidden="1" customHeight="1" x14ac:dyDescent="0.25">
      <c r="A1998" s="443" t="s">
        <v>223</v>
      </c>
      <c r="B1998" s="443"/>
      <c r="C1998" s="62"/>
      <c r="D1998" s="181">
        <f t="shared" si="2517"/>
        <v>0</v>
      </c>
      <c r="E1998" s="733"/>
      <c r="F1998" s="181"/>
      <c r="G1998" s="65"/>
      <c r="H1998" s="65"/>
      <c r="I1998" s="64"/>
      <c r="J1998" s="64"/>
      <c r="K1998" s="1080"/>
      <c r="L1998" s="64"/>
      <c r="M1998" s="64"/>
      <c r="N1998" s="64"/>
      <c r="O1998" s="488"/>
      <c r="P1998" s="488"/>
      <c r="Q1998" s="755"/>
      <c r="R1998" s="1909"/>
      <c r="S1998" s="1909"/>
      <c r="T1998" s="1909"/>
      <c r="U1998" s="1909"/>
      <c r="V1998" s="1909"/>
      <c r="W1998" s="1909"/>
      <c r="X1998" s="1909"/>
      <c r="Y1998" s="1635"/>
      <c r="Z1998" s="488"/>
      <c r="AA1998" s="488"/>
      <c r="AB1998" s="488"/>
      <c r="AC1998" s="488"/>
      <c r="AD1998" s="478"/>
    </row>
    <row r="1999" spans="1:30" ht="15" hidden="1" customHeight="1" x14ac:dyDescent="0.25">
      <c r="A1999" s="443" t="s">
        <v>210</v>
      </c>
      <c r="B1999" s="443"/>
      <c r="C1999" s="62"/>
      <c r="D1999" s="181">
        <f t="shared" si="2517"/>
        <v>0</v>
      </c>
      <c r="E1999" s="733"/>
      <c r="F1999" s="181"/>
      <c r="G1999" s="65"/>
      <c r="H1999" s="65"/>
      <c r="I1999" s="64"/>
      <c r="J1999" s="64"/>
      <c r="K1999" s="1080"/>
      <c r="L1999" s="64"/>
      <c r="M1999" s="64"/>
      <c r="N1999" s="64"/>
      <c r="O1999" s="488"/>
      <c r="P1999" s="488"/>
      <c r="Q1999" s="755"/>
      <c r="R1999" s="1909"/>
      <c r="S1999" s="1909"/>
      <c r="T1999" s="1909"/>
      <c r="U1999" s="1909"/>
      <c r="V1999" s="1909"/>
      <c r="W1999" s="1909"/>
      <c r="X1999" s="1909"/>
      <c r="Y1999" s="1635"/>
      <c r="Z1999" s="488"/>
      <c r="AA1999" s="488"/>
      <c r="AB1999" s="488"/>
      <c r="AC1999" s="488"/>
      <c r="AD1999" s="478"/>
    </row>
    <row r="2000" spans="1:30" ht="15" customHeight="1" x14ac:dyDescent="0.25">
      <c r="A2000" s="443" t="s">
        <v>224</v>
      </c>
      <c r="B2000" s="443"/>
      <c r="C2000" s="62">
        <v>32655</v>
      </c>
      <c r="D2000" s="181">
        <f t="shared" si="2517"/>
        <v>32655</v>
      </c>
      <c r="E2000" s="733">
        <v>33437</v>
      </c>
      <c r="F2000" s="181">
        <f t="shared" ref="F2000" si="2518">E2000/D2000*100</f>
        <v>102.39473281273925</v>
      </c>
      <c r="G2000" s="65"/>
      <c r="H2000" s="65"/>
      <c r="I2000" s="64"/>
      <c r="J2000" s="64"/>
      <c r="K2000" s="1080"/>
      <c r="L2000" s="64"/>
      <c r="M2000" s="64"/>
      <c r="N2000" s="64"/>
      <c r="O2000" s="488"/>
      <c r="P2000" s="488"/>
      <c r="Q2000" s="755"/>
      <c r="R2000" s="1909"/>
      <c r="S2000" s="1909"/>
      <c r="T2000" s="1909"/>
      <c r="U2000" s="1909"/>
      <c r="V2000" s="1909"/>
      <c r="W2000" s="1909"/>
      <c r="X2000" s="1909"/>
      <c r="Y2000" s="1635"/>
      <c r="Z2000" s="488"/>
      <c r="AA2000" s="488"/>
      <c r="AB2000" s="488"/>
      <c r="AC2000" s="488"/>
      <c r="AD2000" s="478"/>
    </row>
    <row r="2001" spans="1:30" ht="30" customHeight="1" x14ac:dyDescent="0.25">
      <c r="A2001" s="443" t="s">
        <v>199</v>
      </c>
      <c r="B2001" s="443"/>
      <c r="C2001" s="62">
        <v>7673</v>
      </c>
      <c r="D2001" s="181">
        <f t="shared" si="2517"/>
        <v>7673</v>
      </c>
      <c r="E2001" s="733">
        <v>7639</v>
      </c>
      <c r="F2001" s="181">
        <f t="shared" ref="F2001:F2002" si="2519">E2001/D2001*100</f>
        <v>99.55688778834876</v>
      </c>
      <c r="G2001" s="65"/>
      <c r="H2001" s="65"/>
      <c r="I2001" s="64"/>
      <c r="J2001" s="64"/>
      <c r="K2001" s="1080"/>
      <c r="L2001" s="64"/>
      <c r="M2001" s="64"/>
      <c r="N2001" s="64"/>
      <c r="O2001" s="488"/>
      <c r="P2001" s="488"/>
      <c r="Q2001" s="755"/>
      <c r="R2001" s="1909"/>
      <c r="S2001" s="1909"/>
      <c r="T2001" s="1909"/>
      <c r="U2001" s="1909"/>
      <c r="V2001" s="1909"/>
      <c r="W2001" s="1909"/>
      <c r="X2001" s="1909"/>
      <c r="Y2001" s="1635"/>
      <c r="Z2001" s="488"/>
      <c r="AA2001" s="488"/>
      <c r="AB2001" s="488"/>
      <c r="AC2001" s="488"/>
      <c r="AD2001" s="478"/>
    </row>
    <row r="2002" spans="1:30" ht="15" customHeight="1" x14ac:dyDescent="0.25">
      <c r="A2002" s="461" t="s">
        <v>296</v>
      </c>
      <c r="B2002" s="461"/>
      <c r="C2002" s="64">
        <f>C1991+C2000*3.2+C2001</f>
        <v>128617</v>
      </c>
      <c r="D2002" s="64">
        <f>D1991+D2000*3.2+D2001</f>
        <v>128617</v>
      </c>
      <c r="E2002" s="1080">
        <f>E1991+E2000*3.2+E2001</f>
        <v>130031.40000000001</v>
      </c>
      <c r="F2002" s="64">
        <f t="shared" si="2519"/>
        <v>101.09969910664998</v>
      </c>
      <c r="G2002" s="98"/>
      <c r="H2002" s="98"/>
      <c r="I2002" s="64"/>
      <c r="J2002" s="64"/>
      <c r="K2002" s="1080"/>
      <c r="L2002" s="64"/>
      <c r="M2002" s="64"/>
      <c r="N2002" s="64"/>
      <c r="O2002" s="82">
        <v>43659.014880000002</v>
      </c>
      <c r="P2002" s="82">
        <v>42750.454160000001</v>
      </c>
      <c r="Q2002" s="2233">
        <v>42698.923626184202</v>
      </c>
      <c r="R2002" s="2183">
        <v>42698.923629999998</v>
      </c>
      <c r="S2002" s="2183">
        <v>42698.923629999998</v>
      </c>
      <c r="T2002" s="2183">
        <v>42836.05618</v>
      </c>
      <c r="U2002" s="2183">
        <v>43388.647980000002</v>
      </c>
      <c r="V2002" s="2183">
        <v>43388.647980000002</v>
      </c>
      <c r="W2002" s="2183">
        <v>43770.491571578939</v>
      </c>
      <c r="X2002" s="2183">
        <v>43770.491571578939</v>
      </c>
      <c r="Y2002" s="1641">
        <f>O2002/12*$A$8+(P2002-O2002)/11*11+(Q2002-P2002)/9*9+(R2002-Q2002)/8*8+(S2002-R2002)/6*6+(T2002-S2002)/5*5+(U2002-T2002)/4*4+(V2002-U2002)/3*3+(W2002-V2002)/2*2</f>
        <v>43770.491571578939</v>
      </c>
      <c r="Z2002" s="82">
        <f t="shared" ref="Z2002" si="2520">AC2002-AB2002</f>
        <v>43496.012449999987</v>
      </c>
      <c r="AA2002" s="82">
        <f t="shared" ref="AA2002" si="2521">Z2002-Y2002</f>
        <v>-274.47912157895189</v>
      </c>
      <c r="AB2002" s="82">
        <v>-483.53373999999997</v>
      </c>
      <c r="AC2002" s="82">
        <v>43012.478709999988</v>
      </c>
      <c r="AD2002" s="478"/>
    </row>
    <row r="2003" spans="1:30" ht="15" customHeight="1" x14ac:dyDescent="0.25">
      <c r="A2003" s="260" t="s">
        <v>34</v>
      </c>
      <c r="B2003" s="260"/>
      <c r="C2003" s="61"/>
      <c r="D2003" s="61"/>
      <c r="E2003" s="1353"/>
      <c r="F2003" s="61"/>
      <c r="G2003" s="98"/>
      <c r="H2003" s="98"/>
      <c r="I2003" s="64"/>
      <c r="J2003" s="64"/>
      <c r="K2003" s="1080"/>
      <c r="L2003" s="64"/>
      <c r="M2003" s="64"/>
      <c r="N2003" s="64"/>
      <c r="O2003" s="43"/>
      <c r="P2003" s="43"/>
      <c r="Q2003" s="1483"/>
      <c r="R2003" s="1974"/>
      <c r="S2003" s="1974"/>
      <c r="T2003" s="1974"/>
      <c r="U2003" s="1974"/>
      <c r="V2003" s="1974"/>
      <c r="W2003" s="1974"/>
      <c r="X2003" s="1974"/>
      <c r="Y2003" s="1668"/>
      <c r="Z2003" s="43"/>
      <c r="AA2003" s="43"/>
      <c r="AB2003" s="43"/>
      <c r="AC2003" s="43"/>
      <c r="AD2003" s="478"/>
    </row>
    <row r="2004" spans="1:30" ht="15" customHeight="1" x14ac:dyDescent="0.25">
      <c r="A2004" s="352" t="s">
        <v>11</v>
      </c>
      <c r="B2004" s="1233">
        <v>300</v>
      </c>
      <c r="C2004" s="84">
        <v>18</v>
      </c>
      <c r="D2004" s="181">
        <f t="shared" ref="D2004" si="2522">ROUND(C2004/12*$A$8,0)</f>
        <v>18</v>
      </c>
      <c r="E2004" s="733">
        <v>18</v>
      </c>
      <c r="F2004" s="181">
        <f t="shared" ref="F2004" si="2523">E2004/D2004*100</f>
        <v>100</v>
      </c>
      <c r="G2004" s="59">
        <v>11</v>
      </c>
      <c r="H2004" s="194">
        <f t="shared" ref="H2004:H2007" si="2524">K2004/E2004</f>
        <v>10.722222222222221</v>
      </c>
      <c r="I2004" s="208">
        <f>ROUND(C2004*G2004,0)</f>
        <v>198</v>
      </c>
      <c r="J2004" s="208">
        <f t="shared" ref="J2004" si="2525">ROUND(D2004*G2004,0)</f>
        <v>198</v>
      </c>
      <c r="K2004" s="736">
        <v>193</v>
      </c>
      <c r="L2004" s="208">
        <f t="shared" ref="L2004" si="2526">K2004/J2004*100</f>
        <v>97.474747474747474</v>
      </c>
      <c r="M2004" s="208">
        <f t="shared" ref="M2004" si="2527">I2004/B2004</f>
        <v>0.66</v>
      </c>
      <c r="N2004" s="208">
        <f t="shared" ref="N2004:N2008" si="2528">K2004/$A$8*12/M2004</f>
        <v>292.42424242424244</v>
      </c>
      <c r="O2004" s="488"/>
      <c r="P2004" s="488"/>
      <c r="Q2004" s="755"/>
      <c r="R2004" s="1909"/>
      <c r="S2004" s="1909"/>
      <c r="T2004" s="1909"/>
      <c r="U2004" s="1909"/>
      <c r="V2004" s="1909"/>
      <c r="W2004" s="1909"/>
      <c r="X2004" s="1909"/>
      <c r="Y2004" s="1635"/>
      <c r="Z2004" s="488"/>
      <c r="AA2004" s="488"/>
      <c r="AB2004" s="488"/>
      <c r="AC2004" s="488"/>
      <c r="AD2004" s="478"/>
    </row>
    <row r="2005" spans="1:30" ht="15" customHeight="1" x14ac:dyDescent="0.25">
      <c r="A2005" s="263" t="s">
        <v>109</v>
      </c>
      <c r="B2005" s="263"/>
      <c r="C2005" s="146">
        <f>SUM(C2004:C2004)</f>
        <v>18</v>
      </c>
      <c r="D2005" s="146">
        <f>SUM(D2004:D2004)</f>
        <v>18</v>
      </c>
      <c r="E2005" s="1469">
        <f>SUM(E2004:E2004)</f>
        <v>18</v>
      </c>
      <c r="F2005" s="146">
        <f t="shared" ref="F2005:F2009" si="2529">E2005/D2005*100</f>
        <v>100</v>
      </c>
      <c r="G2005" s="98">
        <f>SUM(I2005/C2005)</f>
        <v>11</v>
      </c>
      <c r="H2005" s="193">
        <f t="shared" si="2524"/>
        <v>10.722222222222221</v>
      </c>
      <c r="I2005" s="146">
        <f>SUM(I2004:I2004)</f>
        <v>198</v>
      </c>
      <c r="J2005" s="146">
        <f>SUM(J2004:J2004)</f>
        <v>198</v>
      </c>
      <c r="K2005" s="1469">
        <f>SUM(K2004:K2004)</f>
        <v>193</v>
      </c>
      <c r="L2005" s="208">
        <f t="shared" ref="L2005:L2008" si="2530">K2005/J2005*100</f>
        <v>97.474747474747474</v>
      </c>
      <c r="M2005" s="229">
        <f>SUM(M2004:M2004)</f>
        <v>0.66</v>
      </c>
      <c r="N2005" s="208">
        <f t="shared" si="2528"/>
        <v>292.42424242424244</v>
      </c>
      <c r="O2005" s="82"/>
      <c r="P2005" s="82"/>
      <c r="Q2005" s="1248"/>
      <c r="R2005" s="2022"/>
      <c r="S2005" s="2022"/>
      <c r="T2005" s="2022"/>
      <c r="U2005" s="2022"/>
      <c r="V2005" s="2022"/>
      <c r="W2005" s="2022"/>
      <c r="X2005" s="2022"/>
      <c r="Y2005" s="1698"/>
      <c r="Z2005" s="82"/>
      <c r="AA2005" s="82"/>
      <c r="AB2005" s="82"/>
      <c r="AC2005" s="82"/>
      <c r="AD2005" s="478"/>
    </row>
    <row r="2006" spans="1:30" ht="15" customHeight="1" x14ac:dyDescent="0.25">
      <c r="A2006" s="1258" t="s">
        <v>294</v>
      </c>
      <c r="B2006" s="70">
        <v>240</v>
      </c>
      <c r="C2006" s="1260">
        <v>792</v>
      </c>
      <c r="D2006" s="181">
        <f t="shared" ref="D2006" si="2531">ROUND(C2006/12*$A$8,0)</f>
        <v>792</v>
      </c>
      <c r="E2006" s="733">
        <v>794</v>
      </c>
      <c r="F2006" s="181">
        <f t="shared" si="2529"/>
        <v>100.25252525252526</v>
      </c>
      <c r="G2006" s="59">
        <v>8</v>
      </c>
      <c r="H2006" s="194">
        <f t="shared" si="2524"/>
        <v>8.0403022670025184</v>
      </c>
      <c r="I2006" s="208">
        <f>ROUND(C2006*G2006,0)</f>
        <v>6336</v>
      </c>
      <c r="J2006" s="208">
        <f t="shared" ref="J2006" si="2532">ROUND(D2006*G2006,0)</f>
        <v>6336</v>
      </c>
      <c r="K2006" s="736">
        <v>6384</v>
      </c>
      <c r="L2006" s="208">
        <f t="shared" si="2530"/>
        <v>100.75757575757575</v>
      </c>
      <c r="M2006" s="208">
        <f t="shared" ref="M2006" si="2533">I2006/B2006</f>
        <v>26.4</v>
      </c>
      <c r="N2006" s="208">
        <f t="shared" si="2528"/>
        <v>241.81818181818184</v>
      </c>
      <c r="O2006" s="488"/>
      <c r="P2006" s="488"/>
      <c r="Q2006" s="755"/>
      <c r="R2006" s="1909"/>
      <c r="S2006" s="1909"/>
      <c r="T2006" s="1909"/>
      <c r="U2006" s="1909"/>
      <c r="V2006" s="1909"/>
      <c r="W2006" s="1909"/>
      <c r="X2006" s="1909"/>
      <c r="Y2006" s="1635"/>
      <c r="Z2006" s="488"/>
      <c r="AA2006" s="488">
        <f t="shared" ref="AA2006:AA2009" si="2534">Z2006-Y2006</f>
        <v>0</v>
      </c>
      <c r="AB2006" s="488"/>
      <c r="AC2006" s="488"/>
      <c r="AD2006" s="478"/>
    </row>
    <row r="2007" spans="1:30" s="120" customFormat="1" ht="15" customHeight="1" x14ac:dyDescent="0.25">
      <c r="A2007" s="1259" t="s">
        <v>301</v>
      </c>
      <c r="B2007" s="1261"/>
      <c r="C2007" s="64">
        <f>SUM(C2006:C2006)</f>
        <v>792</v>
      </c>
      <c r="D2007" s="64">
        <f>SUM(D2006:D2006)</f>
        <v>792</v>
      </c>
      <c r="E2007" s="1080">
        <f>SUM(E2006:E2006)</f>
        <v>794</v>
      </c>
      <c r="F2007" s="181">
        <f t="shared" si="2529"/>
        <v>100.25252525252526</v>
      </c>
      <c r="G2007" s="98">
        <f>SUM(I2007/C2007)</f>
        <v>8</v>
      </c>
      <c r="H2007" s="194">
        <f t="shared" si="2524"/>
        <v>8.0403022670025184</v>
      </c>
      <c r="I2007" s="217">
        <f>SUM(I2006:I2006)</f>
        <v>6336</v>
      </c>
      <c r="J2007" s="217">
        <f>SUM(J2006:J2006)</f>
        <v>6336</v>
      </c>
      <c r="K2007" s="744">
        <f>SUM(K2006:K2006)</f>
        <v>6384</v>
      </c>
      <c r="L2007" s="208">
        <f t="shared" si="2530"/>
        <v>100.75757575757575</v>
      </c>
      <c r="M2007" s="217">
        <f>SUM(M2006:M2006)</f>
        <v>26.4</v>
      </c>
      <c r="N2007" s="208">
        <f t="shared" si="2528"/>
        <v>241.81818181818184</v>
      </c>
      <c r="O2007" s="409"/>
      <c r="P2007" s="409"/>
      <c r="Q2007" s="1083"/>
      <c r="R2007" s="1930"/>
      <c r="S2007" s="1930"/>
      <c r="T2007" s="1930"/>
      <c r="U2007" s="1930"/>
      <c r="V2007" s="1930"/>
      <c r="W2007" s="1930"/>
      <c r="X2007" s="1930"/>
      <c r="Y2007" s="1698"/>
      <c r="Z2007" s="82"/>
      <c r="AA2007" s="82"/>
      <c r="AB2007" s="409"/>
      <c r="AC2007" s="409"/>
      <c r="AD2007" s="715"/>
    </row>
    <row r="2008" spans="1:30" ht="29.25" customHeight="1" x14ac:dyDescent="0.25">
      <c r="A2008" s="259" t="s">
        <v>250</v>
      </c>
      <c r="B2008" s="259"/>
      <c r="C2008" s="45">
        <f>SUM(C2007,C2005)</f>
        <v>810</v>
      </c>
      <c r="D2008" s="45">
        <f>SUM(D2005:D2006)</f>
        <v>810</v>
      </c>
      <c r="E2008" s="1245">
        <f>SUM(E2007,E2005)</f>
        <v>812</v>
      </c>
      <c r="F2008" s="45">
        <f t="shared" si="2529"/>
        <v>100.24691358024691</v>
      </c>
      <c r="G2008" s="98">
        <f>SUM(I2008/C2008)</f>
        <v>8.0666666666666664</v>
      </c>
      <c r="H2008" s="40"/>
      <c r="I2008" s="45">
        <f>SUM(I2007,I2005)</f>
        <v>6534</v>
      </c>
      <c r="J2008" s="45">
        <f>SUM(J2007,J2005)</f>
        <v>6534</v>
      </c>
      <c r="K2008" s="1245">
        <f>SUM(K2007,K2005)</f>
        <v>6577</v>
      </c>
      <c r="L2008" s="208">
        <f t="shared" si="2530"/>
        <v>100.65809611264156</v>
      </c>
      <c r="M2008" s="45">
        <f>SUM(M2007,M2005)</f>
        <v>27.06</v>
      </c>
      <c r="N2008" s="208">
        <f t="shared" si="2528"/>
        <v>243.05247597930526</v>
      </c>
      <c r="O2008" s="45">
        <v>9476.6091700000015</v>
      </c>
      <c r="P2008" s="45">
        <v>9476.6091700000015</v>
      </c>
      <c r="Q2008" s="1245">
        <v>9473.6990344500009</v>
      </c>
      <c r="R2008" s="2177">
        <v>9473.6990300000016</v>
      </c>
      <c r="S2008" s="2177">
        <v>9473.6990300000016</v>
      </c>
      <c r="T2008" s="2177">
        <v>9473.6990300000016</v>
      </c>
      <c r="U2008" s="2177">
        <v>9473.6990300000016</v>
      </c>
      <c r="V2008" s="2177">
        <v>9473.6990300000016</v>
      </c>
      <c r="W2008" s="2177">
        <v>9474.6746200000016</v>
      </c>
      <c r="X2008" s="2177">
        <v>9474.6746200000016</v>
      </c>
      <c r="Y2008" s="1641">
        <f>O2008/12*$A$8+(P2008-O2008)/11*11+(Q2008-P2008)/9*9+(R2008-Q2008)/8*8+(S2008-R2008)/6*6+(T2008-S2008)/5*5+(U2008-T2008)/4*4+(V2008-U2008)/3*3+(W2008-V2008)/2*2</f>
        <v>9474.6746200000016</v>
      </c>
      <c r="Z2008" s="82">
        <f t="shared" ref="Z2008:Z2009" si="2535">AC2008-AB2008</f>
        <v>9134.1475200000004</v>
      </c>
      <c r="AA2008" s="82">
        <f t="shared" si="2534"/>
        <v>-340.52710000000116</v>
      </c>
      <c r="AB2008" s="45">
        <v>-133.05967000000001</v>
      </c>
      <c r="AC2008" s="45">
        <v>9001.0878499999999</v>
      </c>
      <c r="AD2008" s="478"/>
    </row>
    <row r="2009" spans="1:30" ht="30" customHeight="1" x14ac:dyDescent="0.25">
      <c r="A2009" s="553" t="s">
        <v>45</v>
      </c>
      <c r="B2009" s="553"/>
      <c r="C2009" s="507">
        <v>5000</v>
      </c>
      <c r="D2009" s="181">
        <f t="shared" ref="D2009" si="2536">ROUND(C2009/12*$A$8,0)</f>
        <v>5000</v>
      </c>
      <c r="E2009" s="733">
        <v>4945</v>
      </c>
      <c r="F2009" s="181">
        <f t="shared" si="2529"/>
        <v>98.9</v>
      </c>
      <c r="G2009" s="360"/>
      <c r="H2009" s="360"/>
      <c r="I2009" s="360"/>
      <c r="J2009" s="360"/>
      <c r="K2009" s="2139"/>
      <c r="L2009" s="360"/>
      <c r="M2009" s="360"/>
      <c r="N2009" s="360"/>
      <c r="O2009" s="554">
        <v>9427.056779999999</v>
      </c>
      <c r="P2009" s="554">
        <v>9427.056779999999</v>
      </c>
      <c r="Q2009" s="2233">
        <v>9427.056779999999</v>
      </c>
      <c r="R2009" s="2183">
        <v>9427.056779999999</v>
      </c>
      <c r="S2009" s="2183">
        <v>9426.4813200000008</v>
      </c>
      <c r="T2009" s="2183">
        <v>9426.4813200000008</v>
      </c>
      <c r="U2009" s="2183">
        <v>9426.4813200000008</v>
      </c>
      <c r="V2009" s="2183">
        <v>9426.4813200000008</v>
      </c>
      <c r="W2009" s="2183">
        <v>9426.4813200000008</v>
      </c>
      <c r="X2009" s="2183">
        <v>9426.4813200000008</v>
      </c>
      <c r="Y2009" s="1641">
        <f>O2009/12*$A$8+(P2009-O2009)/11*11+(Q2009-P2009)/9*9+(R2009-Q2009)/8*8+(S2009-R2009)/6*6+(T2009-S2009)/5*5+(U2009-T2009)/4*4+(V2009-U2009)/3*3+(W2009-V2009)/2*2</f>
        <v>9426.4813200000008</v>
      </c>
      <c r="Z2009" s="554">
        <f t="shared" si="2535"/>
        <v>9511.6650300000001</v>
      </c>
      <c r="AA2009" s="554">
        <f t="shared" si="2534"/>
        <v>85.183709999999337</v>
      </c>
      <c r="AB2009" s="554">
        <v>-11.17934</v>
      </c>
      <c r="AC2009" s="554">
        <v>9500.4856899999995</v>
      </c>
      <c r="AD2009" s="478"/>
    </row>
    <row r="2010" spans="1:30" ht="15" customHeight="1" x14ac:dyDescent="0.25">
      <c r="A2010" s="32" t="s">
        <v>19</v>
      </c>
      <c r="B2010" s="698"/>
      <c r="C2010" s="472"/>
      <c r="D2010" s="472"/>
      <c r="E2010" s="1495"/>
      <c r="F2010" s="472"/>
      <c r="G2010" s="18"/>
      <c r="H2010" s="18"/>
      <c r="I2010" s="18"/>
      <c r="J2010" s="18"/>
      <c r="K2010" s="1465"/>
      <c r="L2010" s="18"/>
      <c r="M2010" s="18"/>
      <c r="N2010" s="18"/>
      <c r="O2010" s="35">
        <f t="shared" ref="O2010:AA2010" si="2537">SUM(O2008,O2009,O2002,O1988)</f>
        <v>83716.603840000011</v>
      </c>
      <c r="P2010" s="35">
        <f t="shared" si="2537"/>
        <v>82808.043120000002</v>
      </c>
      <c r="Q2010" s="2289">
        <f t="shared" si="2537"/>
        <v>82429.817914255604</v>
      </c>
      <c r="R2010" s="2289">
        <f t="shared" si="2537"/>
        <v>82429.817909999998</v>
      </c>
      <c r="S2010" s="2289">
        <f t="shared" ref="S2010:T2010" si="2538">SUM(S2008,S2009,S2002,S1988)</f>
        <v>82429.242449999991</v>
      </c>
      <c r="T2010" s="2289">
        <f t="shared" si="2538"/>
        <v>82566.375</v>
      </c>
      <c r="U2010" s="2289">
        <f t="shared" ref="U2010:V2010" si="2539">SUM(U2008,U2009,U2002,U1988)</f>
        <v>83118.966799999995</v>
      </c>
      <c r="V2010" s="2289">
        <f t="shared" si="2539"/>
        <v>83118.966799999995</v>
      </c>
      <c r="W2010" s="2289">
        <f t="shared" ref="W2010:X2010" si="2540">SUM(W2008,W2009,W2002,W1988)</f>
        <v>83663.517391578935</v>
      </c>
      <c r="X2010" s="2289">
        <f t="shared" si="2540"/>
        <v>83663.517391578935</v>
      </c>
      <c r="Y2010" s="1706">
        <f t="shared" si="2537"/>
        <v>83663.517391578935</v>
      </c>
      <c r="Z2010" s="35">
        <f t="shared" si="2537"/>
        <v>83141.015549999996</v>
      </c>
      <c r="AA2010" s="35">
        <f t="shared" si="2537"/>
        <v>-522.5018415789491</v>
      </c>
      <c r="AB2010" s="35">
        <f>SUM(AB2009,AB2008,AB2002,AB1988)</f>
        <v>-972.11935999999992</v>
      </c>
      <c r="AC2010" s="35">
        <f>SUM(AC2008,AC2009,AC2002,AC1988)</f>
        <v>82168.896189999985</v>
      </c>
      <c r="AD2010" s="478"/>
    </row>
    <row r="2011" spans="1:30" ht="29.25" customHeight="1" x14ac:dyDescent="0.25">
      <c r="A2011" s="462" t="s">
        <v>359</v>
      </c>
      <c r="B2011" s="462"/>
      <c r="C2011" s="42"/>
      <c r="D2011" s="42"/>
      <c r="E2011" s="1233"/>
      <c r="F2011" s="42"/>
      <c r="G2011" s="42"/>
      <c r="H2011" s="42"/>
      <c r="I2011" s="42"/>
      <c r="J2011" s="42"/>
      <c r="K2011" s="1233"/>
      <c r="L2011" s="42"/>
      <c r="M2011" s="42"/>
      <c r="N2011" s="42"/>
      <c r="O2011" s="94"/>
      <c r="P2011" s="94"/>
      <c r="Q2011" s="2291"/>
      <c r="R2011" s="2034"/>
      <c r="S2011" s="2034"/>
      <c r="T2011" s="2034"/>
      <c r="U2011" s="2034"/>
      <c r="V2011" s="2034"/>
      <c r="W2011" s="2034"/>
      <c r="X2011" s="2034"/>
      <c r="Y2011" s="1709"/>
      <c r="Z2011" s="94"/>
      <c r="AA2011" s="94"/>
      <c r="AB2011" s="94"/>
      <c r="AC2011" s="94"/>
      <c r="AD2011" s="478"/>
    </row>
    <row r="2012" spans="1:30" ht="15" customHeight="1" x14ac:dyDescent="0.25">
      <c r="A2012" s="60" t="s">
        <v>6</v>
      </c>
      <c r="B2012" s="60"/>
      <c r="C2012" s="39"/>
      <c r="D2012" s="39"/>
      <c r="E2012" s="1253"/>
      <c r="F2012" s="39"/>
      <c r="G2012" s="39"/>
      <c r="H2012" s="39"/>
      <c r="I2012" s="43"/>
      <c r="J2012" s="43"/>
      <c r="K2012" s="1483"/>
      <c r="L2012" s="43"/>
      <c r="M2012" s="43"/>
      <c r="N2012" s="43"/>
      <c r="O2012" s="39"/>
      <c r="P2012" s="39"/>
      <c r="Q2012" s="1253"/>
      <c r="R2012" s="2021"/>
      <c r="S2012" s="2021"/>
      <c r="T2012" s="2021"/>
      <c r="U2012" s="2021"/>
      <c r="V2012" s="2021"/>
      <c r="W2012" s="2021"/>
      <c r="X2012" s="2021"/>
      <c r="Y2012" s="1697"/>
      <c r="Z2012" s="39"/>
      <c r="AA2012" s="39"/>
      <c r="AB2012" s="39"/>
      <c r="AC2012" s="39"/>
      <c r="AD2012" s="478"/>
    </row>
    <row r="2013" spans="1:30" ht="15" customHeight="1" x14ac:dyDescent="0.25">
      <c r="A2013" s="56" t="s">
        <v>100</v>
      </c>
      <c r="B2013" s="56">
        <v>340</v>
      </c>
      <c r="C2013" s="42">
        <v>2057</v>
      </c>
      <c r="D2013" s="181">
        <f t="shared" ref="D2013:D2015" si="2541">ROUND(C2013/12*$A$8,0)</f>
        <v>2057</v>
      </c>
      <c r="E2013" s="733">
        <v>2086</v>
      </c>
      <c r="F2013" s="181">
        <f t="shared" ref="F2013:F2016" si="2542">E2013/D2013*100</f>
        <v>101.40982012639768</v>
      </c>
      <c r="G2013" s="97">
        <v>11</v>
      </c>
      <c r="H2013" s="194">
        <f t="shared" ref="H2013:H2016" si="2543">K2013/E2013</f>
        <v>10.011984659635667</v>
      </c>
      <c r="I2013" s="208">
        <f t="shared" ref="I2013:I2015" si="2544">ROUND(C2013*G2013,0)</f>
        <v>22627</v>
      </c>
      <c r="J2013" s="208">
        <f t="shared" ref="J2013:J2015" si="2545">ROUND(D2013*G2013,0)</f>
        <v>22627</v>
      </c>
      <c r="K2013" s="736">
        <v>20885</v>
      </c>
      <c r="L2013" s="208">
        <f t="shared" ref="L2013:L2016" si="2546">K2013/J2013*100</f>
        <v>92.301233040173244</v>
      </c>
      <c r="M2013" s="208">
        <f t="shared" ref="M2013:M2015" si="2547">I2013/B2013</f>
        <v>66.55</v>
      </c>
      <c r="N2013" s="208">
        <f t="shared" ref="N2013:N2016" si="2548">K2013/$A$8*12/M2013</f>
        <v>313.82419233658902</v>
      </c>
      <c r="O2013" s="488"/>
      <c r="P2013" s="488"/>
      <c r="Q2013" s="755"/>
      <c r="R2013" s="1909"/>
      <c r="S2013" s="1909"/>
      <c r="T2013" s="1909"/>
      <c r="U2013" s="1909"/>
      <c r="V2013" s="1909"/>
      <c r="W2013" s="1909"/>
      <c r="X2013" s="1909"/>
      <c r="Y2013" s="1635"/>
      <c r="Z2013" s="488"/>
      <c r="AA2013" s="488"/>
      <c r="AB2013" s="488"/>
      <c r="AC2013" s="488"/>
      <c r="AD2013" s="478"/>
    </row>
    <row r="2014" spans="1:30" ht="15" customHeight="1" x14ac:dyDescent="0.25">
      <c r="A2014" s="56" t="s">
        <v>101</v>
      </c>
      <c r="B2014" s="56">
        <v>330</v>
      </c>
      <c r="C2014" s="42">
        <v>497</v>
      </c>
      <c r="D2014" s="181">
        <f t="shared" si="2541"/>
        <v>497</v>
      </c>
      <c r="E2014" s="733">
        <v>499</v>
      </c>
      <c r="F2014" s="181">
        <f t="shared" si="2542"/>
        <v>100.40241448692153</v>
      </c>
      <c r="G2014" s="97">
        <v>9</v>
      </c>
      <c r="H2014" s="194">
        <f t="shared" si="2543"/>
        <v>9.0120240480961922</v>
      </c>
      <c r="I2014" s="208">
        <f t="shared" si="2544"/>
        <v>4473</v>
      </c>
      <c r="J2014" s="208">
        <f t="shared" si="2545"/>
        <v>4473</v>
      </c>
      <c r="K2014" s="736">
        <v>4497</v>
      </c>
      <c r="L2014" s="208">
        <f t="shared" si="2546"/>
        <v>100.53655264922871</v>
      </c>
      <c r="M2014" s="208">
        <f t="shared" si="2547"/>
        <v>13.554545454545455</v>
      </c>
      <c r="N2014" s="208">
        <f t="shared" si="2548"/>
        <v>331.77062374245475</v>
      </c>
      <c r="O2014" s="488"/>
      <c r="P2014" s="488"/>
      <c r="Q2014" s="755"/>
      <c r="R2014" s="1909"/>
      <c r="S2014" s="1909"/>
      <c r="T2014" s="1909"/>
      <c r="U2014" s="1909"/>
      <c r="V2014" s="1909"/>
      <c r="W2014" s="1909"/>
      <c r="X2014" s="1909"/>
      <c r="Y2014" s="1635"/>
      <c r="Z2014" s="488"/>
      <c r="AA2014" s="488"/>
      <c r="AB2014" s="488"/>
      <c r="AC2014" s="488"/>
      <c r="AD2014" s="478"/>
    </row>
    <row r="2015" spans="1:30" ht="15" customHeight="1" x14ac:dyDescent="0.25">
      <c r="A2015" s="56" t="s">
        <v>29</v>
      </c>
      <c r="B2015" s="56">
        <v>340</v>
      </c>
      <c r="C2015" s="42">
        <v>205</v>
      </c>
      <c r="D2015" s="181">
        <f t="shared" si="2541"/>
        <v>205</v>
      </c>
      <c r="E2015" s="733">
        <v>215</v>
      </c>
      <c r="F2015" s="181">
        <f t="shared" si="2542"/>
        <v>104.8780487804878</v>
      </c>
      <c r="G2015" s="97">
        <v>6.1</v>
      </c>
      <c r="H2015" s="194">
        <f t="shared" si="2543"/>
        <v>6.7953488372093025</v>
      </c>
      <c r="I2015" s="208">
        <f t="shared" si="2544"/>
        <v>1251</v>
      </c>
      <c r="J2015" s="208">
        <f t="shared" si="2545"/>
        <v>1251</v>
      </c>
      <c r="K2015" s="736">
        <v>1461</v>
      </c>
      <c r="L2015" s="208">
        <f t="shared" si="2546"/>
        <v>116.78657074340528</v>
      </c>
      <c r="M2015" s="208">
        <f t="shared" si="2547"/>
        <v>3.6794117647058822</v>
      </c>
      <c r="N2015" s="208">
        <f t="shared" si="2548"/>
        <v>397.07434052757793</v>
      </c>
      <c r="O2015" s="488"/>
      <c r="P2015" s="488"/>
      <c r="Q2015" s="755"/>
      <c r="R2015" s="1909"/>
      <c r="S2015" s="1909"/>
      <c r="T2015" s="1909"/>
      <c r="U2015" s="1909"/>
      <c r="V2015" s="1909"/>
      <c r="W2015" s="1909"/>
      <c r="X2015" s="1909"/>
      <c r="Y2015" s="1635"/>
      <c r="Z2015" s="488"/>
      <c r="AA2015" s="488"/>
      <c r="AB2015" s="488"/>
      <c r="AC2015" s="488"/>
      <c r="AD2015" s="478"/>
    </row>
    <row r="2016" spans="1:30" s="731" customFormat="1" ht="15" customHeight="1" x14ac:dyDescent="0.25">
      <c r="A2016" s="2799" t="s">
        <v>8</v>
      </c>
      <c r="B2016" s="2799"/>
      <c r="C2016" s="1080">
        <f>SUM(C2013:C2015)</f>
        <v>2759</v>
      </c>
      <c r="D2016" s="1080">
        <f>SUM(D2013:D2015)</f>
        <v>2759</v>
      </c>
      <c r="E2016" s="1080">
        <f>SUM(E2013:E2015)</f>
        <v>2800</v>
      </c>
      <c r="F2016" s="1080">
        <f t="shared" si="2542"/>
        <v>101.48604566872055</v>
      </c>
      <c r="G2016" s="734">
        <f t="shared" ref="G2016" si="2549">J2016/D2016</f>
        <v>10.275824574121058</v>
      </c>
      <c r="H2016" s="734">
        <f t="shared" si="2543"/>
        <v>9.586785714285714</v>
      </c>
      <c r="I2016" s="1080">
        <f>SUM(I2013:I2015)</f>
        <v>28351</v>
      </c>
      <c r="J2016" s="1080">
        <f>SUM(J2013:J2015)</f>
        <v>28351</v>
      </c>
      <c r="K2016" s="1080">
        <f>SUM(K2013:K2015)</f>
        <v>26843</v>
      </c>
      <c r="L2016" s="736">
        <f t="shared" si="2546"/>
        <v>94.680963634439706</v>
      </c>
      <c r="M2016" s="1080">
        <f>SUM(M2013:M2015)</f>
        <v>83.78395721925132</v>
      </c>
      <c r="N2016" s="736">
        <f t="shared" si="2548"/>
        <v>320.38353034287326</v>
      </c>
      <c r="O2016" s="1248">
        <v>68401.975129999992</v>
      </c>
      <c r="P2016" s="1248">
        <v>68401.975129999992</v>
      </c>
      <c r="Q2016" s="2233">
        <v>67355.006126862281</v>
      </c>
      <c r="R2016" s="2798">
        <v>67335.407229999997</v>
      </c>
      <c r="S2016" s="2798">
        <v>67335.407229999997</v>
      </c>
      <c r="T2016" s="2798">
        <v>67335.407229999997</v>
      </c>
      <c r="U2016" s="2798">
        <v>67335.407229999997</v>
      </c>
      <c r="V2016" s="2798">
        <v>67335.407229999997</v>
      </c>
      <c r="W2016" s="2798">
        <v>67946.877359999999</v>
      </c>
      <c r="X2016" s="2798">
        <v>67946.877359999999</v>
      </c>
      <c r="Y2016" s="2202">
        <f>O2016/12*$A$8+(P2016-O2016)/11*11+(Q2016-P2016)/9*9+(R2016-Q2016)/8*8+(S2016-R2016)/6*6+(T2016-S2016)/5*5+(U2016-T2016)/4*4+(V2016-U2016)/3*3+(W2016-V2016)/2*2</f>
        <v>67946.877359999999</v>
      </c>
      <c r="Z2016" s="1248">
        <f t="shared" ref="Z2016" si="2550">AC2016-AB2016</f>
        <v>68178.764460000006</v>
      </c>
      <c r="AA2016" s="1248">
        <f t="shared" ref="AA2016" si="2551">Z2016-Y2016</f>
        <v>231.88710000000719</v>
      </c>
      <c r="AB2016" s="1248">
        <v>-914.3924199999999</v>
      </c>
      <c r="AC2016" s="1248">
        <v>67264.372040000002</v>
      </c>
      <c r="AD2016" s="730"/>
    </row>
    <row r="2017" spans="1:30" ht="15" customHeight="1" x14ac:dyDescent="0.25">
      <c r="A2017" s="1022" t="s">
        <v>15</v>
      </c>
      <c r="B2017" s="69"/>
      <c r="C2017" s="64"/>
      <c r="D2017" s="64"/>
      <c r="E2017" s="1080"/>
      <c r="F2017" s="64"/>
      <c r="G2017" s="98"/>
      <c r="H2017" s="98"/>
      <c r="I2017" s="64"/>
      <c r="J2017" s="64"/>
      <c r="K2017" s="1080"/>
      <c r="L2017" s="64"/>
      <c r="M2017" s="64"/>
      <c r="N2017" s="64"/>
      <c r="O2017" s="82"/>
      <c r="P2017" s="82"/>
      <c r="Q2017" s="1248"/>
      <c r="R2017" s="2022"/>
      <c r="S2017" s="2022"/>
      <c r="T2017" s="2022"/>
      <c r="U2017" s="2022"/>
      <c r="V2017" s="2022"/>
      <c r="W2017" s="2022"/>
      <c r="X2017" s="2022"/>
      <c r="Y2017" s="1698"/>
      <c r="Z2017" s="82"/>
      <c r="AA2017" s="82"/>
      <c r="AB2017" s="82"/>
      <c r="AC2017" s="82"/>
      <c r="AD2017" s="478"/>
    </row>
    <row r="2018" spans="1:30" ht="16.5" customHeight="1" x14ac:dyDescent="0.25">
      <c r="A2018" s="68"/>
      <c r="B2018" s="68"/>
      <c r="C2018" s="179"/>
      <c r="D2018" s="179"/>
      <c r="E2018" s="740"/>
      <c r="F2018" s="179"/>
      <c r="G2018" s="59"/>
      <c r="H2018" s="59"/>
      <c r="I2018" s="44"/>
      <c r="J2018" s="44"/>
      <c r="K2018" s="1553"/>
      <c r="L2018" s="44"/>
      <c r="M2018" s="44"/>
      <c r="N2018" s="44"/>
      <c r="O2018" s="62"/>
      <c r="P2018" s="62"/>
      <c r="Q2018" s="1026"/>
      <c r="R2018" s="1959"/>
      <c r="S2018" s="1959"/>
      <c r="T2018" s="1959"/>
      <c r="U2018" s="1959"/>
      <c r="V2018" s="1959"/>
      <c r="W2018" s="1959"/>
      <c r="X2018" s="1959"/>
      <c r="Y2018" s="1665"/>
      <c r="Z2018" s="62"/>
      <c r="AA2018" s="62"/>
      <c r="AB2018" s="62"/>
      <c r="AC2018" s="62"/>
      <c r="AD2018" s="478"/>
    </row>
    <row r="2019" spans="1:30" ht="15" customHeight="1" x14ac:dyDescent="0.25">
      <c r="A2019" s="443" t="s">
        <v>218</v>
      </c>
      <c r="B2019" s="443"/>
      <c r="C2019" s="62">
        <v>74228</v>
      </c>
      <c r="D2019" s="181">
        <f>C2019</f>
        <v>74228</v>
      </c>
      <c r="E2019" s="1026">
        <v>90221</v>
      </c>
      <c r="F2019" s="62">
        <f t="shared" ref="F2019" si="2552">E2019/D2019*100</f>
        <v>121.5457778735787</v>
      </c>
      <c r="G2019" s="65"/>
      <c r="H2019" s="65"/>
      <c r="I2019" s="64"/>
      <c r="J2019" s="64"/>
      <c r="K2019" s="1080"/>
      <c r="L2019" s="64"/>
      <c r="M2019" s="64"/>
      <c r="N2019" s="64"/>
      <c r="O2019" s="488"/>
      <c r="P2019" s="488"/>
      <c r="Q2019" s="755"/>
      <c r="R2019" s="1909"/>
      <c r="S2019" s="1909"/>
      <c r="T2019" s="1909"/>
      <c r="U2019" s="1909"/>
      <c r="V2019" s="1909"/>
      <c r="W2019" s="1909"/>
      <c r="X2019" s="1909"/>
      <c r="Y2019" s="1635"/>
      <c r="Z2019" s="488"/>
      <c r="AA2019" s="488"/>
      <c r="AB2019" s="488"/>
      <c r="AC2019" s="488"/>
      <c r="AD2019" s="478"/>
    </row>
    <row r="2020" spans="1:30" ht="15" hidden="1" customHeight="1" x14ac:dyDescent="0.25">
      <c r="A2020" s="443" t="s">
        <v>213</v>
      </c>
      <c r="B2020" s="443"/>
      <c r="C2020" s="62"/>
      <c r="D2020" s="181">
        <f t="shared" ref="D2020:D2028" si="2553">ROUND(C2020/12*$A$8,0)</f>
        <v>0</v>
      </c>
      <c r="E2020" s="1026"/>
      <c r="F2020" s="62"/>
      <c r="G2020" s="65"/>
      <c r="H2020" s="65"/>
      <c r="I2020" s="64"/>
      <c r="J2020" s="64"/>
      <c r="K2020" s="1080"/>
      <c r="L2020" s="64"/>
      <c r="M2020" s="64"/>
      <c r="N2020" s="64"/>
      <c r="O2020" s="488"/>
      <c r="P2020" s="488"/>
      <c r="Q2020" s="755"/>
      <c r="R2020" s="1909"/>
      <c r="S2020" s="1909"/>
      <c r="T2020" s="1909"/>
      <c r="U2020" s="1909"/>
      <c r="V2020" s="1909"/>
      <c r="W2020" s="1909"/>
      <c r="X2020" s="1909"/>
      <c r="Y2020" s="1635"/>
      <c r="Z2020" s="488"/>
      <c r="AA2020" s="488"/>
      <c r="AB2020" s="488"/>
      <c r="AC2020" s="488"/>
      <c r="AD2020" s="478"/>
    </row>
    <row r="2021" spans="1:30" ht="15" hidden="1" customHeight="1" x14ac:dyDescent="0.25">
      <c r="A2021" s="443" t="s">
        <v>214</v>
      </c>
      <c r="B2021" s="443"/>
      <c r="C2021" s="62"/>
      <c r="D2021" s="181">
        <f t="shared" si="2553"/>
        <v>0</v>
      </c>
      <c r="E2021" s="1026"/>
      <c r="F2021" s="62"/>
      <c r="G2021" s="65"/>
      <c r="H2021" s="65"/>
      <c r="I2021" s="64"/>
      <c r="J2021" s="64"/>
      <c r="K2021" s="1080"/>
      <c r="L2021" s="64"/>
      <c r="M2021" s="64"/>
      <c r="N2021" s="64"/>
      <c r="O2021" s="488"/>
      <c r="P2021" s="488"/>
      <c r="Q2021" s="755"/>
      <c r="R2021" s="1909"/>
      <c r="S2021" s="1909"/>
      <c r="T2021" s="1909"/>
      <c r="U2021" s="1909"/>
      <c r="V2021" s="1909"/>
      <c r="W2021" s="1909"/>
      <c r="X2021" s="1909"/>
      <c r="Y2021" s="1635"/>
      <c r="Z2021" s="488"/>
      <c r="AA2021" s="488"/>
      <c r="AB2021" s="488"/>
      <c r="AC2021" s="488"/>
      <c r="AD2021" s="478"/>
    </row>
    <row r="2022" spans="1:30" ht="30" hidden="1" customHeight="1" x14ac:dyDescent="0.25">
      <c r="A2022" s="443" t="s">
        <v>219</v>
      </c>
      <c r="B2022" s="443"/>
      <c r="C2022" s="62"/>
      <c r="D2022" s="181">
        <f t="shared" si="2553"/>
        <v>0</v>
      </c>
      <c r="E2022" s="1026"/>
      <c r="F2022" s="62"/>
      <c r="G2022" s="65"/>
      <c r="H2022" s="65"/>
      <c r="I2022" s="64"/>
      <c r="J2022" s="64"/>
      <c r="K2022" s="1080"/>
      <c r="L2022" s="64"/>
      <c r="M2022" s="64"/>
      <c r="N2022" s="64"/>
      <c r="O2022" s="488"/>
      <c r="P2022" s="488"/>
      <c r="Q2022" s="755"/>
      <c r="R2022" s="1909"/>
      <c r="S2022" s="1909"/>
      <c r="T2022" s="1909"/>
      <c r="U2022" s="1909"/>
      <c r="V2022" s="1909"/>
      <c r="W2022" s="1909"/>
      <c r="X2022" s="1909"/>
      <c r="Y2022" s="1635"/>
      <c r="Z2022" s="488"/>
      <c r="AA2022" s="488"/>
      <c r="AB2022" s="488"/>
      <c r="AC2022" s="488"/>
      <c r="AD2022" s="478"/>
    </row>
    <row r="2023" spans="1:30" ht="15" hidden="1" customHeight="1" x14ac:dyDescent="0.25">
      <c r="A2023" s="443" t="s">
        <v>220</v>
      </c>
      <c r="B2023" s="443"/>
      <c r="C2023" s="62"/>
      <c r="D2023" s="181">
        <f t="shared" si="2553"/>
        <v>0</v>
      </c>
      <c r="E2023" s="1026"/>
      <c r="F2023" s="62"/>
      <c r="G2023" s="65"/>
      <c r="H2023" s="65"/>
      <c r="I2023" s="64"/>
      <c r="J2023" s="64"/>
      <c r="K2023" s="1080"/>
      <c r="L2023" s="64"/>
      <c r="M2023" s="64"/>
      <c r="N2023" s="64"/>
      <c r="O2023" s="488"/>
      <c r="P2023" s="488"/>
      <c r="Q2023" s="755"/>
      <c r="R2023" s="1909"/>
      <c r="S2023" s="1909"/>
      <c r="T2023" s="1909"/>
      <c r="U2023" s="1909"/>
      <c r="V2023" s="1909"/>
      <c r="W2023" s="1909"/>
      <c r="X2023" s="1909"/>
      <c r="Y2023" s="1635"/>
      <c r="Z2023" s="488"/>
      <c r="AA2023" s="488"/>
      <c r="AB2023" s="488"/>
      <c r="AC2023" s="488"/>
      <c r="AD2023" s="478"/>
    </row>
    <row r="2024" spans="1:30" ht="30" hidden="1" customHeight="1" x14ac:dyDescent="0.25">
      <c r="A2024" s="443" t="s">
        <v>221</v>
      </c>
      <c r="B2024" s="443"/>
      <c r="C2024" s="62"/>
      <c r="D2024" s="181">
        <f t="shared" si="2553"/>
        <v>0</v>
      </c>
      <c r="E2024" s="733"/>
      <c r="F2024" s="181"/>
      <c r="G2024" s="65"/>
      <c r="H2024" s="65"/>
      <c r="I2024" s="64"/>
      <c r="J2024" s="64"/>
      <c r="K2024" s="1080"/>
      <c r="L2024" s="64"/>
      <c r="M2024" s="64"/>
      <c r="N2024" s="64"/>
      <c r="O2024" s="488"/>
      <c r="P2024" s="488"/>
      <c r="Q2024" s="755"/>
      <c r="R2024" s="1909"/>
      <c r="S2024" s="1909"/>
      <c r="T2024" s="1909"/>
      <c r="U2024" s="1909"/>
      <c r="V2024" s="1909"/>
      <c r="W2024" s="1909"/>
      <c r="X2024" s="1909"/>
      <c r="Y2024" s="1635"/>
      <c r="Z2024" s="488"/>
      <c r="AA2024" s="488"/>
      <c r="AB2024" s="488"/>
      <c r="AC2024" s="488"/>
      <c r="AD2024" s="478"/>
    </row>
    <row r="2025" spans="1:30" ht="45" hidden="1" customHeight="1" x14ac:dyDescent="0.25">
      <c r="A2025" s="443" t="s">
        <v>222</v>
      </c>
      <c r="B2025" s="443"/>
      <c r="C2025" s="62"/>
      <c r="D2025" s="181">
        <f t="shared" si="2553"/>
        <v>0</v>
      </c>
      <c r="E2025" s="733"/>
      <c r="F2025" s="181"/>
      <c r="G2025" s="65"/>
      <c r="H2025" s="65"/>
      <c r="I2025" s="64"/>
      <c r="J2025" s="64"/>
      <c r="K2025" s="1080"/>
      <c r="L2025" s="64"/>
      <c r="M2025" s="64"/>
      <c r="N2025" s="64"/>
      <c r="O2025" s="488"/>
      <c r="P2025" s="488"/>
      <c r="Q2025" s="755"/>
      <c r="R2025" s="1909"/>
      <c r="S2025" s="1909"/>
      <c r="T2025" s="1909"/>
      <c r="U2025" s="1909"/>
      <c r="V2025" s="1909"/>
      <c r="W2025" s="1909"/>
      <c r="X2025" s="1909"/>
      <c r="Y2025" s="1635"/>
      <c r="Z2025" s="488"/>
      <c r="AA2025" s="488"/>
      <c r="AB2025" s="488"/>
      <c r="AC2025" s="488"/>
      <c r="AD2025" s="478"/>
    </row>
    <row r="2026" spans="1:30" ht="30" hidden="1" customHeight="1" x14ac:dyDescent="0.25">
      <c r="A2026" s="443" t="s">
        <v>223</v>
      </c>
      <c r="B2026" s="443"/>
      <c r="C2026" s="62"/>
      <c r="D2026" s="181">
        <f t="shared" si="2553"/>
        <v>0</v>
      </c>
      <c r="E2026" s="733"/>
      <c r="F2026" s="181"/>
      <c r="G2026" s="65"/>
      <c r="H2026" s="65"/>
      <c r="I2026" s="64"/>
      <c r="J2026" s="64"/>
      <c r="K2026" s="1080"/>
      <c r="L2026" s="64"/>
      <c r="M2026" s="64"/>
      <c r="N2026" s="64"/>
      <c r="O2026" s="488"/>
      <c r="P2026" s="488"/>
      <c r="Q2026" s="755"/>
      <c r="R2026" s="1909"/>
      <c r="S2026" s="1909"/>
      <c r="T2026" s="1909"/>
      <c r="U2026" s="1909"/>
      <c r="V2026" s="1909"/>
      <c r="W2026" s="1909"/>
      <c r="X2026" s="1909"/>
      <c r="Y2026" s="1635"/>
      <c r="Z2026" s="488"/>
      <c r="AA2026" s="488"/>
      <c r="AB2026" s="488"/>
      <c r="AC2026" s="488"/>
      <c r="AD2026" s="478"/>
    </row>
    <row r="2027" spans="1:30" ht="15" hidden="1" customHeight="1" x14ac:dyDescent="0.25">
      <c r="A2027" s="443" t="s">
        <v>210</v>
      </c>
      <c r="B2027" s="443"/>
      <c r="C2027" s="62"/>
      <c r="D2027" s="181">
        <f t="shared" si="2553"/>
        <v>0</v>
      </c>
      <c r="E2027" s="733"/>
      <c r="F2027" s="181"/>
      <c r="G2027" s="65"/>
      <c r="H2027" s="65"/>
      <c r="I2027" s="64"/>
      <c r="J2027" s="64"/>
      <c r="K2027" s="1080"/>
      <c r="L2027" s="64"/>
      <c r="M2027" s="64"/>
      <c r="N2027" s="64"/>
      <c r="O2027" s="488"/>
      <c r="P2027" s="488"/>
      <c r="Q2027" s="755"/>
      <c r="R2027" s="1909"/>
      <c r="S2027" s="1909"/>
      <c r="T2027" s="1909"/>
      <c r="U2027" s="1909"/>
      <c r="V2027" s="1909"/>
      <c r="W2027" s="1909"/>
      <c r="X2027" s="1909"/>
      <c r="Y2027" s="1635"/>
      <c r="Z2027" s="488"/>
      <c r="AA2027" s="488"/>
      <c r="AB2027" s="488"/>
      <c r="AC2027" s="488"/>
      <c r="AD2027" s="478"/>
    </row>
    <row r="2028" spans="1:30" ht="15" customHeight="1" x14ac:dyDescent="0.25">
      <c r="A2028" s="443" t="s">
        <v>224</v>
      </c>
      <c r="B2028" s="443"/>
      <c r="C2028" s="62">
        <v>108153</v>
      </c>
      <c r="D2028" s="181">
        <f t="shared" si="2553"/>
        <v>108153</v>
      </c>
      <c r="E2028" s="733">
        <f>86980+E2030/4/3.2</f>
        <v>97574.90234375</v>
      </c>
      <c r="F2028" s="181">
        <f t="shared" ref="F2028" si="2554">E2028/D2028*100</f>
        <v>90.219321094884094</v>
      </c>
      <c r="G2028" s="65"/>
      <c r="H2028" s="65"/>
      <c r="I2028" s="64"/>
      <c r="J2028" s="64"/>
      <c r="K2028" s="1080"/>
      <c r="L2028" s="64"/>
      <c r="M2028" s="64"/>
      <c r="N2028" s="64"/>
      <c r="O2028" s="488"/>
      <c r="P2028" s="488"/>
      <c r="Q2028" s="755"/>
      <c r="R2028" s="1909"/>
      <c r="S2028" s="1909"/>
      <c r="T2028" s="1909"/>
      <c r="U2028" s="1909"/>
      <c r="V2028" s="1909"/>
      <c r="W2028" s="1909"/>
      <c r="X2028" s="1909"/>
      <c r="Y2028" s="1635"/>
      <c r="Z2028" s="488"/>
      <c r="AA2028" s="488"/>
      <c r="AB2028" s="488"/>
      <c r="AC2028" s="488"/>
      <c r="AD2028" s="478"/>
    </row>
    <row r="2029" spans="1:30" ht="17.25" customHeight="1" x14ac:dyDescent="0.25">
      <c r="A2029" s="459" t="s">
        <v>220</v>
      </c>
      <c r="B2029" s="459"/>
      <c r="C2029" s="62"/>
      <c r="D2029" s="181">
        <f t="shared" ref="D2029:D2031" si="2555">ROUND(C2029/12*$A$8,0)</f>
        <v>0</v>
      </c>
      <c r="E2029" s="1026"/>
      <c r="F2029" s="62"/>
      <c r="G2029" s="65"/>
      <c r="H2029" s="65"/>
      <c r="I2029" s="64"/>
      <c r="J2029" s="64"/>
      <c r="K2029" s="1080"/>
      <c r="L2029" s="64"/>
      <c r="M2029" s="64"/>
      <c r="N2029" s="64"/>
      <c r="O2029" s="488"/>
      <c r="P2029" s="488"/>
      <c r="Q2029" s="755"/>
      <c r="R2029" s="1909"/>
      <c r="S2029" s="1909"/>
      <c r="T2029" s="1909"/>
      <c r="U2029" s="1909"/>
      <c r="V2029" s="1909"/>
      <c r="W2029" s="1909"/>
      <c r="X2029" s="1909"/>
      <c r="Y2029" s="1635"/>
      <c r="Z2029" s="488"/>
      <c r="AA2029" s="488"/>
      <c r="AB2029" s="488"/>
      <c r="AC2029" s="488"/>
      <c r="AD2029" s="478"/>
    </row>
    <row r="2030" spans="1:30" ht="15" customHeight="1" x14ac:dyDescent="0.25">
      <c r="A2030" s="1023" t="s">
        <v>0</v>
      </c>
      <c r="B2030" s="1023"/>
      <c r="C2030" s="1016">
        <v>136000</v>
      </c>
      <c r="D2030" s="181">
        <f t="shared" si="2555"/>
        <v>136000</v>
      </c>
      <c r="E2030" s="1078">
        <v>135614.75</v>
      </c>
      <c r="F2030" s="181">
        <f t="shared" ref="F2030:F2032" si="2556">E2030/D2030*100</f>
        <v>99.716727941176472</v>
      </c>
      <c r="G2030" s="65"/>
      <c r="H2030" s="65"/>
      <c r="I2030" s="64"/>
      <c r="J2030" s="64"/>
      <c r="K2030" s="1080"/>
      <c r="L2030" s="64"/>
      <c r="M2030" s="64"/>
      <c r="N2030" s="64"/>
      <c r="O2030" s="488"/>
      <c r="P2030" s="488"/>
      <c r="Q2030" s="755"/>
      <c r="R2030" s="1909"/>
      <c r="S2030" s="1909"/>
      <c r="T2030" s="1909"/>
      <c r="U2030" s="1909"/>
      <c r="V2030" s="1909"/>
      <c r="W2030" s="1909"/>
      <c r="X2030" s="1909"/>
      <c r="Y2030" s="1635"/>
      <c r="Z2030" s="488"/>
      <c r="AA2030" s="488"/>
      <c r="AB2030" s="488"/>
      <c r="AC2030" s="488"/>
      <c r="AD2030" s="478"/>
    </row>
    <row r="2031" spans="1:30" ht="30" customHeight="1" x14ac:dyDescent="0.25">
      <c r="A2031" s="443" t="s">
        <v>199</v>
      </c>
      <c r="B2031" s="443"/>
      <c r="C2031" s="62">
        <v>26782</v>
      </c>
      <c r="D2031" s="181">
        <f t="shared" si="2555"/>
        <v>26782</v>
      </c>
      <c r="E2031" s="733">
        <v>25653</v>
      </c>
      <c r="F2031" s="181">
        <f t="shared" si="2556"/>
        <v>95.784482114853262</v>
      </c>
      <c r="G2031" s="65"/>
      <c r="H2031" s="65"/>
      <c r="I2031" s="64"/>
      <c r="J2031" s="64"/>
      <c r="K2031" s="1080"/>
      <c r="L2031" s="64"/>
      <c r="M2031" s="64"/>
      <c r="N2031" s="64"/>
      <c r="O2031" s="488"/>
      <c r="P2031" s="488"/>
      <c r="Q2031" s="755"/>
      <c r="R2031" s="1909"/>
      <c r="S2031" s="1909"/>
      <c r="T2031" s="1909"/>
      <c r="U2031" s="1909"/>
      <c r="V2031" s="1909"/>
      <c r="W2031" s="1909"/>
      <c r="X2031" s="1909"/>
      <c r="Y2031" s="1635"/>
      <c r="Z2031" s="488"/>
      <c r="AA2031" s="488"/>
      <c r="AB2031" s="488"/>
      <c r="AC2031" s="488"/>
      <c r="AD2031" s="478"/>
    </row>
    <row r="2032" spans="1:30" ht="15" customHeight="1" x14ac:dyDescent="0.25">
      <c r="A2032" s="461" t="s">
        <v>296</v>
      </c>
      <c r="B2032" s="461"/>
      <c r="C2032" s="64">
        <f>C2019+C2028*3.2+C2031</f>
        <v>447099.60000000003</v>
      </c>
      <c r="D2032" s="64">
        <f t="shared" ref="D2032:E2032" si="2557">D2019+D2028*3.2+D2031</f>
        <v>447099.60000000003</v>
      </c>
      <c r="E2032" s="1080">
        <f t="shared" si="2557"/>
        <v>428113.6875</v>
      </c>
      <c r="F2032" s="64">
        <f t="shared" si="2556"/>
        <v>95.753538473306605</v>
      </c>
      <c r="G2032" s="98"/>
      <c r="H2032" s="98"/>
      <c r="I2032" s="64"/>
      <c r="J2032" s="64"/>
      <c r="K2032" s="1080"/>
      <c r="L2032" s="64"/>
      <c r="M2032" s="64"/>
      <c r="N2032" s="64"/>
      <c r="O2032" s="82">
        <v>163200.55884000001</v>
      </c>
      <c r="P2032" s="82">
        <v>164700.25778000001</v>
      </c>
      <c r="Q2032" s="2233">
        <v>162065.19147171054</v>
      </c>
      <c r="R2032" s="2183">
        <v>162065.19146999999</v>
      </c>
      <c r="S2032" s="2183">
        <v>162065.19146999999</v>
      </c>
      <c r="T2032" s="2183">
        <v>164671.38172</v>
      </c>
      <c r="U2032" s="2183">
        <v>167493.9436</v>
      </c>
      <c r="V2032" s="2183">
        <v>167493.9436</v>
      </c>
      <c r="W2032" s="2183">
        <v>167924.38042842105</v>
      </c>
      <c r="X2032" s="2183">
        <v>167924.38042842105</v>
      </c>
      <c r="Y2032" s="1641">
        <f>O2032/12*$A$8+(P2032-O2032)/11*11+(Q2032-P2032)/9*9+(R2032-Q2032)/8*8+(S2032-R2032)/6*6+(T2032-S2032)/5*5+(U2032-T2032)/4*4+(V2032-U2032)/3*3+(W2032-V2032)/2*2</f>
        <v>167924.38042842105</v>
      </c>
      <c r="Z2032" s="82">
        <f t="shared" ref="Z2032" si="2558">AC2032-AB2032</f>
        <v>164282.06714999999</v>
      </c>
      <c r="AA2032" s="82">
        <f t="shared" ref="AA2032" si="2559">Z2032-Y2032</f>
        <v>-3642.3132784210611</v>
      </c>
      <c r="AB2032" s="82">
        <v>-1929.2140899999999</v>
      </c>
      <c r="AC2032" s="82">
        <v>162352.85305999999</v>
      </c>
      <c r="AD2032" s="478"/>
    </row>
    <row r="2033" spans="1:30" ht="15" customHeight="1" x14ac:dyDescent="0.25">
      <c r="A2033" s="260" t="s">
        <v>34</v>
      </c>
      <c r="B2033" s="260"/>
      <c r="C2033" s="61"/>
      <c r="D2033" s="61"/>
      <c r="E2033" s="1353"/>
      <c r="F2033" s="61"/>
      <c r="G2033" s="98"/>
      <c r="H2033" s="98"/>
      <c r="I2033" s="64"/>
      <c r="J2033" s="64"/>
      <c r="K2033" s="1080"/>
      <c r="L2033" s="64"/>
      <c r="M2033" s="64"/>
      <c r="N2033" s="64"/>
      <c r="O2033" s="43"/>
      <c r="P2033" s="43"/>
      <c r="Q2033" s="1483"/>
      <c r="R2033" s="1974"/>
      <c r="S2033" s="1974"/>
      <c r="T2033" s="1974"/>
      <c r="U2033" s="1974"/>
      <c r="V2033" s="1974"/>
      <c r="W2033" s="1974"/>
      <c r="X2033" s="1974"/>
      <c r="Y2033" s="1668"/>
      <c r="Z2033" s="43"/>
      <c r="AA2033" s="43"/>
      <c r="AB2033" s="43"/>
      <c r="AC2033" s="43"/>
      <c r="AD2033" s="478"/>
    </row>
    <row r="2034" spans="1:30" ht="15" customHeight="1" x14ac:dyDescent="0.25">
      <c r="A2034" s="56" t="s">
        <v>100</v>
      </c>
      <c r="B2034" s="1233">
        <v>300</v>
      </c>
      <c r="C2034" s="84">
        <v>341</v>
      </c>
      <c r="D2034" s="181">
        <f t="shared" ref="D2034:D2035" si="2560">ROUND(C2034/12*$A$8,0)</f>
        <v>341</v>
      </c>
      <c r="E2034" s="733">
        <v>341</v>
      </c>
      <c r="F2034" s="181">
        <f t="shared" ref="F2034:F2035" si="2561">E2034/D2034*100</f>
        <v>100</v>
      </c>
      <c r="G2034" s="59">
        <v>11</v>
      </c>
      <c r="H2034" s="194">
        <f t="shared" ref="H2034:H2038" si="2562">K2034/E2034</f>
        <v>10.909090909090908</v>
      </c>
      <c r="I2034" s="208">
        <f>ROUND(C2034*G2034,0)</f>
        <v>3751</v>
      </c>
      <c r="J2034" s="208">
        <f t="shared" ref="J2034:J2035" si="2563">ROUND(D2034*G2034,0)</f>
        <v>3751</v>
      </c>
      <c r="K2034" s="736">
        <v>3720</v>
      </c>
      <c r="L2034" s="208">
        <f t="shared" ref="L2034:L2035" si="2564">K2034/J2034*100</f>
        <v>99.173553719008268</v>
      </c>
      <c r="M2034" s="208">
        <f t="shared" ref="M2034:M2035" si="2565">I2034/B2034</f>
        <v>12.503333333333334</v>
      </c>
      <c r="N2034" s="208">
        <f t="shared" ref="N2034:N2039" si="2566">K2034/$A$8*12/M2034</f>
        <v>297.52066115702479</v>
      </c>
      <c r="O2034" s="488"/>
      <c r="P2034" s="488"/>
      <c r="Q2034" s="755"/>
      <c r="R2034" s="1909"/>
      <c r="S2034" s="1909"/>
      <c r="T2034" s="1909"/>
      <c r="U2034" s="1909"/>
      <c r="V2034" s="1909"/>
      <c r="W2034" s="1909"/>
      <c r="X2034" s="1909"/>
      <c r="Y2034" s="1635"/>
      <c r="Z2034" s="488"/>
      <c r="AA2034" s="488"/>
      <c r="AB2034" s="488"/>
      <c r="AC2034" s="488"/>
      <c r="AD2034" s="478"/>
    </row>
    <row r="2035" spans="1:30" ht="15" customHeight="1" x14ac:dyDescent="0.25">
      <c r="A2035" s="56" t="s">
        <v>101</v>
      </c>
      <c r="B2035" s="1233">
        <v>300</v>
      </c>
      <c r="C2035" s="84">
        <v>382</v>
      </c>
      <c r="D2035" s="181">
        <f t="shared" si="2560"/>
        <v>382</v>
      </c>
      <c r="E2035" s="733">
        <v>352</v>
      </c>
      <c r="F2035" s="181">
        <f t="shared" si="2561"/>
        <v>92.146596858638745</v>
      </c>
      <c r="G2035" s="59">
        <v>9</v>
      </c>
      <c r="H2035" s="194">
        <f t="shared" si="2562"/>
        <v>9.1477272727272734</v>
      </c>
      <c r="I2035" s="208">
        <f>ROUND(C2035*G2035,0)</f>
        <v>3438</v>
      </c>
      <c r="J2035" s="208">
        <f t="shared" si="2563"/>
        <v>3438</v>
      </c>
      <c r="K2035" s="736">
        <v>3220</v>
      </c>
      <c r="L2035" s="208">
        <f t="shared" si="2564"/>
        <v>93.659104130308322</v>
      </c>
      <c r="M2035" s="208">
        <f t="shared" si="2565"/>
        <v>11.46</v>
      </c>
      <c r="N2035" s="208">
        <f t="shared" si="2566"/>
        <v>280.97731239092491</v>
      </c>
      <c r="O2035" s="488"/>
      <c r="P2035" s="488"/>
      <c r="Q2035" s="755"/>
      <c r="R2035" s="1909"/>
      <c r="S2035" s="1909"/>
      <c r="T2035" s="1909"/>
      <c r="U2035" s="1909"/>
      <c r="V2035" s="1909"/>
      <c r="W2035" s="1909"/>
      <c r="X2035" s="1909"/>
      <c r="Y2035" s="1635"/>
      <c r="Z2035" s="488"/>
      <c r="AA2035" s="488"/>
      <c r="AB2035" s="488"/>
      <c r="AC2035" s="488"/>
      <c r="AD2035" s="478"/>
    </row>
    <row r="2036" spans="1:30" ht="15" customHeight="1" x14ac:dyDescent="0.25">
      <c r="A2036" s="263" t="s">
        <v>109</v>
      </c>
      <c r="B2036" s="263"/>
      <c r="C2036" s="146">
        <f>SUM(C2034:C2035)</f>
        <v>723</v>
      </c>
      <c r="D2036" s="146">
        <f>SUM(D2034:D2035)</f>
        <v>723</v>
      </c>
      <c r="E2036" s="1469">
        <f>SUM(E2034:E2035)</f>
        <v>693</v>
      </c>
      <c r="F2036" s="146">
        <f t="shared" ref="F2036:F2040" si="2567">E2036/D2036*100</f>
        <v>95.850622406639005</v>
      </c>
      <c r="G2036" s="98">
        <f>SUM(I2036/C2036)</f>
        <v>9.9432918395573999</v>
      </c>
      <c r="H2036" s="193">
        <f t="shared" si="2562"/>
        <v>10.014430014430014</v>
      </c>
      <c r="I2036" s="146">
        <f>SUM(I2034:I2035)</f>
        <v>7189</v>
      </c>
      <c r="J2036" s="146">
        <f>SUM(J2034:J2035)</f>
        <v>7189</v>
      </c>
      <c r="K2036" s="1469">
        <f>SUM(K2034:K2035)</f>
        <v>6940</v>
      </c>
      <c r="L2036" s="208">
        <f t="shared" ref="L2036:L2039" si="2568">K2036/J2036*100</f>
        <v>96.536375017387684</v>
      </c>
      <c r="M2036" s="229">
        <f>SUM(M2034:M2035)</f>
        <v>23.963333333333335</v>
      </c>
      <c r="N2036" s="208">
        <f t="shared" si="2566"/>
        <v>289.60912505216299</v>
      </c>
      <c r="O2036" s="82"/>
      <c r="P2036" s="82"/>
      <c r="Q2036" s="1248"/>
      <c r="R2036" s="2022"/>
      <c r="S2036" s="2022"/>
      <c r="T2036" s="2022"/>
      <c r="U2036" s="2022"/>
      <c r="V2036" s="2022"/>
      <c r="W2036" s="2022"/>
      <c r="X2036" s="2022"/>
      <c r="Y2036" s="1698"/>
      <c r="Z2036" s="82"/>
      <c r="AA2036" s="82"/>
      <c r="AB2036" s="82"/>
      <c r="AC2036" s="82"/>
      <c r="AD2036" s="478"/>
    </row>
    <row r="2037" spans="1:30" ht="15" customHeight="1" x14ac:dyDescent="0.25">
      <c r="A2037" s="1258" t="s">
        <v>294</v>
      </c>
      <c r="B2037" s="70">
        <v>240</v>
      </c>
      <c r="C2037" s="1260">
        <v>694</v>
      </c>
      <c r="D2037" s="181">
        <f t="shared" ref="D2037" si="2569">ROUND(C2037/12*$A$8,0)</f>
        <v>694</v>
      </c>
      <c r="E2037" s="733">
        <v>672</v>
      </c>
      <c r="F2037" s="181">
        <f t="shared" si="2567"/>
        <v>96.829971181556189</v>
      </c>
      <c r="G2037" s="59">
        <v>8</v>
      </c>
      <c r="H2037" s="194">
        <f t="shared" si="2562"/>
        <v>9.2738095238095237</v>
      </c>
      <c r="I2037" s="208">
        <f>ROUND(C2037*G2037,0)</f>
        <v>5552</v>
      </c>
      <c r="J2037" s="208">
        <f t="shared" ref="J2037" si="2570">ROUND(D2037*G2037,0)</f>
        <v>5552</v>
      </c>
      <c r="K2037" s="736">
        <v>6232</v>
      </c>
      <c r="L2037" s="208">
        <f t="shared" si="2568"/>
        <v>112.2478386167147</v>
      </c>
      <c r="M2037" s="208">
        <f t="shared" ref="M2037" si="2571">I2037/B2037</f>
        <v>23.133333333333333</v>
      </c>
      <c r="N2037" s="208">
        <f t="shared" si="2566"/>
        <v>269.39481268011525</v>
      </c>
      <c r="O2037" s="488"/>
      <c r="P2037" s="488"/>
      <c r="Q2037" s="755"/>
      <c r="R2037" s="1909"/>
      <c r="S2037" s="1909"/>
      <c r="T2037" s="1909"/>
      <c r="U2037" s="1909"/>
      <c r="V2037" s="1909"/>
      <c r="W2037" s="1909"/>
      <c r="X2037" s="1909"/>
      <c r="Y2037" s="1635"/>
      <c r="Z2037" s="488"/>
      <c r="AA2037" s="488"/>
      <c r="AB2037" s="488"/>
      <c r="AC2037" s="488"/>
      <c r="AD2037" s="478"/>
    </row>
    <row r="2038" spans="1:30" s="120" customFormat="1" ht="15" customHeight="1" x14ac:dyDescent="0.25">
      <c r="A2038" s="1259" t="s">
        <v>301</v>
      </c>
      <c r="B2038" s="1261"/>
      <c r="C2038" s="64">
        <f>SUM(C2037:C2037)</f>
        <v>694</v>
      </c>
      <c r="D2038" s="64">
        <f>SUM(D2037:D2037)</f>
        <v>694</v>
      </c>
      <c r="E2038" s="1080">
        <f>SUM(E2037:E2037)</f>
        <v>672</v>
      </c>
      <c r="F2038" s="181">
        <f t="shared" si="2567"/>
        <v>96.829971181556189</v>
      </c>
      <c r="G2038" s="98">
        <f>SUM(I2038/C2038)</f>
        <v>8</v>
      </c>
      <c r="H2038" s="194">
        <f t="shared" si="2562"/>
        <v>9.2738095238095237</v>
      </c>
      <c r="I2038" s="217">
        <f>SUM(I2037:I2037)</f>
        <v>5552</v>
      </c>
      <c r="J2038" s="217">
        <f>SUM(J2037:J2037)</f>
        <v>5552</v>
      </c>
      <c r="K2038" s="744">
        <f>SUM(K2037:K2037)</f>
        <v>6232</v>
      </c>
      <c r="L2038" s="208">
        <f t="shared" si="2568"/>
        <v>112.2478386167147</v>
      </c>
      <c r="M2038" s="217">
        <f>SUM(M2037:M2037)</f>
        <v>23.133333333333333</v>
      </c>
      <c r="N2038" s="208">
        <f t="shared" si="2566"/>
        <v>269.39481268011525</v>
      </c>
      <c r="O2038" s="409"/>
      <c r="P2038" s="409"/>
      <c r="Q2038" s="1083"/>
      <c r="R2038" s="1930"/>
      <c r="S2038" s="1930"/>
      <c r="T2038" s="1930"/>
      <c r="U2038" s="1930"/>
      <c r="V2038" s="1930"/>
      <c r="W2038" s="1930"/>
      <c r="X2038" s="1930"/>
      <c r="Y2038" s="1698"/>
      <c r="Z2038" s="82"/>
      <c r="AA2038" s="82"/>
      <c r="AB2038" s="409"/>
      <c r="AC2038" s="409"/>
      <c r="AD2038" s="715"/>
    </row>
    <row r="2039" spans="1:30" ht="29.25" customHeight="1" x14ac:dyDescent="0.25">
      <c r="A2039" s="259" t="s">
        <v>250</v>
      </c>
      <c r="B2039" s="259"/>
      <c r="C2039" s="45">
        <f>SUM(C2038,C2036)</f>
        <v>1417</v>
      </c>
      <c r="D2039" s="45">
        <f>SUM(D2036:D2037)</f>
        <v>1417</v>
      </c>
      <c r="E2039" s="1245">
        <f>SUM(E2036:E2037)</f>
        <v>1365</v>
      </c>
      <c r="F2039" s="45">
        <f t="shared" si="2567"/>
        <v>96.330275229357795</v>
      </c>
      <c r="G2039" s="98">
        <f>SUM(I2039/C2039)</f>
        <v>8.9915314043754417</v>
      </c>
      <c r="H2039" s="40"/>
      <c r="I2039" s="45">
        <f>SUM(I2038,I2036)</f>
        <v>12741</v>
      </c>
      <c r="J2039" s="45">
        <f>SUM(J2038,J2036)</f>
        <v>12741</v>
      </c>
      <c r="K2039" s="1245">
        <f>SUM(K2038,K2036)</f>
        <v>13172</v>
      </c>
      <c r="L2039" s="208">
        <f t="shared" si="2568"/>
        <v>103.38278000156973</v>
      </c>
      <c r="M2039" s="45">
        <f>SUM(M2038,M2036)</f>
        <v>47.096666666666664</v>
      </c>
      <c r="N2039" s="208">
        <f t="shared" si="2566"/>
        <v>279.68009059381416</v>
      </c>
      <c r="O2039" s="45">
        <v>16029.94015</v>
      </c>
      <c r="P2039" s="45">
        <v>16029.94015</v>
      </c>
      <c r="Q2039" s="1245">
        <v>15909.823484099999</v>
      </c>
      <c r="R2039" s="2177">
        <v>15909.823490000001</v>
      </c>
      <c r="S2039" s="2177">
        <v>15909.823490000001</v>
      </c>
      <c r="T2039" s="2177">
        <v>15909.823490000001</v>
      </c>
      <c r="U2039" s="2177">
        <v>15909.823490000001</v>
      </c>
      <c r="V2039" s="2177">
        <v>15909.823490000001</v>
      </c>
      <c r="W2039" s="2177">
        <v>15976.64316</v>
      </c>
      <c r="X2039" s="2177">
        <v>15976.64316</v>
      </c>
      <c r="Y2039" s="1641">
        <f>O2039/12*$A$8+(P2039-O2039)/11*11+(Q2039-P2039)/9*9+(R2039-Q2039)/8*8+(S2039-R2039)/6*6+(T2039-S2039)/5*5+(U2039-T2039)/4*4+(V2039-U2039)/3*3+(W2039-V2039)/2*2</f>
        <v>15976.643159999998</v>
      </c>
      <c r="Z2039" s="82">
        <f t="shared" ref="Z2039:Z2040" si="2572">AC2039-AB2039</f>
        <v>15999.26496</v>
      </c>
      <c r="AA2039" s="82">
        <f t="shared" ref="AA2039:AA2040" si="2573">Z2039-Y2039</f>
        <v>22.621800000002622</v>
      </c>
      <c r="AB2039" s="45">
        <v>-118.06153</v>
      </c>
      <c r="AC2039" s="45">
        <v>15881.20343</v>
      </c>
      <c r="AD2039" s="478"/>
    </row>
    <row r="2040" spans="1:30" ht="36" customHeight="1" x14ac:dyDescent="0.25">
      <c r="A2040" s="553" t="s">
        <v>45</v>
      </c>
      <c r="B2040" s="553"/>
      <c r="C2040" s="507">
        <v>13600</v>
      </c>
      <c r="D2040" s="181">
        <f t="shared" ref="D2040" si="2574">ROUND(C2040/12*$A$8,0)</f>
        <v>13600</v>
      </c>
      <c r="E2040" s="733">
        <v>13339</v>
      </c>
      <c r="F2040" s="181">
        <f t="shared" si="2567"/>
        <v>98.080882352941174</v>
      </c>
      <c r="G2040" s="360"/>
      <c r="H2040" s="360"/>
      <c r="I2040" s="360"/>
      <c r="J2040" s="360"/>
      <c r="K2040" s="2139"/>
      <c r="L2040" s="360"/>
      <c r="M2040" s="360"/>
      <c r="N2040" s="208"/>
      <c r="O2040" s="554">
        <v>33574.614889999997</v>
      </c>
      <c r="P2040" s="554">
        <v>33574.614889999997</v>
      </c>
      <c r="Q2040" s="2233">
        <v>33574.614889999997</v>
      </c>
      <c r="R2040" s="2183">
        <v>33574.614889999997</v>
      </c>
      <c r="S2040" s="2183">
        <v>33574.637519999997</v>
      </c>
      <c r="T2040" s="2183">
        <v>33574.637519999997</v>
      </c>
      <c r="U2040" s="2183">
        <v>33574.637519999997</v>
      </c>
      <c r="V2040" s="2183">
        <v>33574.637519999997</v>
      </c>
      <c r="W2040" s="2183">
        <v>33574.637519999997</v>
      </c>
      <c r="X2040" s="2183">
        <v>33574.637519999997</v>
      </c>
      <c r="Y2040" s="1641">
        <f>O2040/12*$A$8+(P2040-O2040)/11*11+(Q2040-P2040)/9*9+(R2040-Q2040)/8*8+(S2040-R2040)/6*6+(T2040-S2040)/5*5+(U2040-T2040)/4*4+(V2040-U2040)/3*3+(W2040-V2040)/2*2</f>
        <v>33574.637519999997</v>
      </c>
      <c r="Z2040" s="554">
        <f t="shared" si="2572"/>
        <v>33574.637520000004</v>
      </c>
      <c r="AA2040" s="554">
        <f t="shared" si="2573"/>
        <v>0</v>
      </c>
      <c r="AB2040" s="554">
        <v>-94.362420000000014</v>
      </c>
      <c r="AC2040" s="554">
        <v>33480.275100000006</v>
      </c>
      <c r="AD2040" s="478"/>
    </row>
    <row r="2041" spans="1:30" ht="15" customHeight="1" x14ac:dyDescent="0.25">
      <c r="A2041" s="32" t="s">
        <v>19</v>
      </c>
      <c r="B2041" s="698"/>
      <c r="C2041" s="472"/>
      <c r="D2041" s="472"/>
      <c r="E2041" s="1495"/>
      <c r="F2041" s="472"/>
      <c r="G2041" s="18"/>
      <c r="H2041" s="18"/>
      <c r="I2041" s="18"/>
      <c r="J2041" s="18"/>
      <c r="K2041" s="1465"/>
      <c r="L2041" s="18"/>
      <c r="M2041" s="18"/>
      <c r="N2041" s="18"/>
      <c r="O2041" s="35">
        <f t="shared" ref="O2041:AA2041" si="2575">SUM(O2039,O2040,O2032,O2016)</f>
        <v>281207.08901</v>
      </c>
      <c r="P2041" s="35">
        <f t="shared" si="2575"/>
        <v>282706.78795000003</v>
      </c>
      <c r="Q2041" s="2289">
        <f t="shared" si="2575"/>
        <v>278904.63597267284</v>
      </c>
      <c r="R2041" s="2289">
        <f t="shared" si="2575"/>
        <v>278885.03707999998</v>
      </c>
      <c r="S2041" s="2289">
        <f t="shared" ref="S2041:T2041" si="2576">SUM(S2039,S2040,S2032,S2016)</f>
        <v>278885.05971</v>
      </c>
      <c r="T2041" s="2289">
        <f t="shared" si="2576"/>
        <v>281491.24995999999</v>
      </c>
      <c r="U2041" s="2289">
        <f t="shared" ref="U2041:V2041" si="2577">SUM(U2039,U2040,U2032,U2016)</f>
        <v>284313.81183999998</v>
      </c>
      <c r="V2041" s="2289">
        <f t="shared" si="2577"/>
        <v>284313.81183999998</v>
      </c>
      <c r="W2041" s="2289">
        <f t="shared" ref="W2041:X2041" si="2578">SUM(W2039,W2040,W2032,W2016)</f>
        <v>285422.53846842103</v>
      </c>
      <c r="X2041" s="2289">
        <f t="shared" si="2578"/>
        <v>285422.53846842103</v>
      </c>
      <c r="Y2041" s="1706">
        <f t="shared" si="2575"/>
        <v>285422.53846842103</v>
      </c>
      <c r="Z2041" s="35">
        <f t="shared" si="2575"/>
        <v>282034.73409000004</v>
      </c>
      <c r="AA2041" s="35">
        <f t="shared" si="2575"/>
        <v>-3387.8043784210513</v>
      </c>
      <c r="AB2041" s="35">
        <f>SUM(AB2040,AB2039,AB2032,AB2016)</f>
        <v>-3056.0304599999999</v>
      </c>
      <c r="AC2041" s="35">
        <f>SUM(AC2039,AC2040,AC2032,AC2016)</f>
        <v>278978.70363</v>
      </c>
      <c r="AD2041" s="478"/>
    </row>
    <row r="2042" spans="1:30" ht="15" customHeight="1" thickBot="1" x14ac:dyDescent="0.3">
      <c r="A2042" s="361"/>
      <c r="B2042" s="700"/>
      <c r="C2042" s="474"/>
      <c r="D2042" s="474"/>
      <c r="E2042" s="1502"/>
      <c r="F2042" s="474"/>
      <c r="G2042" s="29"/>
      <c r="H2042" s="652"/>
      <c r="I2042" s="246"/>
      <c r="J2042" s="246"/>
      <c r="K2042" s="2144"/>
      <c r="L2042" s="246"/>
      <c r="M2042" s="246"/>
      <c r="N2042" s="246"/>
      <c r="O2042" s="489">
        <f>O2043-O2044-O2058-O2061-O2062</f>
        <v>0</v>
      </c>
      <c r="P2042" s="489">
        <f>P2043-P2044-P2058-P2061-P2062</f>
        <v>0</v>
      </c>
      <c r="Q2042" s="2205"/>
      <c r="R2042" s="1918"/>
      <c r="S2042" s="1918"/>
      <c r="T2042" s="1918"/>
      <c r="U2042" s="1918"/>
      <c r="V2042" s="1918"/>
      <c r="W2042" s="1918"/>
      <c r="X2042" s="1918"/>
      <c r="Y2042" s="1678">
        <f t="shared" ref="Y2042:AC2042" si="2579">Y2043-Y2044-Y2058-Y2061-Y2062</f>
        <v>0</v>
      </c>
      <c r="Z2042" s="489">
        <f t="shared" si="2579"/>
        <v>0</v>
      </c>
      <c r="AA2042" s="489">
        <f t="shared" si="2579"/>
        <v>0</v>
      </c>
      <c r="AB2042" s="489"/>
      <c r="AC2042" s="489">
        <f t="shared" si="2579"/>
        <v>0</v>
      </c>
      <c r="AD2042" s="478"/>
    </row>
    <row r="2043" spans="1:30" ht="32.25" customHeight="1" x14ac:dyDescent="0.25">
      <c r="A2043" s="1267" t="s">
        <v>360</v>
      </c>
      <c r="B2043" s="562"/>
      <c r="C2043" s="467"/>
      <c r="D2043" s="467"/>
      <c r="E2043" s="1241"/>
      <c r="F2043" s="467"/>
      <c r="G2043" s="561"/>
      <c r="H2043" s="561"/>
      <c r="I2043" s="467"/>
      <c r="J2043" s="467"/>
      <c r="K2043" s="1241"/>
      <c r="L2043" s="467"/>
      <c r="M2043" s="467"/>
      <c r="N2043" s="467"/>
      <c r="O2043" s="1266">
        <f t="shared" ref="O2043:T2043" si="2580">SUM(O2041,O2010)</f>
        <v>364923.69284999999</v>
      </c>
      <c r="P2043" s="1266">
        <f t="shared" si="2580"/>
        <v>365514.83107000001</v>
      </c>
      <c r="Q2043" s="2292">
        <f t="shared" si="2580"/>
        <v>361334.45388692844</v>
      </c>
      <c r="R2043" s="2292">
        <f t="shared" si="2580"/>
        <v>361314.85498999996</v>
      </c>
      <c r="S2043" s="2292">
        <f t="shared" si="2580"/>
        <v>361314.30215999996</v>
      </c>
      <c r="T2043" s="2292">
        <f t="shared" si="2580"/>
        <v>364057.62495999999</v>
      </c>
      <c r="U2043" s="2292">
        <f t="shared" ref="U2043:V2043" si="2581">SUM(U2041,U2010)</f>
        <v>367432.77863999997</v>
      </c>
      <c r="V2043" s="2292">
        <f t="shared" si="2581"/>
        <v>367432.77863999997</v>
      </c>
      <c r="W2043" s="2292">
        <f t="shared" ref="W2043:X2043" si="2582">SUM(W2041,W2010)</f>
        <v>369086.05585999996</v>
      </c>
      <c r="X2043" s="2292">
        <f t="shared" si="2582"/>
        <v>369086.05585999996</v>
      </c>
      <c r="Y2043" s="1713">
        <f t="shared" ref="Y2043:AC2043" si="2583">SUM(Y2041,Y2010)</f>
        <v>369086.05585999996</v>
      </c>
      <c r="Z2043" s="1266">
        <f t="shared" si="2583"/>
        <v>365175.74964000005</v>
      </c>
      <c r="AA2043" s="1266">
        <f t="shared" si="2583"/>
        <v>-3910.3062200000004</v>
      </c>
      <c r="AB2043" s="1266">
        <f t="shared" si="2583"/>
        <v>-4028.1498199999996</v>
      </c>
      <c r="AC2043" s="1266">
        <f t="shared" si="2583"/>
        <v>361147.59982</v>
      </c>
      <c r="AD2043" s="478"/>
    </row>
    <row r="2044" spans="1:30" ht="15" customHeight="1" x14ac:dyDescent="0.25">
      <c r="A2044" s="353" t="s">
        <v>116</v>
      </c>
      <c r="B2044" s="353"/>
      <c r="C2044" s="45">
        <f>SUM(C2016,C1988)</f>
        <v>3719</v>
      </c>
      <c r="D2044" s="45">
        <f t="shared" ref="D2044:E2044" si="2584">SUM(D2016,D1988)</f>
        <v>3719</v>
      </c>
      <c r="E2044" s="1245">
        <f t="shared" si="2584"/>
        <v>3798</v>
      </c>
      <c r="F2044" s="45">
        <f t="shared" ref="F2044:F2062" si="2585">E2044/D2044*100</f>
        <v>102.12422694272654</v>
      </c>
      <c r="G2044" s="80">
        <f>I2044/C2044</f>
        <v>9.8303307340682977</v>
      </c>
      <c r="H2044" s="193">
        <f t="shared" ref="H2044" si="2586">K2044/E2044</f>
        <v>9.2775144813059498</v>
      </c>
      <c r="I2044" s="45">
        <f t="shared" ref="I2044:K2044" si="2587">SUM(I2016,I1988)</f>
        <v>36559</v>
      </c>
      <c r="J2044" s="45">
        <f t="shared" si="2587"/>
        <v>36559</v>
      </c>
      <c r="K2044" s="1245">
        <f t="shared" si="2587"/>
        <v>35236</v>
      </c>
      <c r="L2044" s="208">
        <f>K2044/J2044*100</f>
        <v>96.381192045734281</v>
      </c>
      <c r="M2044" s="45">
        <f>SUM(M2016,M1988)</f>
        <v>107.92513368983956</v>
      </c>
      <c r="N2044" s="208">
        <f t="shared" ref="N2044" si="2588">K2044/$A$8*12/M2044</f>
        <v>326.48558121098011</v>
      </c>
      <c r="O2044" s="45">
        <f t="shared" ref="O2044:AC2044" si="2589">SUM(O2016,O1988)</f>
        <v>89555.89813999999</v>
      </c>
      <c r="P2044" s="45">
        <f t="shared" ref="P2044:Q2044" si="2590">SUM(P2016,P1988)</f>
        <v>89555.89813999999</v>
      </c>
      <c r="Q2044" s="1245">
        <f t="shared" si="2590"/>
        <v>88185.144600483676</v>
      </c>
      <c r="R2044" s="1245">
        <f t="shared" ref="R2044:S2044" si="2591">SUM(R2016,R1988)</f>
        <v>88165.545699999988</v>
      </c>
      <c r="S2044" s="1245">
        <f t="shared" si="2591"/>
        <v>88165.545699999988</v>
      </c>
      <c r="T2044" s="1245">
        <f t="shared" ref="T2044:U2044" si="2592">SUM(T2016,T1988)</f>
        <v>88165.545699999988</v>
      </c>
      <c r="U2044" s="1245">
        <f t="shared" si="2592"/>
        <v>88165.545699999988</v>
      </c>
      <c r="V2044" s="1245">
        <f t="shared" ref="V2044:W2044" si="2593">SUM(V2016,V1988)</f>
        <v>88165.545699999988</v>
      </c>
      <c r="W2044" s="1245">
        <f t="shared" si="2593"/>
        <v>88938.747239999997</v>
      </c>
      <c r="X2044" s="1245">
        <f t="shared" ref="X2044" si="2594">SUM(X2016,X1988)</f>
        <v>88938.747239999997</v>
      </c>
      <c r="Y2044" s="636">
        <f t="shared" si="2589"/>
        <v>88938.747239999997</v>
      </c>
      <c r="Z2044" s="45">
        <f t="shared" si="2589"/>
        <v>89177.955010000005</v>
      </c>
      <c r="AA2044" s="45">
        <f t="shared" si="2589"/>
        <v>239.20777000001181</v>
      </c>
      <c r="AB2044" s="45">
        <f t="shared" si="2589"/>
        <v>-1258.73903</v>
      </c>
      <c r="AC2044" s="45">
        <f t="shared" si="2589"/>
        <v>87919.215980000008</v>
      </c>
      <c r="AD2044" s="478"/>
    </row>
    <row r="2045" spans="1:30" ht="15" customHeight="1" x14ac:dyDescent="0.25">
      <c r="A2045" s="443" t="s">
        <v>218</v>
      </c>
      <c r="B2045" s="443"/>
      <c r="C2045" s="62">
        <f>SUM(C2019,C1991)</f>
        <v>90676</v>
      </c>
      <c r="D2045" s="62">
        <f t="shared" ref="D2045:E2045" si="2595">SUM(D2019,D1991)</f>
        <v>90676</v>
      </c>
      <c r="E2045" s="1026">
        <f t="shared" si="2595"/>
        <v>105615</v>
      </c>
      <c r="F2045" s="62">
        <f t="shared" si="2585"/>
        <v>116.47514226476687</v>
      </c>
      <c r="G2045" s="65"/>
      <c r="H2045" s="65"/>
      <c r="I2045" s="64"/>
      <c r="J2045" s="64"/>
      <c r="K2045" s="1080"/>
      <c r="L2045" s="64"/>
      <c r="M2045" s="64"/>
      <c r="N2045" s="208"/>
      <c r="O2045" s="62">
        <f t="shared" ref="O2045:AC2045" si="2596">SUM(O2019,O1991)</f>
        <v>0</v>
      </c>
      <c r="P2045" s="62">
        <f t="shared" ref="P2045" si="2597">SUM(P2019,P1991)</f>
        <v>0</v>
      </c>
      <c r="Q2045" s="1026"/>
      <c r="R2045" s="1026"/>
      <c r="S2045" s="1026"/>
      <c r="T2045" s="1026"/>
      <c r="U2045" s="1026"/>
      <c r="V2045" s="1026"/>
      <c r="W2045" s="1026"/>
      <c r="X2045" s="1026"/>
      <c r="Y2045" s="1665">
        <f t="shared" si="2596"/>
        <v>0</v>
      </c>
      <c r="Z2045" s="62">
        <f t="shared" si="2596"/>
        <v>0</v>
      </c>
      <c r="AA2045" s="62">
        <f t="shared" si="2596"/>
        <v>0</v>
      </c>
      <c r="AB2045" s="62">
        <f t="shared" si="2596"/>
        <v>0</v>
      </c>
      <c r="AC2045" s="62">
        <f t="shared" si="2596"/>
        <v>0</v>
      </c>
      <c r="AD2045" s="478"/>
    </row>
    <row r="2046" spans="1:30" ht="15" hidden="1" customHeight="1" x14ac:dyDescent="0.25">
      <c r="A2046" s="443" t="s">
        <v>213</v>
      </c>
      <c r="B2046" s="443"/>
      <c r="C2046" s="62"/>
      <c r="D2046" s="62"/>
      <c r="E2046" s="1026"/>
      <c r="F2046" s="62"/>
      <c r="G2046" s="65"/>
      <c r="H2046" s="65"/>
      <c r="I2046" s="64"/>
      <c r="J2046" s="64"/>
      <c r="K2046" s="1080"/>
      <c r="L2046" s="64"/>
      <c r="M2046" s="64"/>
      <c r="N2046" s="208"/>
      <c r="O2046" s="62"/>
      <c r="P2046" s="62"/>
      <c r="Q2046" s="1026"/>
      <c r="R2046" s="1026"/>
      <c r="S2046" s="1026"/>
      <c r="T2046" s="1026"/>
      <c r="U2046" s="1026"/>
      <c r="V2046" s="1026"/>
      <c r="W2046" s="1026"/>
      <c r="X2046" s="1026"/>
      <c r="Y2046" s="1665"/>
      <c r="Z2046" s="62"/>
      <c r="AA2046" s="62"/>
      <c r="AB2046" s="62"/>
      <c r="AC2046" s="62"/>
      <c r="AD2046" s="478"/>
    </row>
    <row r="2047" spans="1:30" ht="15" hidden="1" customHeight="1" x14ac:dyDescent="0.25">
      <c r="A2047" s="443" t="s">
        <v>214</v>
      </c>
      <c r="B2047" s="443"/>
      <c r="C2047" s="62"/>
      <c r="D2047" s="62"/>
      <c r="E2047" s="1026"/>
      <c r="F2047" s="62"/>
      <c r="G2047" s="65"/>
      <c r="H2047" s="65"/>
      <c r="I2047" s="64"/>
      <c r="J2047" s="64"/>
      <c r="K2047" s="1080"/>
      <c r="L2047" s="64"/>
      <c r="M2047" s="64"/>
      <c r="N2047" s="208"/>
      <c r="O2047" s="62"/>
      <c r="P2047" s="62"/>
      <c r="Q2047" s="1026"/>
      <c r="R2047" s="1026"/>
      <c r="S2047" s="1026"/>
      <c r="T2047" s="1026"/>
      <c r="U2047" s="1026"/>
      <c r="V2047" s="1026"/>
      <c r="W2047" s="1026"/>
      <c r="X2047" s="1026"/>
      <c r="Y2047" s="1665"/>
      <c r="Z2047" s="62"/>
      <c r="AA2047" s="62"/>
      <c r="AB2047" s="62"/>
      <c r="AC2047" s="62"/>
      <c r="AD2047" s="478"/>
    </row>
    <row r="2048" spans="1:30" ht="30" hidden="1" customHeight="1" x14ac:dyDescent="0.25">
      <c r="A2048" s="443" t="s">
        <v>219</v>
      </c>
      <c r="B2048" s="443"/>
      <c r="C2048" s="62"/>
      <c r="D2048" s="62"/>
      <c r="E2048" s="1026"/>
      <c r="F2048" s="62"/>
      <c r="G2048" s="65"/>
      <c r="H2048" s="65"/>
      <c r="I2048" s="64"/>
      <c r="J2048" s="64"/>
      <c r="K2048" s="1080"/>
      <c r="L2048" s="64"/>
      <c r="M2048" s="64"/>
      <c r="N2048" s="208"/>
      <c r="O2048" s="62"/>
      <c r="P2048" s="62"/>
      <c r="Q2048" s="1026"/>
      <c r="R2048" s="1026"/>
      <c r="S2048" s="1026"/>
      <c r="T2048" s="1026"/>
      <c r="U2048" s="1026"/>
      <c r="V2048" s="1026"/>
      <c r="W2048" s="1026"/>
      <c r="X2048" s="1026"/>
      <c r="Y2048" s="1665"/>
      <c r="Z2048" s="62"/>
      <c r="AA2048" s="62"/>
      <c r="AB2048" s="62"/>
      <c r="AC2048" s="62"/>
      <c r="AD2048" s="478"/>
    </row>
    <row r="2049" spans="1:30" ht="15" hidden="1" customHeight="1" x14ac:dyDescent="0.25">
      <c r="A2049" s="443" t="s">
        <v>220</v>
      </c>
      <c r="B2049" s="443"/>
      <c r="C2049" s="62"/>
      <c r="D2049" s="62"/>
      <c r="E2049" s="1026"/>
      <c r="F2049" s="62"/>
      <c r="G2049" s="65"/>
      <c r="H2049" s="65"/>
      <c r="I2049" s="64"/>
      <c r="J2049" s="64"/>
      <c r="K2049" s="1080"/>
      <c r="L2049" s="64"/>
      <c r="M2049" s="64"/>
      <c r="N2049" s="208"/>
      <c r="O2049" s="62"/>
      <c r="P2049" s="62"/>
      <c r="Q2049" s="1026"/>
      <c r="R2049" s="1026"/>
      <c r="S2049" s="1026"/>
      <c r="T2049" s="1026"/>
      <c r="U2049" s="1026"/>
      <c r="V2049" s="1026"/>
      <c r="W2049" s="1026"/>
      <c r="X2049" s="1026"/>
      <c r="Y2049" s="1665"/>
      <c r="Z2049" s="62"/>
      <c r="AA2049" s="62"/>
      <c r="AB2049" s="62"/>
      <c r="AC2049" s="62"/>
      <c r="AD2049" s="478"/>
    </row>
    <row r="2050" spans="1:30" ht="30" hidden="1" customHeight="1" x14ac:dyDescent="0.25">
      <c r="A2050" s="443" t="s">
        <v>221</v>
      </c>
      <c r="B2050" s="443"/>
      <c r="C2050" s="62"/>
      <c r="D2050" s="62"/>
      <c r="E2050" s="1026"/>
      <c r="F2050" s="62"/>
      <c r="G2050" s="65"/>
      <c r="H2050" s="65"/>
      <c r="I2050" s="64"/>
      <c r="J2050" s="64"/>
      <c r="K2050" s="1080"/>
      <c r="L2050" s="64"/>
      <c r="M2050" s="64"/>
      <c r="N2050" s="208"/>
      <c r="O2050" s="62"/>
      <c r="P2050" s="62"/>
      <c r="Q2050" s="1026"/>
      <c r="R2050" s="1026"/>
      <c r="S2050" s="1026"/>
      <c r="T2050" s="1026"/>
      <c r="U2050" s="1026"/>
      <c r="V2050" s="1026"/>
      <c r="W2050" s="1026"/>
      <c r="X2050" s="1026"/>
      <c r="Y2050" s="1665"/>
      <c r="Z2050" s="62"/>
      <c r="AA2050" s="62"/>
      <c r="AB2050" s="62"/>
      <c r="AC2050" s="62"/>
      <c r="AD2050" s="478"/>
    </row>
    <row r="2051" spans="1:30" ht="45" hidden="1" customHeight="1" x14ac:dyDescent="0.25">
      <c r="A2051" s="443" t="s">
        <v>222</v>
      </c>
      <c r="B2051" s="443"/>
      <c r="C2051" s="62"/>
      <c r="D2051" s="62"/>
      <c r="E2051" s="1026"/>
      <c r="F2051" s="62"/>
      <c r="G2051" s="65"/>
      <c r="H2051" s="65"/>
      <c r="I2051" s="64"/>
      <c r="J2051" s="64"/>
      <c r="K2051" s="1080"/>
      <c r="L2051" s="64"/>
      <c r="M2051" s="64"/>
      <c r="N2051" s="208"/>
      <c r="O2051" s="62"/>
      <c r="P2051" s="62"/>
      <c r="Q2051" s="1026"/>
      <c r="R2051" s="1026"/>
      <c r="S2051" s="1026"/>
      <c r="T2051" s="1026"/>
      <c r="U2051" s="1026"/>
      <c r="V2051" s="1026"/>
      <c r="W2051" s="1026"/>
      <c r="X2051" s="1026"/>
      <c r="Y2051" s="1665"/>
      <c r="Z2051" s="62"/>
      <c r="AA2051" s="62"/>
      <c r="AB2051" s="62"/>
      <c r="AC2051" s="62"/>
      <c r="AD2051" s="478"/>
    </row>
    <row r="2052" spans="1:30" ht="30" hidden="1" customHeight="1" x14ac:dyDescent="0.25">
      <c r="A2052" s="443" t="s">
        <v>223</v>
      </c>
      <c r="B2052" s="443"/>
      <c r="C2052" s="62"/>
      <c r="D2052" s="62"/>
      <c r="E2052" s="1026"/>
      <c r="F2052" s="62"/>
      <c r="G2052" s="65"/>
      <c r="H2052" s="65"/>
      <c r="I2052" s="64"/>
      <c r="J2052" s="64"/>
      <c r="K2052" s="1080"/>
      <c r="L2052" s="64"/>
      <c r="M2052" s="64"/>
      <c r="N2052" s="208"/>
      <c r="O2052" s="62"/>
      <c r="P2052" s="62"/>
      <c r="Q2052" s="1026"/>
      <c r="R2052" s="1026"/>
      <c r="S2052" s="1026"/>
      <c r="T2052" s="1026"/>
      <c r="U2052" s="1026"/>
      <c r="V2052" s="1026"/>
      <c r="W2052" s="1026"/>
      <c r="X2052" s="1026"/>
      <c r="Y2052" s="1665"/>
      <c r="Z2052" s="62"/>
      <c r="AA2052" s="62"/>
      <c r="AB2052" s="62"/>
      <c r="AC2052" s="62"/>
      <c r="AD2052" s="478"/>
    </row>
    <row r="2053" spans="1:30" ht="15" hidden="1" customHeight="1" x14ac:dyDescent="0.25">
      <c r="A2053" s="443" t="s">
        <v>210</v>
      </c>
      <c r="B2053" s="443"/>
      <c r="C2053" s="62"/>
      <c r="D2053" s="62"/>
      <c r="E2053" s="1026"/>
      <c r="F2053" s="62"/>
      <c r="G2053" s="65"/>
      <c r="H2053" s="65"/>
      <c r="I2053" s="64"/>
      <c r="J2053" s="64"/>
      <c r="K2053" s="1080"/>
      <c r="L2053" s="64"/>
      <c r="M2053" s="64"/>
      <c r="N2053" s="208"/>
      <c r="O2053" s="62"/>
      <c r="P2053" s="62"/>
      <c r="Q2053" s="1026"/>
      <c r="R2053" s="1026"/>
      <c r="S2053" s="1026"/>
      <c r="T2053" s="1026"/>
      <c r="U2053" s="1026"/>
      <c r="V2053" s="1026"/>
      <c r="W2053" s="1026"/>
      <c r="X2053" s="1026"/>
      <c r="Y2053" s="1665"/>
      <c r="Z2053" s="62"/>
      <c r="AA2053" s="62"/>
      <c r="AB2053" s="62"/>
      <c r="AC2053" s="62"/>
      <c r="AD2053" s="478"/>
    </row>
    <row r="2054" spans="1:30" ht="15" customHeight="1" x14ac:dyDescent="0.25">
      <c r="A2054" s="443" t="s">
        <v>224</v>
      </c>
      <c r="B2054" s="443"/>
      <c r="C2054" s="62">
        <f>SUM(C2028,C2000)</f>
        <v>140808</v>
      </c>
      <c r="D2054" s="62">
        <f t="shared" ref="D2054:E2054" si="2598">SUM(D2028,D2000)</f>
        <v>140808</v>
      </c>
      <c r="E2054" s="1026">
        <f t="shared" si="2598"/>
        <v>131011.90234375</v>
      </c>
      <c r="F2054" s="62">
        <f t="shared" si="2585"/>
        <v>93.042939565756214</v>
      </c>
      <c r="G2054" s="65"/>
      <c r="H2054" s="65"/>
      <c r="I2054" s="64"/>
      <c r="J2054" s="64"/>
      <c r="K2054" s="1080"/>
      <c r="L2054" s="64"/>
      <c r="M2054" s="64"/>
      <c r="N2054" s="208"/>
      <c r="O2054" s="62">
        <f t="shared" ref="O2054:AC2054" si="2599">O2023+O1994</f>
        <v>0</v>
      </c>
      <c r="P2054" s="62">
        <f t="shared" ref="P2054" si="2600">P2023+P1994</f>
        <v>0</v>
      </c>
      <c r="Q2054" s="1026"/>
      <c r="R2054" s="1026"/>
      <c r="S2054" s="1026"/>
      <c r="T2054" s="1026"/>
      <c r="U2054" s="1026"/>
      <c r="V2054" s="1026"/>
      <c r="W2054" s="1026"/>
      <c r="X2054" s="1026"/>
      <c r="Y2054" s="1665">
        <f t="shared" si="2599"/>
        <v>0</v>
      </c>
      <c r="Z2054" s="62">
        <f t="shared" si="2599"/>
        <v>0</v>
      </c>
      <c r="AA2054" s="62">
        <f t="shared" si="2599"/>
        <v>0</v>
      </c>
      <c r="AB2054" s="62">
        <f t="shared" si="2599"/>
        <v>0</v>
      </c>
      <c r="AC2054" s="62">
        <f t="shared" si="2599"/>
        <v>0</v>
      </c>
      <c r="AD2054" s="478"/>
    </row>
    <row r="2055" spans="1:30" ht="15" customHeight="1" x14ac:dyDescent="0.25">
      <c r="A2055" s="459" t="s">
        <v>220</v>
      </c>
      <c r="B2055" s="443"/>
      <c r="C2055" s="62"/>
      <c r="D2055" s="62"/>
      <c r="E2055" s="1026"/>
      <c r="F2055" s="62"/>
      <c r="G2055" s="65"/>
      <c r="H2055" s="65"/>
      <c r="I2055" s="64"/>
      <c r="J2055" s="64"/>
      <c r="K2055" s="1080"/>
      <c r="L2055" s="64"/>
      <c r="M2055" s="64"/>
      <c r="N2055" s="208"/>
      <c r="O2055" s="62"/>
      <c r="P2055" s="62"/>
      <c r="Q2055" s="1026"/>
      <c r="R2055" s="1026"/>
      <c r="S2055" s="1026"/>
      <c r="T2055" s="1026"/>
      <c r="U2055" s="1026"/>
      <c r="V2055" s="1026"/>
      <c r="W2055" s="1026"/>
      <c r="X2055" s="1026"/>
      <c r="Y2055" s="1665"/>
      <c r="Z2055" s="62"/>
      <c r="AA2055" s="62"/>
      <c r="AB2055" s="62"/>
      <c r="AC2055" s="62"/>
      <c r="AD2055" s="478"/>
    </row>
    <row r="2056" spans="1:30" ht="15" customHeight="1" x14ac:dyDescent="0.25">
      <c r="A2056" s="1023" t="s">
        <v>0</v>
      </c>
      <c r="B2056" s="443"/>
      <c r="C2056" s="62">
        <f>SUM(C2030)</f>
        <v>136000</v>
      </c>
      <c r="D2056" s="62">
        <f t="shared" ref="D2056:F2056" si="2601">SUM(D2030)</f>
        <v>136000</v>
      </c>
      <c r="E2056" s="62">
        <f t="shared" si="2601"/>
        <v>135614.75</v>
      </c>
      <c r="F2056" s="62">
        <f t="shared" si="2601"/>
        <v>99.716727941176472</v>
      </c>
      <c r="G2056" s="65"/>
      <c r="H2056" s="65"/>
      <c r="I2056" s="64"/>
      <c r="J2056" s="64"/>
      <c r="K2056" s="1080"/>
      <c r="L2056" s="64"/>
      <c r="M2056" s="64"/>
      <c r="N2056" s="208"/>
      <c r="O2056" s="62"/>
      <c r="P2056" s="62"/>
      <c r="Q2056" s="1026"/>
      <c r="R2056" s="1026"/>
      <c r="S2056" s="1026"/>
      <c r="T2056" s="1026"/>
      <c r="U2056" s="1026"/>
      <c r="V2056" s="1026"/>
      <c r="W2056" s="1026"/>
      <c r="X2056" s="1026"/>
      <c r="Y2056" s="1665"/>
      <c r="Z2056" s="62"/>
      <c r="AA2056" s="62"/>
      <c r="AB2056" s="62"/>
      <c r="AC2056" s="62"/>
      <c r="AD2056" s="478"/>
    </row>
    <row r="2057" spans="1:30" ht="30" customHeight="1" x14ac:dyDescent="0.25">
      <c r="A2057" s="443" t="s">
        <v>199</v>
      </c>
      <c r="B2057" s="443"/>
      <c r="C2057" s="62">
        <f>SUM(C2031,C2001)</f>
        <v>34455</v>
      </c>
      <c r="D2057" s="62">
        <f t="shared" ref="D2057:E2057" si="2602">SUM(D2031,D2001)</f>
        <v>34455</v>
      </c>
      <c r="E2057" s="1026">
        <f t="shared" si="2602"/>
        <v>33292</v>
      </c>
      <c r="F2057" s="62">
        <f t="shared" si="2585"/>
        <v>96.624582789145265</v>
      </c>
      <c r="G2057" s="65"/>
      <c r="H2057" s="65"/>
      <c r="I2057" s="64"/>
      <c r="J2057" s="64"/>
      <c r="K2057" s="1080"/>
      <c r="L2057" s="64"/>
      <c r="M2057" s="64"/>
      <c r="N2057" s="208"/>
      <c r="O2057" s="62">
        <f t="shared" ref="O2057:AC2057" si="2603">O2026+O1995</f>
        <v>0</v>
      </c>
      <c r="P2057" s="62">
        <f t="shared" ref="P2057" si="2604">P2026+P1995</f>
        <v>0</v>
      </c>
      <c r="Q2057" s="1026"/>
      <c r="R2057" s="1026"/>
      <c r="S2057" s="1026"/>
      <c r="T2057" s="1026"/>
      <c r="U2057" s="1026"/>
      <c r="V2057" s="1026"/>
      <c r="W2057" s="1026"/>
      <c r="X2057" s="1026"/>
      <c r="Y2057" s="1665">
        <f t="shared" si="2603"/>
        <v>0</v>
      </c>
      <c r="Z2057" s="62">
        <f t="shared" si="2603"/>
        <v>0</v>
      </c>
      <c r="AA2057" s="62">
        <f t="shared" si="2603"/>
        <v>0</v>
      </c>
      <c r="AB2057" s="62">
        <f t="shared" si="2603"/>
        <v>0</v>
      </c>
      <c r="AC2057" s="62">
        <f t="shared" si="2603"/>
        <v>0</v>
      </c>
      <c r="AD2057" s="478"/>
    </row>
    <row r="2058" spans="1:30" ht="21.75" customHeight="1" x14ac:dyDescent="0.25">
      <c r="A2058" s="357" t="s">
        <v>107</v>
      </c>
      <c r="B2058" s="357"/>
      <c r="C2058" s="114">
        <f>SUM(C2032,C2002)</f>
        <v>575716.60000000009</v>
      </c>
      <c r="D2058" s="114">
        <f t="shared" ref="D2058:E2058" si="2605">SUM(D2032,D2002)</f>
        <v>575716.60000000009</v>
      </c>
      <c r="E2058" s="1249">
        <f t="shared" si="2605"/>
        <v>558145.08750000002</v>
      </c>
      <c r="F2058" s="114">
        <f t="shared" si="2585"/>
        <v>96.947888509728557</v>
      </c>
      <c r="G2058" s="80"/>
      <c r="H2058" s="80"/>
      <c r="I2058" s="71"/>
      <c r="J2058" s="71"/>
      <c r="K2058" s="1581"/>
      <c r="L2058" s="71"/>
      <c r="M2058" s="71"/>
      <c r="N2058" s="208"/>
      <c r="O2058" s="114">
        <f t="shared" ref="O2058:T2058" si="2606">SUM(O2032,O2002)</f>
        <v>206859.57372000001</v>
      </c>
      <c r="P2058" s="114">
        <f t="shared" si="2606"/>
        <v>207450.71194000001</v>
      </c>
      <c r="Q2058" s="1249">
        <f t="shared" si="2606"/>
        <v>204764.11509789474</v>
      </c>
      <c r="R2058" s="1249">
        <f t="shared" si="2606"/>
        <v>204764.1151</v>
      </c>
      <c r="S2058" s="1249">
        <f t="shared" si="2606"/>
        <v>204764.1151</v>
      </c>
      <c r="T2058" s="1249">
        <f t="shared" si="2606"/>
        <v>207507.43790000002</v>
      </c>
      <c r="U2058" s="1249">
        <f t="shared" ref="U2058:V2058" si="2607">SUM(U2032,U2002)</f>
        <v>210882.59158000001</v>
      </c>
      <c r="V2058" s="1249">
        <f t="shared" si="2607"/>
        <v>210882.59158000001</v>
      </c>
      <c r="W2058" s="1249">
        <f t="shared" ref="W2058:X2058" si="2608">SUM(W2032,W2002)</f>
        <v>211694.87199999997</v>
      </c>
      <c r="X2058" s="1249">
        <f t="shared" si="2608"/>
        <v>211694.87199999997</v>
      </c>
      <c r="Y2058" s="1689">
        <f t="shared" ref="Y2058:AC2058" si="2609">SUM(Y2032,Y2002)</f>
        <v>211694.87199999997</v>
      </c>
      <c r="Z2058" s="114">
        <f t="shared" si="2609"/>
        <v>207778.07959999997</v>
      </c>
      <c r="AA2058" s="114">
        <f t="shared" si="2609"/>
        <v>-3916.792400000013</v>
      </c>
      <c r="AB2058" s="114">
        <f t="shared" si="2609"/>
        <v>-2412.7478299999998</v>
      </c>
      <c r="AC2058" s="114">
        <f t="shared" si="2609"/>
        <v>205365.33176999999</v>
      </c>
      <c r="AD2058" s="478"/>
    </row>
    <row r="2059" spans="1:30" ht="15" customHeight="1" x14ac:dyDescent="0.25">
      <c r="A2059" s="353" t="s">
        <v>94</v>
      </c>
      <c r="B2059" s="353"/>
      <c r="C2059" s="114">
        <f>SUM(C2036,C2005)</f>
        <v>741</v>
      </c>
      <c r="D2059" s="114">
        <f t="shared" ref="D2059:E2059" si="2610">SUM(D2036,D2005)</f>
        <v>741</v>
      </c>
      <c r="E2059" s="1249">
        <f t="shared" si="2610"/>
        <v>711</v>
      </c>
      <c r="F2059" s="114">
        <f t="shared" si="2585"/>
        <v>95.951417004048579</v>
      </c>
      <c r="G2059" s="80">
        <f>I2059/C2059</f>
        <v>9.9689608636977063</v>
      </c>
      <c r="H2059" s="193">
        <f t="shared" ref="H2059:H2061" si="2611">K2059/E2059</f>
        <v>10.032348804500703</v>
      </c>
      <c r="I2059" s="114">
        <f t="shared" ref="I2059:K2059" si="2612">SUM(I2036,I2005)</f>
        <v>7387</v>
      </c>
      <c r="J2059" s="114">
        <f t="shared" si="2612"/>
        <v>7387</v>
      </c>
      <c r="K2059" s="1249">
        <f t="shared" si="2612"/>
        <v>7133</v>
      </c>
      <c r="L2059" s="208">
        <f t="shared" ref="L2059:L2061" si="2613">K2059/J2059*100</f>
        <v>96.561527006904029</v>
      </c>
      <c r="M2059" s="114">
        <f>SUM(M2036,M2005)</f>
        <v>24.623333333333335</v>
      </c>
      <c r="N2059" s="208">
        <f t="shared" ref="N2059:N2061" si="2614">K2059/$A$8*12/M2059</f>
        <v>289.68458102071202</v>
      </c>
      <c r="O2059" s="114">
        <f t="shared" ref="O2059:AC2059" si="2615">SUM(O2036,O2005)</f>
        <v>0</v>
      </c>
      <c r="P2059" s="114">
        <f t="shared" ref="P2059" si="2616">SUM(P2036,P2005)</f>
        <v>0</v>
      </c>
      <c r="Q2059" s="1249"/>
      <c r="R2059" s="1249"/>
      <c r="S2059" s="1249"/>
      <c r="T2059" s="1249"/>
      <c r="U2059" s="1249"/>
      <c r="V2059" s="1249"/>
      <c r="W2059" s="1249"/>
      <c r="X2059" s="1249"/>
      <c r="Y2059" s="1689">
        <f t="shared" si="2615"/>
        <v>0</v>
      </c>
      <c r="Z2059" s="114">
        <f t="shared" si="2615"/>
        <v>0</v>
      </c>
      <c r="AA2059" s="114">
        <f t="shared" si="2615"/>
        <v>0</v>
      </c>
      <c r="AB2059" s="114">
        <f t="shared" si="2615"/>
        <v>0</v>
      </c>
      <c r="AC2059" s="114">
        <f t="shared" si="2615"/>
        <v>0</v>
      </c>
      <c r="AD2059" s="478"/>
    </row>
    <row r="2060" spans="1:30" ht="15" customHeight="1" x14ac:dyDescent="0.25">
      <c r="A2060" s="245" t="s">
        <v>17</v>
      </c>
      <c r="B2060" s="245"/>
      <c r="C2060" s="129">
        <f>SUM(C2038,C2007)</f>
        <v>1486</v>
      </c>
      <c r="D2060" s="129">
        <f t="shared" ref="D2060:E2060" si="2617">SUM(D2038,D2007)</f>
        <v>1486</v>
      </c>
      <c r="E2060" s="1252">
        <f t="shared" si="2617"/>
        <v>1466</v>
      </c>
      <c r="F2060" s="129">
        <f t="shared" si="2585"/>
        <v>98.654104979811578</v>
      </c>
      <c r="G2060" s="80">
        <f t="shared" ref="G2060:G2061" si="2618">I2060/C2060</f>
        <v>8</v>
      </c>
      <c r="H2060" s="193">
        <f t="shared" si="2611"/>
        <v>8.6057298772169162</v>
      </c>
      <c r="I2060" s="129">
        <f t="shared" ref="I2060:K2060" si="2619">SUM(I2038,I2007)</f>
        <v>11888</v>
      </c>
      <c r="J2060" s="129">
        <f t="shared" si="2619"/>
        <v>11888</v>
      </c>
      <c r="K2060" s="1252">
        <f t="shared" si="2619"/>
        <v>12616</v>
      </c>
      <c r="L2060" s="208">
        <f t="shared" si="2613"/>
        <v>106.12382234185733</v>
      </c>
      <c r="M2060" s="129">
        <f>SUM(M2038,M2007)</f>
        <v>49.533333333333331</v>
      </c>
      <c r="N2060" s="208">
        <f t="shared" si="2614"/>
        <v>254.69717362045762</v>
      </c>
      <c r="O2060" s="129">
        <f t="shared" ref="O2060:AC2060" si="2620">SUM(O2038,O2007)</f>
        <v>0</v>
      </c>
      <c r="P2060" s="129">
        <f t="shared" ref="P2060" si="2621">SUM(P2038,P2007)</f>
        <v>0</v>
      </c>
      <c r="Q2060" s="1252"/>
      <c r="R2060" s="1252"/>
      <c r="S2060" s="1252"/>
      <c r="T2060" s="1252"/>
      <c r="U2060" s="1252"/>
      <c r="V2060" s="1252"/>
      <c r="W2060" s="1252"/>
      <c r="X2060" s="1252"/>
      <c r="Y2060" s="1705">
        <f t="shared" si="2620"/>
        <v>0</v>
      </c>
      <c r="Z2060" s="129">
        <f t="shared" si="2620"/>
        <v>0</v>
      </c>
      <c r="AA2060" s="129">
        <f t="shared" si="2620"/>
        <v>0</v>
      </c>
      <c r="AB2060" s="129">
        <f t="shared" si="2620"/>
        <v>0</v>
      </c>
      <c r="AC2060" s="129">
        <f t="shared" si="2620"/>
        <v>0</v>
      </c>
      <c r="AD2060" s="478"/>
    </row>
    <row r="2061" spans="1:30" ht="16.5" customHeight="1" x14ac:dyDescent="0.25">
      <c r="A2061" s="259" t="s">
        <v>250</v>
      </c>
      <c r="B2061" s="259"/>
      <c r="C2061" s="45">
        <f>SUM(C2039,C2008)</f>
        <v>2227</v>
      </c>
      <c r="D2061" s="45">
        <f t="shared" ref="D2061:E2061" si="2622">SUM(D2039,D2008)</f>
        <v>2227</v>
      </c>
      <c r="E2061" s="1245">
        <f t="shared" si="2622"/>
        <v>2177</v>
      </c>
      <c r="F2061" s="45">
        <f t="shared" si="2585"/>
        <v>97.754827121688365</v>
      </c>
      <c r="G2061" s="80">
        <f t="shared" si="2618"/>
        <v>8.6551414458913332</v>
      </c>
      <c r="H2061" s="193">
        <f t="shared" si="2611"/>
        <v>9.071658245291685</v>
      </c>
      <c r="I2061" s="45">
        <f t="shared" ref="I2061:K2061" si="2623">SUM(I2039,I2008)</f>
        <v>19275</v>
      </c>
      <c r="J2061" s="45">
        <f t="shared" si="2623"/>
        <v>19275</v>
      </c>
      <c r="K2061" s="1245">
        <f t="shared" si="2623"/>
        <v>19749</v>
      </c>
      <c r="L2061" s="208">
        <f t="shared" si="2613"/>
        <v>102.45914396887159</v>
      </c>
      <c r="M2061" s="45">
        <f>SUM(M2039,M2008)</f>
        <v>74.156666666666666</v>
      </c>
      <c r="N2061" s="208">
        <f t="shared" si="2614"/>
        <v>266.31455926641797</v>
      </c>
      <c r="O2061" s="45">
        <f t="shared" ref="O2061:AC2061" si="2624">SUM(O2039,O2008)</f>
        <v>25506.549320000002</v>
      </c>
      <c r="P2061" s="45">
        <f t="shared" ref="P2061:Q2061" si="2625">SUM(P2039,P2008)</f>
        <v>25506.549320000002</v>
      </c>
      <c r="Q2061" s="1245">
        <f t="shared" si="2625"/>
        <v>25383.522518550002</v>
      </c>
      <c r="R2061" s="1245">
        <f t="shared" ref="R2061:S2061" si="2626">SUM(R2039,R2008)</f>
        <v>25383.522520000002</v>
      </c>
      <c r="S2061" s="1245">
        <f t="shared" si="2626"/>
        <v>25383.522520000002</v>
      </c>
      <c r="T2061" s="1245">
        <f t="shared" ref="T2061:U2061" si="2627">SUM(T2039,T2008)</f>
        <v>25383.522520000002</v>
      </c>
      <c r="U2061" s="1245">
        <f t="shared" si="2627"/>
        <v>25383.522520000002</v>
      </c>
      <c r="V2061" s="1245">
        <f t="shared" ref="V2061:W2061" si="2628">SUM(V2039,V2008)</f>
        <v>25383.522520000002</v>
      </c>
      <c r="W2061" s="1245">
        <f t="shared" si="2628"/>
        <v>25451.317780000001</v>
      </c>
      <c r="X2061" s="1245">
        <f t="shared" ref="X2061" si="2629">SUM(X2039,X2008)</f>
        <v>25451.317780000001</v>
      </c>
      <c r="Y2061" s="636">
        <f t="shared" si="2624"/>
        <v>25451.317779999998</v>
      </c>
      <c r="Z2061" s="45">
        <f t="shared" si="2624"/>
        <v>25133.412479999999</v>
      </c>
      <c r="AA2061" s="45">
        <f t="shared" si="2624"/>
        <v>-317.90529999999853</v>
      </c>
      <c r="AB2061" s="45">
        <f t="shared" si="2624"/>
        <v>-251.12120000000002</v>
      </c>
      <c r="AC2061" s="45">
        <f t="shared" si="2624"/>
        <v>24882.291279999998</v>
      </c>
      <c r="AD2061" s="478"/>
    </row>
    <row r="2062" spans="1:30" ht="15.75" customHeight="1" thickBot="1" x14ac:dyDescent="0.3">
      <c r="A2062" s="355" t="s">
        <v>45</v>
      </c>
      <c r="B2062" s="355"/>
      <c r="C2062" s="104">
        <f>SUM(C2040,C2009)</f>
        <v>18600</v>
      </c>
      <c r="D2062" s="104">
        <f t="shared" ref="D2062:E2062" si="2630">SUM(D2040,D2009)</f>
        <v>18600</v>
      </c>
      <c r="E2062" s="1254">
        <f t="shared" si="2630"/>
        <v>18284</v>
      </c>
      <c r="F2062" s="104">
        <f t="shared" si="2585"/>
        <v>98.3010752688172</v>
      </c>
      <c r="G2062" s="563"/>
      <c r="H2062" s="563"/>
      <c r="I2062" s="481"/>
      <c r="J2062" s="481"/>
      <c r="K2062" s="2145"/>
      <c r="L2062" s="481"/>
      <c r="M2062" s="481"/>
      <c r="N2062" s="481"/>
      <c r="O2062" s="104">
        <f t="shared" ref="O2062:AC2062" si="2631">SUM(O2040,O2009)</f>
        <v>43001.671669999996</v>
      </c>
      <c r="P2062" s="104">
        <f t="shared" ref="P2062:Q2062" si="2632">SUM(P2040,P2009)</f>
        <v>43001.671669999996</v>
      </c>
      <c r="Q2062" s="1254">
        <f t="shared" si="2632"/>
        <v>43001.671669999996</v>
      </c>
      <c r="R2062" s="1254">
        <f t="shared" ref="R2062:S2062" si="2633">SUM(R2040,R2009)</f>
        <v>43001.671669999996</v>
      </c>
      <c r="S2062" s="1254">
        <f t="shared" si="2633"/>
        <v>43001.118839999996</v>
      </c>
      <c r="T2062" s="1254">
        <f t="shared" ref="T2062:U2062" si="2634">SUM(T2040,T2009)</f>
        <v>43001.118839999996</v>
      </c>
      <c r="U2062" s="1254">
        <f t="shared" si="2634"/>
        <v>43001.118839999996</v>
      </c>
      <c r="V2062" s="1254">
        <f t="shared" ref="V2062:W2062" si="2635">SUM(V2040,V2009)</f>
        <v>43001.118839999996</v>
      </c>
      <c r="W2062" s="1254">
        <f t="shared" si="2635"/>
        <v>43001.118839999996</v>
      </c>
      <c r="X2062" s="1254">
        <f t="shared" ref="X2062" si="2636">SUM(X2040,X2009)</f>
        <v>43001.118839999996</v>
      </c>
      <c r="Y2062" s="1693">
        <f t="shared" si="2631"/>
        <v>43001.118839999996</v>
      </c>
      <c r="Z2062" s="104">
        <f t="shared" si="2631"/>
        <v>43086.302550000008</v>
      </c>
      <c r="AA2062" s="104">
        <f t="shared" si="2631"/>
        <v>85.183709999999337</v>
      </c>
      <c r="AB2062" s="104">
        <f t="shared" si="2631"/>
        <v>-105.54176000000001</v>
      </c>
      <c r="AC2062" s="104">
        <f t="shared" si="2631"/>
        <v>42980.760790000008</v>
      </c>
      <c r="AD2062" s="478"/>
    </row>
    <row r="2063" spans="1:30" ht="15.75" hidden="1" customHeight="1" x14ac:dyDescent="0.25">
      <c r="A2063" s="560"/>
      <c r="B2063" s="560"/>
      <c r="C2063" s="467"/>
      <c r="D2063" s="467"/>
      <c r="E2063" s="1241"/>
      <c r="F2063" s="467"/>
      <c r="G2063" s="561"/>
      <c r="H2063" s="561"/>
      <c r="I2063" s="480"/>
      <c r="J2063" s="480"/>
      <c r="K2063" s="1574"/>
      <c r="L2063" s="480"/>
      <c r="M2063" s="480"/>
      <c r="N2063" s="480"/>
      <c r="O2063" s="551"/>
      <c r="P2063" s="551"/>
      <c r="Q2063" s="2293"/>
      <c r="R2063" s="2036"/>
      <c r="S2063" s="2520"/>
      <c r="T2063" s="2643"/>
      <c r="U2063" s="2643"/>
      <c r="V2063" s="2643"/>
      <c r="W2063" s="2643"/>
      <c r="X2063" s="2643"/>
      <c r="Y2063" s="1714"/>
      <c r="Z2063" s="551"/>
      <c r="AA2063" s="551"/>
      <c r="AB2063" s="551"/>
      <c r="AC2063" s="551"/>
      <c r="AD2063" s="478"/>
    </row>
    <row r="2064" spans="1:30" ht="15" hidden="1" customHeight="1" x14ac:dyDescent="0.25">
      <c r="A2064" s="356" t="s">
        <v>65</v>
      </c>
      <c r="B2064" s="356"/>
      <c r="C2064" s="45"/>
      <c r="D2064" s="45"/>
      <c r="E2064" s="1245"/>
      <c r="F2064" s="45"/>
      <c r="G2064" s="80"/>
      <c r="H2064" s="80"/>
      <c r="I2064" s="71"/>
      <c r="J2064" s="71"/>
      <c r="K2064" s="1581"/>
      <c r="L2064" s="71"/>
      <c r="M2064" s="71"/>
      <c r="N2064" s="71"/>
      <c r="O2064" s="45">
        <f>O2043+O1963+O1903+O1733+O1614</f>
        <v>1172601.83678</v>
      </c>
      <c r="P2064" s="45">
        <f t="shared" ref="P2064:Q2064" si="2637">P2043+P1963+P1903+P1733+P1614</f>
        <v>1175304.00924</v>
      </c>
      <c r="Q2064" s="1245">
        <f t="shared" si="2637"/>
        <v>1244001.5046402428</v>
      </c>
      <c r="R2064" s="45"/>
      <c r="S2064" s="2521"/>
      <c r="T2064" s="2644"/>
      <c r="U2064" s="2644"/>
      <c r="V2064" s="2644"/>
      <c r="W2064" s="2644"/>
      <c r="X2064" s="2644"/>
      <c r="Y2064" s="636">
        <f t="shared" ref="Y2064:AC2065" si="2638">Y2043+Y1963+Y1903+Y1733+Y1614</f>
        <v>1290862.7449998893</v>
      </c>
      <c r="Z2064" s="45">
        <f t="shared" si="2638"/>
        <v>1228910.2201316718</v>
      </c>
      <c r="AA2064" s="45">
        <f t="shared" si="2638"/>
        <v>-61952.524868217639</v>
      </c>
      <c r="AB2064" s="45">
        <f t="shared" si="2638"/>
        <v>-18204.755832999999</v>
      </c>
      <c r="AC2064" s="45">
        <f t="shared" si="2638"/>
        <v>1210705.4642986718</v>
      </c>
      <c r="AD2064" s="478"/>
    </row>
    <row r="2065" spans="1:30" ht="15" hidden="1" customHeight="1" x14ac:dyDescent="0.25">
      <c r="A2065" s="353" t="s">
        <v>116</v>
      </c>
      <c r="B2065" s="353"/>
      <c r="C2065" s="45">
        <f>C2044+C1964+C1904+C1734+C1615</f>
        <v>16985</v>
      </c>
      <c r="D2065" s="45">
        <f>D2044+D1964+D1904+D1734+D1615</f>
        <v>16985</v>
      </c>
      <c r="E2065" s="1245">
        <f>E2044+E1964+E1904+E1734+E1615</f>
        <v>17472.400000000001</v>
      </c>
      <c r="F2065" s="45">
        <f t="shared" ref="F2065:F2084" si="2639">E2065/D2065*100</f>
        <v>102.8695908154254</v>
      </c>
      <c r="G2065" s="80">
        <f>I2065/C2065</f>
        <v>9.2070650574035913</v>
      </c>
      <c r="H2065" s="193">
        <f t="shared" ref="H2065" si="2640">K2065/E2065</f>
        <v>8.7590714498294453</v>
      </c>
      <c r="I2065" s="45">
        <f>I2044+I1964+I1904+I1734+I1615</f>
        <v>156382</v>
      </c>
      <c r="J2065" s="45">
        <f>J2044+J1964+J1904+J1734+J1615</f>
        <v>156382</v>
      </c>
      <c r="K2065" s="1245">
        <f>K2044+K1964+K1904+K1734+K1615</f>
        <v>153042</v>
      </c>
      <c r="L2065" s="208">
        <f>K2065/J2065*100</f>
        <v>97.864204320190311</v>
      </c>
      <c r="M2065" s="208">
        <v>486</v>
      </c>
      <c r="N2065" s="208">
        <f t="shared" ref="N2065" si="2641">K2065/$A$8*12/M2065</f>
        <v>314.90123456790121</v>
      </c>
      <c r="O2065" s="45">
        <f>O2044+O1964+O1904+O1734+O1615</f>
        <v>395009.16941999999</v>
      </c>
      <c r="P2065" s="45">
        <f t="shared" ref="P2065:Q2065" si="2642">P2044+P1964+P1904+P1734+P1615</f>
        <v>395009.16941999999</v>
      </c>
      <c r="Q2065" s="1245">
        <f t="shared" si="2642"/>
        <v>423600.40927138162</v>
      </c>
      <c r="R2065" s="45"/>
      <c r="S2065" s="2521"/>
      <c r="T2065" s="2644"/>
      <c r="U2065" s="2644"/>
      <c r="V2065" s="2644"/>
      <c r="W2065" s="2644"/>
      <c r="X2065" s="2644"/>
      <c r="Y2065" s="636">
        <f t="shared" si="2638"/>
        <v>445906.53570000001</v>
      </c>
      <c r="Z2065" s="45">
        <f t="shared" si="2638"/>
        <v>424118.74372000003</v>
      </c>
      <c r="AA2065" s="45">
        <f t="shared" si="2638"/>
        <v>-21787.791979999969</v>
      </c>
      <c r="AB2065" s="45">
        <f t="shared" si="2638"/>
        <v>-11076.717409999999</v>
      </c>
      <c r="AC2065" s="45">
        <f t="shared" si="2638"/>
        <v>413042.02631000004</v>
      </c>
      <c r="AD2065" s="478"/>
    </row>
    <row r="2066" spans="1:30" ht="15" hidden="1" customHeight="1" x14ac:dyDescent="0.25">
      <c r="A2066" s="353" t="s">
        <v>246</v>
      </c>
      <c r="B2066" s="353"/>
      <c r="C2066" s="45">
        <f>C1735</f>
        <v>1092</v>
      </c>
      <c r="D2066" s="45">
        <f>D1735</f>
        <v>1092</v>
      </c>
      <c r="E2066" s="1245">
        <f>E1735</f>
        <v>639</v>
      </c>
      <c r="F2066" s="45">
        <f t="shared" si="2639"/>
        <v>58.516483516483518</v>
      </c>
      <c r="G2066" s="80"/>
      <c r="H2066" s="80"/>
      <c r="I2066" s="45"/>
      <c r="J2066" s="45"/>
      <c r="K2066" s="1245"/>
      <c r="L2066" s="45"/>
      <c r="M2066" s="45"/>
      <c r="N2066" s="208"/>
      <c r="O2066" s="45">
        <f t="shared" ref="O2066:AC2066" si="2643">O1735</f>
        <v>0</v>
      </c>
      <c r="P2066" s="45">
        <f t="shared" ref="P2066" si="2644">P1735</f>
        <v>0</v>
      </c>
      <c r="Q2066" s="1245"/>
      <c r="R2066" s="1992"/>
      <c r="S2066" s="2519"/>
      <c r="T2066" s="2645"/>
      <c r="U2066" s="2645"/>
      <c r="V2066" s="2645"/>
      <c r="W2066" s="2645"/>
      <c r="X2066" s="2645"/>
      <c r="Y2066" s="636">
        <f t="shared" si="2643"/>
        <v>0</v>
      </c>
      <c r="Z2066" s="45">
        <f t="shared" si="2643"/>
        <v>0</v>
      </c>
      <c r="AA2066" s="45">
        <f t="shared" si="2643"/>
        <v>0</v>
      </c>
      <c r="AB2066" s="45">
        <f t="shared" si="2643"/>
        <v>0</v>
      </c>
      <c r="AC2066" s="45">
        <f t="shared" si="2643"/>
        <v>0</v>
      </c>
      <c r="AD2066" s="478"/>
    </row>
    <row r="2067" spans="1:30" ht="15" hidden="1" customHeight="1" x14ac:dyDescent="0.25">
      <c r="A2067" s="443" t="s">
        <v>218</v>
      </c>
      <c r="B2067" s="443"/>
      <c r="C2067" s="45">
        <f>SUM(C2045,C1965,C1905,C1736,C1616)</f>
        <v>295920</v>
      </c>
      <c r="D2067" s="45">
        <f>SUM(D2045,D1965,D1905,D1736,D1616)</f>
        <v>295920</v>
      </c>
      <c r="E2067" s="1245">
        <f>SUM(E2045,E1965,E1905,E1736,E1616)</f>
        <v>346178</v>
      </c>
      <c r="F2067" s="45">
        <f t="shared" si="2639"/>
        <v>116.98364422816978</v>
      </c>
      <c r="G2067" s="45"/>
      <c r="H2067" s="45"/>
      <c r="I2067" s="45"/>
      <c r="J2067" s="45"/>
      <c r="K2067" s="1245"/>
      <c r="L2067" s="45"/>
      <c r="M2067" s="45"/>
      <c r="N2067" s="208"/>
      <c r="O2067" s="45"/>
      <c r="P2067" s="45"/>
      <c r="Q2067" s="1245"/>
      <c r="R2067" s="1992"/>
      <c r="S2067" s="2519"/>
      <c r="T2067" s="2645"/>
      <c r="U2067" s="2645"/>
      <c r="V2067" s="2645"/>
      <c r="W2067" s="2645"/>
      <c r="X2067" s="2645"/>
      <c r="Y2067" s="636"/>
      <c r="Z2067" s="45"/>
      <c r="AA2067" s="45"/>
      <c r="AB2067" s="45"/>
      <c r="AC2067" s="45"/>
      <c r="AD2067" s="478"/>
    </row>
    <row r="2068" spans="1:30" ht="15" hidden="1" customHeight="1" x14ac:dyDescent="0.25">
      <c r="A2068" s="443" t="s">
        <v>213</v>
      </c>
      <c r="B2068" s="443"/>
      <c r="C2068" s="129">
        <f t="shared" ref="C2068:C2076" si="2645">SUM(C2046,C1966,C1906,C1737,C1617)</f>
        <v>0</v>
      </c>
      <c r="D2068" s="129"/>
      <c r="E2068" s="1252"/>
      <c r="F2068" s="129"/>
      <c r="G2068" s="129"/>
      <c r="H2068" s="129"/>
      <c r="I2068" s="129"/>
      <c r="J2068" s="129"/>
      <c r="K2068" s="1252"/>
      <c r="L2068" s="129"/>
      <c r="M2068" s="129"/>
      <c r="N2068" s="208"/>
      <c r="O2068" s="129"/>
      <c r="P2068" s="129"/>
      <c r="Q2068" s="1252"/>
      <c r="R2068" s="2027"/>
      <c r="S2068" s="2500"/>
      <c r="T2068" s="2597"/>
      <c r="U2068" s="2597"/>
      <c r="V2068" s="2597"/>
      <c r="W2068" s="2597"/>
      <c r="X2068" s="2597"/>
      <c r="Y2068" s="1705"/>
      <c r="Z2068" s="129"/>
      <c r="AA2068" s="129"/>
      <c r="AB2068" s="129"/>
      <c r="AC2068" s="129"/>
      <c r="AD2068" s="478"/>
    </row>
    <row r="2069" spans="1:30" ht="15" hidden="1" customHeight="1" x14ac:dyDescent="0.25">
      <c r="A2069" s="443" t="s">
        <v>214</v>
      </c>
      <c r="B2069" s="443"/>
      <c r="C2069" s="129">
        <f t="shared" si="2645"/>
        <v>0</v>
      </c>
      <c r="D2069" s="129"/>
      <c r="E2069" s="1252"/>
      <c r="F2069" s="129"/>
      <c r="G2069" s="129"/>
      <c r="H2069" s="129"/>
      <c r="I2069" s="129"/>
      <c r="J2069" s="129"/>
      <c r="K2069" s="1252"/>
      <c r="L2069" s="129"/>
      <c r="M2069" s="129"/>
      <c r="N2069" s="208"/>
      <c r="O2069" s="129"/>
      <c r="P2069" s="129"/>
      <c r="Q2069" s="1252"/>
      <c r="R2069" s="2027"/>
      <c r="S2069" s="2500"/>
      <c r="T2069" s="2597"/>
      <c r="U2069" s="2597"/>
      <c r="V2069" s="2597"/>
      <c r="W2069" s="2597"/>
      <c r="X2069" s="2597"/>
      <c r="Y2069" s="1705"/>
      <c r="Z2069" s="129"/>
      <c r="AA2069" s="129"/>
      <c r="AB2069" s="129"/>
      <c r="AC2069" s="129"/>
      <c r="AD2069" s="478"/>
    </row>
    <row r="2070" spans="1:30" ht="30" hidden="1" customHeight="1" x14ac:dyDescent="0.25">
      <c r="A2070" s="443" t="s">
        <v>219</v>
      </c>
      <c r="B2070" s="443"/>
      <c r="C2070" s="129">
        <f t="shared" si="2645"/>
        <v>0</v>
      </c>
      <c r="D2070" s="129"/>
      <c r="E2070" s="1252"/>
      <c r="F2070" s="129"/>
      <c r="G2070" s="129"/>
      <c r="H2070" s="129"/>
      <c r="I2070" s="129"/>
      <c r="J2070" s="129"/>
      <c r="K2070" s="1252"/>
      <c r="L2070" s="129"/>
      <c r="M2070" s="129"/>
      <c r="N2070" s="208"/>
      <c r="O2070" s="129"/>
      <c r="P2070" s="129"/>
      <c r="Q2070" s="1252"/>
      <c r="R2070" s="2027"/>
      <c r="S2070" s="2500"/>
      <c r="T2070" s="2597"/>
      <c r="U2070" s="2597"/>
      <c r="V2070" s="2597"/>
      <c r="W2070" s="2597"/>
      <c r="X2070" s="2597"/>
      <c r="Y2070" s="1705"/>
      <c r="Z2070" s="129"/>
      <c r="AA2070" s="129"/>
      <c r="AB2070" s="129"/>
      <c r="AC2070" s="129"/>
      <c r="AD2070" s="478"/>
    </row>
    <row r="2071" spans="1:30" ht="15" hidden="1" customHeight="1" x14ac:dyDescent="0.25">
      <c r="A2071" s="443" t="s">
        <v>220</v>
      </c>
      <c r="B2071" s="443"/>
      <c r="C2071" s="129">
        <f t="shared" si="2645"/>
        <v>0</v>
      </c>
      <c r="D2071" s="129"/>
      <c r="E2071" s="1252"/>
      <c r="F2071" s="129"/>
      <c r="G2071" s="129"/>
      <c r="H2071" s="129"/>
      <c r="I2071" s="129"/>
      <c r="J2071" s="129"/>
      <c r="K2071" s="1252"/>
      <c r="L2071" s="129"/>
      <c r="M2071" s="129"/>
      <c r="N2071" s="208"/>
      <c r="O2071" s="129"/>
      <c r="P2071" s="129"/>
      <c r="Q2071" s="1252"/>
      <c r="R2071" s="2027"/>
      <c r="S2071" s="2500"/>
      <c r="T2071" s="2597"/>
      <c r="U2071" s="2597"/>
      <c r="V2071" s="2597"/>
      <c r="W2071" s="2597"/>
      <c r="X2071" s="2597"/>
      <c r="Y2071" s="1705"/>
      <c r="Z2071" s="129"/>
      <c r="AA2071" s="129"/>
      <c r="AB2071" s="129"/>
      <c r="AC2071" s="129"/>
      <c r="AD2071" s="478"/>
    </row>
    <row r="2072" spans="1:30" ht="30" hidden="1" customHeight="1" x14ac:dyDescent="0.25">
      <c r="A2072" s="443" t="s">
        <v>221</v>
      </c>
      <c r="B2072" s="443"/>
      <c r="C2072" s="129">
        <f t="shared" si="2645"/>
        <v>0</v>
      </c>
      <c r="D2072" s="129"/>
      <c r="E2072" s="1252"/>
      <c r="F2072" s="129"/>
      <c r="G2072" s="129"/>
      <c r="H2072" s="129"/>
      <c r="I2072" s="129"/>
      <c r="J2072" s="129"/>
      <c r="K2072" s="1252"/>
      <c r="L2072" s="129"/>
      <c r="M2072" s="129"/>
      <c r="N2072" s="208"/>
      <c r="O2072" s="129"/>
      <c r="P2072" s="129"/>
      <c r="Q2072" s="1252"/>
      <c r="R2072" s="2027"/>
      <c r="S2072" s="2500"/>
      <c r="T2072" s="2597"/>
      <c r="U2072" s="2597"/>
      <c r="V2072" s="2597"/>
      <c r="W2072" s="2597"/>
      <c r="X2072" s="2597"/>
      <c r="Y2072" s="1705"/>
      <c r="Z2072" s="129"/>
      <c r="AA2072" s="129"/>
      <c r="AB2072" s="129"/>
      <c r="AC2072" s="129"/>
      <c r="AD2072" s="478"/>
    </row>
    <row r="2073" spans="1:30" ht="45" hidden="1" customHeight="1" x14ac:dyDescent="0.25">
      <c r="A2073" s="443" t="s">
        <v>222</v>
      </c>
      <c r="B2073" s="443"/>
      <c r="C2073" s="129">
        <f t="shared" si="2645"/>
        <v>0</v>
      </c>
      <c r="D2073" s="129"/>
      <c r="E2073" s="1252"/>
      <c r="F2073" s="129"/>
      <c r="G2073" s="129"/>
      <c r="H2073" s="129"/>
      <c r="I2073" s="129"/>
      <c r="J2073" s="129"/>
      <c r="K2073" s="1252"/>
      <c r="L2073" s="129"/>
      <c r="M2073" s="129"/>
      <c r="N2073" s="208"/>
      <c r="O2073" s="129"/>
      <c r="P2073" s="129"/>
      <c r="Q2073" s="1252"/>
      <c r="R2073" s="2027"/>
      <c r="S2073" s="2500"/>
      <c r="T2073" s="2597"/>
      <c r="U2073" s="2597"/>
      <c r="V2073" s="2597"/>
      <c r="W2073" s="2597"/>
      <c r="X2073" s="2597"/>
      <c r="Y2073" s="1705"/>
      <c r="Z2073" s="129"/>
      <c r="AA2073" s="129"/>
      <c r="AB2073" s="129"/>
      <c r="AC2073" s="129"/>
      <c r="AD2073" s="478"/>
    </row>
    <row r="2074" spans="1:30" ht="30" hidden="1" customHeight="1" x14ac:dyDescent="0.25">
      <c r="A2074" s="443" t="s">
        <v>223</v>
      </c>
      <c r="B2074" s="443"/>
      <c r="C2074" s="129">
        <f t="shared" si="2645"/>
        <v>0</v>
      </c>
      <c r="D2074" s="129"/>
      <c r="E2074" s="1252"/>
      <c r="F2074" s="129"/>
      <c r="G2074" s="129"/>
      <c r="H2074" s="129"/>
      <c r="I2074" s="129"/>
      <c r="J2074" s="129"/>
      <c r="K2074" s="1252"/>
      <c r="L2074" s="129"/>
      <c r="M2074" s="129"/>
      <c r="N2074" s="208"/>
      <c r="O2074" s="129"/>
      <c r="P2074" s="129"/>
      <c r="Q2074" s="1252"/>
      <c r="R2074" s="2027"/>
      <c r="S2074" s="2500"/>
      <c r="T2074" s="2597"/>
      <c r="U2074" s="2597"/>
      <c r="V2074" s="2597"/>
      <c r="W2074" s="2597"/>
      <c r="X2074" s="2597"/>
      <c r="Y2074" s="1705"/>
      <c r="Z2074" s="129"/>
      <c r="AA2074" s="129"/>
      <c r="AB2074" s="129"/>
      <c r="AC2074" s="129"/>
      <c r="AD2074" s="478"/>
    </row>
    <row r="2075" spans="1:30" ht="15" hidden="1" customHeight="1" x14ac:dyDescent="0.25">
      <c r="A2075" s="443" t="s">
        <v>210</v>
      </c>
      <c r="B2075" s="443"/>
      <c r="C2075" s="129">
        <f t="shared" si="2645"/>
        <v>0</v>
      </c>
      <c r="D2075" s="129"/>
      <c r="E2075" s="1252"/>
      <c r="F2075" s="129"/>
      <c r="G2075" s="129"/>
      <c r="H2075" s="129"/>
      <c r="I2075" s="129"/>
      <c r="J2075" s="129"/>
      <c r="K2075" s="1252"/>
      <c r="L2075" s="129"/>
      <c r="M2075" s="129"/>
      <c r="N2075" s="208"/>
      <c r="O2075" s="129">
        <f>SUM(O2053,O1973,O1913,O1744,O1624)</f>
        <v>0</v>
      </c>
      <c r="P2075" s="129">
        <f t="shared" ref="P2075" si="2646">SUM(P2053,P1973,P1913,P1744,P1624)</f>
        <v>0</v>
      </c>
      <c r="Q2075" s="1252"/>
      <c r="R2075" s="2027"/>
      <c r="S2075" s="2500"/>
      <c r="T2075" s="2597"/>
      <c r="U2075" s="2597"/>
      <c r="V2075" s="2597"/>
      <c r="W2075" s="2597"/>
      <c r="X2075" s="2597"/>
      <c r="Y2075" s="1705">
        <f t="shared" ref="Y2075:AC2076" si="2647">SUM(Y2053,Y1973,Y1913,Y1744,Y1624)</f>
        <v>0</v>
      </c>
      <c r="Z2075" s="129">
        <f t="shared" si="2647"/>
        <v>0</v>
      </c>
      <c r="AA2075" s="129">
        <f t="shared" si="2647"/>
        <v>0</v>
      </c>
      <c r="AB2075" s="129">
        <f t="shared" si="2647"/>
        <v>0</v>
      </c>
      <c r="AC2075" s="129">
        <f t="shared" si="2647"/>
        <v>0</v>
      </c>
      <c r="AD2075" s="478"/>
    </row>
    <row r="2076" spans="1:30" ht="15" hidden="1" customHeight="1" x14ac:dyDescent="0.25">
      <c r="A2076" s="443" t="s">
        <v>224</v>
      </c>
      <c r="B2076" s="443"/>
      <c r="C2076" s="129">
        <f t="shared" si="2645"/>
        <v>329867</v>
      </c>
      <c r="D2076" s="129">
        <f>SUM(D2054,D1974,D1914,D1745,D1625)</f>
        <v>329867</v>
      </c>
      <c r="E2076" s="1252">
        <f>SUM(E2054,E1974,E1914,E1745,E1625)</f>
        <v>279232.55078125</v>
      </c>
      <c r="F2076" s="129">
        <f t="shared" si="2639"/>
        <v>84.650041010846806</v>
      </c>
      <c r="G2076" s="129"/>
      <c r="H2076" s="129"/>
      <c r="I2076" s="129"/>
      <c r="J2076" s="129"/>
      <c r="K2076" s="1252"/>
      <c r="L2076" s="129"/>
      <c r="M2076" s="129"/>
      <c r="N2076" s="208"/>
      <c r="O2076" s="129">
        <f>SUM(O2054,O1974,O1914,O1745,O1625)</f>
        <v>0</v>
      </c>
      <c r="P2076" s="129">
        <f t="shared" ref="P2076" si="2648">SUM(P2054,P1974,P1914,P1745,P1625)</f>
        <v>0</v>
      </c>
      <c r="Q2076" s="1252"/>
      <c r="R2076" s="2027"/>
      <c r="S2076" s="2500"/>
      <c r="T2076" s="2597"/>
      <c r="U2076" s="2597"/>
      <c r="V2076" s="2597"/>
      <c r="W2076" s="2597"/>
      <c r="X2076" s="2597"/>
      <c r="Y2076" s="1705">
        <f t="shared" si="2647"/>
        <v>0</v>
      </c>
      <c r="Z2076" s="129">
        <f t="shared" si="2647"/>
        <v>0</v>
      </c>
      <c r="AA2076" s="129">
        <f t="shared" si="2647"/>
        <v>0</v>
      </c>
      <c r="AB2076" s="129">
        <f t="shared" si="2647"/>
        <v>0</v>
      </c>
      <c r="AC2076" s="129">
        <f t="shared" si="2647"/>
        <v>0</v>
      </c>
      <c r="AD2076" s="478"/>
    </row>
    <row r="2077" spans="1:30" ht="17.25" hidden="1" customHeight="1" x14ac:dyDescent="0.25">
      <c r="A2077" s="459" t="s">
        <v>220</v>
      </c>
      <c r="B2077" s="459"/>
      <c r="C2077" s="62"/>
      <c r="D2077" s="62"/>
      <c r="E2077" s="1026"/>
      <c r="F2077" s="62"/>
      <c r="G2077" s="65"/>
      <c r="H2077" s="65"/>
      <c r="I2077" s="64"/>
      <c r="J2077" s="64"/>
      <c r="K2077" s="1080"/>
      <c r="L2077" s="64"/>
      <c r="M2077" s="64"/>
      <c r="N2077" s="208"/>
      <c r="O2077" s="488"/>
      <c r="P2077" s="488"/>
      <c r="Q2077" s="755"/>
      <c r="R2077" s="1909"/>
      <c r="S2077" s="2473"/>
      <c r="T2077" s="2487"/>
      <c r="U2077" s="2487"/>
      <c r="V2077" s="2487"/>
      <c r="W2077" s="2487"/>
      <c r="X2077" s="2487"/>
      <c r="Y2077" s="1635"/>
      <c r="Z2077" s="488"/>
      <c r="AA2077" s="488"/>
      <c r="AB2077" s="488"/>
      <c r="AC2077" s="488"/>
      <c r="AD2077" s="478"/>
    </row>
    <row r="2078" spans="1:30" ht="15" hidden="1" customHeight="1" x14ac:dyDescent="0.25">
      <c r="A2078" s="459" t="s">
        <v>0</v>
      </c>
      <c r="B2078" s="459"/>
      <c r="C2078" s="62">
        <f>SUM(C1976,C1916,C1747,C1627)</f>
        <v>120169</v>
      </c>
      <c r="D2078" s="62">
        <f>SUM(D1976,D1916,D1747,D1627)</f>
        <v>120169</v>
      </c>
      <c r="E2078" s="1026">
        <f>SUM(E1976,E1916,E1747,E1627)</f>
        <v>134971.5</v>
      </c>
      <c r="F2078" s="62">
        <f t="shared" si="2639"/>
        <v>112.31806871988617</v>
      </c>
      <c r="G2078" s="65"/>
      <c r="H2078" s="65"/>
      <c r="I2078" s="64"/>
      <c r="J2078" s="64"/>
      <c r="K2078" s="1080"/>
      <c r="L2078" s="64"/>
      <c r="M2078" s="64"/>
      <c r="N2078" s="208"/>
      <c r="O2078" s="488"/>
      <c r="P2078" s="488"/>
      <c r="Q2078" s="755"/>
      <c r="R2078" s="1909"/>
      <c r="S2078" s="2473"/>
      <c r="T2078" s="2487"/>
      <c r="U2078" s="2487"/>
      <c r="V2078" s="2487"/>
      <c r="W2078" s="2487"/>
      <c r="X2078" s="2487"/>
      <c r="Y2078" s="1635"/>
      <c r="Z2078" s="488"/>
      <c r="AA2078" s="488"/>
      <c r="AB2078" s="488"/>
      <c r="AC2078" s="488"/>
      <c r="AD2078" s="478"/>
    </row>
    <row r="2079" spans="1:30" ht="30" hidden="1" customHeight="1" x14ac:dyDescent="0.25">
      <c r="A2079" s="443" t="s">
        <v>199</v>
      </c>
      <c r="B2079" s="443"/>
      <c r="C2079" s="129">
        <f t="shared" ref="C2079:E2084" si="2649">SUM(C2057,C1977,C1917,C1748,C1628)</f>
        <v>88521</v>
      </c>
      <c r="D2079" s="129">
        <f t="shared" si="2649"/>
        <v>88521</v>
      </c>
      <c r="E2079" s="1252">
        <f t="shared" si="2649"/>
        <v>72271</v>
      </c>
      <c r="F2079" s="129">
        <f t="shared" si="2639"/>
        <v>81.642774031020892</v>
      </c>
      <c r="G2079" s="129"/>
      <c r="H2079" s="129"/>
      <c r="I2079" s="129"/>
      <c r="J2079" s="129"/>
      <c r="K2079" s="1252"/>
      <c r="L2079" s="129"/>
      <c r="M2079" s="129"/>
      <c r="N2079" s="208"/>
      <c r="O2079" s="129">
        <f t="shared" ref="O2079:AC2079" si="2650">SUM(O2057,O1975,O1915,O1746,O1626)</f>
        <v>0</v>
      </c>
      <c r="P2079" s="129">
        <f t="shared" ref="P2079" si="2651">SUM(P2057,P1975,P1915,P1746,P1626)</f>
        <v>0</v>
      </c>
      <c r="Q2079" s="1252"/>
      <c r="R2079" s="2027"/>
      <c r="S2079" s="2500"/>
      <c r="T2079" s="2597"/>
      <c r="U2079" s="2597"/>
      <c r="V2079" s="2597"/>
      <c r="W2079" s="2597"/>
      <c r="X2079" s="2597"/>
      <c r="Y2079" s="1705">
        <f t="shared" si="2650"/>
        <v>0</v>
      </c>
      <c r="Z2079" s="129">
        <f t="shared" si="2650"/>
        <v>0</v>
      </c>
      <c r="AA2079" s="129">
        <f t="shared" si="2650"/>
        <v>0</v>
      </c>
      <c r="AB2079" s="129">
        <f t="shared" si="2650"/>
        <v>0</v>
      </c>
      <c r="AC2079" s="129">
        <f t="shared" si="2650"/>
        <v>0</v>
      </c>
      <c r="AD2079" s="478"/>
    </row>
    <row r="2080" spans="1:30" ht="15" hidden="1" customHeight="1" x14ac:dyDescent="0.25">
      <c r="A2080" s="357" t="s">
        <v>107</v>
      </c>
      <c r="B2080" s="357"/>
      <c r="C2080" s="45">
        <f t="shared" si="2649"/>
        <v>1440015.4000000001</v>
      </c>
      <c r="D2080" s="45">
        <f t="shared" si="2649"/>
        <v>1440015.4000000001</v>
      </c>
      <c r="E2080" s="1245">
        <f t="shared" si="2649"/>
        <v>1311993.1624999999</v>
      </c>
      <c r="F2080" s="45">
        <f t="shared" si="2639"/>
        <v>91.109661917504468</v>
      </c>
      <c r="G2080" s="129"/>
      <c r="H2080" s="129"/>
      <c r="I2080" s="45">
        <f t="shared" ref="I2080:N2080" si="2652">SUM(I2058,I1978,I1918,I1749,I1629)</f>
        <v>0</v>
      </c>
      <c r="J2080" s="45">
        <f t="shared" si="2652"/>
        <v>0</v>
      </c>
      <c r="K2080" s="1245">
        <f t="shared" si="2652"/>
        <v>0</v>
      </c>
      <c r="L2080" s="45">
        <f t="shared" si="2652"/>
        <v>0</v>
      </c>
      <c r="M2080" s="45">
        <f t="shared" si="2652"/>
        <v>0</v>
      </c>
      <c r="N2080" s="45">
        <f t="shared" si="2652"/>
        <v>0</v>
      </c>
      <c r="O2080" s="45">
        <f>SUM(O2058,O1978,O1918,O1749,O1629)</f>
        <v>540531.61748000002</v>
      </c>
      <c r="P2080" s="45">
        <f t="shared" ref="P2080:AC2080" si="2653">SUM(P2058,P1978,P1918,P1749,P1629)</f>
        <v>543233.78994000005</v>
      </c>
      <c r="Q2080" s="1245">
        <f t="shared" si="2653"/>
        <v>569864.36595217115</v>
      </c>
      <c r="R2080" s="45"/>
      <c r="S2080" s="2521"/>
      <c r="T2080" s="2644"/>
      <c r="U2080" s="2644"/>
      <c r="V2080" s="2644"/>
      <c r="W2080" s="2644"/>
      <c r="X2080" s="2644"/>
      <c r="Y2080" s="636">
        <f t="shared" si="2653"/>
        <v>592762.01979988941</v>
      </c>
      <c r="Z2080" s="45">
        <f t="shared" si="2653"/>
        <v>559881.84500999993</v>
      </c>
      <c r="AA2080" s="45">
        <f t="shared" si="2653"/>
        <v>-32880.174789889476</v>
      </c>
      <c r="AB2080" s="45">
        <f t="shared" si="2653"/>
        <v>-5665.1446930000002</v>
      </c>
      <c r="AC2080" s="45">
        <f t="shared" si="2653"/>
        <v>554216.70031699992</v>
      </c>
      <c r="AD2080" s="478"/>
    </row>
    <row r="2081" spans="1:30" ht="15" hidden="1" customHeight="1" x14ac:dyDescent="0.25">
      <c r="A2081" s="353" t="s">
        <v>94</v>
      </c>
      <c r="B2081" s="353"/>
      <c r="C2081" s="129">
        <f t="shared" si="2649"/>
        <v>4114</v>
      </c>
      <c r="D2081" s="129">
        <f t="shared" si="2649"/>
        <v>4114</v>
      </c>
      <c r="E2081" s="1252">
        <f t="shared" si="2649"/>
        <v>4014</v>
      </c>
      <c r="F2081" s="129">
        <f t="shared" si="2639"/>
        <v>97.569275644141953</v>
      </c>
      <c r="G2081" s="80">
        <f>I2081/C2081</f>
        <v>9.5649003403014099</v>
      </c>
      <c r="H2081" s="193">
        <f t="shared" ref="H2081" si="2654">K2081/E2081</f>
        <v>9.9379671150971607</v>
      </c>
      <c r="I2081" s="129">
        <f t="shared" ref="I2081:K2083" si="2655">SUM(I2059,I1979,I1919,I1750,I1630)</f>
        <v>39350</v>
      </c>
      <c r="J2081" s="129">
        <f t="shared" si="2655"/>
        <v>39350</v>
      </c>
      <c r="K2081" s="1252">
        <f t="shared" si="2655"/>
        <v>39891</v>
      </c>
      <c r="L2081" s="208">
        <f t="shared" ref="L2081:L2083" si="2656">K2081/J2081*100</f>
        <v>101.37484116899617</v>
      </c>
      <c r="M2081" s="208">
        <v>21</v>
      </c>
      <c r="N2081" s="208">
        <f t="shared" ref="N2081:N2083" si="2657">K2081/$A$8*12/M2081</f>
        <v>1899.5714285714287</v>
      </c>
      <c r="O2081" s="129">
        <f>SUM(O2059,O1979,O1919,O1750,O1630)</f>
        <v>0</v>
      </c>
      <c r="P2081" s="129">
        <f t="shared" ref="P2081" si="2658">SUM(P2059,P1979,P1919,P1750,P1630)</f>
        <v>0</v>
      </c>
      <c r="Q2081" s="1252"/>
      <c r="R2081" s="2027"/>
      <c r="S2081" s="2500"/>
      <c r="T2081" s="2597"/>
      <c r="U2081" s="2597"/>
      <c r="V2081" s="2597"/>
      <c r="W2081" s="2597"/>
      <c r="X2081" s="2597"/>
      <c r="Y2081" s="1705">
        <f t="shared" ref="Y2081:AC2084" si="2659">SUM(Y2059,Y1979,Y1919,Y1750,Y1630)</f>
        <v>0</v>
      </c>
      <c r="Z2081" s="129">
        <f t="shared" si="2659"/>
        <v>0</v>
      </c>
      <c r="AA2081" s="129">
        <f t="shared" si="2659"/>
        <v>0</v>
      </c>
      <c r="AB2081" s="129">
        <f t="shared" si="2659"/>
        <v>0</v>
      </c>
      <c r="AC2081" s="129">
        <f t="shared" si="2659"/>
        <v>0</v>
      </c>
      <c r="AD2081" s="478"/>
    </row>
    <row r="2082" spans="1:30" ht="15" hidden="1" customHeight="1" x14ac:dyDescent="0.25">
      <c r="A2082" s="245" t="s">
        <v>17</v>
      </c>
      <c r="B2082" s="245"/>
      <c r="C2082" s="129">
        <f t="shared" si="2649"/>
        <v>6900</v>
      </c>
      <c r="D2082" s="129">
        <f t="shared" si="2649"/>
        <v>6900</v>
      </c>
      <c r="E2082" s="1252">
        <f t="shared" si="2649"/>
        <v>6672</v>
      </c>
      <c r="F2082" s="129">
        <f t="shared" si="2639"/>
        <v>96.695652173913032</v>
      </c>
      <c r="G2082" s="129"/>
      <c r="H2082" s="129"/>
      <c r="I2082" s="129">
        <f t="shared" si="2655"/>
        <v>49525</v>
      </c>
      <c r="J2082" s="129">
        <f t="shared" si="2655"/>
        <v>49525</v>
      </c>
      <c r="K2082" s="1252">
        <f t="shared" si="2655"/>
        <v>55202</v>
      </c>
      <c r="L2082" s="208">
        <f t="shared" si="2656"/>
        <v>111.46289752650176</v>
      </c>
      <c r="M2082" s="208">
        <v>47</v>
      </c>
      <c r="N2082" s="208">
        <f t="shared" si="2657"/>
        <v>1174.5106382978724</v>
      </c>
      <c r="O2082" s="129">
        <f>SUM(O2060,O1980,O1920,O1751,O1631)</f>
        <v>0</v>
      </c>
      <c r="P2082" s="129">
        <f t="shared" ref="P2082" si="2660">SUM(P2060,P1980,P1920,P1751,P1631)</f>
        <v>0</v>
      </c>
      <c r="Q2082" s="1252"/>
      <c r="R2082" s="2027"/>
      <c r="S2082" s="2500"/>
      <c r="T2082" s="2597"/>
      <c r="U2082" s="2597"/>
      <c r="V2082" s="2597"/>
      <c r="W2082" s="2597"/>
      <c r="X2082" s="2597"/>
      <c r="Y2082" s="1705">
        <f t="shared" si="2659"/>
        <v>0</v>
      </c>
      <c r="Z2082" s="129">
        <f t="shared" si="2659"/>
        <v>0</v>
      </c>
      <c r="AA2082" s="129">
        <f t="shared" si="2659"/>
        <v>0</v>
      </c>
      <c r="AB2082" s="129">
        <f t="shared" si="2659"/>
        <v>0</v>
      </c>
      <c r="AC2082" s="129">
        <f t="shared" si="2659"/>
        <v>0</v>
      </c>
      <c r="AD2082" s="478"/>
    </row>
    <row r="2083" spans="1:30" ht="29.25" hidden="1" customHeight="1" x14ac:dyDescent="0.25">
      <c r="A2083" s="259" t="s">
        <v>250</v>
      </c>
      <c r="B2083" s="259"/>
      <c r="C2083" s="45">
        <f t="shared" si="2649"/>
        <v>11014</v>
      </c>
      <c r="D2083" s="45">
        <f t="shared" si="2649"/>
        <v>11014</v>
      </c>
      <c r="E2083" s="1245">
        <f t="shared" si="2649"/>
        <v>10686</v>
      </c>
      <c r="F2083" s="45">
        <f t="shared" si="2639"/>
        <v>97.021972035591062</v>
      </c>
      <c r="G2083" s="45"/>
      <c r="H2083" s="45"/>
      <c r="I2083" s="45">
        <f t="shared" si="2655"/>
        <v>88875</v>
      </c>
      <c r="J2083" s="45">
        <f t="shared" si="2655"/>
        <v>88875</v>
      </c>
      <c r="K2083" s="1245">
        <f t="shared" si="2655"/>
        <v>95093</v>
      </c>
      <c r="L2083" s="208">
        <f t="shared" si="2656"/>
        <v>106.99634317862166</v>
      </c>
      <c r="M2083" s="208">
        <v>179</v>
      </c>
      <c r="N2083" s="208">
        <f t="shared" si="2657"/>
        <v>531.24581005586595</v>
      </c>
      <c r="O2083" s="45">
        <f>SUM(O2061,O1981,O1921,O1752,O1632)</f>
        <v>123469.40559000001</v>
      </c>
      <c r="P2083" s="45">
        <f>SUM(P2061,P1981,P1921,P1752,P1632)</f>
        <v>123469.40559000001</v>
      </c>
      <c r="Q2083" s="1245">
        <f>SUM(Q2061,Q1981,Q1921,Q1752,Q1632)</f>
        <v>133109.14425668999</v>
      </c>
      <c r="R2083" s="45"/>
      <c r="S2083" s="2521"/>
      <c r="T2083" s="2644"/>
      <c r="U2083" s="2644"/>
      <c r="V2083" s="2644"/>
      <c r="W2083" s="2644"/>
      <c r="X2083" s="2644"/>
      <c r="Y2083" s="636">
        <f t="shared" si="2659"/>
        <v>134767.12280000001</v>
      </c>
      <c r="Z2083" s="45">
        <f t="shared" si="2659"/>
        <v>128152.12686167179</v>
      </c>
      <c r="AA2083" s="45">
        <f t="shared" si="2659"/>
        <v>-6614.9959383281894</v>
      </c>
      <c r="AB2083" s="45">
        <f t="shared" si="2659"/>
        <v>-1094.6705999999999</v>
      </c>
      <c r="AC2083" s="45">
        <f t="shared" si="2659"/>
        <v>127057.45626167179</v>
      </c>
      <c r="AD2083" s="478"/>
    </row>
    <row r="2084" spans="1:30" ht="15" hidden="1" customHeight="1" thickBot="1" x14ac:dyDescent="0.3">
      <c r="A2084" s="355" t="s">
        <v>45</v>
      </c>
      <c r="B2084" s="355"/>
      <c r="C2084" s="104">
        <f t="shared" si="2649"/>
        <v>58200</v>
      </c>
      <c r="D2084" s="104">
        <f t="shared" si="2649"/>
        <v>58200</v>
      </c>
      <c r="E2084" s="1254">
        <f t="shared" si="2649"/>
        <v>53889</v>
      </c>
      <c r="F2084" s="104">
        <f t="shared" si="2639"/>
        <v>92.592783505154642</v>
      </c>
      <c r="G2084" s="104"/>
      <c r="H2084" s="104"/>
      <c r="I2084" s="104"/>
      <c r="J2084" s="104"/>
      <c r="K2084" s="1254"/>
      <c r="L2084" s="104"/>
      <c r="M2084" s="104"/>
      <c r="N2084" s="579"/>
      <c r="O2084" s="445">
        <f>SUM(O2062,O1982,O1922,O1753,O1633)</f>
        <v>113591.64429</v>
      </c>
      <c r="P2084" s="104">
        <f>SUM(P2062,P1982,P1922,P1753,P1633)</f>
        <v>113591.64429</v>
      </c>
      <c r="Q2084" s="1254">
        <f>SUM(Q2062,Q1982,Q1922,Q1753,Q1633)</f>
        <v>117427.58516</v>
      </c>
      <c r="R2084" s="104"/>
      <c r="S2084" s="2522"/>
      <c r="T2084" s="2646"/>
      <c r="U2084" s="2646"/>
      <c r="V2084" s="2646"/>
      <c r="W2084" s="2646"/>
      <c r="X2084" s="2646"/>
      <c r="Y2084" s="1693">
        <f t="shared" si="2659"/>
        <v>117427.0667</v>
      </c>
      <c r="Z2084" s="104">
        <f t="shared" si="2659"/>
        <v>116757.50454000002</v>
      </c>
      <c r="AA2084" s="104">
        <f t="shared" si="2659"/>
        <v>-669.56215999999949</v>
      </c>
      <c r="AB2084" s="104">
        <f t="shared" si="2659"/>
        <v>-368.22312999999997</v>
      </c>
      <c r="AC2084" s="104">
        <f t="shared" si="2659"/>
        <v>116389.28141000001</v>
      </c>
      <c r="AD2084" s="478"/>
    </row>
    <row r="2085" spans="1:30" ht="15" hidden="1" customHeight="1" x14ac:dyDescent="0.25">
      <c r="A2085" s="540" t="s">
        <v>247</v>
      </c>
      <c r="B2085" s="540"/>
      <c r="C2085" s="529"/>
      <c r="D2085" s="529"/>
      <c r="E2085" s="1472"/>
      <c r="F2085" s="529"/>
      <c r="G2085" s="530"/>
      <c r="H2085" s="530"/>
      <c r="I2085" s="529"/>
      <c r="J2085" s="529"/>
      <c r="K2085" s="1472"/>
      <c r="L2085" s="529"/>
      <c r="M2085" s="529"/>
      <c r="N2085" s="511"/>
      <c r="O2085" s="1717">
        <f>O1524+O2064</f>
        <v>11004305.006420001</v>
      </c>
      <c r="P2085" s="113">
        <f t="shared" ref="P2085" si="2661">P1524+P2064</f>
        <v>11016781.420386</v>
      </c>
      <c r="Q2085" s="2165"/>
      <c r="R2085" s="2014"/>
      <c r="S2085" s="2523"/>
      <c r="T2085" s="2647"/>
      <c r="U2085" s="2647"/>
      <c r="V2085" s="2647"/>
      <c r="W2085" s="2647"/>
      <c r="X2085" s="2647"/>
      <c r="Y2085" s="1692">
        <f t="shared" ref="Y2085:AC2086" si="2662">Y1524+Y2064</f>
        <v>11237976.370159429</v>
      </c>
      <c r="Z2085" s="113">
        <f t="shared" si="2662"/>
        <v>11478260.23785167</v>
      </c>
      <c r="AA2085" s="113">
        <f t="shared" si="2662"/>
        <v>240283.86769224348</v>
      </c>
      <c r="AB2085" s="113">
        <f t="shared" si="2662"/>
        <v>-79742.669083000001</v>
      </c>
      <c r="AC2085" s="113">
        <f t="shared" si="2662"/>
        <v>11398517.216278672</v>
      </c>
      <c r="AD2085" s="478"/>
    </row>
    <row r="2086" spans="1:30" ht="15" hidden="1" customHeight="1" x14ac:dyDescent="0.25">
      <c r="A2086" s="234" t="s">
        <v>165</v>
      </c>
      <c r="B2086" s="234"/>
      <c r="C2086" s="38">
        <f>C1525+C2065</f>
        <v>145971</v>
      </c>
      <c r="D2086" s="38">
        <f>D1525+D2065</f>
        <v>145971</v>
      </c>
      <c r="E2086" s="1463">
        <f>E1525+E2065</f>
        <v>155034.4</v>
      </c>
      <c r="F2086" s="38">
        <f t="shared" ref="F2086:F2112" si="2663">E2086/D2086*100</f>
        <v>106.20904152194615</v>
      </c>
      <c r="G2086" s="80">
        <f>I2086/C2086</f>
        <v>9.419110645265155</v>
      </c>
      <c r="H2086" s="193">
        <f t="shared" ref="H2086" si="2664">K2086/E2086</f>
        <v>8.7836441460733887</v>
      </c>
      <c r="I2086" s="38">
        <f>I1525+I2065</f>
        <v>1374917</v>
      </c>
      <c r="J2086" s="38">
        <f>J1525+J2065</f>
        <v>1374917</v>
      </c>
      <c r="K2086" s="1463">
        <f>K1525+K2065</f>
        <v>1361767</v>
      </c>
      <c r="L2086" s="208">
        <f t="shared" ref="L2086:L2087" si="2665">K2086/J2086*100</f>
        <v>99.04357863056461</v>
      </c>
      <c r="M2086" s="208">
        <v>4104.0647058823533</v>
      </c>
      <c r="N2086" s="208">
        <f t="shared" ref="N2086" si="2666">K2086/$A$8*12/M2086</f>
        <v>331.80933966469394</v>
      </c>
      <c r="O2086" s="38">
        <f>O1525+O2065</f>
        <v>5509483.5769900009</v>
      </c>
      <c r="P2086" s="38">
        <f t="shared" ref="P2086" si="2667">P1525+P2065</f>
        <v>5509483.5769900009</v>
      </c>
      <c r="Q2086" s="1463"/>
      <c r="R2086" s="1998"/>
      <c r="S2086" s="2518"/>
      <c r="T2086" s="2648"/>
      <c r="U2086" s="2648"/>
      <c r="V2086" s="2648"/>
      <c r="W2086" s="2648"/>
      <c r="X2086" s="2648"/>
      <c r="Y2086" s="1688">
        <f t="shared" si="2662"/>
        <v>5650769.60713802</v>
      </c>
      <c r="Z2086" s="38">
        <f t="shared" si="2662"/>
        <v>5834881.4365499998</v>
      </c>
      <c r="AA2086" s="38">
        <f t="shared" si="2662"/>
        <v>184111.82941197991</v>
      </c>
      <c r="AB2086" s="38">
        <f t="shared" si="2662"/>
        <v>-55571.534919999998</v>
      </c>
      <c r="AC2086" s="38">
        <f t="shared" si="2662"/>
        <v>5779309.9016300002</v>
      </c>
      <c r="AD2086" s="478"/>
    </row>
    <row r="2087" spans="1:30" ht="15" hidden="1" customHeight="1" x14ac:dyDescent="0.25">
      <c r="A2087" s="439" t="s">
        <v>208</v>
      </c>
      <c r="B2087" s="439"/>
      <c r="C2087" s="38">
        <f>C1526</f>
        <v>3562</v>
      </c>
      <c r="D2087" s="38">
        <f>D1526</f>
        <v>3562</v>
      </c>
      <c r="E2087" s="1463">
        <f>E1526</f>
        <v>3594</v>
      </c>
      <c r="F2087" s="38">
        <f t="shared" si="2663"/>
        <v>100.89837170129141</v>
      </c>
      <c r="G2087" s="80">
        <f>I2087/C2087</f>
        <v>12.500280741156654</v>
      </c>
      <c r="H2087" s="80"/>
      <c r="I2087" s="38">
        <f>I1526</f>
        <v>44526</v>
      </c>
      <c r="J2087" s="38">
        <f>J1526</f>
        <v>44526</v>
      </c>
      <c r="K2087" s="1463">
        <f>K1526</f>
        <v>44083</v>
      </c>
      <c r="L2087" s="208">
        <f t="shared" si="2665"/>
        <v>99.005075686115973</v>
      </c>
      <c r="M2087" s="208">
        <v>0</v>
      </c>
      <c r="N2087" s="208"/>
      <c r="O2087" s="38">
        <f t="shared" ref="O2087:AC2087" si="2668">O1526</f>
        <v>112684.01248</v>
      </c>
      <c r="P2087" s="38">
        <f t="shared" ref="P2087" si="2669">P1526</f>
        <v>112684.01248</v>
      </c>
      <c r="Q2087" s="1463"/>
      <c r="R2087" s="1998"/>
      <c r="S2087" s="2518"/>
      <c r="T2087" s="2648"/>
      <c r="U2087" s="2648"/>
      <c r="V2087" s="2648"/>
      <c r="W2087" s="2648"/>
      <c r="X2087" s="2648"/>
      <c r="Y2087" s="1688">
        <f t="shared" si="2668"/>
        <v>112684.01248</v>
      </c>
      <c r="Z2087" s="38">
        <f t="shared" si="2668"/>
        <v>113717.35312000001</v>
      </c>
      <c r="AA2087" s="38">
        <f t="shared" si="2668"/>
        <v>1033.3406400000094</v>
      </c>
      <c r="AB2087" s="38">
        <f t="shared" si="2668"/>
        <v>-587.97162000000003</v>
      </c>
      <c r="AC2087" s="38">
        <f t="shared" si="2668"/>
        <v>113129.3815</v>
      </c>
      <c r="AD2087" s="478"/>
    </row>
    <row r="2088" spans="1:30" ht="15" hidden="1" customHeight="1" x14ac:dyDescent="0.25">
      <c r="A2088" s="234" t="s">
        <v>76</v>
      </c>
      <c r="B2088" s="234"/>
      <c r="C2088" s="38">
        <f t="shared" ref="C2088:E2089" si="2670">C1527+C2066</f>
        <v>52692</v>
      </c>
      <c r="D2088" s="38">
        <f t="shared" si="2670"/>
        <v>52692</v>
      </c>
      <c r="E2088" s="1463">
        <f t="shared" si="2670"/>
        <v>48584</v>
      </c>
      <c r="F2088" s="38">
        <f t="shared" si="2663"/>
        <v>92.203750094891063</v>
      </c>
      <c r="G2088" s="80"/>
      <c r="H2088" s="80"/>
      <c r="I2088" s="38"/>
      <c r="J2088" s="38"/>
      <c r="K2088" s="1463"/>
      <c r="L2088" s="38"/>
      <c r="M2088" s="38"/>
      <c r="N2088" s="208"/>
      <c r="O2088" s="38">
        <f>O1527+O2066</f>
        <v>0</v>
      </c>
      <c r="P2088" s="38">
        <f t="shared" ref="P2088" si="2671">P1527+P2066</f>
        <v>0</v>
      </c>
      <c r="Q2088" s="1463"/>
      <c r="R2088" s="1998"/>
      <c r="S2088" s="2518"/>
      <c r="T2088" s="2648"/>
      <c r="U2088" s="2648"/>
      <c r="V2088" s="2648"/>
      <c r="W2088" s="2648"/>
      <c r="X2088" s="2648"/>
      <c r="Y2088" s="1688">
        <f t="shared" ref="Y2088:AC2089" si="2672">Y1527+Y2066</f>
        <v>0</v>
      </c>
      <c r="Z2088" s="38">
        <f t="shared" si="2672"/>
        <v>0</v>
      </c>
      <c r="AA2088" s="38">
        <f t="shared" si="2672"/>
        <v>0</v>
      </c>
      <c r="AB2088" s="38">
        <f t="shared" si="2672"/>
        <v>0</v>
      </c>
      <c r="AC2088" s="38">
        <f t="shared" si="2672"/>
        <v>0</v>
      </c>
      <c r="AD2088" s="478"/>
    </row>
    <row r="2089" spans="1:30" ht="15" hidden="1" customHeight="1" x14ac:dyDescent="0.25">
      <c r="A2089" s="443" t="s">
        <v>218</v>
      </c>
      <c r="B2089" s="443"/>
      <c r="C2089" s="62">
        <f t="shared" si="2670"/>
        <v>1968908</v>
      </c>
      <c r="D2089" s="62">
        <f t="shared" si="2670"/>
        <v>1968908</v>
      </c>
      <c r="E2089" s="1026">
        <f t="shared" si="2670"/>
        <v>2191498</v>
      </c>
      <c r="F2089" s="62">
        <f t="shared" si="2663"/>
        <v>111.30525143886865</v>
      </c>
      <c r="G2089" s="62"/>
      <c r="H2089" s="62"/>
      <c r="I2089" s="62"/>
      <c r="J2089" s="62"/>
      <c r="K2089" s="1026"/>
      <c r="L2089" s="62"/>
      <c r="M2089" s="62"/>
      <c r="N2089" s="208"/>
      <c r="O2089" s="62">
        <f>O1528+O2067</f>
        <v>0</v>
      </c>
      <c r="P2089" s="62">
        <f t="shared" ref="P2089" si="2673">P1528+P2067</f>
        <v>0</v>
      </c>
      <c r="Q2089" s="1026"/>
      <c r="R2089" s="1959"/>
      <c r="S2089" s="2513"/>
      <c r="T2089" s="2649"/>
      <c r="U2089" s="2649"/>
      <c r="V2089" s="2649"/>
      <c r="W2089" s="2649"/>
      <c r="X2089" s="2649"/>
      <c r="Y2089" s="1665">
        <f t="shared" si="2672"/>
        <v>0</v>
      </c>
      <c r="Z2089" s="62">
        <f t="shared" si="2672"/>
        <v>0</v>
      </c>
      <c r="AA2089" s="62">
        <f t="shared" si="2672"/>
        <v>0</v>
      </c>
      <c r="AB2089" s="62">
        <f t="shared" si="2672"/>
        <v>0</v>
      </c>
      <c r="AC2089" s="62">
        <f t="shared" si="2672"/>
        <v>0</v>
      </c>
      <c r="AD2089" s="478"/>
    </row>
    <row r="2090" spans="1:30" ht="15" hidden="1" customHeight="1" x14ac:dyDescent="0.25">
      <c r="A2090" s="443" t="s">
        <v>213</v>
      </c>
      <c r="B2090" s="443"/>
      <c r="C2090" s="62">
        <f>C1529</f>
        <v>0</v>
      </c>
      <c r="D2090" s="62">
        <f>D1529</f>
        <v>0</v>
      </c>
      <c r="E2090" s="1026">
        <f>E1529</f>
        <v>0</v>
      </c>
      <c r="F2090" s="62"/>
      <c r="G2090" s="62"/>
      <c r="H2090" s="62"/>
      <c r="I2090" s="62"/>
      <c r="J2090" s="62"/>
      <c r="K2090" s="1026"/>
      <c r="L2090" s="62"/>
      <c r="M2090" s="62"/>
      <c r="N2090" s="208"/>
      <c r="O2090" s="62">
        <f t="shared" ref="O2090:AC2090" si="2674">O1529</f>
        <v>0</v>
      </c>
      <c r="P2090" s="62">
        <f t="shared" ref="P2090" si="2675">P1529</f>
        <v>0</v>
      </c>
      <c r="Q2090" s="1026"/>
      <c r="R2090" s="1959"/>
      <c r="S2090" s="2513"/>
      <c r="T2090" s="2649"/>
      <c r="U2090" s="2649"/>
      <c r="V2090" s="2649"/>
      <c r="W2090" s="2649"/>
      <c r="X2090" s="2649"/>
      <c r="Y2090" s="1665">
        <f t="shared" si="2674"/>
        <v>0</v>
      </c>
      <c r="Z2090" s="62">
        <f t="shared" si="2674"/>
        <v>0</v>
      </c>
      <c r="AA2090" s="62">
        <f t="shared" si="2674"/>
        <v>0</v>
      </c>
      <c r="AB2090" s="62">
        <f t="shared" si="2674"/>
        <v>0</v>
      </c>
      <c r="AC2090" s="62">
        <f t="shared" si="2674"/>
        <v>0</v>
      </c>
      <c r="AD2090" s="478"/>
    </row>
    <row r="2091" spans="1:30" ht="15" hidden="1" customHeight="1" x14ac:dyDescent="0.25">
      <c r="A2091" s="443" t="s">
        <v>214</v>
      </c>
      <c r="B2091" s="443"/>
      <c r="C2091" s="62">
        <f>C1530+C2069</f>
        <v>0</v>
      </c>
      <c r="D2091" s="62"/>
      <c r="E2091" s="1026"/>
      <c r="F2091" s="62"/>
      <c r="G2091" s="62"/>
      <c r="H2091" s="62"/>
      <c r="I2091" s="62"/>
      <c r="J2091" s="62"/>
      <c r="K2091" s="1026"/>
      <c r="L2091" s="62"/>
      <c r="M2091" s="62"/>
      <c r="N2091" s="208"/>
      <c r="O2091" s="62">
        <f>O1530+O2069</f>
        <v>0</v>
      </c>
      <c r="P2091" s="62">
        <f t="shared" ref="P2091" si="2676">P1530+P2069</f>
        <v>0</v>
      </c>
      <c r="Q2091" s="1026"/>
      <c r="R2091" s="1959"/>
      <c r="S2091" s="2513"/>
      <c r="T2091" s="2649"/>
      <c r="U2091" s="2649"/>
      <c r="V2091" s="2649"/>
      <c r="W2091" s="2649"/>
      <c r="X2091" s="2649"/>
      <c r="Y2091" s="1665">
        <f t="shared" ref="Y2091:AC2092" si="2677">Y1530+Y2069</f>
        <v>0</v>
      </c>
      <c r="Z2091" s="62">
        <f t="shared" si="2677"/>
        <v>0</v>
      </c>
      <c r="AA2091" s="62">
        <f t="shared" si="2677"/>
        <v>0</v>
      </c>
      <c r="AB2091" s="62">
        <f t="shared" si="2677"/>
        <v>0</v>
      </c>
      <c r="AC2091" s="62">
        <f t="shared" si="2677"/>
        <v>0</v>
      </c>
      <c r="AD2091" s="478"/>
    </row>
    <row r="2092" spans="1:30" ht="30" hidden="1" customHeight="1" x14ac:dyDescent="0.25">
      <c r="A2092" s="443" t="s">
        <v>219</v>
      </c>
      <c r="B2092" s="443"/>
      <c r="C2092" s="62">
        <f>C1531+C2070</f>
        <v>0</v>
      </c>
      <c r="D2092" s="62"/>
      <c r="E2092" s="1026"/>
      <c r="F2092" s="62"/>
      <c r="G2092" s="62"/>
      <c r="H2092" s="62"/>
      <c r="I2092" s="62"/>
      <c r="J2092" s="62"/>
      <c r="K2092" s="1026"/>
      <c r="L2092" s="62"/>
      <c r="M2092" s="62"/>
      <c r="N2092" s="208"/>
      <c r="O2092" s="62">
        <f>O1531+O2070</f>
        <v>0</v>
      </c>
      <c r="P2092" s="62">
        <f t="shared" ref="P2092" si="2678">P1531+P2070</f>
        <v>0</v>
      </c>
      <c r="Q2092" s="1026"/>
      <c r="R2092" s="1959"/>
      <c r="S2092" s="2513"/>
      <c r="T2092" s="2649"/>
      <c r="U2092" s="2649"/>
      <c r="V2092" s="2649"/>
      <c r="W2092" s="2649"/>
      <c r="X2092" s="2649"/>
      <c r="Y2092" s="1665">
        <f t="shared" si="2677"/>
        <v>0</v>
      </c>
      <c r="Z2092" s="62">
        <f t="shared" si="2677"/>
        <v>0</v>
      </c>
      <c r="AA2092" s="62">
        <f t="shared" si="2677"/>
        <v>0</v>
      </c>
      <c r="AB2092" s="62">
        <f t="shared" si="2677"/>
        <v>0</v>
      </c>
      <c r="AC2092" s="62">
        <f t="shared" si="2677"/>
        <v>0</v>
      </c>
      <c r="AD2092" s="478"/>
    </row>
    <row r="2093" spans="1:30" ht="15" hidden="1" customHeight="1" x14ac:dyDescent="0.25">
      <c r="A2093" s="443" t="s">
        <v>220</v>
      </c>
      <c r="B2093" s="443"/>
      <c r="C2093" s="62">
        <f>C1532</f>
        <v>0</v>
      </c>
      <c r="D2093" s="62"/>
      <c r="E2093" s="1026"/>
      <c r="F2093" s="62"/>
      <c r="G2093" s="62"/>
      <c r="H2093" s="62"/>
      <c r="I2093" s="62"/>
      <c r="J2093" s="62"/>
      <c r="K2093" s="1026"/>
      <c r="L2093" s="62"/>
      <c r="M2093" s="62"/>
      <c r="N2093" s="208"/>
      <c r="O2093" s="62">
        <f t="shared" ref="O2093:AC2093" si="2679">O1532</f>
        <v>0</v>
      </c>
      <c r="P2093" s="62">
        <f t="shared" ref="P2093" si="2680">P1532</f>
        <v>0</v>
      </c>
      <c r="Q2093" s="1026"/>
      <c r="R2093" s="1959"/>
      <c r="S2093" s="2513"/>
      <c r="T2093" s="2649"/>
      <c r="U2093" s="2649"/>
      <c r="V2093" s="2649"/>
      <c r="W2093" s="2649"/>
      <c r="X2093" s="2649"/>
      <c r="Y2093" s="1665">
        <f t="shared" si="2679"/>
        <v>0</v>
      </c>
      <c r="Z2093" s="62">
        <f t="shared" si="2679"/>
        <v>0</v>
      </c>
      <c r="AA2093" s="62">
        <f t="shared" si="2679"/>
        <v>0</v>
      </c>
      <c r="AB2093" s="62">
        <f t="shared" si="2679"/>
        <v>0</v>
      </c>
      <c r="AC2093" s="62">
        <f t="shared" si="2679"/>
        <v>0</v>
      </c>
      <c r="AD2093" s="478"/>
    </row>
    <row r="2094" spans="1:30" ht="30" hidden="1" customHeight="1" x14ac:dyDescent="0.25">
      <c r="A2094" s="443" t="s">
        <v>221</v>
      </c>
      <c r="B2094" s="443"/>
      <c r="C2094" s="62">
        <f>C1533+C2072</f>
        <v>0</v>
      </c>
      <c r="D2094" s="62"/>
      <c r="E2094" s="1026"/>
      <c r="F2094" s="62"/>
      <c r="G2094" s="62"/>
      <c r="H2094" s="62"/>
      <c r="I2094" s="62"/>
      <c r="J2094" s="62"/>
      <c r="K2094" s="1026"/>
      <c r="L2094" s="62"/>
      <c r="M2094" s="62"/>
      <c r="N2094" s="208"/>
      <c r="O2094" s="62">
        <f t="shared" ref="O2094:AC2094" si="2681">O1533+O2072</f>
        <v>0</v>
      </c>
      <c r="P2094" s="62">
        <f t="shared" ref="P2094" si="2682">P1533+P2072</f>
        <v>0</v>
      </c>
      <c r="Q2094" s="1026"/>
      <c r="R2094" s="1959"/>
      <c r="S2094" s="2513"/>
      <c r="T2094" s="2649"/>
      <c r="U2094" s="2649"/>
      <c r="V2094" s="2649"/>
      <c r="W2094" s="2649"/>
      <c r="X2094" s="2649"/>
      <c r="Y2094" s="1665">
        <f t="shared" si="2681"/>
        <v>0</v>
      </c>
      <c r="Z2094" s="62">
        <f t="shared" si="2681"/>
        <v>0</v>
      </c>
      <c r="AA2094" s="62">
        <f t="shared" si="2681"/>
        <v>0</v>
      </c>
      <c r="AB2094" s="62">
        <f t="shared" si="2681"/>
        <v>0</v>
      </c>
      <c r="AC2094" s="62">
        <f t="shared" si="2681"/>
        <v>0</v>
      </c>
      <c r="AD2094" s="478"/>
    </row>
    <row r="2095" spans="1:30" ht="45" hidden="1" customHeight="1" x14ac:dyDescent="0.25">
      <c r="A2095" s="443" t="s">
        <v>222</v>
      </c>
      <c r="B2095" s="443"/>
      <c r="C2095" s="62">
        <f>C2073+C1534</f>
        <v>0</v>
      </c>
      <c r="D2095" s="62"/>
      <c r="E2095" s="1026"/>
      <c r="F2095" s="62"/>
      <c r="G2095" s="62"/>
      <c r="H2095" s="62"/>
      <c r="I2095" s="62"/>
      <c r="J2095" s="62"/>
      <c r="K2095" s="1026"/>
      <c r="L2095" s="62"/>
      <c r="M2095" s="62"/>
      <c r="N2095" s="208"/>
      <c r="O2095" s="62">
        <f t="shared" ref="O2095:AC2095" si="2683">O2073+O1534</f>
        <v>0</v>
      </c>
      <c r="P2095" s="62">
        <f t="shared" ref="P2095" si="2684">P2073+P1534</f>
        <v>0</v>
      </c>
      <c r="Q2095" s="1026"/>
      <c r="R2095" s="1959"/>
      <c r="S2095" s="2513"/>
      <c r="T2095" s="2649"/>
      <c r="U2095" s="2649"/>
      <c r="V2095" s="2649"/>
      <c r="W2095" s="2649"/>
      <c r="X2095" s="2649"/>
      <c r="Y2095" s="1665">
        <f t="shared" si="2683"/>
        <v>0</v>
      </c>
      <c r="Z2095" s="62">
        <f t="shared" si="2683"/>
        <v>0</v>
      </c>
      <c r="AA2095" s="62">
        <f t="shared" si="2683"/>
        <v>0</v>
      </c>
      <c r="AB2095" s="62">
        <f t="shared" si="2683"/>
        <v>0</v>
      </c>
      <c r="AC2095" s="62">
        <f t="shared" si="2683"/>
        <v>0</v>
      </c>
      <c r="AD2095" s="478"/>
    </row>
    <row r="2096" spans="1:30" ht="30" hidden="1" customHeight="1" x14ac:dyDescent="0.25">
      <c r="A2096" s="443" t="s">
        <v>223</v>
      </c>
      <c r="B2096" s="443"/>
      <c r="C2096" s="62">
        <f>C1535+C2074</f>
        <v>0</v>
      </c>
      <c r="D2096" s="62"/>
      <c r="E2096" s="1026"/>
      <c r="F2096" s="62"/>
      <c r="G2096" s="62"/>
      <c r="H2096" s="62"/>
      <c r="I2096" s="62"/>
      <c r="J2096" s="62"/>
      <c r="K2096" s="1026"/>
      <c r="L2096" s="62"/>
      <c r="M2096" s="62"/>
      <c r="N2096" s="208"/>
      <c r="O2096" s="62">
        <f>O1535+O2074</f>
        <v>0</v>
      </c>
      <c r="P2096" s="62">
        <f t="shared" ref="P2096" si="2685">P1535+P2074</f>
        <v>0</v>
      </c>
      <c r="Q2096" s="1026"/>
      <c r="R2096" s="1959"/>
      <c r="S2096" s="2513"/>
      <c r="T2096" s="2649"/>
      <c r="U2096" s="2649"/>
      <c r="V2096" s="2649"/>
      <c r="W2096" s="2649"/>
      <c r="X2096" s="2649"/>
      <c r="Y2096" s="1665">
        <f t="shared" ref="Y2096:AC2098" si="2686">Y1535+Y2074</f>
        <v>0</v>
      </c>
      <c r="Z2096" s="62">
        <f t="shared" si="2686"/>
        <v>0</v>
      </c>
      <c r="AA2096" s="62">
        <f t="shared" si="2686"/>
        <v>0</v>
      </c>
      <c r="AB2096" s="62">
        <f t="shared" si="2686"/>
        <v>0</v>
      </c>
      <c r="AC2096" s="62">
        <f t="shared" si="2686"/>
        <v>0</v>
      </c>
      <c r="AD2096" s="478"/>
    </row>
    <row r="2097" spans="1:30" ht="15" hidden="1" customHeight="1" x14ac:dyDescent="0.25">
      <c r="A2097" s="443" t="s">
        <v>210</v>
      </c>
      <c r="B2097" s="443"/>
      <c r="C2097" s="62">
        <f>C1536+C2075</f>
        <v>0</v>
      </c>
      <c r="D2097" s="62"/>
      <c r="E2097" s="1026"/>
      <c r="F2097" s="62"/>
      <c r="G2097" s="62"/>
      <c r="H2097" s="62"/>
      <c r="I2097" s="62"/>
      <c r="J2097" s="62"/>
      <c r="K2097" s="1026"/>
      <c r="L2097" s="62"/>
      <c r="M2097" s="62"/>
      <c r="N2097" s="208"/>
      <c r="O2097" s="62">
        <f>O1536+O2075</f>
        <v>0</v>
      </c>
      <c r="P2097" s="62">
        <f t="shared" ref="P2097" si="2687">P1536+P2075</f>
        <v>0</v>
      </c>
      <c r="Q2097" s="1026"/>
      <c r="R2097" s="1959"/>
      <c r="S2097" s="2513"/>
      <c r="T2097" s="2649"/>
      <c r="U2097" s="2649"/>
      <c r="V2097" s="2649"/>
      <c r="W2097" s="2649"/>
      <c r="X2097" s="2649"/>
      <c r="Y2097" s="1665">
        <f t="shared" si="2686"/>
        <v>0</v>
      </c>
      <c r="Z2097" s="62">
        <f t="shared" si="2686"/>
        <v>0</v>
      </c>
      <c r="AA2097" s="62">
        <f t="shared" si="2686"/>
        <v>0</v>
      </c>
      <c r="AB2097" s="62">
        <f t="shared" si="2686"/>
        <v>0</v>
      </c>
      <c r="AC2097" s="62">
        <f t="shared" si="2686"/>
        <v>0</v>
      </c>
      <c r="AD2097" s="478"/>
    </row>
    <row r="2098" spans="1:30" ht="15" hidden="1" customHeight="1" x14ac:dyDescent="0.25">
      <c r="A2098" s="443" t="s">
        <v>224</v>
      </c>
      <c r="B2098" s="443"/>
      <c r="C2098" s="62">
        <f>C1537+C2076</f>
        <v>1470960</v>
      </c>
      <c r="D2098" s="62">
        <f>D1537+D2076</f>
        <v>1470960</v>
      </c>
      <c r="E2098" s="1026">
        <f>E1537+E2076</f>
        <v>1418768.359375</v>
      </c>
      <c r="F2098" s="62">
        <f t="shared" si="2663"/>
        <v>96.451865405925389</v>
      </c>
      <c r="G2098" s="62"/>
      <c r="H2098" s="62"/>
      <c r="I2098" s="62"/>
      <c r="J2098" s="62"/>
      <c r="K2098" s="1026"/>
      <c r="L2098" s="62"/>
      <c r="M2098" s="62"/>
      <c r="N2098" s="208"/>
      <c r="O2098" s="62">
        <f>O1537+O2076</f>
        <v>0</v>
      </c>
      <c r="P2098" s="62">
        <f t="shared" ref="P2098" si="2688">P1537+P2076</f>
        <v>0</v>
      </c>
      <c r="Q2098" s="1026"/>
      <c r="R2098" s="1959"/>
      <c r="S2098" s="2513"/>
      <c r="T2098" s="2649"/>
      <c r="U2098" s="2649"/>
      <c r="V2098" s="2649"/>
      <c r="W2098" s="2649"/>
      <c r="X2098" s="2649"/>
      <c r="Y2098" s="1665">
        <f t="shared" si="2686"/>
        <v>0</v>
      </c>
      <c r="Z2098" s="62">
        <f t="shared" si="2686"/>
        <v>0</v>
      </c>
      <c r="AA2098" s="62">
        <f t="shared" si="2686"/>
        <v>0</v>
      </c>
      <c r="AB2098" s="62">
        <f t="shared" si="2686"/>
        <v>0</v>
      </c>
      <c r="AC2098" s="62">
        <f t="shared" si="2686"/>
        <v>0</v>
      </c>
      <c r="AD2098" s="478"/>
    </row>
    <row r="2099" spans="1:30" ht="15" hidden="1" customHeight="1" x14ac:dyDescent="0.25">
      <c r="A2099" s="459" t="s">
        <v>220</v>
      </c>
      <c r="B2099" s="459"/>
      <c r="C2099" s="62">
        <f>C1538</f>
        <v>0</v>
      </c>
      <c r="D2099" s="62">
        <f>D1538</f>
        <v>0</v>
      </c>
      <c r="E2099" s="1026">
        <f>E1538</f>
        <v>0</v>
      </c>
      <c r="F2099" s="62"/>
      <c r="G2099" s="65"/>
      <c r="H2099" s="65"/>
      <c r="I2099" s="64"/>
      <c r="J2099" s="64"/>
      <c r="K2099" s="1080"/>
      <c r="L2099" s="64"/>
      <c r="M2099" s="64"/>
      <c r="N2099" s="208"/>
      <c r="O2099" s="62">
        <f t="shared" ref="O2099:AC2099" si="2689">O1538</f>
        <v>0</v>
      </c>
      <c r="P2099" s="62">
        <f t="shared" ref="P2099" si="2690">P1538</f>
        <v>0</v>
      </c>
      <c r="Q2099" s="1026"/>
      <c r="R2099" s="1959"/>
      <c r="S2099" s="2513"/>
      <c r="T2099" s="2649"/>
      <c r="U2099" s="2649"/>
      <c r="V2099" s="2649"/>
      <c r="W2099" s="2649"/>
      <c r="X2099" s="2649"/>
      <c r="Y2099" s="1665">
        <f t="shared" si="2689"/>
        <v>0</v>
      </c>
      <c r="Z2099" s="62">
        <f t="shared" si="2689"/>
        <v>0</v>
      </c>
      <c r="AA2099" s="62">
        <f t="shared" si="2689"/>
        <v>0</v>
      </c>
      <c r="AB2099" s="62">
        <f t="shared" si="2689"/>
        <v>0</v>
      </c>
      <c r="AC2099" s="62">
        <f t="shared" si="2689"/>
        <v>0</v>
      </c>
      <c r="AD2099" s="478"/>
    </row>
    <row r="2100" spans="1:30" ht="15" hidden="1" customHeight="1" x14ac:dyDescent="0.25">
      <c r="A2100" s="459" t="s">
        <v>0</v>
      </c>
      <c r="B2100" s="459"/>
      <c r="C2100" s="62">
        <f t="shared" ref="C2100:E2102" si="2691">C1539+C2078</f>
        <v>301826</v>
      </c>
      <c r="D2100" s="62">
        <f t="shared" si="2691"/>
        <v>301826</v>
      </c>
      <c r="E2100" s="1026">
        <f t="shared" si="2691"/>
        <v>322540.25</v>
      </c>
      <c r="F2100" s="62">
        <f t="shared" si="2663"/>
        <v>106.86297734456276</v>
      </c>
      <c r="G2100" s="65"/>
      <c r="H2100" s="65"/>
      <c r="I2100" s="64"/>
      <c r="J2100" s="64"/>
      <c r="K2100" s="1080"/>
      <c r="L2100" s="64"/>
      <c r="M2100" s="64"/>
      <c r="N2100" s="208"/>
      <c r="O2100" s="62">
        <f>O1539+O2078</f>
        <v>0</v>
      </c>
      <c r="P2100" s="62">
        <f t="shared" ref="P2100" si="2692">P1539+P2078</f>
        <v>0</v>
      </c>
      <c r="Q2100" s="1026"/>
      <c r="R2100" s="1959"/>
      <c r="S2100" s="2513"/>
      <c r="T2100" s="2649"/>
      <c r="U2100" s="2649"/>
      <c r="V2100" s="2649"/>
      <c r="W2100" s="2649"/>
      <c r="X2100" s="2649"/>
      <c r="Y2100" s="1665">
        <f t="shared" ref="Y2100:AC2101" si="2693">Y1539+Y2078</f>
        <v>0</v>
      </c>
      <c r="Z2100" s="62">
        <f t="shared" si="2693"/>
        <v>0</v>
      </c>
      <c r="AA2100" s="62">
        <f t="shared" si="2693"/>
        <v>0</v>
      </c>
      <c r="AB2100" s="62">
        <f t="shared" si="2693"/>
        <v>0</v>
      </c>
      <c r="AC2100" s="62">
        <f t="shared" si="2693"/>
        <v>0</v>
      </c>
      <c r="AD2100" s="478"/>
    </row>
    <row r="2101" spans="1:30" ht="30" hidden="1" customHeight="1" x14ac:dyDescent="0.25">
      <c r="A2101" s="443" t="s">
        <v>199</v>
      </c>
      <c r="B2101" s="443"/>
      <c r="C2101" s="62">
        <f t="shared" si="2691"/>
        <v>428514</v>
      </c>
      <c r="D2101" s="62">
        <f t="shared" si="2691"/>
        <v>428514</v>
      </c>
      <c r="E2101" s="1026">
        <f t="shared" si="2691"/>
        <v>409694</v>
      </c>
      <c r="F2101" s="62">
        <f t="shared" si="2663"/>
        <v>95.608078149138649</v>
      </c>
      <c r="G2101" s="62"/>
      <c r="H2101" s="62"/>
      <c r="I2101" s="62"/>
      <c r="J2101" s="62"/>
      <c r="K2101" s="1026"/>
      <c r="L2101" s="62"/>
      <c r="M2101" s="62"/>
      <c r="N2101" s="208"/>
      <c r="O2101" s="62">
        <f>O1540+O2079</f>
        <v>0</v>
      </c>
      <c r="P2101" s="62">
        <f t="shared" ref="P2101" si="2694">P1540+P2079</f>
        <v>0</v>
      </c>
      <c r="Q2101" s="1026"/>
      <c r="R2101" s="1959"/>
      <c r="S2101" s="2513"/>
      <c r="T2101" s="2649"/>
      <c r="U2101" s="2649"/>
      <c r="V2101" s="2649"/>
      <c r="W2101" s="2649"/>
      <c r="X2101" s="2649"/>
      <c r="Y2101" s="1665">
        <f t="shared" si="2693"/>
        <v>0</v>
      </c>
      <c r="Z2101" s="62">
        <f t="shared" si="2693"/>
        <v>0</v>
      </c>
      <c r="AA2101" s="62">
        <f t="shared" si="2693"/>
        <v>0</v>
      </c>
      <c r="AB2101" s="62">
        <f t="shared" si="2693"/>
        <v>0</v>
      </c>
      <c r="AC2101" s="62">
        <f t="shared" si="2693"/>
        <v>0</v>
      </c>
      <c r="AD2101" s="478"/>
    </row>
    <row r="2102" spans="1:30" s="120" customFormat="1" ht="29.25" hidden="1" customHeight="1" x14ac:dyDescent="0.25">
      <c r="A2102" s="455" t="s">
        <v>229</v>
      </c>
      <c r="B2102" s="455"/>
      <c r="C2102" s="66">
        <f t="shared" si="2691"/>
        <v>7104494</v>
      </c>
      <c r="D2102" s="66">
        <f t="shared" si="2691"/>
        <v>7104494</v>
      </c>
      <c r="E2102" s="1081">
        <f t="shared" si="2691"/>
        <v>7141250.7499999991</v>
      </c>
      <c r="F2102" s="66">
        <f t="shared" si="2663"/>
        <v>100.51737322883231</v>
      </c>
      <c r="G2102" s="65"/>
      <c r="H2102" s="65"/>
      <c r="I2102" s="64"/>
      <c r="J2102" s="64"/>
      <c r="K2102" s="1080"/>
      <c r="L2102" s="64"/>
      <c r="M2102" s="64"/>
      <c r="N2102" s="208"/>
      <c r="O2102" s="66"/>
      <c r="P2102" s="66"/>
      <c r="Q2102" s="1081"/>
      <c r="R2102" s="1984"/>
      <c r="S2102" s="2514"/>
      <c r="T2102" s="2650"/>
      <c r="U2102" s="2650"/>
      <c r="V2102" s="2650"/>
      <c r="W2102" s="2650"/>
      <c r="X2102" s="2650"/>
      <c r="Y2102" s="1685"/>
      <c r="Z2102" s="66"/>
      <c r="AA2102" s="66"/>
      <c r="AB2102" s="66"/>
      <c r="AC2102" s="66"/>
      <c r="AD2102" s="478"/>
    </row>
    <row r="2103" spans="1:30" ht="15" hidden="1" customHeight="1" x14ac:dyDescent="0.25">
      <c r="A2103" s="68" t="s">
        <v>238</v>
      </c>
      <c r="B2103" s="68"/>
      <c r="C2103" s="62">
        <f t="shared" ref="C2103:E2107" si="2695">C1542</f>
        <v>0</v>
      </c>
      <c r="D2103" s="62">
        <f t="shared" si="2695"/>
        <v>0</v>
      </c>
      <c r="E2103" s="1026">
        <f t="shared" si="2695"/>
        <v>0</v>
      </c>
      <c r="F2103" s="62"/>
      <c r="G2103" s="65"/>
      <c r="H2103" s="65"/>
      <c r="I2103" s="66"/>
      <c r="J2103" s="66"/>
      <c r="K2103" s="1081"/>
      <c r="L2103" s="66"/>
      <c r="M2103" s="66"/>
      <c r="N2103" s="208"/>
      <c r="O2103" s="62">
        <f>O1542</f>
        <v>0</v>
      </c>
      <c r="P2103" s="62">
        <f t="shared" ref="P2103" si="2696">P1542</f>
        <v>0</v>
      </c>
      <c r="Q2103" s="1026"/>
      <c r="R2103" s="1959"/>
      <c r="S2103" s="2513"/>
      <c r="T2103" s="2649"/>
      <c r="U2103" s="2649"/>
      <c r="V2103" s="2649"/>
      <c r="W2103" s="2649"/>
      <c r="X2103" s="2649"/>
      <c r="Y2103" s="1665">
        <f t="shared" ref="Y2103:AC2107" si="2697">Y1542</f>
        <v>0</v>
      </c>
      <c r="Z2103" s="62">
        <f t="shared" si="2697"/>
        <v>0</v>
      </c>
      <c r="AA2103" s="62">
        <f t="shared" si="2697"/>
        <v>0</v>
      </c>
      <c r="AB2103" s="62">
        <f t="shared" si="2697"/>
        <v>0</v>
      </c>
      <c r="AC2103" s="62">
        <f t="shared" si="2697"/>
        <v>0</v>
      </c>
      <c r="AD2103" s="478"/>
    </row>
    <row r="2104" spans="1:30" ht="30" hidden="1" customHeight="1" x14ac:dyDescent="0.25">
      <c r="A2104" s="456" t="s">
        <v>231</v>
      </c>
      <c r="B2104" s="456"/>
      <c r="C2104" s="62">
        <f t="shared" si="2695"/>
        <v>1565260</v>
      </c>
      <c r="D2104" s="62">
        <f t="shared" si="2695"/>
        <v>1565260</v>
      </c>
      <c r="E2104" s="1026">
        <f t="shared" si="2695"/>
        <v>1561795.75</v>
      </c>
      <c r="F2104" s="62">
        <f t="shared" si="2663"/>
        <v>99.778678941517711</v>
      </c>
      <c r="G2104" s="65"/>
      <c r="H2104" s="65"/>
      <c r="I2104" s="64"/>
      <c r="J2104" s="64"/>
      <c r="K2104" s="1080"/>
      <c r="L2104" s="64"/>
      <c r="M2104" s="64"/>
      <c r="N2104" s="208"/>
      <c r="O2104" s="62">
        <f>O1543</f>
        <v>0</v>
      </c>
      <c r="P2104" s="62">
        <f t="shared" ref="P2104" si="2698">P1543</f>
        <v>0</v>
      </c>
      <c r="Q2104" s="1026"/>
      <c r="R2104" s="1959"/>
      <c r="S2104" s="2513"/>
      <c r="T2104" s="2649"/>
      <c r="U2104" s="2649"/>
      <c r="V2104" s="2649"/>
      <c r="W2104" s="2649"/>
      <c r="X2104" s="2649"/>
      <c r="Y2104" s="1665">
        <f t="shared" si="2697"/>
        <v>0</v>
      </c>
      <c r="Z2104" s="62">
        <f t="shared" si="2697"/>
        <v>0</v>
      </c>
      <c r="AA2104" s="62">
        <f t="shared" si="2697"/>
        <v>0</v>
      </c>
      <c r="AB2104" s="62">
        <f t="shared" si="2697"/>
        <v>0</v>
      </c>
      <c r="AC2104" s="62">
        <f t="shared" si="2697"/>
        <v>0</v>
      </c>
      <c r="AD2104" s="478"/>
    </row>
    <row r="2105" spans="1:30" ht="30" hidden="1" customHeight="1" x14ac:dyDescent="0.25">
      <c r="A2105" s="456" t="s">
        <v>227</v>
      </c>
      <c r="B2105" s="456"/>
      <c r="C2105" s="62">
        <f t="shared" si="2695"/>
        <v>0</v>
      </c>
      <c r="D2105" s="62">
        <f t="shared" si="2695"/>
        <v>0</v>
      </c>
      <c r="E2105" s="1026">
        <f t="shared" si="2695"/>
        <v>0</v>
      </c>
      <c r="F2105" s="62"/>
      <c r="G2105" s="65"/>
      <c r="H2105" s="65"/>
      <c r="I2105" s="64"/>
      <c r="J2105" s="64"/>
      <c r="K2105" s="1080"/>
      <c r="L2105" s="64"/>
      <c r="M2105" s="64"/>
      <c r="N2105" s="208"/>
      <c r="O2105" s="62">
        <f>O1544</f>
        <v>0</v>
      </c>
      <c r="P2105" s="62">
        <f t="shared" ref="P2105" si="2699">P1544</f>
        <v>0</v>
      </c>
      <c r="Q2105" s="1026"/>
      <c r="R2105" s="1959"/>
      <c r="S2105" s="2513"/>
      <c r="T2105" s="2649"/>
      <c r="U2105" s="2649"/>
      <c r="V2105" s="2649"/>
      <c r="W2105" s="2649"/>
      <c r="X2105" s="2649"/>
      <c r="Y2105" s="1665">
        <f t="shared" si="2697"/>
        <v>0</v>
      </c>
      <c r="Z2105" s="62">
        <f t="shared" si="2697"/>
        <v>0</v>
      </c>
      <c r="AA2105" s="62">
        <f t="shared" si="2697"/>
        <v>0</v>
      </c>
      <c r="AB2105" s="62">
        <f t="shared" si="2697"/>
        <v>0</v>
      </c>
      <c r="AC2105" s="62">
        <f t="shared" si="2697"/>
        <v>0</v>
      </c>
      <c r="AD2105" s="478"/>
    </row>
    <row r="2106" spans="1:30" ht="15" hidden="1" customHeight="1" x14ac:dyDescent="0.25">
      <c r="A2106" s="437" t="s">
        <v>240</v>
      </c>
      <c r="B2106" s="437"/>
      <c r="C2106" s="66">
        <f t="shared" si="2695"/>
        <v>391315</v>
      </c>
      <c r="D2106" s="66">
        <f t="shared" si="2695"/>
        <v>391315</v>
      </c>
      <c r="E2106" s="1081">
        <f t="shared" si="2695"/>
        <v>390448.9375</v>
      </c>
      <c r="F2106" s="66">
        <f t="shared" si="2663"/>
        <v>99.778678941517711</v>
      </c>
      <c r="G2106" s="62"/>
      <c r="H2106" s="62"/>
      <c r="I2106" s="62"/>
      <c r="J2106" s="62"/>
      <c r="K2106" s="1026"/>
      <c r="L2106" s="62"/>
      <c r="M2106" s="62"/>
      <c r="N2106" s="208"/>
      <c r="O2106" s="66">
        <f>O1545</f>
        <v>0</v>
      </c>
      <c r="P2106" s="66">
        <f t="shared" ref="P2106" si="2700">P1545</f>
        <v>0</v>
      </c>
      <c r="Q2106" s="1081"/>
      <c r="R2106" s="1984"/>
      <c r="S2106" s="2514"/>
      <c r="T2106" s="2650"/>
      <c r="U2106" s="2650"/>
      <c r="V2106" s="2650"/>
      <c r="W2106" s="2650"/>
      <c r="X2106" s="2650"/>
      <c r="Y2106" s="1685">
        <f t="shared" si="2697"/>
        <v>0</v>
      </c>
      <c r="Z2106" s="66">
        <f t="shared" si="2697"/>
        <v>0</v>
      </c>
      <c r="AA2106" s="66">
        <f t="shared" si="2697"/>
        <v>0</v>
      </c>
      <c r="AB2106" s="66">
        <f t="shared" si="2697"/>
        <v>0</v>
      </c>
      <c r="AC2106" s="66">
        <f t="shared" si="2697"/>
        <v>0</v>
      </c>
      <c r="AD2106" s="478"/>
    </row>
    <row r="2107" spans="1:30" ht="15" hidden="1" customHeight="1" x14ac:dyDescent="0.25">
      <c r="A2107" s="245" t="s">
        <v>47</v>
      </c>
      <c r="B2107" s="245"/>
      <c r="C2107" s="43">
        <f t="shared" si="2695"/>
        <v>879874</v>
      </c>
      <c r="D2107" s="43">
        <f t="shared" si="2695"/>
        <v>879874</v>
      </c>
      <c r="E2107" s="1483">
        <f>E1546</f>
        <v>888085</v>
      </c>
      <c r="F2107" s="43">
        <f t="shared" si="2663"/>
        <v>100.93320179934855</v>
      </c>
      <c r="G2107" s="59"/>
      <c r="H2107" s="59"/>
      <c r="I2107" s="42"/>
      <c r="J2107" s="42"/>
      <c r="K2107" s="1233"/>
      <c r="L2107" s="42"/>
      <c r="M2107" s="42"/>
      <c r="N2107" s="208"/>
      <c r="O2107" s="43">
        <f>O1546</f>
        <v>0</v>
      </c>
      <c r="P2107" s="43">
        <f t="shared" ref="P2107" si="2701">P1546</f>
        <v>0</v>
      </c>
      <c r="Q2107" s="1483"/>
      <c r="R2107" s="1974"/>
      <c r="S2107" s="2513"/>
      <c r="T2107" s="2649"/>
      <c r="U2107" s="2649"/>
      <c r="V2107" s="2649"/>
      <c r="W2107" s="2649"/>
      <c r="X2107" s="2649"/>
      <c r="Y2107" s="1668">
        <f t="shared" si="2697"/>
        <v>0</v>
      </c>
      <c r="Z2107" s="43">
        <f t="shared" si="2697"/>
        <v>0</v>
      </c>
      <c r="AA2107" s="43">
        <f t="shared" si="2697"/>
        <v>0</v>
      </c>
      <c r="AB2107" s="43">
        <f t="shared" si="2697"/>
        <v>0</v>
      </c>
      <c r="AC2107" s="43">
        <f t="shared" si="2697"/>
        <v>0</v>
      </c>
      <c r="AD2107" s="478"/>
    </row>
    <row r="2108" spans="1:30" ht="15" hidden="1" customHeight="1" x14ac:dyDescent="0.25">
      <c r="A2108" s="357" t="s">
        <v>107</v>
      </c>
      <c r="B2108" s="357"/>
      <c r="C2108" s="230">
        <f t="shared" ref="C2108:E2112" si="2702">C1547+C2080</f>
        <v>7495809</v>
      </c>
      <c r="D2108" s="230">
        <f t="shared" si="2702"/>
        <v>7495809</v>
      </c>
      <c r="E2108" s="1120">
        <f t="shared" si="2702"/>
        <v>7531699.6875</v>
      </c>
      <c r="F2108" s="230">
        <f t="shared" si="2663"/>
        <v>100.478810059061</v>
      </c>
      <c r="G2108" s="59"/>
      <c r="H2108" s="59"/>
      <c r="I2108" s="42"/>
      <c r="J2108" s="42"/>
      <c r="K2108" s="1233"/>
      <c r="L2108" s="42"/>
      <c r="M2108" s="42"/>
      <c r="N2108" s="208"/>
      <c r="O2108" s="230">
        <f>O1547+O2080</f>
        <v>3730619.6078099995</v>
      </c>
      <c r="P2108" s="230">
        <f t="shared" ref="P2108" si="2703">P1547+P2080</f>
        <v>3743096.0217800005</v>
      </c>
      <c r="Q2108" s="1120"/>
      <c r="R2108" s="2000"/>
      <c r="S2108" s="2516"/>
      <c r="T2108" s="2651"/>
      <c r="U2108" s="2651"/>
      <c r="V2108" s="2651"/>
      <c r="W2108" s="2651"/>
      <c r="X2108" s="2651"/>
      <c r="Y2108" s="1690">
        <f t="shared" ref="Y2108:AC2112" si="2704">Y1547+Y2080</f>
        <v>3781770.5304310084</v>
      </c>
      <c r="Z2108" s="230">
        <f t="shared" si="2704"/>
        <v>3843894.67178</v>
      </c>
      <c r="AA2108" s="230">
        <f t="shared" si="2704"/>
        <v>62124.141348992103</v>
      </c>
      <c r="AB2108" s="230">
        <f t="shared" si="2704"/>
        <v>-20419.175143</v>
      </c>
      <c r="AC2108" s="230">
        <f t="shared" si="2704"/>
        <v>3823475.4966369998</v>
      </c>
      <c r="AD2108" s="478"/>
    </row>
    <row r="2109" spans="1:30" ht="15" hidden="1" customHeight="1" x14ac:dyDescent="0.25">
      <c r="A2109" s="251" t="s">
        <v>112</v>
      </c>
      <c r="B2109" s="251"/>
      <c r="C2109" s="38">
        <f t="shared" si="2702"/>
        <v>11789</v>
      </c>
      <c r="D2109" s="38">
        <f t="shared" si="2702"/>
        <v>11789</v>
      </c>
      <c r="E2109" s="1463">
        <f t="shared" si="2702"/>
        <v>11788</v>
      </c>
      <c r="F2109" s="38">
        <f t="shared" si="2663"/>
        <v>99.99151751632877</v>
      </c>
      <c r="G2109" s="80">
        <f>I2109/C2109</f>
        <v>9.1877173636440741</v>
      </c>
      <c r="H2109" s="193">
        <f t="shared" ref="H2109" si="2705">K2109/E2109</f>
        <v>9.425008483203257</v>
      </c>
      <c r="I2109" s="38">
        <f t="shared" ref="I2109:K2111" si="2706">I1548+I2081</f>
        <v>108314</v>
      </c>
      <c r="J2109" s="38">
        <f t="shared" si="2706"/>
        <v>108314</v>
      </c>
      <c r="K2109" s="1463">
        <f t="shared" si="2706"/>
        <v>111102</v>
      </c>
      <c r="L2109" s="208">
        <f t="shared" ref="L2109:L2110" si="2707">K2109/J2109*100</f>
        <v>102.57399782114962</v>
      </c>
      <c r="M2109" s="208">
        <v>152.29058823529411</v>
      </c>
      <c r="N2109" s="208">
        <f t="shared" ref="N2109:N2111" si="2708">K2109/$A$8*12/M2109</f>
        <v>729.53950265359572</v>
      </c>
      <c r="O2109" s="38">
        <f>O1548+O2081</f>
        <v>0</v>
      </c>
      <c r="P2109" s="38">
        <f t="shared" ref="P2109" si="2709">P1548+P2081</f>
        <v>0</v>
      </c>
      <c r="Q2109" s="1463"/>
      <c r="R2109" s="1998"/>
      <c r="S2109" s="2518"/>
      <c r="T2109" s="2648"/>
      <c r="U2109" s="2648"/>
      <c r="V2109" s="2648"/>
      <c r="W2109" s="2648"/>
      <c r="X2109" s="2648"/>
      <c r="Y2109" s="1688">
        <f t="shared" si="2704"/>
        <v>0</v>
      </c>
      <c r="Z2109" s="38">
        <f t="shared" si="2704"/>
        <v>0</v>
      </c>
      <c r="AA2109" s="38">
        <f t="shared" si="2704"/>
        <v>0</v>
      </c>
      <c r="AB2109" s="38">
        <f t="shared" si="2704"/>
        <v>0</v>
      </c>
      <c r="AC2109" s="38">
        <f t="shared" si="2704"/>
        <v>0</v>
      </c>
      <c r="AD2109" s="478"/>
    </row>
    <row r="2110" spans="1:30" ht="15" hidden="1" customHeight="1" x14ac:dyDescent="0.25">
      <c r="A2110" s="245" t="s">
        <v>17</v>
      </c>
      <c r="B2110" s="245"/>
      <c r="C2110" s="43">
        <f t="shared" si="2702"/>
        <v>47645</v>
      </c>
      <c r="D2110" s="43">
        <f t="shared" si="2702"/>
        <v>47645</v>
      </c>
      <c r="E2110" s="1483">
        <f t="shared" si="2702"/>
        <v>48181</v>
      </c>
      <c r="F2110" s="43">
        <f t="shared" si="2663"/>
        <v>101.12498688214924</v>
      </c>
      <c r="G2110" s="59"/>
      <c r="H2110" s="59"/>
      <c r="I2110" s="43">
        <f t="shared" si="2706"/>
        <v>340540</v>
      </c>
      <c r="J2110" s="43">
        <f t="shared" si="2706"/>
        <v>340540</v>
      </c>
      <c r="K2110" s="1483">
        <f t="shared" si="2706"/>
        <v>344992</v>
      </c>
      <c r="L2110" s="208">
        <f t="shared" si="2707"/>
        <v>101.3073354084689</v>
      </c>
      <c r="M2110" s="208">
        <v>1155.8999999999996</v>
      </c>
      <c r="N2110" s="208">
        <f t="shared" si="2708"/>
        <v>298.46180465438198</v>
      </c>
      <c r="O2110" s="43">
        <f>O1549+O2082</f>
        <v>0</v>
      </c>
      <c r="P2110" s="43">
        <f t="shared" ref="P2110" si="2710">P1549+P2082</f>
        <v>0</v>
      </c>
      <c r="Q2110" s="1483"/>
      <c r="R2110" s="1974"/>
      <c r="S2110" s="2513"/>
      <c r="T2110" s="2649"/>
      <c r="U2110" s="2649"/>
      <c r="V2110" s="2649"/>
      <c r="W2110" s="2649"/>
      <c r="X2110" s="2649"/>
      <c r="Y2110" s="1668">
        <f t="shared" si="2704"/>
        <v>0</v>
      </c>
      <c r="Z2110" s="43">
        <f t="shared" si="2704"/>
        <v>0</v>
      </c>
      <c r="AA2110" s="43">
        <f t="shared" si="2704"/>
        <v>0</v>
      </c>
      <c r="AB2110" s="43">
        <f t="shared" si="2704"/>
        <v>0</v>
      </c>
      <c r="AC2110" s="43">
        <f t="shared" si="2704"/>
        <v>0</v>
      </c>
      <c r="AD2110" s="478"/>
    </row>
    <row r="2111" spans="1:30" ht="21.75" hidden="1" customHeight="1" x14ac:dyDescent="0.25">
      <c r="A2111" s="625" t="s">
        <v>250</v>
      </c>
      <c r="B2111" s="625"/>
      <c r="C2111" s="148">
        <f t="shared" si="2702"/>
        <v>59839</v>
      </c>
      <c r="D2111" s="148">
        <f t="shared" si="2702"/>
        <v>59839</v>
      </c>
      <c r="E2111" s="1473">
        <f t="shared" si="2702"/>
        <v>60396</v>
      </c>
      <c r="F2111" s="148">
        <f t="shared" si="2663"/>
        <v>100.93083106335332</v>
      </c>
      <c r="G2111" s="39"/>
      <c r="H2111" s="39"/>
      <c r="I2111" s="148">
        <f t="shared" si="2706"/>
        <v>456089</v>
      </c>
      <c r="J2111" s="148">
        <f t="shared" si="2706"/>
        <v>456089</v>
      </c>
      <c r="K2111" s="1473">
        <f t="shared" si="2706"/>
        <v>464613</v>
      </c>
      <c r="L2111" s="208">
        <f>K2111/J2111*100</f>
        <v>101.8689334757032</v>
      </c>
      <c r="M2111" s="208">
        <v>1611.4239215686275</v>
      </c>
      <c r="N2111" s="208">
        <f t="shared" si="2708"/>
        <v>288.32450218793218</v>
      </c>
      <c r="O2111" s="148">
        <f>O1550+O2083</f>
        <v>1032712.7611499998</v>
      </c>
      <c r="P2111" s="148">
        <f t="shared" ref="P2111" si="2711">P1550+P2083</f>
        <v>1032712.7611459999</v>
      </c>
      <c r="Q2111" s="1473"/>
      <c r="R2111" s="2001"/>
      <c r="S2111" s="2517"/>
      <c r="T2111" s="2652"/>
      <c r="U2111" s="2652"/>
      <c r="V2111" s="2652"/>
      <c r="W2111" s="2652"/>
      <c r="X2111" s="2652"/>
      <c r="Y2111" s="1691">
        <f t="shared" si="2704"/>
        <v>1070110.7494804</v>
      </c>
      <c r="Z2111" s="148">
        <f t="shared" si="2704"/>
        <v>1058271.5509716717</v>
      </c>
      <c r="AA2111" s="148">
        <f t="shared" si="2704"/>
        <v>-11839.198508728248</v>
      </c>
      <c r="AB2111" s="148">
        <f t="shared" si="2704"/>
        <v>-3051.51494</v>
      </c>
      <c r="AC2111" s="148">
        <f t="shared" si="2704"/>
        <v>1055220.0360316718</v>
      </c>
      <c r="AD2111" s="478"/>
    </row>
    <row r="2112" spans="1:30" ht="15.75" hidden="1" customHeight="1" thickBot="1" x14ac:dyDescent="0.3">
      <c r="A2112" s="355" t="s">
        <v>45</v>
      </c>
      <c r="B2112" s="355"/>
      <c r="C2112" s="466">
        <f t="shared" si="2702"/>
        <v>286710</v>
      </c>
      <c r="D2112" s="466">
        <f t="shared" si="2702"/>
        <v>286710</v>
      </c>
      <c r="E2112" s="1484">
        <f t="shared" si="2702"/>
        <v>283167</v>
      </c>
      <c r="F2112" s="466">
        <f t="shared" si="2663"/>
        <v>98.764256565867953</v>
      </c>
      <c r="G2112" s="424"/>
      <c r="H2112" s="424"/>
      <c r="I2112" s="25"/>
      <c r="J2112" s="25"/>
      <c r="K2112" s="1474"/>
      <c r="L2112" s="25"/>
      <c r="M2112" s="25"/>
      <c r="N2112" s="208"/>
      <c r="O2112" s="466">
        <f>O1551+O2084</f>
        <v>731489.06046999991</v>
      </c>
      <c r="P2112" s="466">
        <f t="shared" ref="P2112" si="2712">P1551+P2084</f>
        <v>731489.06046999991</v>
      </c>
      <c r="Q2112" s="1484"/>
      <c r="R2112" s="2016"/>
      <c r="S2112" s="2524"/>
      <c r="T2112" s="2653"/>
      <c r="U2112" s="2653"/>
      <c r="V2112" s="2653"/>
      <c r="W2112" s="2653"/>
      <c r="X2112" s="2653"/>
      <c r="Y2112" s="1694">
        <f t="shared" si="2704"/>
        <v>735325.48311000003</v>
      </c>
      <c r="Z2112" s="466">
        <f t="shared" si="2704"/>
        <v>741212.57854999986</v>
      </c>
      <c r="AA2112" s="466">
        <f t="shared" si="2704"/>
        <v>5887.0954399998027</v>
      </c>
      <c r="AB2112" s="466">
        <f t="shared" si="2704"/>
        <v>-700.79656999999997</v>
      </c>
      <c r="AC2112" s="466">
        <f t="shared" si="2704"/>
        <v>740511.78197999997</v>
      </c>
      <c r="AD2112" s="478"/>
    </row>
    <row r="2113" spans="1:29" x14ac:dyDescent="0.25">
      <c r="S2113" s="2659"/>
    </row>
    <row r="2114" spans="1:29" x14ac:dyDescent="0.25">
      <c r="S2114" s="2659"/>
    </row>
    <row r="2115" spans="1:29" x14ac:dyDescent="0.25">
      <c r="S2115" s="2659"/>
    </row>
    <row r="2116" spans="1:29" x14ac:dyDescent="0.25">
      <c r="S2116" s="2659"/>
    </row>
    <row r="2117" spans="1:29" x14ac:dyDescent="0.25">
      <c r="S2117" s="2659"/>
    </row>
    <row r="2118" spans="1:29" x14ac:dyDescent="0.25">
      <c r="S2118" s="2659"/>
    </row>
    <row r="2119" spans="1:29" x14ac:dyDescent="0.25">
      <c r="S2119" s="2659"/>
    </row>
    <row r="2120" spans="1:29" x14ac:dyDescent="0.25">
      <c r="A2120" s="130"/>
      <c r="B2120" s="130"/>
      <c r="C2120" s="130"/>
      <c r="D2120" s="130"/>
      <c r="E2120" s="731"/>
      <c r="F2120" s="130"/>
      <c r="G2120" s="130"/>
      <c r="H2120" s="130"/>
      <c r="I2120" s="130"/>
      <c r="J2120" s="130"/>
      <c r="K2120" s="731"/>
      <c r="L2120" s="130"/>
      <c r="M2120" s="130"/>
      <c r="N2120" s="130"/>
      <c r="O2120" s="130"/>
      <c r="P2120" s="130"/>
      <c r="Q2120" s="731"/>
      <c r="R2120" s="2037"/>
      <c r="S2120" s="2659"/>
      <c r="T2120" s="2525"/>
      <c r="U2120" s="2525"/>
      <c r="V2120" s="2525"/>
      <c r="W2120" s="2525"/>
      <c r="X2120" s="2525"/>
      <c r="Y2120" s="637"/>
      <c r="Z2120" s="130"/>
      <c r="AA2120" s="130"/>
      <c r="AB2120" s="130"/>
      <c r="AC2120" s="130"/>
    </row>
    <row r="2121" spans="1:29" x14ac:dyDescent="0.25">
      <c r="A2121" s="130"/>
      <c r="B2121" s="130"/>
      <c r="C2121" s="130"/>
      <c r="D2121" s="130"/>
      <c r="E2121" s="731"/>
      <c r="F2121" s="130"/>
      <c r="G2121" s="130"/>
      <c r="H2121" s="130"/>
      <c r="I2121" s="130"/>
      <c r="J2121" s="130"/>
      <c r="K2121" s="731"/>
      <c r="L2121" s="130"/>
      <c r="M2121" s="130"/>
      <c r="N2121" s="130"/>
      <c r="O2121" s="130"/>
      <c r="P2121" s="130"/>
      <c r="Q2121" s="731"/>
      <c r="R2121" s="2037"/>
      <c r="S2121" s="2659"/>
      <c r="T2121" s="2525"/>
      <c r="U2121" s="2525"/>
      <c r="V2121" s="2525"/>
      <c r="W2121" s="2525"/>
      <c r="X2121" s="2525"/>
      <c r="Y2121" s="637"/>
      <c r="Z2121" s="130"/>
      <c r="AA2121" s="130"/>
      <c r="AB2121" s="130"/>
      <c r="AC2121" s="130"/>
    </row>
    <row r="2122" spans="1:29" x14ac:dyDescent="0.25">
      <c r="A2122" s="130"/>
      <c r="B2122" s="130"/>
      <c r="C2122" s="130"/>
      <c r="D2122" s="130"/>
      <c r="E2122" s="731"/>
      <c r="F2122" s="130"/>
      <c r="G2122" s="130"/>
      <c r="H2122" s="130"/>
      <c r="I2122" s="130"/>
      <c r="J2122" s="130"/>
      <c r="K2122" s="731"/>
      <c r="L2122" s="130"/>
      <c r="M2122" s="130"/>
      <c r="N2122" s="130"/>
      <c r="O2122" s="130"/>
      <c r="P2122" s="130"/>
      <c r="Q2122" s="731"/>
      <c r="R2122" s="2037"/>
      <c r="S2122" s="2659"/>
      <c r="T2122" s="2525"/>
      <c r="U2122" s="2525"/>
      <c r="V2122" s="2525"/>
      <c r="W2122" s="2525"/>
      <c r="X2122" s="2525"/>
      <c r="Y2122" s="637"/>
      <c r="Z2122" s="130"/>
      <c r="AA2122" s="130"/>
      <c r="AB2122" s="130"/>
      <c r="AC2122" s="130"/>
    </row>
    <row r="2123" spans="1:29" x14ac:dyDescent="0.25">
      <c r="A2123" s="130"/>
      <c r="B2123" s="130"/>
      <c r="C2123" s="130"/>
      <c r="D2123" s="130"/>
      <c r="E2123" s="731"/>
      <c r="F2123" s="130"/>
      <c r="G2123" s="130"/>
      <c r="H2123" s="130"/>
      <c r="I2123" s="130"/>
      <c r="J2123" s="130"/>
      <c r="K2123" s="731"/>
      <c r="L2123" s="130"/>
      <c r="M2123" s="130"/>
      <c r="N2123" s="130"/>
      <c r="O2123" s="130"/>
      <c r="P2123" s="130"/>
      <c r="Q2123" s="731"/>
      <c r="R2123" s="2037"/>
      <c r="S2123" s="2659"/>
      <c r="T2123" s="2525"/>
      <c r="U2123" s="2525"/>
      <c r="V2123" s="2525"/>
      <c r="W2123" s="2525"/>
      <c r="X2123" s="2525"/>
      <c r="Y2123" s="637"/>
      <c r="Z2123" s="130"/>
      <c r="AA2123" s="130"/>
      <c r="AB2123" s="130"/>
      <c r="AC2123" s="130"/>
    </row>
    <row r="2124" spans="1:29" x14ac:dyDescent="0.25">
      <c r="A2124" s="130"/>
      <c r="B2124" s="130"/>
      <c r="C2124" s="130"/>
      <c r="D2124" s="130"/>
      <c r="E2124" s="731"/>
      <c r="F2124" s="130"/>
      <c r="G2124" s="130"/>
      <c r="H2124" s="130"/>
      <c r="I2124" s="130"/>
      <c r="J2124" s="130"/>
      <c r="K2124" s="731"/>
      <c r="L2124" s="130"/>
      <c r="M2124" s="130"/>
      <c r="N2124" s="130"/>
      <c r="O2124" s="130"/>
      <c r="P2124" s="130"/>
      <c r="Q2124" s="731"/>
      <c r="R2124" s="2037"/>
      <c r="S2124" s="2659"/>
      <c r="T2124" s="2525"/>
      <c r="U2124" s="2525"/>
      <c r="V2124" s="2525"/>
      <c r="W2124" s="2525"/>
      <c r="X2124" s="2525"/>
      <c r="Y2124" s="637"/>
      <c r="Z2124" s="130"/>
      <c r="AA2124" s="130"/>
      <c r="AB2124" s="130"/>
      <c r="AC2124" s="130"/>
    </row>
    <row r="2125" spans="1:29" x14ac:dyDescent="0.25">
      <c r="A2125" s="130"/>
      <c r="B2125" s="130"/>
      <c r="C2125" s="130"/>
      <c r="D2125" s="130"/>
      <c r="E2125" s="731"/>
      <c r="F2125" s="130"/>
      <c r="G2125" s="130"/>
      <c r="H2125" s="130"/>
      <c r="I2125" s="130"/>
      <c r="J2125" s="130"/>
      <c r="K2125" s="731"/>
      <c r="L2125" s="130"/>
      <c r="M2125" s="130"/>
      <c r="N2125" s="130"/>
      <c r="O2125" s="130"/>
      <c r="P2125" s="130"/>
      <c r="Q2125" s="731"/>
      <c r="R2125" s="2037"/>
      <c r="S2125" s="2659"/>
      <c r="T2125" s="2525"/>
      <c r="U2125" s="2525"/>
      <c r="V2125" s="2525"/>
      <c r="W2125" s="2525"/>
      <c r="X2125" s="2525"/>
      <c r="Y2125" s="637"/>
      <c r="Z2125" s="130"/>
      <c r="AA2125" s="130"/>
      <c r="AB2125" s="130"/>
      <c r="AC2125" s="130"/>
    </row>
    <row r="2126" spans="1:29" x14ac:dyDescent="0.25">
      <c r="A2126" s="130"/>
      <c r="B2126" s="130"/>
      <c r="C2126" s="130"/>
      <c r="D2126" s="130"/>
      <c r="E2126" s="731"/>
      <c r="F2126" s="130"/>
      <c r="G2126" s="130"/>
      <c r="H2126" s="130"/>
      <c r="I2126" s="130"/>
      <c r="J2126" s="130"/>
      <c r="K2126" s="731"/>
      <c r="L2126" s="130"/>
      <c r="M2126" s="130"/>
      <c r="N2126" s="130"/>
      <c r="O2126" s="130"/>
      <c r="P2126" s="130"/>
      <c r="Q2126" s="731"/>
      <c r="R2126" s="2037"/>
      <c r="S2126" s="2659"/>
      <c r="T2126" s="2525"/>
      <c r="U2126" s="2525"/>
      <c r="V2126" s="2525"/>
      <c r="W2126" s="2525"/>
      <c r="X2126" s="2525"/>
      <c r="Y2126" s="637"/>
      <c r="Z2126" s="130"/>
      <c r="AA2126" s="130"/>
      <c r="AB2126" s="130"/>
      <c r="AC2126" s="130"/>
    </row>
    <row r="2127" spans="1:29" x14ac:dyDescent="0.25">
      <c r="A2127" s="130"/>
      <c r="B2127" s="130"/>
      <c r="C2127" s="130"/>
      <c r="D2127" s="130"/>
      <c r="E2127" s="731"/>
      <c r="F2127" s="130"/>
      <c r="G2127" s="130"/>
      <c r="H2127" s="130"/>
      <c r="I2127" s="130"/>
      <c r="J2127" s="130"/>
      <c r="K2127" s="731"/>
      <c r="L2127" s="130"/>
      <c r="M2127" s="130"/>
      <c r="N2127" s="130"/>
      <c r="O2127" s="130"/>
      <c r="P2127" s="130"/>
      <c r="Q2127" s="731"/>
      <c r="R2127" s="2037"/>
      <c r="S2127" s="2659"/>
      <c r="T2127" s="2525"/>
      <c r="U2127" s="2525"/>
      <c r="V2127" s="2525"/>
      <c r="W2127" s="2525"/>
      <c r="X2127" s="2525"/>
      <c r="Y2127" s="637"/>
      <c r="Z2127" s="130"/>
      <c r="AA2127" s="130"/>
      <c r="AB2127" s="130"/>
      <c r="AC2127" s="130"/>
    </row>
    <row r="2128" spans="1:29" x14ac:dyDescent="0.25">
      <c r="A2128" s="130"/>
      <c r="B2128" s="130"/>
      <c r="C2128" s="130"/>
      <c r="D2128" s="130"/>
      <c r="E2128" s="731"/>
      <c r="F2128" s="130"/>
      <c r="G2128" s="130"/>
      <c r="H2128" s="130"/>
      <c r="I2128" s="130"/>
      <c r="J2128" s="130"/>
      <c r="K2128" s="731"/>
      <c r="L2128" s="130"/>
      <c r="M2128" s="130"/>
      <c r="N2128" s="130"/>
      <c r="O2128" s="130"/>
      <c r="P2128" s="130"/>
      <c r="Q2128" s="731"/>
      <c r="R2128" s="2037"/>
      <c r="S2128" s="2659"/>
      <c r="T2128" s="2525"/>
      <c r="U2128" s="2525"/>
      <c r="V2128" s="2525"/>
      <c r="W2128" s="2525"/>
      <c r="X2128" s="2525"/>
      <c r="Y2128" s="637"/>
      <c r="Z2128" s="130"/>
      <c r="AA2128" s="130"/>
      <c r="AB2128" s="130"/>
      <c r="AC2128" s="130"/>
    </row>
    <row r="2129" spans="1:29" x14ac:dyDescent="0.25">
      <c r="A2129" s="130"/>
      <c r="B2129" s="130"/>
      <c r="C2129" s="130"/>
      <c r="D2129" s="130"/>
      <c r="E2129" s="731"/>
      <c r="F2129" s="130"/>
      <c r="G2129" s="130"/>
      <c r="H2129" s="130"/>
      <c r="I2129" s="130"/>
      <c r="J2129" s="130"/>
      <c r="K2129" s="731"/>
      <c r="L2129" s="130"/>
      <c r="M2129" s="130"/>
      <c r="N2129" s="130"/>
      <c r="O2129" s="130"/>
      <c r="P2129" s="130"/>
      <c r="Q2129" s="731"/>
      <c r="R2129" s="2037"/>
      <c r="S2129" s="2659"/>
      <c r="T2129" s="2525"/>
      <c r="U2129" s="2525"/>
      <c r="V2129" s="2525"/>
      <c r="W2129" s="2525"/>
      <c r="X2129" s="2525"/>
      <c r="Y2129" s="637"/>
      <c r="Z2129" s="130"/>
      <c r="AA2129" s="130"/>
      <c r="AB2129" s="130"/>
      <c r="AC2129" s="130"/>
    </row>
    <row r="2130" spans="1:29" x14ac:dyDescent="0.25">
      <c r="A2130" s="130"/>
      <c r="B2130" s="130"/>
      <c r="C2130" s="130"/>
      <c r="D2130" s="130"/>
      <c r="E2130" s="731"/>
      <c r="F2130" s="130"/>
      <c r="G2130" s="130"/>
      <c r="H2130" s="130"/>
      <c r="I2130" s="130"/>
      <c r="J2130" s="130"/>
      <c r="K2130" s="731"/>
      <c r="L2130" s="130"/>
      <c r="M2130" s="130"/>
      <c r="N2130" s="130"/>
      <c r="O2130" s="130"/>
      <c r="P2130" s="130"/>
      <c r="Q2130" s="731"/>
      <c r="R2130" s="2037"/>
      <c r="S2130" s="2659"/>
      <c r="T2130" s="2525"/>
      <c r="U2130" s="2525"/>
      <c r="V2130" s="2525"/>
      <c r="W2130" s="2525"/>
      <c r="X2130" s="2525"/>
      <c r="Y2130" s="637"/>
      <c r="Z2130" s="130"/>
      <c r="AA2130" s="130"/>
      <c r="AB2130" s="130"/>
      <c r="AC2130" s="130"/>
    </row>
    <row r="2131" spans="1:29" x14ac:dyDescent="0.25">
      <c r="A2131" s="130"/>
      <c r="B2131" s="130"/>
      <c r="C2131" s="130"/>
      <c r="D2131" s="130"/>
      <c r="E2131" s="731"/>
      <c r="F2131" s="130"/>
      <c r="G2131" s="130"/>
      <c r="H2131" s="130"/>
      <c r="I2131" s="130"/>
      <c r="J2131" s="130"/>
      <c r="K2131" s="731"/>
      <c r="L2131" s="130"/>
      <c r="M2131" s="130"/>
      <c r="N2131" s="130"/>
      <c r="O2131" s="130"/>
      <c r="P2131" s="130"/>
      <c r="Q2131" s="731"/>
      <c r="R2131" s="2037"/>
      <c r="S2131" s="2659"/>
      <c r="T2131" s="2525"/>
      <c r="U2131" s="2525"/>
      <c r="V2131" s="2525"/>
      <c r="W2131" s="2525"/>
      <c r="X2131" s="2525"/>
      <c r="Y2131" s="637"/>
      <c r="Z2131" s="130"/>
      <c r="AA2131" s="130"/>
      <c r="AB2131" s="130"/>
      <c r="AC2131" s="130"/>
    </row>
    <row r="2132" spans="1:29" x14ac:dyDescent="0.25">
      <c r="A2132" s="130"/>
      <c r="B2132" s="130"/>
      <c r="C2132" s="130"/>
      <c r="D2132" s="130"/>
      <c r="E2132" s="731"/>
      <c r="F2132" s="130"/>
      <c r="G2132" s="130"/>
      <c r="H2132" s="130"/>
      <c r="I2132" s="130"/>
      <c r="J2132" s="130"/>
      <c r="K2132" s="731"/>
      <c r="L2132" s="130"/>
      <c r="M2132" s="130"/>
      <c r="N2132" s="130"/>
      <c r="O2132" s="130"/>
      <c r="P2132" s="130"/>
      <c r="Q2132" s="731"/>
      <c r="R2132" s="2037"/>
      <c r="S2132" s="2659"/>
      <c r="T2132" s="2525"/>
      <c r="U2132" s="2525"/>
      <c r="V2132" s="2525"/>
      <c r="W2132" s="2525"/>
      <c r="X2132" s="2525"/>
      <c r="Y2132" s="637"/>
      <c r="Z2132" s="130"/>
      <c r="AA2132" s="130"/>
      <c r="AB2132" s="130"/>
      <c r="AC2132" s="130"/>
    </row>
    <row r="2133" spans="1:29" x14ac:dyDescent="0.25">
      <c r="A2133" s="130"/>
      <c r="B2133" s="130"/>
      <c r="C2133" s="130"/>
      <c r="D2133" s="130"/>
      <c r="E2133" s="731"/>
      <c r="F2133" s="130"/>
      <c r="G2133" s="130"/>
      <c r="H2133" s="130"/>
      <c r="I2133" s="130"/>
      <c r="J2133" s="130"/>
      <c r="K2133" s="731"/>
      <c r="L2133" s="130"/>
      <c r="M2133" s="130"/>
      <c r="N2133" s="130"/>
      <c r="O2133" s="130"/>
      <c r="P2133" s="130"/>
      <c r="Q2133" s="731"/>
      <c r="R2133" s="2037"/>
      <c r="S2133" s="2659"/>
      <c r="T2133" s="2525"/>
      <c r="U2133" s="2525"/>
      <c r="V2133" s="2525"/>
      <c r="W2133" s="2525"/>
      <c r="X2133" s="2525"/>
      <c r="Y2133" s="637"/>
      <c r="Z2133" s="130"/>
      <c r="AA2133" s="130"/>
      <c r="AB2133" s="130"/>
      <c r="AC2133" s="130"/>
    </row>
    <row r="2134" spans="1:29" x14ac:dyDescent="0.25">
      <c r="A2134" s="130"/>
      <c r="B2134" s="130"/>
      <c r="C2134" s="130"/>
      <c r="D2134" s="130"/>
      <c r="E2134" s="731"/>
      <c r="F2134" s="130"/>
      <c r="G2134" s="130"/>
      <c r="H2134" s="130"/>
      <c r="I2134" s="130"/>
      <c r="J2134" s="130"/>
      <c r="K2134" s="731"/>
      <c r="L2134" s="130"/>
      <c r="M2134" s="130"/>
      <c r="N2134" s="130"/>
      <c r="O2134" s="130"/>
      <c r="P2134" s="130"/>
      <c r="Q2134" s="731"/>
      <c r="R2134" s="2037"/>
      <c r="S2134" s="2525"/>
      <c r="T2134" s="2525"/>
      <c r="U2134" s="2525"/>
      <c r="V2134" s="2525"/>
      <c r="W2134" s="2525"/>
      <c r="X2134" s="2525"/>
      <c r="Y2134" s="637"/>
      <c r="Z2134" s="130"/>
      <c r="AA2134" s="130"/>
      <c r="AB2134" s="130"/>
      <c r="AC2134" s="130"/>
    </row>
    <row r="2135" spans="1:29" x14ac:dyDescent="0.25">
      <c r="A2135" s="130"/>
      <c r="B2135" s="130"/>
      <c r="C2135" s="130"/>
      <c r="D2135" s="130"/>
      <c r="E2135" s="731"/>
      <c r="F2135" s="130"/>
      <c r="G2135" s="130"/>
      <c r="H2135" s="130"/>
      <c r="I2135" s="130"/>
      <c r="J2135" s="130"/>
      <c r="K2135" s="731"/>
      <c r="L2135" s="130"/>
      <c r="M2135" s="130"/>
      <c r="N2135" s="130"/>
      <c r="O2135" s="130"/>
      <c r="P2135" s="130"/>
      <c r="Q2135" s="731"/>
      <c r="R2135" s="2037"/>
      <c r="S2135" s="2525"/>
      <c r="T2135" s="2525"/>
      <c r="U2135" s="2525"/>
      <c r="V2135" s="2525"/>
      <c r="W2135" s="2525"/>
      <c r="X2135" s="2525"/>
      <c r="Y2135" s="637"/>
      <c r="Z2135" s="130"/>
      <c r="AA2135" s="130"/>
      <c r="AB2135" s="130"/>
      <c r="AC2135" s="130"/>
    </row>
    <row r="2136" spans="1:29" x14ac:dyDescent="0.25">
      <c r="A2136" s="130"/>
      <c r="B2136" s="130"/>
      <c r="C2136" s="130"/>
      <c r="D2136" s="130"/>
      <c r="E2136" s="731"/>
      <c r="F2136" s="130"/>
      <c r="G2136" s="130"/>
      <c r="H2136" s="130"/>
      <c r="I2136" s="130"/>
      <c r="J2136" s="130"/>
      <c r="K2136" s="731"/>
      <c r="L2136" s="130"/>
      <c r="M2136" s="130"/>
      <c r="N2136" s="130"/>
      <c r="O2136" s="130"/>
      <c r="P2136" s="130"/>
      <c r="Q2136" s="731"/>
      <c r="R2136" s="2037"/>
      <c r="S2136" s="2525"/>
      <c r="T2136" s="2525"/>
      <c r="U2136" s="2525"/>
      <c r="V2136" s="2525"/>
      <c r="W2136" s="2525"/>
      <c r="X2136" s="2525"/>
      <c r="Y2136" s="637"/>
      <c r="Z2136" s="130"/>
      <c r="AA2136" s="130"/>
      <c r="AB2136" s="130"/>
      <c r="AC2136" s="130"/>
    </row>
    <row r="2137" spans="1:29" x14ac:dyDescent="0.25">
      <c r="A2137" s="130"/>
      <c r="B2137" s="130"/>
      <c r="C2137" s="130"/>
      <c r="D2137" s="130"/>
      <c r="E2137" s="731"/>
      <c r="F2137" s="130"/>
      <c r="G2137" s="130"/>
      <c r="H2137" s="130"/>
      <c r="I2137" s="130"/>
      <c r="J2137" s="130"/>
      <c r="K2137" s="731"/>
      <c r="L2137" s="130"/>
      <c r="M2137" s="130"/>
      <c r="N2137" s="130"/>
      <c r="O2137" s="130"/>
      <c r="P2137" s="130"/>
      <c r="Q2137" s="731"/>
      <c r="R2137" s="2037"/>
      <c r="S2137" s="2525"/>
      <c r="T2137" s="2525"/>
      <c r="U2137" s="2525"/>
      <c r="V2137" s="2525"/>
      <c r="W2137" s="2525"/>
      <c r="X2137" s="2525"/>
      <c r="Y2137" s="637"/>
      <c r="Z2137" s="130"/>
      <c r="AA2137" s="130"/>
      <c r="AB2137" s="130"/>
      <c r="AC2137" s="130"/>
    </row>
    <row r="2138" spans="1:29" x14ac:dyDescent="0.25">
      <c r="A2138" s="130"/>
      <c r="B2138" s="130"/>
      <c r="C2138" s="130"/>
      <c r="D2138" s="130"/>
      <c r="E2138" s="731"/>
      <c r="F2138" s="130"/>
      <c r="G2138" s="130"/>
      <c r="H2138" s="130"/>
      <c r="I2138" s="130"/>
      <c r="J2138" s="130"/>
      <c r="K2138" s="731"/>
      <c r="L2138" s="130"/>
      <c r="M2138" s="130"/>
      <c r="N2138" s="130"/>
      <c r="O2138" s="130"/>
      <c r="P2138" s="130"/>
      <c r="Q2138" s="731"/>
      <c r="R2138" s="2037"/>
      <c r="S2138" s="2525"/>
      <c r="T2138" s="2525"/>
      <c r="U2138" s="2525"/>
      <c r="V2138" s="2525"/>
      <c r="W2138" s="2525"/>
      <c r="X2138" s="2525"/>
      <c r="Y2138" s="637"/>
      <c r="Z2138" s="130"/>
      <c r="AA2138" s="130"/>
      <c r="AB2138" s="130"/>
      <c r="AC2138" s="130"/>
    </row>
    <row r="2139" spans="1:29" x14ac:dyDescent="0.25">
      <c r="A2139" s="130"/>
      <c r="B2139" s="130"/>
      <c r="C2139" s="130"/>
      <c r="D2139" s="130"/>
      <c r="E2139" s="731"/>
      <c r="F2139" s="130"/>
      <c r="G2139" s="130"/>
      <c r="H2139" s="130"/>
      <c r="I2139" s="130"/>
      <c r="J2139" s="130"/>
      <c r="K2139" s="731"/>
      <c r="L2139" s="130"/>
      <c r="M2139" s="130"/>
      <c r="N2139" s="130"/>
      <c r="O2139" s="130"/>
      <c r="P2139" s="130"/>
      <c r="Q2139" s="731"/>
      <c r="R2139" s="2037"/>
      <c r="S2139" s="2525"/>
      <c r="T2139" s="2525"/>
      <c r="U2139" s="2525"/>
      <c r="V2139" s="2525"/>
      <c r="W2139" s="2525"/>
      <c r="X2139" s="2525"/>
      <c r="Y2139" s="637"/>
      <c r="Z2139" s="130"/>
      <c r="AA2139" s="130"/>
      <c r="AB2139" s="130"/>
      <c r="AC2139" s="130"/>
    </row>
    <row r="2140" spans="1:29" x14ac:dyDescent="0.25">
      <c r="A2140" s="130"/>
      <c r="B2140" s="130"/>
      <c r="C2140" s="130"/>
      <c r="D2140" s="130"/>
      <c r="E2140" s="731"/>
      <c r="F2140" s="130"/>
      <c r="G2140" s="130"/>
      <c r="H2140" s="130"/>
      <c r="I2140" s="130"/>
      <c r="J2140" s="130"/>
      <c r="K2140" s="731"/>
      <c r="L2140" s="130"/>
      <c r="M2140" s="130"/>
      <c r="N2140" s="130"/>
      <c r="O2140" s="130"/>
      <c r="P2140" s="130"/>
      <c r="Q2140" s="731"/>
      <c r="R2140" s="2037"/>
      <c r="S2140" s="2525"/>
      <c r="T2140" s="2525"/>
      <c r="U2140" s="2525"/>
      <c r="V2140" s="2525"/>
      <c r="W2140" s="2525"/>
      <c r="X2140" s="2525"/>
      <c r="Y2140" s="637"/>
      <c r="Z2140" s="130"/>
      <c r="AA2140" s="130"/>
      <c r="AB2140" s="130"/>
      <c r="AC2140" s="130"/>
    </row>
    <row r="2141" spans="1:29" x14ac:dyDescent="0.25">
      <c r="A2141" s="130"/>
      <c r="B2141" s="130"/>
      <c r="C2141" s="130"/>
      <c r="D2141" s="130"/>
      <c r="E2141" s="731"/>
      <c r="F2141" s="130"/>
      <c r="G2141" s="130"/>
      <c r="H2141" s="130"/>
      <c r="I2141" s="130"/>
      <c r="J2141" s="130"/>
      <c r="K2141" s="731"/>
      <c r="L2141" s="130"/>
      <c r="M2141" s="130"/>
      <c r="N2141" s="130"/>
      <c r="O2141" s="130"/>
      <c r="P2141" s="130"/>
      <c r="Q2141" s="731"/>
      <c r="R2141" s="2037"/>
      <c r="S2141" s="2525"/>
      <c r="T2141" s="2525"/>
      <c r="U2141" s="2525"/>
      <c r="V2141" s="2525"/>
      <c r="W2141" s="2525"/>
      <c r="X2141" s="2525"/>
      <c r="Y2141" s="637"/>
      <c r="Z2141" s="130"/>
      <c r="AA2141" s="130"/>
      <c r="AB2141" s="130"/>
      <c r="AC2141" s="130"/>
    </row>
    <row r="2142" spans="1:29" x14ac:dyDescent="0.25">
      <c r="A2142" s="130"/>
      <c r="B2142" s="130"/>
      <c r="C2142" s="130"/>
      <c r="D2142" s="130"/>
      <c r="E2142" s="731"/>
      <c r="F2142" s="130"/>
      <c r="G2142" s="130"/>
      <c r="H2142" s="130"/>
      <c r="I2142" s="130"/>
      <c r="J2142" s="130"/>
      <c r="K2142" s="731"/>
      <c r="L2142" s="130"/>
      <c r="M2142" s="130"/>
      <c r="N2142" s="130"/>
      <c r="O2142" s="130"/>
      <c r="P2142" s="130"/>
      <c r="Q2142" s="731"/>
      <c r="R2142" s="2037"/>
      <c r="S2142" s="2525"/>
      <c r="T2142" s="2525"/>
      <c r="U2142" s="2525"/>
      <c r="V2142" s="2525"/>
      <c r="W2142" s="2525"/>
      <c r="X2142" s="2525"/>
      <c r="Y2142" s="637"/>
      <c r="Z2142" s="130"/>
      <c r="AA2142" s="130"/>
      <c r="AB2142" s="130"/>
      <c r="AC2142" s="130"/>
    </row>
    <row r="2143" spans="1:29" x14ac:dyDescent="0.25">
      <c r="A2143" s="130"/>
      <c r="B2143" s="130"/>
      <c r="C2143" s="130"/>
      <c r="D2143" s="130"/>
      <c r="E2143" s="731"/>
      <c r="F2143" s="130"/>
      <c r="G2143" s="130"/>
      <c r="H2143" s="130"/>
      <c r="I2143" s="130"/>
      <c r="J2143" s="130"/>
      <c r="K2143" s="731"/>
      <c r="L2143" s="130"/>
      <c r="M2143" s="130"/>
      <c r="N2143" s="130"/>
      <c r="O2143" s="130"/>
      <c r="P2143" s="130"/>
      <c r="Q2143" s="731"/>
      <c r="R2143" s="2037"/>
      <c r="S2143" s="2525"/>
      <c r="T2143" s="2525"/>
      <c r="U2143" s="2525"/>
      <c r="V2143" s="2525"/>
      <c r="W2143" s="2525"/>
      <c r="X2143" s="2525"/>
      <c r="Y2143" s="637"/>
      <c r="Z2143" s="130"/>
      <c r="AA2143" s="130"/>
      <c r="AB2143" s="130"/>
      <c r="AC2143" s="130"/>
    </row>
    <row r="2144" spans="1:29" x14ac:dyDescent="0.25">
      <c r="A2144" s="130"/>
      <c r="B2144" s="130"/>
      <c r="C2144" s="130"/>
      <c r="D2144" s="130"/>
      <c r="E2144" s="731"/>
      <c r="F2144" s="130"/>
      <c r="G2144" s="130"/>
      <c r="H2144" s="130"/>
      <c r="I2144" s="130"/>
      <c r="J2144" s="130"/>
      <c r="K2144" s="731"/>
      <c r="L2144" s="130"/>
      <c r="M2144" s="130"/>
      <c r="N2144" s="130"/>
      <c r="O2144" s="130"/>
      <c r="P2144" s="130"/>
      <c r="Q2144" s="731"/>
      <c r="R2144" s="2037"/>
      <c r="S2144" s="2525"/>
      <c r="T2144" s="2525"/>
      <c r="U2144" s="2525"/>
      <c r="V2144" s="2525"/>
      <c r="W2144" s="2525"/>
      <c r="X2144" s="2525"/>
      <c r="Y2144" s="637"/>
      <c r="Z2144" s="130"/>
      <c r="AA2144" s="130"/>
      <c r="AB2144" s="130"/>
      <c r="AC2144" s="130"/>
    </row>
    <row r="2145" spans="1:29" x14ac:dyDescent="0.25">
      <c r="A2145" s="130"/>
      <c r="B2145" s="130"/>
      <c r="C2145" s="130"/>
      <c r="D2145" s="130"/>
      <c r="E2145" s="731"/>
      <c r="F2145" s="130"/>
      <c r="G2145" s="130"/>
      <c r="H2145" s="130"/>
      <c r="I2145" s="130"/>
      <c r="J2145" s="130"/>
      <c r="K2145" s="731"/>
      <c r="L2145" s="130"/>
      <c r="M2145" s="130"/>
      <c r="N2145" s="130"/>
      <c r="O2145" s="130"/>
      <c r="P2145" s="130"/>
      <c r="Q2145" s="731"/>
      <c r="R2145" s="2037"/>
      <c r="S2145" s="2525"/>
      <c r="T2145" s="2525"/>
      <c r="U2145" s="2525"/>
      <c r="V2145" s="2525"/>
      <c r="W2145" s="2525"/>
      <c r="X2145" s="2525"/>
      <c r="Y2145" s="637"/>
      <c r="Z2145" s="130"/>
      <c r="AA2145" s="130"/>
      <c r="AB2145" s="130"/>
      <c r="AC2145" s="130"/>
    </row>
    <row r="2146" spans="1:29" x14ac:dyDescent="0.25">
      <c r="A2146" s="130"/>
      <c r="B2146" s="130"/>
      <c r="C2146" s="130"/>
      <c r="D2146" s="130"/>
      <c r="E2146" s="731"/>
      <c r="F2146" s="130"/>
      <c r="G2146" s="130"/>
      <c r="H2146" s="130"/>
      <c r="I2146" s="130"/>
      <c r="J2146" s="130"/>
      <c r="K2146" s="731"/>
      <c r="L2146" s="130"/>
      <c r="M2146" s="130"/>
      <c r="N2146" s="130"/>
      <c r="O2146" s="130"/>
      <c r="P2146" s="130"/>
      <c r="Q2146" s="731"/>
      <c r="R2146" s="2037"/>
      <c r="S2146" s="2525"/>
      <c r="T2146" s="2525"/>
      <c r="U2146" s="2525"/>
      <c r="V2146" s="2525"/>
      <c r="W2146" s="2525"/>
      <c r="X2146" s="2525"/>
      <c r="Y2146" s="637"/>
      <c r="Z2146" s="130"/>
      <c r="AA2146" s="130"/>
      <c r="AB2146" s="130"/>
      <c r="AC2146" s="130"/>
    </row>
    <row r="2147" spans="1:29" x14ac:dyDescent="0.25">
      <c r="A2147" s="130"/>
      <c r="B2147" s="130"/>
      <c r="C2147" s="130"/>
      <c r="D2147" s="130"/>
      <c r="E2147" s="731"/>
      <c r="F2147" s="130"/>
      <c r="G2147" s="130"/>
      <c r="H2147" s="130"/>
      <c r="I2147" s="130"/>
      <c r="J2147" s="130"/>
      <c r="K2147" s="731"/>
      <c r="L2147" s="130"/>
      <c r="M2147" s="130"/>
      <c r="N2147" s="130"/>
      <c r="O2147" s="130"/>
      <c r="P2147" s="130"/>
      <c r="Q2147" s="731"/>
      <c r="R2147" s="2037"/>
      <c r="S2147" s="2525"/>
      <c r="T2147" s="2525"/>
      <c r="U2147" s="2525"/>
      <c r="V2147" s="2525"/>
      <c r="W2147" s="2525"/>
      <c r="X2147" s="2525"/>
      <c r="Y2147" s="637"/>
      <c r="Z2147" s="130"/>
      <c r="AA2147" s="130"/>
      <c r="AB2147" s="130"/>
      <c r="AC2147" s="130"/>
    </row>
    <row r="2148" spans="1:29" x14ac:dyDescent="0.25">
      <c r="A2148" s="130"/>
      <c r="B2148" s="130"/>
      <c r="C2148" s="130"/>
      <c r="D2148" s="130"/>
      <c r="E2148" s="731"/>
      <c r="F2148" s="130"/>
      <c r="G2148" s="130"/>
      <c r="H2148" s="130"/>
      <c r="I2148" s="130"/>
      <c r="J2148" s="130"/>
      <c r="K2148" s="731"/>
      <c r="L2148" s="130"/>
      <c r="M2148" s="130"/>
      <c r="N2148" s="130"/>
      <c r="O2148" s="130"/>
      <c r="P2148" s="130"/>
      <c r="Q2148" s="731"/>
      <c r="R2148" s="2037"/>
      <c r="S2148" s="2525"/>
      <c r="T2148" s="2525"/>
      <c r="U2148" s="2525"/>
      <c r="V2148" s="2525"/>
      <c r="W2148" s="2525"/>
      <c r="X2148" s="2525"/>
      <c r="Y2148" s="637"/>
      <c r="Z2148" s="130"/>
      <c r="AA2148" s="130"/>
      <c r="AB2148" s="130"/>
      <c r="AC2148" s="130"/>
    </row>
    <row r="2149" spans="1:29" x14ac:dyDescent="0.25">
      <c r="A2149" s="130"/>
      <c r="B2149" s="130"/>
      <c r="C2149" s="130"/>
      <c r="D2149" s="130"/>
      <c r="E2149" s="731"/>
      <c r="F2149" s="130"/>
      <c r="G2149" s="130"/>
      <c r="H2149" s="130"/>
      <c r="I2149" s="130"/>
      <c r="J2149" s="130"/>
      <c r="K2149" s="731"/>
      <c r="L2149" s="130"/>
      <c r="M2149" s="130"/>
      <c r="N2149" s="130"/>
      <c r="O2149" s="130"/>
      <c r="P2149" s="130"/>
      <c r="Q2149" s="731"/>
      <c r="R2149" s="2037"/>
      <c r="S2149" s="2525"/>
      <c r="T2149" s="2525"/>
      <c r="U2149" s="2525"/>
      <c r="V2149" s="2525"/>
      <c r="W2149" s="2525"/>
      <c r="X2149" s="2525"/>
      <c r="Y2149" s="637"/>
      <c r="Z2149" s="130"/>
      <c r="AA2149" s="130"/>
      <c r="AB2149" s="130"/>
      <c r="AC2149" s="130"/>
    </row>
    <row r="2150" spans="1:29" x14ac:dyDescent="0.25">
      <c r="A2150" s="130"/>
      <c r="B2150" s="130"/>
      <c r="C2150" s="130"/>
      <c r="D2150" s="130"/>
      <c r="E2150" s="731"/>
      <c r="F2150" s="130"/>
      <c r="G2150" s="130"/>
      <c r="H2150" s="130"/>
      <c r="I2150" s="130"/>
      <c r="J2150" s="130"/>
      <c r="K2150" s="731"/>
      <c r="L2150" s="130"/>
      <c r="M2150" s="130"/>
      <c r="N2150" s="130"/>
      <c r="O2150" s="130"/>
      <c r="P2150" s="130"/>
      <c r="Q2150" s="731"/>
      <c r="R2150" s="2037"/>
      <c r="S2150" s="2525"/>
      <c r="T2150" s="2525"/>
      <c r="U2150" s="2525"/>
      <c r="V2150" s="2525"/>
      <c r="W2150" s="2525"/>
      <c r="X2150" s="2525"/>
      <c r="Y2150" s="637"/>
      <c r="Z2150" s="130"/>
      <c r="AA2150" s="130"/>
      <c r="AB2150" s="130"/>
      <c r="AC2150" s="130"/>
    </row>
    <row r="2151" spans="1:29" x14ac:dyDescent="0.25">
      <c r="A2151" s="130"/>
      <c r="B2151" s="130"/>
      <c r="C2151" s="130"/>
      <c r="D2151" s="130"/>
      <c r="E2151" s="731"/>
      <c r="F2151" s="130"/>
      <c r="G2151" s="130"/>
      <c r="H2151" s="130"/>
      <c r="I2151" s="130"/>
      <c r="J2151" s="130"/>
      <c r="K2151" s="731"/>
      <c r="L2151" s="130"/>
      <c r="M2151" s="130"/>
      <c r="N2151" s="130"/>
      <c r="O2151" s="130"/>
      <c r="P2151" s="130"/>
      <c r="Q2151" s="731"/>
      <c r="R2151" s="2037"/>
      <c r="S2151" s="2525"/>
      <c r="T2151" s="2525"/>
      <c r="U2151" s="2525"/>
      <c r="V2151" s="2525"/>
      <c r="W2151" s="2525"/>
      <c r="X2151" s="2525"/>
      <c r="Y2151" s="637"/>
      <c r="Z2151" s="130"/>
      <c r="AA2151" s="130"/>
      <c r="AB2151" s="130"/>
      <c r="AC2151" s="130"/>
    </row>
    <row r="2152" spans="1:29" x14ac:dyDescent="0.25">
      <c r="A2152" s="130"/>
      <c r="B2152" s="130"/>
      <c r="C2152" s="130"/>
      <c r="D2152" s="130"/>
      <c r="E2152" s="731"/>
      <c r="F2152" s="130"/>
      <c r="G2152" s="130"/>
      <c r="H2152" s="130"/>
      <c r="I2152" s="130"/>
      <c r="J2152" s="130"/>
      <c r="K2152" s="731"/>
      <c r="L2152" s="130"/>
      <c r="M2152" s="130"/>
      <c r="N2152" s="130"/>
      <c r="O2152" s="130"/>
      <c r="P2152" s="130"/>
      <c r="Q2152" s="731"/>
      <c r="R2152" s="2037"/>
      <c r="S2152" s="2525"/>
      <c r="T2152" s="2525"/>
      <c r="U2152" s="2525"/>
      <c r="V2152" s="2525"/>
      <c r="W2152" s="2525"/>
      <c r="X2152" s="2525"/>
      <c r="Y2152" s="637"/>
      <c r="Z2152" s="130"/>
      <c r="AA2152" s="130"/>
      <c r="AB2152" s="130"/>
      <c r="AC2152" s="130"/>
    </row>
    <row r="2153" spans="1:29" x14ac:dyDescent="0.25">
      <c r="A2153" s="130"/>
      <c r="B2153" s="130"/>
      <c r="C2153" s="130"/>
      <c r="D2153" s="130"/>
      <c r="E2153" s="731"/>
      <c r="F2153" s="130"/>
      <c r="G2153" s="130"/>
      <c r="H2153" s="130"/>
      <c r="I2153" s="130"/>
      <c r="J2153" s="130"/>
      <c r="K2153" s="731"/>
      <c r="L2153" s="130"/>
      <c r="M2153" s="130"/>
      <c r="N2153" s="130"/>
      <c r="O2153" s="130"/>
      <c r="P2153" s="130"/>
      <c r="Q2153" s="731"/>
      <c r="R2153" s="2037"/>
      <c r="S2153" s="2525"/>
      <c r="T2153" s="2525"/>
      <c r="U2153" s="2525"/>
      <c r="V2153" s="2525"/>
      <c r="W2153" s="2525"/>
      <c r="X2153" s="2525"/>
      <c r="Y2153" s="637"/>
      <c r="Z2153" s="130"/>
      <c r="AA2153" s="130"/>
      <c r="AB2153" s="130"/>
      <c r="AC2153" s="130"/>
    </row>
    <row r="2154" spans="1:29" x14ac:dyDescent="0.25">
      <c r="A2154" s="130"/>
      <c r="B2154" s="130"/>
      <c r="C2154" s="130"/>
      <c r="D2154" s="130"/>
      <c r="E2154" s="731"/>
      <c r="F2154" s="130"/>
      <c r="G2154" s="130"/>
      <c r="H2154" s="130"/>
      <c r="I2154" s="130"/>
      <c r="J2154" s="130"/>
      <c r="K2154" s="731"/>
      <c r="L2154" s="130"/>
      <c r="M2154" s="130"/>
      <c r="N2154" s="130"/>
      <c r="O2154" s="130"/>
      <c r="P2154" s="130"/>
      <c r="Q2154" s="731"/>
      <c r="R2154" s="2037"/>
      <c r="S2154" s="2525"/>
      <c r="T2154" s="2525"/>
      <c r="U2154" s="2525"/>
      <c r="V2154" s="2525"/>
      <c r="W2154" s="2525"/>
      <c r="X2154" s="2525"/>
      <c r="Y2154" s="637"/>
      <c r="Z2154" s="130"/>
      <c r="AA2154" s="130"/>
      <c r="AB2154" s="130"/>
      <c r="AC2154" s="130"/>
    </row>
    <row r="2155" spans="1:29" x14ac:dyDescent="0.25">
      <c r="A2155" s="130"/>
      <c r="B2155" s="130"/>
      <c r="C2155" s="130"/>
      <c r="D2155" s="130"/>
      <c r="E2155" s="731"/>
      <c r="F2155" s="130"/>
      <c r="G2155" s="130"/>
      <c r="H2155" s="130"/>
      <c r="I2155" s="130"/>
      <c r="J2155" s="130"/>
      <c r="K2155" s="731"/>
      <c r="L2155" s="130"/>
      <c r="M2155" s="130"/>
      <c r="N2155" s="130"/>
      <c r="O2155" s="130"/>
      <c r="P2155" s="130"/>
      <c r="Q2155" s="731"/>
      <c r="R2155" s="2037"/>
      <c r="S2155" s="2525"/>
      <c r="T2155" s="2525"/>
      <c r="U2155" s="2525"/>
      <c r="V2155" s="2525"/>
      <c r="W2155" s="2525"/>
      <c r="X2155" s="2525"/>
      <c r="Y2155" s="637"/>
      <c r="Z2155" s="130"/>
      <c r="AA2155" s="130"/>
      <c r="AB2155" s="130"/>
      <c r="AC2155" s="130"/>
    </row>
    <row r="2156" spans="1:29" x14ac:dyDescent="0.25">
      <c r="A2156" s="130"/>
      <c r="B2156" s="130"/>
      <c r="C2156" s="130"/>
      <c r="D2156" s="130"/>
      <c r="E2156" s="731"/>
      <c r="F2156" s="130"/>
      <c r="G2156" s="130"/>
      <c r="H2156" s="130"/>
      <c r="I2156" s="130"/>
      <c r="J2156" s="130"/>
      <c r="K2156" s="731"/>
      <c r="L2156" s="130"/>
      <c r="M2156" s="130"/>
      <c r="N2156" s="130"/>
      <c r="O2156" s="130"/>
      <c r="P2156" s="130"/>
      <c r="Q2156" s="731"/>
      <c r="R2156" s="2037"/>
      <c r="S2156" s="2525"/>
      <c r="T2156" s="2525"/>
      <c r="U2156" s="2525"/>
      <c r="V2156" s="2525"/>
      <c r="W2156" s="2525"/>
      <c r="X2156" s="2525"/>
      <c r="Y2156" s="637"/>
      <c r="Z2156" s="130"/>
      <c r="AA2156" s="130"/>
      <c r="AB2156" s="130"/>
      <c r="AC2156" s="130"/>
    </row>
    <row r="2157" spans="1:29" x14ac:dyDescent="0.25">
      <c r="A2157" s="130"/>
      <c r="B2157" s="130"/>
      <c r="C2157" s="130"/>
      <c r="D2157" s="130"/>
      <c r="E2157" s="731"/>
      <c r="F2157" s="130"/>
      <c r="G2157" s="130"/>
      <c r="H2157" s="130"/>
      <c r="I2157" s="130"/>
      <c r="J2157" s="130"/>
      <c r="K2157" s="731"/>
      <c r="L2157" s="130"/>
      <c r="M2157" s="130"/>
      <c r="N2157" s="130"/>
      <c r="O2157" s="130"/>
      <c r="P2157" s="130"/>
      <c r="Q2157" s="731"/>
      <c r="R2157" s="2037"/>
      <c r="S2157" s="2525"/>
      <c r="T2157" s="2525"/>
      <c r="U2157" s="2525"/>
      <c r="V2157" s="2525"/>
      <c r="W2157" s="2525"/>
      <c r="X2157" s="2525"/>
      <c r="Y2157" s="637"/>
      <c r="Z2157" s="130"/>
      <c r="AA2157" s="130"/>
      <c r="AB2157" s="130"/>
      <c r="AC2157" s="130"/>
    </row>
    <row r="2158" spans="1:29" x14ac:dyDescent="0.25">
      <c r="A2158" s="130"/>
      <c r="B2158" s="130"/>
      <c r="C2158" s="130"/>
      <c r="D2158" s="130"/>
      <c r="E2158" s="731"/>
      <c r="F2158" s="130"/>
      <c r="G2158" s="130"/>
      <c r="H2158" s="130"/>
      <c r="I2158" s="130"/>
      <c r="J2158" s="130"/>
      <c r="K2158" s="731"/>
      <c r="L2158" s="130"/>
      <c r="M2158" s="130"/>
      <c r="N2158" s="130"/>
      <c r="O2158" s="130"/>
      <c r="P2158" s="130"/>
      <c r="Q2158" s="731"/>
      <c r="R2158" s="2037"/>
      <c r="S2158" s="2525"/>
      <c r="T2158" s="2525"/>
      <c r="U2158" s="2525"/>
      <c r="V2158" s="2525"/>
      <c r="W2158" s="2525"/>
      <c r="X2158" s="2525"/>
      <c r="Y2158" s="637"/>
      <c r="Z2158" s="130"/>
      <c r="AA2158" s="130"/>
      <c r="AB2158" s="130"/>
      <c r="AC2158" s="130"/>
    </row>
    <row r="2159" spans="1:29" x14ac:dyDescent="0.25">
      <c r="A2159" s="130"/>
      <c r="B2159" s="130"/>
      <c r="C2159" s="130"/>
      <c r="D2159" s="130"/>
      <c r="E2159" s="731"/>
      <c r="F2159" s="130"/>
      <c r="G2159" s="130"/>
      <c r="H2159" s="130"/>
      <c r="I2159" s="130"/>
      <c r="J2159" s="130"/>
      <c r="K2159" s="731"/>
      <c r="L2159" s="130"/>
      <c r="M2159" s="130"/>
      <c r="N2159" s="130"/>
      <c r="O2159" s="130"/>
      <c r="P2159" s="130"/>
      <c r="Q2159" s="731"/>
      <c r="R2159" s="2037"/>
      <c r="S2159" s="2525"/>
      <c r="T2159" s="2525"/>
      <c r="U2159" s="2525"/>
      <c r="V2159" s="2525"/>
      <c r="W2159" s="2525"/>
      <c r="X2159" s="2525"/>
      <c r="Y2159" s="637"/>
      <c r="Z2159" s="130"/>
      <c r="AA2159" s="130"/>
      <c r="AB2159" s="130"/>
      <c r="AC2159" s="130"/>
    </row>
    <row r="2160" spans="1:29" x14ac:dyDescent="0.25">
      <c r="A2160" s="130"/>
      <c r="B2160" s="130"/>
      <c r="C2160" s="130"/>
      <c r="D2160" s="130"/>
      <c r="E2160" s="731"/>
      <c r="F2160" s="130"/>
      <c r="G2160" s="130"/>
      <c r="H2160" s="130"/>
      <c r="I2160" s="130"/>
      <c r="J2160" s="130"/>
      <c r="K2160" s="731"/>
      <c r="L2160" s="130"/>
      <c r="M2160" s="130"/>
      <c r="N2160" s="130"/>
      <c r="O2160" s="130"/>
      <c r="P2160" s="130"/>
      <c r="Q2160" s="731"/>
      <c r="R2160" s="2037"/>
      <c r="S2160" s="2525"/>
      <c r="T2160" s="2525"/>
      <c r="U2160" s="2525"/>
      <c r="V2160" s="2525"/>
      <c r="W2160" s="2525"/>
      <c r="X2160" s="2525"/>
      <c r="Y2160" s="637"/>
      <c r="Z2160" s="130"/>
      <c r="AA2160" s="130"/>
      <c r="AB2160" s="130"/>
      <c r="AC2160" s="130"/>
    </row>
    <row r="2161" spans="1:29" x14ac:dyDescent="0.25">
      <c r="A2161" s="130"/>
      <c r="B2161" s="130"/>
      <c r="C2161" s="130"/>
      <c r="D2161" s="130"/>
      <c r="E2161" s="731"/>
      <c r="F2161" s="130"/>
      <c r="G2161" s="130"/>
      <c r="H2161" s="130"/>
      <c r="I2161" s="130"/>
      <c r="J2161" s="130"/>
      <c r="K2161" s="731"/>
      <c r="L2161" s="130"/>
      <c r="M2161" s="130"/>
      <c r="N2161" s="130"/>
      <c r="O2161" s="130"/>
      <c r="P2161" s="130"/>
      <c r="Q2161" s="731"/>
      <c r="R2161" s="2037"/>
      <c r="S2161" s="2525"/>
      <c r="T2161" s="2525"/>
      <c r="U2161" s="2525"/>
      <c r="V2161" s="2525"/>
      <c r="W2161" s="2525"/>
      <c r="X2161" s="2525"/>
      <c r="Y2161" s="637"/>
      <c r="Z2161" s="130"/>
      <c r="AA2161" s="130"/>
      <c r="AB2161" s="130"/>
      <c r="AC2161" s="130"/>
    </row>
    <row r="2162" spans="1:29" x14ac:dyDescent="0.25">
      <c r="A2162" s="130"/>
      <c r="B2162" s="130"/>
      <c r="C2162" s="130"/>
      <c r="D2162" s="130"/>
      <c r="E2162" s="731"/>
      <c r="F2162" s="130"/>
      <c r="G2162" s="130"/>
      <c r="H2162" s="130"/>
      <c r="I2162" s="130"/>
      <c r="J2162" s="130"/>
      <c r="K2162" s="731"/>
      <c r="L2162" s="130"/>
      <c r="M2162" s="130"/>
      <c r="N2162" s="130"/>
      <c r="O2162" s="130"/>
      <c r="P2162" s="130"/>
      <c r="Q2162" s="731"/>
      <c r="R2162" s="2037"/>
      <c r="S2162" s="2525"/>
      <c r="T2162" s="2525"/>
      <c r="U2162" s="2525"/>
      <c r="V2162" s="2525"/>
      <c r="W2162" s="2525"/>
      <c r="X2162" s="2525"/>
      <c r="Y2162" s="637"/>
      <c r="Z2162" s="130"/>
      <c r="AA2162" s="130"/>
      <c r="AB2162" s="130"/>
      <c r="AC2162" s="130"/>
    </row>
    <row r="2163" spans="1:29" x14ac:dyDescent="0.25">
      <c r="A2163" s="130"/>
      <c r="B2163" s="130"/>
      <c r="C2163" s="130"/>
      <c r="D2163" s="130"/>
      <c r="E2163" s="731"/>
      <c r="F2163" s="130"/>
      <c r="G2163" s="130"/>
      <c r="H2163" s="130"/>
      <c r="I2163" s="130"/>
      <c r="J2163" s="130"/>
      <c r="K2163" s="731"/>
      <c r="L2163" s="130"/>
      <c r="M2163" s="130"/>
      <c r="N2163" s="130"/>
      <c r="O2163" s="130"/>
      <c r="P2163" s="130"/>
      <c r="Q2163" s="731"/>
      <c r="R2163" s="2037"/>
      <c r="S2163" s="2525"/>
      <c r="T2163" s="2525"/>
      <c r="U2163" s="2525"/>
      <c r="V2163" s="2525"/>
      <c r="W2163" s="2525"/>
      <c r="X2163" s="2525"/>
      <c r="Y2163" s="637"/>
      <c r="Z2163" s="130"/>
      <c r="AA2163" s="130"/>
      <c r="AB2163" s="130"/>
      <c r="AC2163" s="130"/>
    </row>
    <row r="2164" spans="1:29" x14ac:dyDescent="0.25">
      <c r="A2164" s="130"/>
      <c r="B2164" s="130"/>
      <c r="C2164" s="130"/>
      <c r="D2164" s="130"/>
      <c r="E2164" s="731"/>
      <c r="F2164" s="130"/>
      <c r="G2164" s="130"/>
      <c r="H2164" s="130"/>
      <c r="I2164" s="130"/>
      <c r="J2164" s="130"/>
      <c r="K2164" s="731"/>
      <c r="L2164" s="130"/>
      <c r="M2164" s="130"/>
      <c r="N2164" s="130"/>
      <c r="O2164" s="130"/>
      <c r="P2164" s="130"/>
      <c r="Q2164" s="731"/>
      <c r="R2164" s="2037"/>
      <c r="S2164" s="2525"/>
      <c r="T2164" s="2525"/>
      <c r="U2164" s="2525"/>
      <c r="V2164" s="2525"/>
      <c r="W2164" s="2525"/>
      <c r="X2164" s="2525"/>
      <c r="Y2164" s="637"/>
      <c r="Z2164" s="130"/>
      <c r="AA2164" s="130"/>
      <c r="AB2164" s="130"/>
      <c r="AC2164" s="130"/>
    </row>
    <row r="2165" spans="1:29" x14ac:dyDescent="0.25">
      <c r="A2165" s="130"/>
      <c r="B2165" s="130"/>
      <c r="C2165" s="130"/>
      <c r="D2165" s="130"/>
      <c r="E2165" s="731"/>
      <c r="F2165" s="130"/>
      <c r="G2165" s="130"/>
      <c r="H2165" s="130"/>
      <c r="I2165" s="130"/>
      <c r="J2165" s="130"/>
      <c r="K2165" s="731"/>
      <c r="L2165" s="130"/>
      <c r="M2165" s="130"/>
      <c r="N2165" s="130"/>
      <c r="O2165" s="130"/>
      <c r="P2165" s="130"/>
      <c r="Q2165" s="731"/>
      <c r="R2165" s="2037"/>
      <c r="S2165" s="2525"/>
      <c r="T2165" s="2525"/>
      <c r="U2165" s="2525"/>
      <c r="V2165" s="2525"/>
      <c r="W2165" s="2525"/>
      <c r="X2165" s="2525"/>
      <c r="Y2165" s="637"/>
      <c r="Z2165" s="130"/>
      <c r="AA2165" s="130"/>
      <c r="AB2165" s="130"/>
      <c r="AC2165" s="130"/>
    </row>
    <row r="2166" spans="1:29" x14ac:dyDescent="0.25">
      <c r="A2166" s="130"/>
      <c r="B2166" s="130"/>
      <c r="C2166" s="130"/>
      <c r="D2166" s="130"/>
      <c r="E2166" s="731"/>
      <c r="F2166" s="130"/>
      <c r="G2166" s="130"/>
      <c r="H2166" s="130"/>
      <c r="I2166" s="130"/>
      <c r="J2166" s="130"/>
      <c r="K2166" s="731"/>
      <c r="L2166" s="130"/>
      <c r="M2166" s="130"/>
      <c r="N2166" s="130"/>
      <c r="O2166" s="130"/>
      <c r="P2166" s="130"/>
      <c r="Q2166" s="731"/>
      <c r="R2166" s="2037"/>
      <c r="S2166" s="2525"/>
      <c r="T2166" s="2525"/>
      <c r="U2166" s="2525"/>
      <c r="V2166" s="2525"/>
      <c r="W2166" s="2525"/>
      <c r="X2166" s="2525"/>
      <c r="Y2166" s="637"/>
      <c r="Z2166" s="130"/>
      <c r="AA2166" s="130"/>
      <c r="AB2166" s="130"/>
      <c r="AC2166" s="130"/>
    </row>
    <row r="2167" spans="1:29" x14ac:dyDescent="0.25">
      <c r="A2167" s="130"/>
      <c r="B2167" s="130"/>
      <c r="C2167" s="130"/>
      <c r="D2167" s="130"/>
      <c r="E2167" s="731"/>
      <c r="F2167" s="130"/>
      <c r="G2167" s="130"/>
      <c r="H2167" s="130"/>
      <c r="I2167" s="130"/>
      <c r="J2167" s="130"/>
      <c r="K2167" s="731"/>
      <c r="L2167" s="130"/>
      <c r="M2167" s="130"/>
      <c r="N2167" s="130"/>
      <c r="O2167" s="130"/>
      <c r="P2167" s="130"/>
      <c r="Q2167" s="731"/>
      <c r="R2167" s="2037"/>
      <c r="S2167" s="2525"/>
      <c r="T2167" s="2525"/>
      <c r="U2167" s="2525"/>
      <c r="V2167" s="2525"/>
      <c r="W2167" s="2525"/>
      <c r="X2167" s="2525"/>
      <c r="Y2167" s="637"/>
      <c r="Z2167" s="130"/>
      <c r="AA2167" s="130"/>
      <c r="AB2167" s="130"/>
      <c r="AC2167" s="130"/>
    </row>
    <row r="2168" spans="1:29" x14ac:dyDescent="0.25">
      <c r="A2168" s="130"/>
      <c r="B2168" s="130"/>
      <c r="C2168" s="130"/>
      <c r="D2168" s="130"/>
      <c r="E2168" s="731"/>
      <c r="F2168" s="130"/>
      <c r="G2168" s="130"/>
      <c r="H2168" s="130"/>
      <c r="I2168" s="130"/>
      <c r="J2168" s="130"/>
      <c r="K2168" s="731"/>
      <c r="L2168" s="130"/>
      <c r="M2168" s="130"/>
      <c r="N2168" s="130"/>
      <c r="O2168" s="130"/>
      <c r="P2168" s="130"/>
      <c r="Q2168" s="731"/>
      <c r="R2168" s="2037"/>
      <c r="S2168" s="2525"/>
      <c r="T2168" s="2525"/>
      <c r="U2168" s="2525"/>
      <c r="V2168" s="2525"/>
      <c r="W2168" s="2525"/>
      <c r="X2168" s="2525"/>
      <c r="Y2168" s="637"/>
      <c r="Z2168" s="130"/>
      <c r="AA2168" s="130"/>
      <c r="AB2168" s="130"/>
      <c r="AC2168" s="130"/>
    </row>
    <row r="2169" spans="1:29" x14ac:dyDescent="0.25">
      <c r="A2169" s="130"/>
      <c r="B2169" s="130"/>
      <c r="C2169" s="130"/>
      <c r="D2169" s="130"/>
      <c r="E2169" s="731"/>
      <c r="F2169" s="130"/>
      <c r="G2169" s="130"/>
      <c r="H2169" s="130"/>
      <c r="I2169" s="130"/>
      <c r="J2169" s="130"/>
      <c r="K2169" s="731"/>
      <c r="L2169" s="130"/>
      <c r="M2169" s="130"/>
      <c r="N2169" s="130"/>
      <c r="O2169" s="130"/>
      <c r="P2169" s="130"/>
      <c r="Q2169" s="731"/>
      <c r="R2169" s="2037"/>
      <c r="S2169" s="2525"/>
      <c r="T2169" s="2525"/>
      <c r="U2169" s="2525"/>
      <c r="V2169" s="2525"/>
      <c r="W2169" s="2525"/>
      <c r="X2169" s="2525"/>
      <c r="Y2169" s="637"/>
      <c r="Z2169" s="130"/>
      <c r="AA2169" s="130"/>
      <c r="AB2169" s="130"/>
      <c r="AC2169" s="130"/>
    </row>
    <row r="2170" spans="1:29" x14ac:dyDescent="0.25">
      <c r="A2170" s="130"/>
      <c r="B2170" s="130"/>
      <c r="C2170" s="130"/>
      <c r="D2170" s="130"/>
      <c r="E2170" s="731"/>
      <c r="F2170" s="130"/>
      <c r="G2170" s="130"/>
      <c r="H2170" s="130"/>
      <c r="I2170" s="130"/>
      <c r="J2170" s="130"/>
      <c r="K2170" s="731"/>
      <c r="L2170" s="130"/>
      <c r="M2170" s="130"/>
      <c r="N2170" s="130"/>
      <c r="O2170" s="130"/>
      <c r="P2170" s="130"/>
      <c r="Q2170" s="731"/>
      <c r="R2170" s="2037"/>
      <c r="S2170" s="2525"/>
      <c r="T2170" s="2525"/>
      <c r="U2170" s="2525"/>
      <c r="V2170" s="2525"/>
      <c r="W2170" s="2525"/>
      <c r="X2170" s="2525"/>
      <c r="Y2170" s="637"/>
      <c r="Z2170" s="130"/>
      <c r="AA2170" s="130"/>
      <c r="AB2170" s="130"/>
      <c r="AC2170" s="130"/>
    </row>
    <row r="2171" spans="1:29" x14ac:dyDescent="0.25">
      <c r="A2171" s="130"/>
      <c r="B2171" s="130"/>
      <c r="C2171" s="130"/>
      <c r="D2171" s="130"/>
      <c r="E2171" s="731"/>
      <c r="F2171" s="130"/>
      <c r="G2171" s="130"/>
      <c r="H2171" s="130"/>
      <c r="I2171" s="130"/>
      <c r="J2171" s="130"/>
      <c r="K2171" s="731"/>
      <c r="L2171" s="130"/>
      <c r="M2171" s="130"/>
      <c r="N2171" s="130"/>
      <c r="O2171" s="130"/>
      <c r="P2171" s="130"/>
      <c r="Q2171" s="731"/>
      <c r="R2171" s="2037"/>
      <c r="S2171" s="2525"/>
      <c r="T2171" s="2525"/>
      <c r="U2171" s="2525"/>
      <c r="V2171" s="2525"/>
      <c r="W2171" s="2525"/>
      <c r="X2171" s="2525"/>
      <c r="Y2171" s="637"/>
      <c r="Z2171" s="130"/>
      <c r="AA2171" s="130"/>
      <c r="AB2171" s="130"/>
      <c r="AC2171" s="130"/>
    </row>
    <row r="2172" spans="1:29" x14ac:dyDescent="0.25">
      <c r="A2172" s="130"/>
      <c r="B2172" s="130"/>
      <c r="C2172" s="130"/>
      <c r="D2172" s="130"/>
      <c r="E2172" s="731"/>
      <c r="F2172" s="130"/>
      <c r="G2172" s="130"/>
      <c r="H2172" s="130"/>
      <c r="I2172" s="130"/>
      <c r="J2172" s="130"/>
      <c r="K2172" s="731"/>
      <c r="L2172" s="130"/>
      <c r="M2172" s="130"/>
      <c r="N2172" s="130"/>
      <c r="O2172" s="130"/>
      <c r="P2172" s="130"/>
      <c r="Q2172" s="731"/>
      <c r="R2172" s="2037"/>
      <c r="S2172" s="2525"/>
      <c r="T2172" s="2525"/>
      <c r="U2172" s="2525"/>
      <c r="V2172" s="2525"/>
      <c r="W2172" s="2525"/>
      <c r="X2172" s="2525"/>
      <c r="Y2172" s="637"/>
      <c r="Z2172" s="130"/>
      <c r="AA2172" s="130"/>
      <c r="AB2172" s="130"/>
      <c r="AC2172" s="130"/>
    </row>
    <row r="2173" spans="1:29" x14ac:dyDescent="0.25">
      <c r="A2173" s="130"/>
      <c r="B2173" s="130"/>
      <c r="C2173" s="130"/>
      <c r="D2173" s="130"/>
      <c r="E2173" s="731"/>
      <c r="F2173" s="130"/>
      <c r="G2173" s="130"/>
      <c r="H2173" s="130"/>
      <c r="I2173" s="130"/>
      <c r="J2173" s="130"/>
      <c r="K2173" s="731"/>
      <c r="L2173" s="130"/>
      <c r="M2173" s="130"/>
      <c r="N2173" s="130"/>
      <c r="O2173" s="130"/>
      <c r="P2173" s="130"/>
      <c r="Q2173" s="731"/>
      <c r="R2173" s="2037"/>
      <c r="S2173" s="2525"/>
      <c r="T2173" s="2525"/>
      <c r="U2173" s="2525"/>
      <c r="V2173" s="2525"/>
      <c r="W2173" s="2525"/>
      <c r="X2173" s="2525"/>
      <c r="Y2173" s="637"/>
      <c r="Z2173" s="130"/>
      <c r="AA2173" s="130"/>
      <c r="AB2173" s="130"/>
      <c r="AC2173" s="130"/>
    </row>
    <row r="2174" spans="1:29" x14ac:dyDescent="0.25">
      <c r="A2174" s="130"/>
      <c r="B2174" s="130"/>
      <c r="C2174" s="130"/>
      <c r="D2174" s="130"/>
      <c r="E2174" s="731"/>
      <c r="F2174" s="130"/>
      <c r="G2174" s="130"/>
      <c r="H2174" s="130"/>
      <c r="I2174" s="130"/>
      <c r="J2174" s="130"/>
      <c r="K2174" s="731"/>
      <c r="L2174" s="130"/>
      <c r="M2174" s="130"/>
      <c r="N2174" s="130"/>
      <c r="O2174" s="130"/>
      <c r="P2174" s="130"/>
      <c r="Q2174" s="731"/>
      <c r="R2174" s="2037"/>
      <c r="S2174" s="2525"/>
      <c r="T2174" s="2525"/>
      <c r="U2174" s="2525"/>
      <c r="V2174" s="2525"/>
      <c r="W2174" s="2525"/>
      <c r="X2174" s="2525"/>
      <c r="Y2174" s="637"/>
      <c r="Z2174" s="130"/>
      <c r="AA2174" s="130"/>
      <c r="AB2174" s="130"/>
      <c r="AC2174" s="130"/>
    </row>
    <row r="2175" spans="1:29" x14ac:dyDescent="0.25">
      <c r="A2175" s="130"/>
      <c r="B2175" s="130"/>
      <c r="C2175" s="130"/>
      <c r="D2175" s="130"/>
      <c r="E2175" s="731"/>
      <c r="F2175" s="130"/>
      <c r="G2175" s="130"/>
      <c r="H2175" s="130"/>
      <c r="I2175" s="130"/>
      <c r="J2175" s="130"/>
      <c r="K2175" s="731"/>
      <c r="L2175" s="130"/>
      <c r="M2175" s="130"/>
      <c r="N2175" s="130"/>
      <c r="O2175" s="130"/>
      <c r="P2175" s="130"/>
      <c r="Q2175" s="731"/>
      <c r="R2175" s="2037"/>
      <c r="S2175" s="2525"/>
      <c r="T2175" s="2525"/>
      <c r="U2175" s="2525"/>
      <c r="V2175" s="2525"/>
      <c r="W2175" s="2525"/>
      <c r="X2175" s="2525"/>
      <c r="Y2175" s="637"/>
      <c r="Z2175" s="130"/>
      <c r="AA2175" s="130"/>
      <c r="AB2175" s="130"/>
      <c r="AC2175" s="130"/>
    </row>
    <row r="2176" spans="1:29" x14ac:dyDescent="0.25">
      <c r="A2176" s="130"/>
      <c r="B2176" s="130"/>
      <c r="C2176" s="130"/>
      <c r="D2176" s="130"/>
      <c r="E2176" s="731"/>
      <c r="F2176" s="130"/>
      <c r="G2176" s="130"/>
      <c r="H2176" s="130"/>
      <c r="I2176" s="130"/>
      <c r="J2176" s="130"/>
      <c r="K2176" s="731"/>
      <c r="L2176" s="130"/>
      <c r="M2176" s="130"/>
      <c r="N2176" s="130"/>
      <c r="O2176" s="130"/>
      <c r="P2176" s="130"/>
      <c r="Q2176" s="731"/>
      <c r="R2176" s="2037"/>
      <c r="S2176" s="2525"/>
      <c r="T2176" s="2525"/>
      <c r="U2176" s="2525"/>
      <c r="V2176" s="2525"/>
      <c r="W2176" s="2525"/>
      <c r="X2176" s="2525"/>
      <c r="Y2176" s="637"/>
      <c r="Z2176" s="130"/>
      <c r="AA2176" s="130"/>
      <c r="AB2176" s="130"/>
      <c r="AC2176" s="130"/>
    </row>
    <row r="2177" spans="1:29" x14ac:dyDescent="0.25">
      <c r="A2177" s="130"/>
      <c r="B2177" s="130"/>
      <c r="C2177" s="130"/>
      <c r="D2177" s="130"/>
      <c r="E2177" s="731"/>
      <c r="F2177" s="130"/>
      <c r="G2177" s="130"/>
      <c r="H2177" s="130"/>
      <c r="I2177" s="130"/>
      <c r="J2177" s="130"/>
      <c r="K2177" s="731"/>
      <c r="L2177" s="130"/>
      <c r="M2177" s="130"/>
      <c r="N2177" s="130"/>
      <c r="O2177" s="130"/>
      <c r="P2177" s="130"/>
      <c r="Q2177" s="731"/>
      <c r="R2177" s="2037"/>
      <c r="S2177" s="2525"/>
      <c r="T2177" s="2525"/>
      <c r="U2177" s="2525"/>
      <c r="V2177" s="2525"/>
      <c r="W2177" s="2525"/>
      <c r="X2177" s="2525"/>
      <c r="Y2177" s="637"/>
      <c r="Z2177" s="130"/>
      <c r="AA2177" s="130"/>
      <c r="AB2177" s="130"/>
      <c r="AC2177" s="130"/>
    </row>
    <row r="2178" spans="1:29" x14ac:dyDescent="0.25">
      <c r="A2178" s="130"/>
      <c r="B2178" s="130"/>
      <c r="C2178" s="130"/>
      <c r="D2178" s="130"/>
      <c r="E2178" s="731"/>
      <c r="F2178" s="130"/>
      <c r="G2178" s="130"/>
      <c r="H2178" s="130"/>
      <c r="I2178" s="130"/>
      <c r="J2178" s="130"/>
      <c r="K2178" s="731"/>
      <c r="L2178" s="130"/>
      <c r="M2178" s="130"/>
      <c r="N2178" s="130"/>
      <c r="O2178" s="130"/>
      <c r="P2178" s="130"/>
      <c r="Q2178" s="731"/>
      <c r="R2178" s="2037"/>
      <c r="S2178" s="2525"/>
      <c r="T2178" s="2525"/>
      <c r="U2178" s="2525"/>
      <c r="V2178" s="2525"/>
      <c r="W2178" s="2525"/>
      <c r="X2178" s="2525"/>
      <c r="Y2178" s="637"/>
      <c r="Z2178" s="130"/>
      <c r="AA2178" s="130"/>
      <c r="AB2178" s="130"/>
      <c r="AC2178" s="130"/>
    </row>
    <row r="2179" spans="1:29" x14ac:dyDescent="0.25">
      <c r="A2179" s="130"/>
      <c r="B2179" s="130"/>
      <c r="C2179" s="130"/>
      <c r="D2179" s="130"/>
      <c r="E2179" s="731"/>
      <c r="F2179" s="130"/>
      <c r="G2179" s="130"/>
      <c r="H2179" s="130"/>
      <c r="I2179" s="130"/>
      <c r="J2179" s="130"/>
      <c r="K2179" s="731"/>
      <c r="L2179" s="130"/>
      <c r="M2179" s="130"/>
      <c r="N2179" s="130"/>
      <c r="O2179" s="130"/>
      <c r="P2179" s="130"/>
      <c r="Q2179" s="731"/>
      <c r="R2179" s="2037"/>
      <c r="S2179" s="2525"/>
      <c r="T2179" s="2525"/>
      <c r="U2179" s="2525"/>
      <c r="V2179" s="2525"/>
      <c r="W2179" s="2525"/>
      <c r="X2179" s="2525"/>
      <c r="Y2179" s="637"/>
      <c r="Z2179" s="130"/>
      <c r="AA2179" s="130"/>
      <c r="AB2179" s="130"/>
      <c r="AC2179" s="130"/>
    </row>
    <row r="2180" spans="1:29" x14ac:dyDescent="0.25">
      <c r="A2180" s="130"/>
      <c r="B2180" s="130"/>
      <c r="C2180" s="130"/>
      <c r="D2180" s="130"/>
      <c r="E2180" s="731"/>
      <c r="F2180" s="130"/>
      <c r="G2180" s="130"/>
      <c r="H2180" s="130"/>
      <c r="I2180" s="130"/>
      <c r="J2180" s="130"/>
      <c r="K2180" s="731"/>
      <c r="L2180" s="130"/>
      <c r="M2180" s="130"/>
      <c r="N2180" s="130"/>
      <c r="O2180" s="130"/>
      <c r="P2180" s="130"/>
      <c r="Q2180" s="731"/>
      <c r="R2180" s="2037"/>
      <c r="S2180" s="2525"/>
      <c r="T2180" s="2525"/>
      <c r="U2180" s="2525"/>
      <c r="V2180" s="2525"/>
      <c r="W2180" s="2525"/>
      <c r="X2180" s="2525"/>
      <c r="Y2180" s="637"/>
      <c r="Z2180" s="130"/>
      <c r="AA2180" s="130"/>
      <c r="AB2180" s="130"/>
      <c r="AC2180" s="130"/>
    </row>
    <row r="2181" spans="1:29" x14ac:dyDescent="0.25">
      <c r="A2181" s="130"/>
      <c r="B2181" s="130"/>
      <c r="C2181" s="130"/>
      <c r="D2181" s="130"/>
      <c r="E2181" s="731"/>
      <c r="F2181" s="130"/>
      <c r="G2181" s="130"/>
      <c r="H2181" s="130"/>
      <c r="I2181" s="130"/>
      <c r="J2181" s="130"/>
      <c r="K2181" s="731"/>
      <c r="L2181" s="130"/>
      <c r="M2181" s="130"/>
      <c r="N2181" s="130"/>
      <c r="O2181" s="130"/>
      <c r="P2181" s="130"/>
      <c r="Q2181" s="731"/>
      <c r="R2181" s="2037"/>
      <c r="S2181" s="2525"/>
      <c r="T2181" s="2525"/>
      <c r="U2181" s="2525"/>
      <c r="V2181" s="2525"/>
      <c r="W2181" s="2525"/>
      <c r="X2181" s="2525"/>
      <c r="Y2181" s="637"/>
      <c r="Z2181" s="130"/>
      <c r="AA2181" s="130"/>
      <c r="AB2181" s="130"/>
      <c r="AC2181" s="130"/>
    </row>
    <row r="2182" spans="1:29" x14ac:dyDescent="0.25">
      <c r="A2182" s="130"/>
      <c r="B2182" s="130"/>
      <c r="C2182" s="130"/>
      <c r="D2182" s="130"/>
      <c r="E2182" s="731"/>
      <c r="F2182" s="130"/>
      <c r="G2182" s="130"/>
      <c r="H2182" s="130"/>
      <c r="I2182" s="130"/>
      <c r="J2182" s="130"/>
      <c r="K2182" s="731"/>
      <c r="L2182" s="130"/>
      <c r="M2182" s="130"/>
      <c r="N2182" s="130"/>
      <c r="O2182" s="130"/>
      <c r="P2182" s="130"/>
      <c r="Q2182" s="731"/>
      <c r="R2182" s="2037"/>
      <c r="S2182" s="2525"/>
      <c r="T2182" s="2525"/>
      <c r="U2182" s="2525"/>
      <c r="V2182" s="2525"/>
      <c r="W2182" s="2525"/>
      <c r="X2182" s="2525"/>
      <c r="Y2182" s="637"/>
      <c r="Z2182" s="130"/>
      <c r="AA2182" s="130"/>
      <c r="AB2182" s="130"/>
      <c r="AC2182" s="130"/>
    </row>
    <row r="2183" spans="1:29" x14ac:dyDescent="0.25">
      <c r="A2183" s="130"/>
      <c r="B2183" s="130"/>
      <c r="C2183" s="130"/>
      <c r="D2183" s="130"/>
      <c r="E2183" s="731"/>
      <c r="F2183" s="130"/>
      <c r="G2183" s="130"/>
      <c r="H2183" s="130"/>
      <c r="I2183" s="130"/>
      <c r="J2183" s="130"/>
      <c r="K2183" s="731"/>
      <c r="L2183" s="130"/>
      <c r="M2183" s="130"/>
      <c r="N2183" s="130"/>
      <c r="O2183" s="130"/>
      <c r="P2183" s="130"/>
      <c r="Q2183" s="731"/>
      <c r="R2183" s="2037"/>
      <c r="S2183" s="2525"/>
      <c r="T2183" s="2525"/>
      <c r="U2183" s="2525"/>
      <c r="V2183" s="2525"/>
      <c r="W2183" s="2525"/>
      <c r="X2183" s="2525"/>
      <c r="Y2183" s="637"/>
      <c r="Z2183" s="130"/>
      <c r="AA2183" s="130"/>
      <c r="AB2183" s="130"/>
      <c r="AC2183" s="130"/>
    </row>
    <row r="2184" spans="1:29" x14ac:dyDescent="0.25">
      <c r="A2184" s="130"/>
      <c r="B2184" s="130"/>
      <c r="C2184" s="130"/>
      <c r="D2184" s="130"/>
      <c r="E2184" s="731"/>
      <c r="F2184" s="130"/>
      <c r="G2184" s="130"/>
      <c r="H2184" s="130"/>
      <c r="I2184" s="130"/>
      <c r="J2184" s="130"/>
      <c r="K2184" s="731"/>
      <c r="L2184" s="130"/>
      <c r="M2184" s="130"/>
      <c r="N2184" s="130"/>
      <c r="O2184" s="130"/>
      <c r="P2184" s="130"/>
      <c r="Q2184" s="731"/>
      <c r="R2184" s="2037"/>
      <c r="S2184" s="2525"/>
      <c r="T2184" s="2525"/>
      <c r="U2184" s="2525"/>
      <c r="V2184" s="2525"/>
      <c r="W2184" s="2525"/>
      <c r="X2184" s="2525"/>
      <c r="Y2184" s="637"/>
      <c r="Z2184" s="130"/>
      <c r="AA2184" s="130"/>
      <c r="AB2184" s="130"/>
      <c r="AC2184" s="130"/>
    </row>
    <row r="2185" spans="1:29" x14ac:dyDescent="0.25">
      <c r="A2185" s="130"/>
      <c r="B2185" s="130"/>
      <c r="C2185" s="130"/>
      <c r="D2185" s="130"/>
      <c r="E2185" s="731"/>
      <c r="F2185" s="130"/>
      <c r="G2185" s="130"/>
      <c r="H2185" s="130"/>
      <c r="I2185" s="130"/>
      <c r="J2185" s="130"/>
      <c r="K2185" s="731"/>
      <c r="L2185" s="130"/>
      <c r="M2185" s="130"/>
      <c r="N2185" s="130"/>
      <c r="O2185" s="130"/>
      <c r="P2185" s="130"/>
      <c r="Q2185" s="731"/>
      <c r="R2185" s="2037"/>
      <c r="S2185" s="2525"/>
      <c r="T2185" s="2525"/>
      <c r="U2185" s="2525"/>
      <c r="V2185" s="2525"/>
      <c r="W2185" s="2525"/>
      <c r="X2185" s="2525"/>
      <c r="Y2185" s="637"/>
      <c r="Z2185" s="130"/>
      <c r="AA2185" s="130"/>
      <c r="AB2185" s="130"/>
      <c r="AC2185" s="130"/>
    </row>
    <row r="2186" spans="1:29" x14ac:dyDescent="0.25">
      <c r="A2186" s="130"/>
      <c r="B2186" s="130"/>
      <c r="C2186" s="130"/>
      <c r="D2186" s="130"/>
      <c r="E2186" s="731"/>
      <c r="F2186" s="130"/>
      <c r="G2186" s="130"/>
      <c r="H2186" s="130"/>
      <c r="I2186" s="130"/>
      <c r="J2186" s="130"/>
      <c r="K2186" s="731"/>
      <c r="L2186" s="130"/>
      <c r="M2186" s="130"/>
      <c r="N2186" s="130"/>
      <c r="O2186" s="130"/>
      <c r="P2186" s="130"/>
      <c r="Q2186" s="731"/>
      <c r="R2186" s="2037"/>
      <c r="S2186" s="2525"/>
      <c r="T2186" s="2525"/>
      <c r="U2186" s="2525"/>
      <c r="V2186" s="2525"/>
      <c r="W2186" s="2525"/>
      <c r="X2186" s="2525"/>
      <c r="Y2186" s="637"/>
      <c r="Z2186" s="130"/>
      <c r="AA2186" s="130"/>
      <c r="AB2186" s="130"/>
      <c r="AC2186" s="130"/>
    </row>
    <row r="2187" spans="1:29" x14ac:dyDescent="0.25">
      <c r="A2187" s="130"/>
      <c r="B2187" s="130"/>
      <c r="C2187" s="130"/>
      <c r="D2187" s="130"/>
      <c r="E2187" s="731"/>
      <c r="F2187" s="130"/>
      <c r="G2187" s="130"/>
      <c r="H2187" s="130"/>
      <c r="I2187" s="130"/>
      <c r="J2187" s="130"/>
      <c r="K2187" s="731"/>
      <c r="L2187" s="130"/>
      <c r="M2187" s="130"/>
      <c r="N2187" s="130"/>
      <c r="O2187" s="130"/>
      <c r="P2187" s="130"/>
      <c r="Q2187" s="731"/>
      <c r="R2187" s="2037"/>
      <c r="S2187" s="2525"/>
      <c r="T2187" s="2525"/>
      <c r="U2187" s="2525"/>
      <c r="V2187" s="2525"/>
      <c r="W2187" s="2525"/>
      <c r="X2187" s="2525"/>
      <c r="Y2187" s="637"/>
      <c r="Z2187" s="130"/>
      <c r="AA2187" s="130"/>
      <c r="AB2187" s="130"/>
      <c r="AC2187" s="130"/>
    </row>
    <row r="2188" spans="1:29" x14ac:dyDescent="0.25">
      <c r="A2188" s="130"/>
      <c r="B2188" s="130"/>
      <c r="C2188" s="130"/>
      <c r="D2188" s="130"/>
      <c r="E2188" s="731"/>
      <c r="F2188" s="130"/>
      <c r="G2188" s="130"/>
      <c r="H2188" s="130"/>
      <c r="I2188" s="130"/>
      <c r="J2188" s="130"/>
      <c r="K2188" s="731"/>
      <c r="L2188" s="130"/>
      <c r="M2188" s="130"/>
      <c r="N2188" s="130"/>
      <c r="O2188" s="130"/>
      <c r="P2188" s="130"/>
      <c r="Q2188" s="731"/>
      <c r="R2188" s="2037"/>
      <c r="S2188" s="2525"/>
      <c r="T2188" s="2525"/>
      <c r="U2188" s="2525"/>
      <c r="V2188" s="2525"/>
      <c r="W2188" s="2525"/>
      <c r="X2188" s="2525"/>
      <c r="Y2188" s="637"/>
      <c r="Z2188" s="130"/>
      <c r="AA2188" s="130"/>
      <c r="AB2188" s="130"/>
      <c r="AC2188" s="130"/>
    </row>
    <row r="2189" spans="1:29" x14ac:dyDescent="0.25">
      <c r="A2189" s="130"/>
      <c r="B2189" s="130"/>
      <c r="C2189" s="130"/>
      <c r="D2189" s="130"/>
      <c r="E2189" s="731"/>
      <c r="F2189" s="130"/>
      <c r="G2189" s="130"/>
      <c r="H2189" s="130"/>
      <c r="I2189" s="130"/>
      <c r="J2189" s="130"/>
      <c r="K2189" s="731"/>
      <c r="L2189" s="130"/>
      <c r="M2189" s="130"/>
      <c r="N2189" s="130"/>
      <c r="O2189" s="130"/>
      <c r="P2189" s="130"/>
      <c r="Q2189" s="731"/>
      <c r="R2189" s="2037"/>
      <c r="S2189" s="2525"/>
      <c r="T2189" s="2525"/>
      <c r="U2189" s="2525"/>
      <c r="V2189" s="2525"/>
      <c r="W2189" s="2525"/>
      <c r="X2189" s="2525"/>
      <c r="Y2189" s="637"/>
      <c r="Z2189" s="130"/>
      <c r="AA2189" s="130"/>
      <c r="AB2189" s="130"/>
      <c r="AC2189" s="130"/>
    </row>
    <row r="2190" spans="1:29" x14ac:dyDescent="0.25">
      <c r="A2190" s="130"/>
      <c r="B2190" s="130"/>
      <c r="C2190" s="130"/>
      <c r="D2190" s="130"/>
      <c r="E2190" s="731"/>
      <c r="F2190" s="130"/>
      <c r="G2190" s="130"/>
      <c r="H2190" s="130"/>
      <c r="I2190" s="130"/>
      <c r="J2190" s="130"/>
      <c r="K2190" s="731"/>
      <c r="L2190" s="130"/>
      <c r="M2190" s="130"/>
      <c r="N2190" s="130"/>
      <c r="O2190" s="130"/>
      <c r="P2190" s="130"/>
      <c r="Q2190" s="731"/>
      <c r="R2190" s="2037"/>
      <c r="S2190" s="2525"/>
      <c r="T2190" s="2525"/>
      <c r="U2190" s="2525"/>
      <c r="V2190" s="2525"/>
      <c r="W2190" s="2525"/>
      <c r="X2190" s="2525"/>
      <c r="Y2190" s="637"/>
      <c r="Z2190" s="130"/>
      <c r="AA2190" s="130"/>
      <c r="AB2190" s="130"/>
      <c r="AC2190" s="130"/>
    </row>
    <row r="2191" spans="1:29" x14ac:dyDescent="0.25">
      <c r="A2191" s="130"/>
      <c r="B2191" s="130"/>
      <c r="C2191" s="130"/>
      <c r="D2191" s="130"/>
      <c r="E2191" s="731"/>
      <c r="F2191" s="130"/>
      <c r="G2191" s="130"/>
      <c r="H2191" s="130"/>
      <c r="I2191" s="130"/>
      <c r="J2191" s="130"/>
      <c r="K2191" s="731"/>
      <c r="L2191" s="130"/>
      <c r="M2191" s="130"/>
      <c r="N2191" s="130"/>
      <c r="O2191" s="130"/>
      <c r="P2191" s="130"/>
      <c r="Q2191" s="731"/>
      <c r="R2191" s="2037"/>
      <c r="S2191" s="2525"/>
      <c r="T2191" s="2525"/>
      <c r="U2191" s="2525"/>
      <c r="V2191" s="2525"/>
      <c r="W2191" s="2525"/>
      <c r="X2191" s="2525"/>
      <c r="Y2191" s="637"/>
      <c r="Z2191" s="130"/>
      <c r="AA2191" s="130"/>
      <c r="AB2191" s="130"/>
      <c r="AC2191" s="130"/>
    </row>
    <row r="2192" spans="1:29" x14ac:dyDescent="0.25">
      <c r="A2192" s="130"/>
      <c r="B2192" s="130"/>
      <c r="C2192" s="130"/>
      <c r="D2192" s="130"/>
      <c r="E2192" s="731"/>
      <c r="F2192" s="130"/>
      <c r="G2192" s="130"/>
      <c r="H2192" s="130"/>
      <c r="I2192" s="130"/>
      <c r="J2192" s="130"/>
      <c r="K2192" s="731"/>
      <c r="L2192" s="130"/>
      <c r="M2192" s="130"/>
      <c r="N2192" s="130"/>
      <c r="O2192" s="130"/>
      <c r="P2192" s="130"/>
      <c r="Q2192" s="731"/>
      <c r="R2192" s="2037"/>
      <c r="S2192" s="2525"/>
      <c r="T2192" s="2525"/>
      <c r="U2192" s="2525"/>
      <c r="V2192" s="2525"/>
      <c r="W2192" s="2525"/>
      <c r="X2192" s="2525"/>
      <c r="Y2192" s="637"/>
      <c r="Z2192" s="130"/>
      <c r="AA2192" s="130"/>
      <c r="AB2192" s="130"/>
      <c r="AC2192" s="130"/>
    </row>
    <row r="2193" spans="1:29" x14ac:dyDescent="0.25">
      <c r="A2193" s="130"/>
      <c r="B2193" s="130"/>
      <c r="C2193" s="130"/>
      <c r="D2193" s="130"/>
      <c r="E2193" s="731"/>
      <c r="F2193" s="130"/>
      <c r="G2193" s="130"/>
      <c r="H2193" s="130"/>
      <c r="I2193" s="130"/>
      <c r="J2193" s="130"/>
      <c r="K2193" s="731"/>
      <c r="L2193" s="130"/>
      <c r="M2193" s="130"/>
      <c r="N2193" s="130"/>
      <c r="O2193" s="130"/>
      <c r="P2193" s="130"/>
      <c r="Q2193" s="731"/>
      <c r="R2193" s="2037"/>
      <c r="S2193" s="2525"/>
      <c r="T2193" s="2525"/>
      <c r="U2193" s="2525"/>
      <c r="V2193" s="2525"/>
      <c r="W2193" s="2525"/>
      <c r="X2193" s="2525"/>
      <c r="Y2193" s="637"/>
      <c r="Z2193" s="130"/>
      <c r="AA2193" s="130"/>
      <c r="AB2193" s="130"/>
      <c r="AC2193" s="130"/>
    </row>
    <row r="2194" spans="1:29" x14ac:dyDescent="0.25">
      <c r="A2194" s="130"/>
      <c r="B2194" s="130"/>
      <c r="C2194" s="130"/>
      <c r="D2194" s="130"/>
      <c r="E2194" s="731"/>
      <c r="F2194" s="130"/>
      <c r="G2194" s="130"/>
      <c r="H2194" s="130"/>
      <c r="I2194" s="130"/>
      <c r="J2194" s="130"/>
      <c r="K2194" s="731"/>
      <c r="L2194" s="130"/>
      <c r="M2194" s="130"/>
      <c r="N2194" s="130"/>
      <c r="O2194" s="130"/>
      <c r="P2194" s="130"/>
      <c r="Q2194" s="731"/>
      <c r="R2194" s="2037"/>
      <c r="S2194" s="2525"/>
      <c r="T2194" s="2525"/>
      <c r="U2194" s="2525"/>
      <c r="V2194" s="2525"/>
      <c r="W2194" s="2525"/>
      <c r="X2194" s="2525"/>
      <c r="Y2194" s="637"/>
      <c r="Z2194" s="130"/>
      <c r="AA2194" s="130"/>
      <c r="AB2194" s="130"/>
      <c r="AC2194" s="130"/>
    </row>
    <row r="2195" spans="1:29" x14ac:dyDescent="0.25">
      <c r="A2195" s="130"/>
      <c r="B2195" s="130"/>
      <c r="C2195" s="130"/>
      <c r="D2195" s="130"/>
      <c r="E2195" s="731"/>
      <c r="F2195" s="130"/>
      <c r="G2195" s="130"/>
      <c r="H2195" s="130"/>
      <c r="I2195" s="130"/>
      <c r="J2195" s="130"/>
      <c r="K2195" s="731"/>
      <c r="L2195" s="130"/>
      <c r="M2195" s="130"/>
      <c r="N2195" s="130"/>
      <c r="O2195" s="130"/>
      <c r="P2195" s="130"/>
      <c r="Q2195" s="731"/>
      <c r="R2195" s="2037"/>
      <c r="S2195" s="2525"/>
      <c r="T2195" s="2525"/>
      <c r="U2195" s="2525"/>
      <c r="V2195" s="2525"/>
      <c r="W2195" s="2525"/>
      <c r="X2195" s="2525"/>
      <c r="Y2195" s="637"/>
      <c r="Z2195" s="130"/>
      <c r="AA2195" s="130"/>
      <c r="AB2195" s="130"/>
      <c r="AC2195" s="130"/>
    </row>
    <row r="2196" spans="1:29" x14ac:dyDescent="0.25">
      <c r="A2196" s="130"/>
      <c r="B2196" s="130"/>
      <c r="C2196" s="130"/>
      <c r="D2196" s="130"/>
      <c r="E2196" s="731"/>
      <c r="F2196" s="130"/>
      <c r="G2196" s="130"/>
      <c r="H2196" s="130"/>
      <c r="I2196" s="130"/>
      <c r="J2196" s="130"/>
      <c r="K2196" s="731"/>
      <c r="L2196" s="130"/>
      <c r="M2196" s="130"/>
      <c r="N2196" s="130"/>
      <c r="O2196" s="130"/>
      <c r="P2196" s="130"/>
      <c r="Q2196" s="731"/>
      <c r="R2196" s="2037"/>
      <c r="S2196" s="2525"/>
      <c r="T2196" s="2525"/>
      <c r="U2196" s="2525"/>
      <c r="V2196" s="2525"/>
      <c r="W2196" s="2525"/>
      <c r="X2196" s="2525"/>
      <c r="Y2196" s="637"/>
      <c r="Z2196" s="130"/>
      <c r="AA2196" s="130"/>
      <c r="AB2196" s="130"/>
      <c r="AC2196" s="130"/>
    </row>
    <row r="2197" spans="1:29" x14ac:dyDescent="0.25">
      <c r="A2197" s="130"/>
      <c r="B2197" s="130"/>
      <c r="C2197" s="130"/>
      <c r="D2197" s="130"/>
      <c r="E2197" s="731"/>
      <c r="F2197" s="130"/>
      <c r="G2197" s="130"/>
      <c r="H2197" s="130"/>
      <c r="I2197" s="130"/>
      <c r="J2197" s="130"/>
      <c r="K2197" s="731"/>
      <c r="L2197" s="130"/>
      <c r="M2197" s="130"/>
      <c r="N2197" s="130"/>
      <c r="O2197" s="130"/>
      <c r="P2197" s="130"/>
      <c r="Q2197" s="731"/>
      <c r="R2197" s="2037"/>
      <c r="S2197" s="2525"/>
      <c r="T2197" s="2525"/>
      <c r="U2197" s="2525"/>
      <c r="V2197" s="2525"/>
      <c r="W2197" s="2525"/>
      <c r="X2197" s="2525"/>
      <c r="Y2197" s="637"/>
      <c r="Z2197" s="130"/>
      <c r="AA2197" s="130"/>
      <c r="AB2197" s="130"/>
      <c r="AC2197" s="130"/>
    </row>
    <row r="2198" spans="1:29" x14ac:dyDescent="0.25">
      <c r="A2198" s="130"/>
      <c r="B2198" s="130"/>
      <c r="C2198" s="130"/>
      <c r="D2198" s="130"/>
      <c r="E2198" s="731"/>
      <c r="F2198" s="130"/>
      <c r="G2198" s="130"/>
      <c r="H2198" s="130"/>
      <c r="I2198" s="130"/>
      <c r="J2198" s="130"/>
      <c r="K2198" s="731"/>
      <c r="L2198" s="130"/>
      <c r="M2198" s="130"/>
      <c r="N2198" s="130"/>
      <c r="O2198" s="130"/>
      <c r="P2198" s="130"/>
      <c r="Q2198" s="731"/>
      <c r="R2198" s="2037"/>
      <c r="S2198" s="2525"/>
      <c r="T2198" s="2525"/>
      <c r="U2198" s="2525"/>
      <c r="V2198" s="2525"/>
      <c r="W2198" s="2525"/>
      <c r="X2198" s="2525"/>
      <c r="Y2198" s="637"/>
      <c r="Z2198" s="130"/>
      <c r="AA2198" s="130"/>
      <c r="AB2198" s="130"/>
      <c r="AC2198" s="130"/>
    </row>
    <row r="2199" spans="1:29" x14ac:dyDescent="0.25">
      <c r="A2199" s="130"/>
      <c r="B2199" s="130"/>
      <c r="C2199" s="130"/>
      <c r="D2199" s="130"/>
      <c r="E2199" s="731"/>
      <c r="F2199" s="130"/>
      <c r="G2199" s="130"/>
      <c r="H2199" s="130"/>
      <c r="I2199" s="130"/>
      <c r="J2199" s="130"/>
      <c r="K2199" s="731"/>
      <c r="L2199" s="130"/>
      <c r="M2199" s="130"/>
      <c r="N2199" s="130"/>
      <c r="O2199" s="130"/>
      <c r="P2199" s="130"/>
      <c r="Q2199" s="731"/>
      <c r="R2199" s="2037"/>
      <c r="S2199" s="2525"/>
      <c r="T2199" s="2525"/>
      <c r="U2199" s="2525"/>
      <c r="V2199" s="2525"/>
      <c r="W2199" s="2525"/>
      <c r="X2199" s="2525"/>
      <c r="Y2199" s="637"/>
      <c r="Z2199" s="130"/>
      <c r="AA2199" s="130"/>
      <c r="AB2199" s="130"/>
      <c r="AC2199" s="130"/>
    </row>
    <row r="2200" spans="1:29" x14ac:dyDescent="0.25">
      <c r="A2200" s="130"/>
      <c r="B2200" s="130"/>
      <c r="C2200" s="130"/>
      <c r="D2200" s="130"/>
      <c r="E2200" s="731"/>
      <c r="F2200" s="130"/>
      <c r="G2200" s="130"/>
      <c r="H2200" s="130"/>
      <c r="I2200" s="130"/>
      <c r="J2200" s="130"/>
      <c r="K2200" s="731"/>
      <c r="L2200" s="130"/>
      <c r="M2200" s="130"/>
      <c r="N2200" s="130"/>
      <c r="O2200" s="130"/>
      <c r="P2200" s="130"/>
      <c r="Q2200" s="731"/>
      <c r="R2200" s="2037"/>
      <c r="S2200" s="2525"/>
      <c r="T2200" s="2525"/>
      <c r="U2200" s="2525"/>
      <c r="V2200" s="2525"/>
      <c r="W2200" s="2525"/>
      <c r="X2200" s="2525"/>
      <c r="Y2200" s="637"/>
      <c r="Z2200" s="130"/>
      <c r="AA2200" s="130"/>
      <c r="AB2200" s="130"/>
      <c r="AC2200" s="130"/>
    </row>
    <row r="2201" spans="1:29" x14ac:dyDescent="0.25">
      <c r="A2201" s="130"/>
      <c r="B2201" s="130"/>
      <c r="C2201" s="130"/>
      <c r="D2201" s="130"/>
      <c r="E2201" s="731"/>
      <c r="F2201" s="130"/>
      <c r="G2201" s="130"/>
      <c r="H2201" s="130"/>
      <c r="I2201" s="130"/>
      <c r="J2201" s="130"/>
      <c r="K2201" s="731"/>
      <c r="L2201" s="130"/>
      <c r="M2201" s="130"/>
      <c r="N2201" s="130"/>
      <c r="O2201" s="130"/>
      <c r="P2201" s="130"/>
      <c r="Q2201" s="731"/>
      <c r="R2201" s="2037"/>
      <c r="S2201" s="2525"/>
      <c r="T2201" s="2525"/>
      <c r="U2201" s="2525"/>
      <c r="V2201" s="2525"/>
      <c r="W2201" s="2525"/>
      <c r="X2201" s="2525"/>
      <c r="Y2201" s="637"/>
      <c r="Z2201" s="130"/>
      <c r="AA2201" s="130"/>
      <c r="AB2201" s="130"/>
      <c r="AC2201" s="130"/>
    </row>
    <row r="2202" spans="1:29" x14ac:dyDescent="0.25">
      <c r="A2202" s="130"/>
      <c r="B2202" s="130"/>
      <c r="C2202" s="130"/>
      <c r="D2202" s="130"/>
      <c r="E2202" s="731"/>
      <c r="F2202" s="130"/>
      <c r="G2202" s="130"/>
      <c r="H2202" s="130"/>
      <c r="I2202" s="130"/>
      <c r="J2202" s="130"/>
      <c r="K2202" s="731"/>
      <c r="L2202" s="130"/>
      <c r="M2202" s="130"/>
      <c r="N2202" s="130"/>
      <c r="O2202" s="130"/>
      <c r="P2202" s="130"/>
      <c r="Q2202" s="731"/>
      <c r="R2202" s="2037"/>
      <c r="S2202" s="2525"/>
      <c r="T2202" s="2525"/>
      <c r="U2202" s="2525"/>
      <c r="V2202" s="2525"/>
      <c r="W2202" s="2525"/>
      <c r="X2202" s="2525"/>
      <c r="Y2202" s="637"/>
      <c r="Z2202" s="130"/>
      <c r="AA2202" s="130"/>
      <c r="AB2202" s="130"/>
      <c r="AC2202" s="130"/>
    </row>
    <row r="2203" spans="1:29" x14ac:dyDescent="0.25">
      <c r="A2203" s="130"/>
      <c r="B2203" s="130"/>
      <c r="C2203" s="130"/>
      <c r="D2203" s="130"/>
      <c r="E2203" s="731"/>
      <c r="F2203" s="130"/>
      <c r="G2203" s="130"/>
      <c r="H2203" s="130"/>
      <c r="I2203" s="130"/>
      <c r="J2203" s="130"/>
      <c r="K2203" s="731"/>
      <c r="L2203" s="130"/>
      <c r="M2203" s="130"/>
      <c r="N2203" s="130"/>
      <c r="O2203" s="130"/>
      <c r="P2203" s="130"/>
      <c r="Q2203" s="731"/>
      <c r="R2203" s="2037"/>
      <c r="S2203" s="2525"/>
      <c r="T2203" s="2525"/>
      <c r="U2203" s="2525"/>
      <c r="V2203" s="2525"/>
      <c r="W2203" s="2525"/>
      <c r="X2203" s="2525"/>
      <c r="Y2203" s="637"/>
      <c r="Z2203" s="130"/>
      <c r="AA2203" s="130"/>
      <c r="AB2203" s="130"/>
      <c r="AC2203" s="130"/>
    </row>
    <row r="2204" spans="1:29" x14ac:dyDescent="0.25">
      <c r="A2204" s="130"/>
      <c r="B2204" s="130"/>
      <c r="C2204" s="130"/>
      <c r="D2204" s="130"/>
      <c r="E2204" s="731"/>
      <c r="F2204" s="130"/>
      <c r="G2204" s="130"/>
      <c r="H2204" s="130"/>
      <c r="I2204" s="130"/>
      <c r="J2204" s="130"/>
      <c r="K2204" s="731"/>
      <c r="L2204" s="130"/>
      <c r="M2204" s="130"/>
      <c r="N2204" s="130"/>
      <c r="O2204" s="130"/>
      <c r="P2204" s="130"/>
      <c r="Q2204" s="731"/>
      <c r="R2204" s="2037"/>
      <c r="S2204" s="2525"/>
      <c r="T2204" s="2525"/>
      <c r="U2204" s="2525"/>
      <c r="V2204" s="2525"/>
      <c r="W2204" s="2525"/>
      <c r="X2204" s="2525"/>
      <c r="Y2204" s="637"/>
      <c r="Z2204" s="130"/>
      <c r="AA2204" s="130"/>
      <c r="AB2204" s="130"/>
      <c r="AC2204" s="130"/>
    </row>
    <row r="2205" spans="1:29" x14ac:dyDescent="0.25">
      <c r="A2205" s="130"/>
      <c r="B2205" s="130"/>
      <c r="C2205" s="130"/>
      <c r="D2205" s="130"/>
      <c r="E2205" s="731"/>
      <c r="F2205" s="130"/>
      <c r="G2205" s="130"/>
      <c r="H2205" s="130"/>
      <c r="I2205" s="130"/>
      <c r="J2205" s="130"/>
      <c r="K2205" s="731"/>
      <c r="L2205" s="130"/>
      <c r="M2205" s="130"/>
      <c r="N2205" s="130"/>
      <c r="O2205" s="130"/>
      <c r="P2205" s="130"/>
      <c r="Q2205" s="731"/>
      <c r="R2205" s="2037"/>
      <c r="S2205" s="2525"/>
      <c r="T2205" s="2525"/>
      <c r="U2205" s="2525"/>
      <c r="V2205" s="2525"/>
      <c r="W2205" s="2525"/>
      <c r="X2205" s="2525"/>
      <c r="Y2205" s="637"/>
      <c r="Z2205" s="130"/>
      <c r="AA2205" s="130"/>
      <c r="AB2205" s="130"/>
      <c r="AC2205" s="130"/>
    </row>
    <row r="2206" spans="1:29" x14ac:dyDescent="0.25">
      <c r="A2206" s="130"/>
      <c r="B2206" s="130"/>
      <c r="C2206" s="130"/>
      <c r="D2206" s="130"/>
      <c r="E2206" s="731"/>
      <c r="F2206" s="130"/>
      <c r="G2206" s="130"/>
      <c r="H2206" s="130"/>
      <c r="I2206" s="130"/>
      <c r="J2206" s="130"/>
      <c r="K2206" s="731"/>
      <c r="L2206" s="130"/>
      <c r="M2206" s="130"/>
      <c r="N2206" s="130"/>
      <c r="O2206" s="130"/>
      <c r="P2206" s="130"/>
      <c r="Q2206" s="731"/>
      <c r="R2206" s="2037"/>
      <c r="S2206" s="2525"/>
      <c r="T2206" s="2525"/>
      <c r="U2206" s="2525"/>
      <c r="V2206" s="2525"/>
      <c r="W2206" s="2525"/>
      <c r="X2206" s="2525"/>
      <c r="Y2206" s="637"/>
      <c r="Z2206" s="130"/>
      <c r="AA2206" s="130"/>
      <c r="AB2206" s="130"/>
      <c r="AC2206" s="130"/>
    </row>
    <row r="2207" spans="1:29" x14ac:dyDescent="0.25">
      <c r="A2207" s="130"/>
      <c r="B2207" s="130"/>
      <c r="C2207" s="130"/>
      <c r="D2207" s="130"/>
      <c r="E2207" s="731"/>
      <c r="F2207" s="130"/>
      <c r="G2207" s="130"/>
      <c r="H2207" s="130"/>
      <c r="I2207" s="130"/>
      <c r="J2207" s="130"/>
      <c r="K2207" s="731"/>
      <c r="L2207" s="130"/>
      <c r="M2207" s="130"/>
      <c r="N2207" s="130"/>
      <c r="O2207" s="130"/>
      <c r="P2207" s="130"/>
      <c r="Q2207" s="731"/>
      <c r="R2207" s="2037"/>
      <c r="S2207" s="2525"/>
      <c r="T2207" s="2525"/>
      <c r="U2207" s="2525"/>
      <c r="V2207" s="2525"/>
      <c r="W2207" s="2525"/>
      <c r="X2207" s="2525"/>
      <c r="Y2207" s="637"/>
      <c r="Z2207" s="130"/>
      <c r="AA2207" s="130"/>
      <c r="AB2207" s="130"/>
      <c r="AC2207" s="130"/>
    </row>
    <row r="2208" spans="1:29" x14ac:dyDescent="0.25">
      <c r="A2208" s="130"/>
      <c r="B2208" s="130"/>
      <c r="C2208" s="130"/>
      <c r="D2208" s="130"/>
      <c r="E2208" s="731"/>
      <c r="F2208" s="130"/>
      <c r="G2208" s="130"/>
      <c r="H2208" s="130"/>
      <c r="I2208" s="130"/>
      <c r="J2208" s="130"/>
      <c r="K2208" s="731"/>
      <c r="L2208" s="130"/>
      <c r="M2208" s="130"/>
      <c r="N2208" s="130"/>
      <c r="O2208" s="130"/>
      <c r="P2208" s="130"/>
      <c r="Q2208" s="731"/>
      <c r="R2208" s="2037"/>
      <c r="S2208" s="2525"/>
      <c r="T2208" s="2525"/>
      <c r="U2208" s="2525"/>
      <c r="V2208" s="2525"/>
      <c r="W2208" s="2525"/>
      <c r="X2208" s="2525"/>
      <c r="Y2208" s="637"/>
      <c r="Z2208" s="130"/>
      <c r="AA2208" s="130"/>
      <c r="AB2208" s="130"/>
      <c r="AC2208" s="130"/>
    </row>
    <row r="2209" spans="1:29" x14ac:dyDescent="0.25">
      <c r="A2209" s="130"/>
      <c r="B2209" s="130"/>
      <c r="C2209" s="130"/>
      <c r="D2209" s="130"/>
      <c r="E2209" s="731"/>
      <c r="F2209" s="130"/>
      <c r="G2209" s="130"/>
      <c r="H2209" s="130"/>
      <c r="I2209" s="130"/>
      <c r="J2209" s="130"/>
      <c r="K2209" s="731"/>
      <c r="L2209" s="130"/>
      <c r="M2209" s="130"/>
      <c r="N2209" s="130"/>
      <c r="O2209" s="130"/>
      <c r="P2209" s="130"/>
      <c r="Q2209" s="731"/>
      <c r="R2209" s="2037"/>
      <c r="S2209" s="2525"/>
      <c r="T2209" s="2525"/>
      <c r="U2209" s="2525"/>
      <c r="V2209" s="2525"/>
      <c r="W2209" s="2525"/>
      <c r="X2209" s="2525"/>
      <c r="Y2209" s="637"/>
      <c r="Z2209" s="130"/>
      <c r="AA2209" s="130"/>
      <c r="AB2209" s="130"/>
      <c r="AC2209" s="130"/>
    </row>
    <row r="2210" spans="1:29" x14ac:dyDescent="0.25">
      <c r="A2210" s="130"/>
      <c r="B2210" s="130"/>
      <c r="C2210" s="130"/>
      <c r="D2210" s="130"/>
      <c r="E2210" s="731"/>
      <c r="F2210" s="130"/>
      <c r="G2210" s="130"/>
      <c r="H2210" s="130"/>
      <c r="I2210" s="130"/>
      <c r="J2210" s="130"/>
      <c r="K2210" s="731"/>
      <c r="L2210" s="130"/>
      <c r="M2210" s="130"/>
      <c r="N2210" s="130"/>
      <c r="O2210" s="130"/>
      <c r="P2210" s="130"/>
      <c r="Q2210" s="731"/>
      <c r="R2210" s="2037"/>
      <c r="S2210" s="2525"/>
      <c r="T2210" s="2525"/>
      <c r="U2210" s="2525"/>
      <c r="V2210" s="2525"/>
      <c r="W2210" s="2525"/>
      <c r="X2210" s="2525"/>
      <c r="Y2210" s="637"/>
      <c r="Z2210" s="130"/>
      <c r="AA2210" s="130"/>
      <c r="AB2210" s="130"/>
      <c r="AC2210" s="130"/>
    </row>
    <row r="2211" spans="1:29" x14ac:dyDescent="0.25">
      <c r="A2211" s="130"/>
      <c r="B2211" s="130"/>
      <c r="C2211" s="130"/>
      <c r="D2211" s="130"/>
      <c r="E2211" s="731"/>
      <c r="F2211" s="130"/>
      <c r="G2211" s="130"/>
      <c r="H2211" s="130"/>
      <c r="I2211" s="130"/>
      <c r="J2211" s="130"/>
      <c r="K2211" s="731"/>
      <c r="L2211" s="130"/>
      <c r="M2211" s="130"/>
      <c r="N2211" s="130"/>
      <c r="O2211" s="130"/>
      <c r="P2211" s="130"/>
      <c r="Q2211" s="731"/>
      <c r="R2211" s="2037"/>
      <c r="S2211" s="2525"/>
      <c r="T2211" s="2525"/>
      <c r="U2211" s="2525"/>
      <c r="V2211" s="2525"/>
      <c r="W2211" s="2525"/>
      <c r="X2211" s="2525"/>
      <c r="Y2211" s="637"/>
      <c r="Z2211" s="130"/>
      <c r="AA2211" s="130"/>
      <c r="AB2211" s="130"/>
      <c r="AC2211" s="130"/>
    </row>
    <row r="2212" spans="1:29" x14ac:dyDescent="0.25">
      <c r="A2212" s="130"/>
      <c r="B2212" s="130"/>
      <c r="C2212" s="130"/>
      <c r="D2212" s="130"/>
      <c r="E2212" s="731"/>
      <c r="F2212" s="130"/>
      <c r="G2212" s="130"/>
      <c r="H2212" s="130"/>
      <c r="I2212" s="130"/>
      <c r="J2212" s="130"/>
      <c r="K2212" s="731"/>
      <c r="L2212" s="130"/>
      <c r="M2212" s="130"/>
      <c r="N2212" s="130"/>
      <c r="O2212" s="130"/>
      <c r="P2212" s="130"/>
      <c r="Q2212" s="731"/>
      <c r="R2212" s="2037"/>
      <c r="S2212" s="2525"/>
      <c r="T2212" s="2525"/>
      <c r="U2212" s="2525"/>
      <c r="V2212" s="2525"/>
      <c r="W2212" s="2525"/>
      <c r="X2212" s="2525"/>
      <c r="Y2212" s="637"/>
      <c r="Z2212" s="130"/>
      <c r="AA2212" s="130"/>
      <c r="AB2212" s="130"/>
      <c r="AC2212" s="130"/>
    </row>
    <row r="2213" spans="1:29" x14ac:dyDescent="0.25">
      <c r="A2213" s="130"/>
      <c r="B2213" s="130"/>
      <c r="C2213" s="130"/>
      <c r="D2213" s="130"/>
      <c r="E2213" s="731"/>
      <c r="F2213" s="130"/>
      <c r="G2213" s="130"/>
      <c r="H2213" s="130"/>
      <c r="I2213" s="130"/>
      <c r="J2213" s="130"/>
      <c r="K2213" s="731"/>
      <c r="L2213" s="130"/>
      <c r="M2213" s="130"/>
      <c r="N2213" s="130"/>
      <c r="O2213" s="130"/>
      <c r="P2213" s="130"/>
      <c r="Q2213" s="731"/>
      <c r="R2213" s="2037"/>
      <c r="S2213" s="2525"/>
      <c r="T2213" s="2525"/>
      <c r="U2213" s="2525"/>
      <c r="V2213" s="2525"/>
      <c r="W2213" s="2525"/>
      <c r="X2213" s="2525"/>
      <c r="Y2213" s="637"/>
      <c r="Z2213" s="130"/>
      <c r="AA2213" s="130"/>
      <c r="AB2213" s="130"/>
      <c r="AC2213" s="130"/>
    </row>
    <row r="2214" spans="1:29" x14ac:dyDescent="0.25">
      <c r="A2214" s="130"/>
      <c r="B2214" s="130"/>
      <c r="C2214" s="130"/>
      <c r="D2214" s="130"/>
      <c r="E2214" s="731"/>
      <c r="F2214" s="130"/>
      <c r="G2214" s="130"/>
      <c r="H2214" s="130"/>
      <c r="I2214" s="130"/>
      <c r="J2214" s="130"/>
      <c r="K2214" s="731"/>
      <c r="L2214" s="130"/>
      <c r="M2214" s="130"/>
      <c r="N2214" s="130"/>
      <c r="O2214" s="130"/>
      <c r="P2214" s="130"/>
      <c r="Q2214" s="731"/>
      <c r="R2214" s="2037"/>
      <c r="S2214" s="2525"/>
      <c r="T2214" s="2525"/>
      <c r="U2214" s="2525"/>
      <c r="V2214" s="2525"/>
      <c r="W2214" s="2525"/>
      <c r="X2214" s="2525"/>
      <c r="Y2214" s="637"/>
      <c r="Z2214" s="130"/>
      <c r="AA2214" s="130"/>
      <c r="AB2214" s="130"/>
      <c r="AC2214" s="130"/>
    </row>
    <row r="2215" spans="1:29" x14ac:dyDescent="0.25">
      <c r="A2215" s="130"/>
      <c r="B2215" s="130"/>
      <c r="C2215" s="130"/>
      <c r="D2215" s="130"/>
      <c r="E2215" s="731"/>
      <c r="F2215" s="130"/>
      <c r="G2215" s="130"/>
      <c r="H2215" s="130"/>
      <c r="I2215" s="130"/>
      <c r="J2215" s="130"/>
      <c r="K2215" s="731"/>
      <c r="L2215" s="130"/>
      <c r="M2215" s="130"/>
      <c r="N2215" s="130"/>
      <c r="O2215" s="130"/>
      <c r="P2215" s="130"/>
      <c r="Q2215" s="731"/>
      <c r="R2215" s="2037"/>
      <c r="S2215" s="2525"/>
      <c r="T2215" s="2525"/>
      <c r="U2215" s="2525"/>
      <c r="V2215" s="2525"/>
      <c r="W2215" s="2525"/>
      <c r="X2215" s="2525"/>
      <c r="Y2215" s="637"/>
      <c r="Z2215" s="130"/>
      <c r="AA2215" s="130"/>
      <c r="AB2215" s="130"/>
      <c r="AC2215" s="130"/>
    </row>
    <row r="2216" spans="1:29" x14ac:dyDescent="0.25">
      <c r="A2216" s="130"/>
      <c r="B2216" s="130"/>
      <c r="C2216" s="130"/>
      <c r="D2216" s="130"/>
      <c r="E2216" s="731"/>
      <c r="F2216" s="130"/>
      <c r="G2216" s="130"/>
      <c r="H2216" s="130"/>
      <c r="I2216" s="130"/>
      <c r="J2216" s="130"/>
      <c r="K2216" s="731"/>
      <c r="L2216" s="130"/>
      <c r="M2216" s="130"/>
      <c r="N2216" s="130"/>
      <c r="O2216" s="130"/>
      <c r="P2216" s="130"/>
      <c r="Q2216" s="731"/>
      <c r="R2216" s="2037"/>
      <c r="S2216" s="2525"/>
      <c r="T2216" s="2525"/>
      <c r="U2216" s="2525"/>
      <c r="V2216" s="2525"/>
      <c r="W2216" s="2525"/>
      <c r="X2216" s="2525"/>
      <c r="Y2216" s="637"/>
      <c r="Z2216" s="130"/>
      <c r="AA2216" s="130"/>
      <c r="AB2216" s="130"/>
      <c r="AC2216" s="130"/>
    </row>
    <row r="2217" spans="1:29" x14ac:dyDescent="0.25">
      <c r="A2217" s="130"/>
      <c r="B2217" s="130"/>
      <c r="C2217" s="130"/>
      <c r="D2217" s="130"/>
      <c r="E2217" s="731"/>
      <c r="F2217" s="130"/>
      <c r="G2217" s="130"/>
      <c r="H2217" s="130"/>
      <c r="I2217" s="130"/>
      <c r="J2217" s="130"/>
      <c r="K2217" s="731"/>
      <c r="L2217" s="130"/>
      <c r="M2217" s="130"/>
      <c r="N2217" s="130"/>
      <c r="O2217" s="130"/>
      <c r="P2217" s="130"/>
      <c r="Q2217" s="731"/>
      <c r="R2217" s="2037"/>
      <c r="S2217" s="2525"/>
      <c r="T2217" s="2525"/>
      <c r="U2217" s="2525"/>
      <c r="V2217" s="2525"/>
      <c r="W2217" s="2525"/>
      <c r="X2217" s="2525"/>
      <c r="Y2217" s="637"/>
      <c r="Z2217" s="130"/>
      <c r="AA2217" s="130"/>
      <c r="AB2217" s="130"/>
      <c r="AC2217" s="130"/>
    </row>
    <row r="2218" spans="1:29" x14ac:dyDescent="0.25">
      <c r="A2218" s="130"/>
      <c r="B2218" s="130"/>
      <c r="C2218" s="130"/>
      <c r="D2218" s="130"/>
      <c r="E2218" s="731"/>
      <c r="F2218" s="130"/>
      <c r="G2218" s="130"/>
      <c r="H2218" s="130"/>
      <c r="I2218" s="130"/>
      <c r="J2218" s="130"/>
      <c r="K2218" s="731"/>
      <c r="L2218" s="130"/>
      <c r="M2218" s="130"/>
      <c r="N2218" s="130"/>
      <c r="O2218" s="130"/>
      <c r="P2218" s="130"/>
      <c r="Q2218" s="731"/>
      <c r="R2218" s="2037"/>
      <c r="S2218" s="2525"/>
      <c r="T2218" s="2525"/>
      <c r="U2218" s="2525"/>
      <c r="V2218" s="2525"/>
      <c r="W2218" s="2525"/>
      <c r="X2218" s="2525"/>
      <c r="Y2218" s="637"/>
      <c r="Z2218" s="130"/>
      <c r="AA2218" s="130"/>
      <c r="AB2218" s="130"/>
      <c r="AC2218" s="130"/>
    </row>
    <row r="2219" spans="1:29" x14ac:dyDescent="0.25">
      <c r="A2219" s="130"/>
      <c r="B2219" s="130"/>
      <c r="C2219" s="130"/>
      <c r="D2219" s="130"/>
      <c r="E2219" s="731"/>
      <c r="F2219" s="130"/>
      <c r="G2219" s="130"/>
      <c r="H2219" s="130"/>
      <c r="I2219" s="130"/>
      <c r="J2219" s="130"/>
      <c r="K2219" s="731"/>
      <c r="L2219" s="130"/>
      <c r="M2219" s="130"/>
      <c r="N2219" s="130"/>
      <c r="O2219" s="130"/>
      <c r="P2219" s="130"/>
      <c r="Q2219" s="731"/>
      <c r="R2219" s="2037"/>
      <c r="S2219" s="2525"/>
      <c r="T2219" s="2525"/>
      <c r="U2219" s="2525"/>
      <c r="V2219" s="2525"/>
      <c r="W2219" s="2525"/>
      <c r="X2219" s="2525"/>
      <c r="Y2219" s="637"/>
      <c r="Z2219" s="130"/>
      <c r="AA2219" s="130"/>
      <c r="AB2219" s="130"/>
      <c r="AC2219" s="130"/>
    </row>
    <row r="2220" spans="1:29" x14ac:dyDescent="0.25">
      <c r="A2220" s="130"/>
      <c r="B2220" s="130"/>
      <c r="C2220" s="130"/>
      <c r="D2220" s="130"/>
      <c r="E2220" s="731"/>
      <c r="F2220" s="130"/>
      <c r="G2220" s="130"/>
      <c r="H2220" s="130"/>
      <c r="I2220" s="130"/>
      <c r="J2220" s="130"/>
      <c r="K2220" s="731"/>
      <c r="L2220" s="130"/>
      <c r="M2220" s="130"/>
      <c r="N2220" s="130"/>
      <c r="O2220" s="130"/>
      <c r="P2220" s="130"/>
      <c r="Q2220" s="731"/>
      <c r="R2220" s="2037"/>
      <c r="S2220" s="2525"/>
      <c r="T2220" s="2525"/>
      <c r="U2220" s="2525"/>
      <c r="V2220" s="2525"/>
      <c r="W2220" s="2525"/>
      <c r="X2220" s="2525"/>
      <c r="Y2220" s="637"/>
      <c r="Z2220" s="130"/>
      <c r="AA2220" s="130"/>
      <c r="AB2220" s="130"/>
      <c r="AC2220" s="130"/>
    </row>
    <row r="2221" spans="1:29" x14ac:dyDescent="0.25">
      <c r="A2221" s="130"/>
      <c r="B2221" s="130"/>
      <c r="C2221" s="130"/>
      <c r="D2221" s="130"/>
      <c r="E2221" s="731"/>
      <c r="F2221" s="130"/>
      <c r="G2221" s="130"/>
      <c r="H2221" s="130"/>
      <c r="I2221" s="130"/>
      <c r="J2221" s="130"/>
      <c r="K2221" s="731"/>
      <c r="L2221" s="130"/>
      <c r="M2221" s="130"/>
      <c r="N2221" s="130"/>
      <c r="O2221" s="130"/>
      <c r="P2221" s="130"/>
      <c r="Q2221" s="731"/>
      <c r="R2221" s="2037"/>
      <c r="S2221" s="2525"/>
      <c r="T2221" s="2525"/>
      <c r="U2221" s="2525"/>
      <c r="V2221" s="2525"/>
      <c r="W2221" s="2525"/>
      <c r="X2221" s="2525"/>
      <c r="Y2221" s="637"/>
      <c r="Z2221" s="130"/>
      <c r="AA2221" s="130"/>
      <c r="AB2221" s="130"/>
      <c r="AC2221" s="130"/>
    </row>
    <row r="2222" spans="1:29" x14ac:dyDescent="0.25">
      <c r="A2222" s="130"/>
      <c r="B2222" s="130"/>
      <c r="C2222" s="130"/>
      <c r="D2222" s="130"/>
      <c r="E2222" s="731"/>
      <c r="F2222" s="130"/>
      <c r="G2222" s="130"/>
      <c r="H2222" s="130"/>
      <c r="I2222" s="130"/>
      <c r="J2222" s="130"/>
      <c r="K2222" s="731"/>
      <c r="L2222" s="130"/>
      <c r="M2222" s="130"/>
      <c r="N2222" s="130"/>
      <c r="O2222" s="130"/>
      <c r="P2222" s="130"/>
      <c r="Q2222" s="731"/>
      <c r="R2222" s="2037"/>
      <c r="S2222" s="2525"/>
      <c r="T2222" s="2525"/>
      <c r="U2222" s="2525"/>
      <c r="V2222" s="2525"/>
      <c r="W2222" s="2525"/>
      <c r="X2222" s="2525"/>
      <c r="Y2222" s="637"/>
      <c r="Z2222" s="130"/>
      <c r="AA2222" s="130"/>
      <c r="AB2222" s="130"/>
      <c r="AC2222" s="130"/>
    </row>
    <row r="2223" spans="1:29" x14ac:dyDescent="0.25">
      <c r="A2223" s="130"/>
      <c r="B2223" s="130"/>
      <c r="C2223" s="130"/>
      <c r="D2223" s="130"/>
      <c r="E2223" s="731"/>
      <c r="F2223" s="130"/>
      <c r="G2223" s="130"/>
      <c r="H2223" s="130"/>
      <c r="I2223" s="130"/>
      <c r="J2223" s="130"/>
      <c r="K2223" s="731"/>
      <c r="L2223" s="130"/>
      <c r="M2223" s="130"/>
      <c r="N2223" s="130"/>
      <c r="O2223" s="130"/>
      <c r="P2223" s="130"/>
      <c r="Q2223" s="731"/>
      <c r="R2223" s="2037"/>
      <c r="S2223" s="2525"/>
      <c r="T2223" s="2525"/>
      <c r="U2223" s="2525"/>
      <c r="V2223" s="2525"/>
      <c r="W2223" s="2525"/>
      <c r="X2223" s="2525"/>
      <c r="Y2223" s="637"/>
      <c r="Z2223" s="130"/>
      <c r="AA2223" s="130"/>
      <c r="AB2223" s="130"/>
      <c r="AC2223" s="130"/>
    </row>
    <row r="2224" spans="1:29" x14ac:dyDescent="0.25">
      <c r="A2224" s="130"/>
      <c r="B2224" s="130"/>
      <c r="C2224" s="130"/>
      <c r="D2224" s="130"/>
      <c r="E2224" s="731"/>
      <c r="F2224" s="130"/>
      <c r="G2224" s="130"/>
      <c r="H2224" s="130"/>
      <c r="I2224" s="130"/>
      <c r="J2224" s="130"/>
      <c r="K2224" s="731"/>
      <c r="L2224" s="130"/>
      <c r="M2224" s="130"/>
      <c r="N2224" s="130"/>
      <c r="O2224" s="130"/>
      <c r="P2224" s="130"/>
      <c r="Q2224" s="731"/>
      <c r="R2224" s="2037"/>
      <c r="S2224" s="2525"/>
      <c r="T2224" s="2525"/>
      <c r="U2224" s="2525"/>
      <c r="V2224" s="2525"/>
      <c r="W2224" s="2525"/>
      <c r="X2224" s="2525"/>
      <c r="Y2224" s="637"/>
      <c r="Z2224" s="130"/>
      <c r="AA2224" s="130"/>
      <c r="AB2224" s="130"/>
      <c r="AC2224" s="130"/>
    </row>
    <row r="2225" spans="1:29" x14ac:dyDescent="0.25">
      <c r="A2225" s="130"/>
      <c r="B2225" s="130"/>
      <c r="C2225" s="130"/>
      <c r="D2225" s="130"/>
      <c r="E2225" s="731"/>
      <c r="F2225" s="130"/>
      <c r="G2225" s="130"/>
      <c r="H2225" s="130"/>
      <c r="I2225" s="130"/>
      <c r="J2225" s="130"/>
      <c r="K2225" s="731"/>
      <c r="L2225" s="130"/>
      <c r="M2225" s="130"/>
      <c r="N2225" s="130"/>
      <c r="O2225" s="130"/>
      <c r="P2225" s="130"/>
      <c r="Q2225" s="731"/>
      <c r="R2225" s="2037"/>
      <c r="S2225" s="2525"/>
      <c r="T2225" s="2525"/>
      <c r="U2225" s="2525"/>
      <c r="V2225" s="2525"/>
      <c r="W2225" s="2525"/>
      <c r="X2225" s="2525"/>
      <c r="Y2225" s="637"/>
      <c r="Z2225" s="130"/>
      <c r="AA2225" s="130"/>
      <c r="AB2225" s="130"/>
      <c r="AC2225" s="130"/>
    </row>
    <row r="2226" spans="1:29" x14ac:dyDescent="0.25">
      <c r="A2226" s="130"/>
      <c r="B2226" s="130"/>
      <c r="C2226" s="130"/>
      <c r="D2226" s="130"/>
      <c r="E2226" s="731"/>
      <c r="F2226" s="130"/>
      <c r="G2226" s="130"/>
      <c r="H2226" s="130"/>
      <c r="I2226" s="130"/>
      <c r="J2226" s="130"/>
      <c r="K2226" s="731"/>
      <c r="L2226" s="130"/>
      <c r="M2226" s="130"/>
      <c r="N2226" s="130"/>
      <c r="O2226" s="130"/>
      <c r="P2226" s="130"/>
      <c r="Q2226" s="731"/>
      <c r="R2226" s="2037"/>
      <c r="S2226" s="2525"/>
      <c r="T2226" s="2525"/>
      <c r="U2226" s="2525"/>
      <c r="V2226" s="2525"/>
      <c r="W2226" s="2525"/>
      <c r="X2226" s="2525"/>
      <c r="Y2226" s="637"/>
      <c r="Z2226" s="130"/>
      <c r="AA2226" s="130"/>
      <c r="AB2226" s="130"/>
      <c r="AC2226" s="130"/>
    </row>
    <row r="2227" spans="1:29" x14ac:dyDescent="0.25">
      <c r="A2227" s="130"/>
      <c r="B2227" s="130"/>
      <c r="C2227" s="130"/>
      <c r="D2227" s="130"/>
      <c r="E2227" s="731"/>
      <c r="F2227" s="130"/>
      <c r="G2227" s="130"/>
      <c r="H2227" s="130"/>
      <c r="I2227" s="130"/>
      <c r="J2227" s="130"/>
      <c r="K2227" s="731"/>
      <c r="L2227" s="130"/>
      <c r="M2227" s="130"/>
      <c r="N2227" s="130"/>
      <c r="O2227" s="130"/>
      <c r="P2227" s="130"/>
      <c r="Q2227" s="731"/>
      <c r="R2227" s="2037"/>
      <c r="S2227" s="2525"/>
      <c r="T2227" s="2525"/>
      <c r="U2227" s="2525"/>
      <c r="V2227" s="2525"/>
      <c r="W2227" s="2525"/>
      <c r="X2227" s="2525"/>
      <c r="Y2227" s="637"/>
      <c r="Z2227" s="130"/>
      <c r="AA2227" s="130"/>
      <c r="AB2227" s="130"/>
      <c r="AC2227" s="130"/>
    </row>
    <row r="2228" spans="1:29" x14ac:dyDescent="0.25">
      <c r="A2228" s="130"/>
      <c r="B2228" s="130"/>
      <c r="C2228" s="130"/>
      <c r="D2228" s="130"/>
      <c r="E2228" s="731"/>
      <c r="F2228" s="130"/>
      <c r="G2228" s="130"/>
      <c r="H2228" s="130"/>
      <c r="I2228" s="130"/>
      <c r="J2228" s="130"/>
      <c r="K2228" s="731"/>
      <c r="L2228" s="130"/>
      <c r="M2228" s="130"/>
      <c r="N2228" s="130"/>
      <c r="O2228" s="130"/>
      <c r="P2228" s="130"/>
      <c r="Q2228" s="731"/>
      <c r="R2228" s="2037"/>
      <c r="S2228" s="2525"/>
      <c r="T2228" s="2525"/>
      <c r="U2228" s="2525"/>
      <c r="V2228" s="2525"/>
      <c r="W2228" s="2525"/>
      <c r="X2228" s="2525"/>
      <c r="Y2228" s="637"/>
      <c r="Z2228" s="130"/>
      <c r="AA2228" s="130"/>
      <c r="AB2228" s="130"/>
      <c r="AC2228" s="130"/>
    </row>
    <row r="2229" spans="1:29" x14ac:dyDescent="0.25">
      <c r="A2229" s="130"/>
      <c r="B2229" s="130"/>
      <c r="C2229" s="130"/>
      <c r="D2229" s="130"/>
      <c r="E2229" s="731"/>
      <c r="F2229" s="130"/>
      <c r="G2229" s="130"/>
      <c r="H2229" s="130"/>
      <c r="I2229" s="130"/>
      <c r="J2229" s="130"/>
      <c r="K2229" s="731"/>
      <c r="L2229" s="130"/>
      <c r="M2229" s="130"/>
      <c r="N2229" s="130"/>
      <c r="O2229" s="130"/>
      <c r="P2229" s="130"/>
      <c r="Q2229" s="731"/>
      <c r="R2229" s="2037"/>
      <c r="S2229" s="2525"/>
      <c r="T2229" s="2525"/>
      <c r="U2229" s="2525"/>
      <c r="V2229" s="2525"/>
      <c r="W2229" s="2525"/>
      <c r="X2229" s="2525"/>
      <c r="Y2229" s="637"/>
      <c r="Z2229" s="130"/>
      <c r="AA2229" s="130"/>
      <c r="AB2229" s="130"/>
      <c r="AC2229" s="130"/>
    </row>
    <row r="2230" spans="1:29" x14ac:dyDescent="0.25">
      <c r="A2230" s="130"/>
      <c r="B2230" s="130"/>
      <c r="C2230" s="130"/>
      <c r="D2230" s="130"/>
      <c r="E2230" s="731"/>
      <c r="F2230" s="130"/>
      <c r="G2230" s="130"/>
      <c r="H2230" s="130"/>
      <c r="I2230" s="130"/>
      <c r="J2230" s="130"/>
      <c r="K2230" s="731"/>
      <c r="L2230" s="130"/>
      <c r="M2230" s="130"/>
      <c r="N2230" s="130"/>
      <c r="O2230" s="130"/>
      <c r="P2230" s="130"/>
      <c r="Q2230" s="731"/>
      <c r="R2230" s="2037"/>
      <c r="S2230" s="2525"/>
      <c r="T2230" s="2525"/>
      <c r="U2230" s="2525"/>
      <c r="V2230" s="2525"/>
      <c r="W2230" s="2525"/>
      <c r="X2230" s="2525"/>
      <c r="Y2230" s="637"/>
      <c r="Z2230" s="130"/>
      <c r="AA2230" s="130"/>
      <c r="AB2230" s="130"/>
      <c r="AC2230" s="130"/>
    </row>
    <row r="2231" spans="1:29" x14ac:dyDescent="0.25">
      <c r="A2231" s="130"/>
      <c r="B2231" s="130"/>
      <c r="C2231" s="130"/>
      <c r="D2231" s="130"/>
      <c r="E2231" s="731"/>
      <c r="F2231" s="130"/>
      <c r="G2231" s="130"/>
      <c r="H2231" s="130"/>
      <c r="I2231" s="130"/>
      <c r="J2231" s="130"/>
      <c r="K2231" s="731"/>
      <c r="L2231" s="130"/>
      <c r="M2231" s="130"/>
      <c r="N2231" s="130"/>
      <c r="O2231" s="130"/>
      <c r="P2231" s="130"/>
      <c r="Q2231" s="731"/>
      <c r="R2231" s="2037"/>
      <c r="S2231" s="2525"/>
      <c r="T2231" s="2525"/>
      <c r="U2231" s="2525"/>
      <c r="V2231" s="2525"/>
      <c r="W2231" s="2525"/>
      <c r="X2231" s="2525"/>
      <c r="Y2231" s="637"/>
      <c r="Z2231" s="130"/>
      <c r="AA2231" s="130"/>
      <c r="AB2231" s="130"/>
      <c r="AC2231" s="130"/>
    </row>
    <row r="2232" spans="1:29" x14ac:dyDescent="0.25">
      <c r="A2232" s="130"/>
      <c r="B2232" s="130"/>
      <c r="C2232" s="130"/>
      <c r="D2232" s="130"/>
      <c r="E2232" s="731"/>
      <c r="F2232" s="130"/>
      <c r="G2232" s="130"/>
      <c r="H2232" s="130"/>
      <c r="I2232" s="130"/>
      <c r="J2232" s="130"/>
      <c r="K2232" s="731"/>
      <c r="L2232" s="130"/>
      <c r="M2232" s="130"/>
      <c r="N2232" s="130"/>
      <c r="O2232" s="130"/>
      <c r="P2232" s="130"/>
      <c r="Q2232" s="731"/>
      <c r="R2232" s="2037"/>
      <c r="S2232" s="2525"/>
      <c r="T2232" s="2525"/>
      <c r="U2232" s="2525"/>
      <c r="V2232" s="2525"/>
      <c r="W2232" s="2525"/>
      <c r="X2232" s="2525"/>
      <c r="Y2232" s="637"/>
      <c r="Z2232" s="130"/>
      <c r="AA2232" s="130"/>
      <c r="AB2232" s="130"/>
      <c r="AC2232" s="130"/>
    </row>
    <row r="2233" spans="1:29" x14ac:dyDescent="0.25">
      <c r="A2233" s="130"/>
      <c r="B2233" s="130"/>
      <c r="C2233" s="130"/>
      <c r="D2233" s="130"/>
      <c r="E2233" s="731"/>
      <c r="F2233" s="130"/>
      <c r="G2233" s="130"/>
      <c r="H2233" s="130"/>
      <c r="I2233" s="130"/>
      <c r="J2233" s="130"/>
      <c r="K2233" s="731"/>
      <c r="L2233" s="130"/>
      <c r="M2233" s="130"/>
      <c r="N2233" s="130"/>
      <c r="O2233" s="130"/>
      <c r="P2233" s="130"/>
      <c r="Q2233" s="731"/>
      <c r="R2233" s="2037"/>
      <c r="S2233" s="2525"/>
      <c r="T2233" s="2525"/>
      <c r="U2233" s="2525"/>
      <c r="V2233" s="2525"/>
      <c r="W2233" s="2525"/>
      <c r="X2233" s="2525"/>
      <c r="Y2233" s="637"/>
      <c r="Z2233" s="130"/>
      <c r="AA2233" s="130"/>
      <c r="AB2233" s="130"/>
      <c r="AC2233" s="130"/>
    </row>
    <row r="2234" spans="1:29" x14ac:dyDescent="0.25">
      <c r="A2234" s="130"/>
      <c r="B2234" s="130"/>
      <c r="C2234" s="130"/>
      <c r="D2234" s="130"/>
      <c r="E2234" s="731"/>
      <c r="F2234" s="130"/>
      <c r="G2234" s="130"/>
      <c r="H2234" s="130"/>
      <c r="I2234" s="130"/>
      <c r="J2234" s="130"/>
      <c r="K2234" s="731"/>
      <c r="L2234" s="130"/>
      <c r="M2234" s="130"/>
      <c r="N2234" s="130"/>
      <c r="O2234" s="130"/>
      <c r="P2234" s="130"/>
      <c r="Q2234" s="731"/>
      <c r="R2234" s="2037"/>
      <c r="S2234" s="2525"/>
      <c r="T2234" s="2525"/>
      <c r="U2234" s="2525"/>
      <c r="V2234" s="2525"/>
      <c r="W2234" s="2525"/>
      <c r="X2234" s="2525"/>
      <c r="Y2234" s="637"/>
      <c r="Z2234" s="130"/>
      <c r="AA2234" s="130"/>
      <c r="AB2234" s="130"/>
      <c r="AC2234" s="130"/>
    </row>
    <row r="2235" spans="1:29" x14ac:dyDescent="0.25">
      <c r="A2235" s="130"/>
      <c r="B2235" s="130"/>
      <c r="C2235" s="130"/>
      <c r="D2235" s="130"/>
      <c r="E2235" s="731"/>
      <c r="F2235" s="130"/>
      <c r="G2235" s="130"/>
      <c r="H2235" s="130"/>
      <c r="I2235" s="130"/>
      <c r="J2235" s="130"/>
      <c r="K2235" s="731"/>
      <c r="L2235" s="130"/>
      <c r="M2235" s="130"/>
      <c r="N2235" s="130"/>
      <c r="O2235" s="130"/>
      <c r="P2235" s="130"/>
      <c r="Q2235" s="731"/>
      <c r="R2235" s="2037"/>
      <c r="S2235" s="2525"/>
      <c r="T2235" s="2525"/>
      <c r="U2235" s="2525"/>
      <c r="V2235" s="2525"/>
      <c r="W2235" s="2525"/>
      <c r="X2235" s="2525"/>
      <c r="Y2235" s="637"/>
      <c r="Z2235" s="130"/>
      <c r="AA2235" s="130"/>
      <c r="AB2235" s="130"/>
      <c r="AC2235" s="130"/>
    </row>
    <row r="2236" spans="1:29" x14ac:dyDescent="0.25">
      <c r="A2236" s="130"/>
      <c r="B2236" s="130"/>
      <c r="C2236" s="130"/>
      <c r="D2236" s="130"/>
      <c r="E2236" s="731"/>
      <c r="F2236" s="130"/>
      <c r="G2236" s="130"/>
      <c r="H2236" s="130"/>
      <c r="I2236" s="130"/>
      <c r="J2236" s="130"/>
      <c r="K2236" s="731"/>
      <c r="L2236" s="130"/>
      <c r="M2236" s="130"/>
      <c r="N2236" s="130"/>
      <c r="O2236" s="130"/>
      <c r="P2236" s="130"/>
      <c r="Q2236" s="731"/>
      <c r="R2236" s="2037"/>
      <c r="S2236" s="2525"/>
      <c r="T2236" s="2525"/>
      <c r="U2236" s="2525"/>
      <c r="V2236" s="2525"/>
      <c r="W2236" s="2525"/>
      <c r="X2236" s="2525"/>
      <c r="Y2236" s="637"/>
      <c r="Z2236" s="130"/>
      <c r="AA2236" s="130"/>
      <c r="AB2236" s="130"/>
      <c r="AC2236" s="130"/>
    </row>
    <row r="2237" spans="1:29" x14ac:dyDescent="0.25">
      <c r="A2237" s="130"/>
      <c r="B2237" s="130"/>
      <c r="C2237" s="130"/>
      <c r="D2237" s="130"/>
      <c r="E2237" s="731"/>
      <c r="F2237" s="130"/>
      <c r="G2237" s="130"/>
      <c r="H2237" s="130"/>
      <c r="I2237" s="130"/>
      <c r="J2237" s="130"/>
      <c r="K2237" s="731"/>
      <c r="L2237" s="130"/>
      <c r="M2237" s="130"/>
      <c r="N2237" s="130"/>
      <c r="O2237" s="130"/>
      <c r="P2237" s="130"/>
      <c r="Q2237" s="731"/>
      <c r="R2237" s="2037"/>
      <c r="S2237" s="2525"/>
      <c r="T2237" s="2525"/>
      <c r="U2237" s="2525"/>
      <c r="V2237" s="2525"/>
      <c r="W2237" s="2525"/>
      <c r="X2237" s="2525"/>
      <c r="Y2237" s="637"/>
      <c r="Z2237" s="130"/>
      <c r="AA2237" s="130"/>
      <c r="AB2237" s="130"/>
      <c r="AC2237" s="130"/>
    </row>
    <row r="2238" spans="1:29" x14ac:dyDescent="0.25">
      <c r="A2238" s="130"/>
      <c r="B2238" s="130"/>
      <c r="C2238" s="130"/>
      <c r="D2238" s="130"/>
      <c r="E2238" s="731"/>
      <c r="F2238" s="130"/>
      <c r="G2238" s="130"/>
      <c r="H2238" s="130"/>
      <c r="I2238" s="130"/>
      <c r="J2238" s="130"/>
      <c r="K2238" s="731"/>
      <c r="L2238" s="130"/>
      <c r="M2238" s="130"/>
      <c r="N2238" s="130"/>
      <c r="O2238" s="130"/>
      <c r="P2238" s="130"/>
      <c r="Q2238" s="731"/>
      <c r="R2238" s="2037"/>
      <c r="S2238" s="2525"/>
      <c r="T2238" s="2525"/>
      <c r="U2238" s="2525"/>
      <c r="V2238" s="2525"/>
      <c r="W2238" s="2525"/>
      <c r="X2238" s="2525"/>
      <c r="Y2238" s="637"/>
      <c r="Z2238" s="130"/>
      <c r="AA2238" s="130"/>
      <c r="AB2238" s="130"/>
      <c r="AC2238" s="130"/>
    </row>
    <row r="2239" spans="1:29" x14ac:dyDescent="0.25">
      <c r="A2239" s="130"/>
      <c r="B2239" s="130"/>
      <c r="C2239" s="130"/>
      <c r="D2239" s="130"/>
      <c r="E2239" s="731"/>
      <c r="F2239" s="130"/>
      <c r="G2239" s="130"/>
      <c r="H2239" s="130"/>
      <c r="I2239" s="130"/>
      <c r="J2239" s="130"/>
      <c r="K2239" s="731"/>
      <c r="L2239" s="130"/>
      <c r="M2239" s="130"/>
      <c r="N2239" s="130"/>
      <c r="O2239" s="130"/>
      <c r="P2239" s="130"/>
      <c r="Q2239" s="731"/>
      <c r="R2239" s="2037"/>
      <c r="S2239" s="2525"/>
      <c r="T2239" s="2525"/>
      <c r="U2239" s="2525"/>
      <c r="V2239" s="2525"/>
      <c r="W2239" s="2525"/>
      <c r="X2239" s="2525"/>
      <c r="Y2239" s="637"/>
      <c r="Z2239" s="130"/>
      <c r="AA2239" s="130"/>
      <c r="AB2239" s="130"/>
      <c r="AC2239" s="130"/>
    </row>
    <row r="2240" spans="1:29" x14ac:dyDescent="0.25">
      <c r="A2240" s="130"/>
      <c r="B2240" s="130"/>
      <c r="C2240" s="130"/>
      <c r="D2240" s="130"/>
      <c r="E2240" s="731"/>
      <c r="F2240" s="130"/>
      <c r="G2240" s="130"/>
      <c r="H2240" s="130"/>
      <c r="I2240" s="130"/>
      <c r="J2240" s="130"/>
      <c r="K2240" s="731"/>
      <c r="L2240" s="130"/>
      <c r="M2240" s="130"/>
      <c r="N2240" s="130"/>
      <c r="O2240" s="130"/>
      <c r="P2240" s="130"/>
      <c r="Q2240" s="731"/>
      <c r="R2240" s="2037"/>
      <c r="S2240" s="2525"/>
      <c r="T2240" s="2525"/>
      <c r="U2240" s="2525"/>
      <c r="V2240" s="2525"/>
      <c r="W2240" s="2525"/>
      <c r="X2240" s="2525"/>
      <c r="Y2240" s="637"/>
      <c r="Z2240" s="130"/>
      <c r="AA2240" s="130"/>
      <c r="AB2240" s="130"/>
      <c r="AC2240" s="130"/>
    </row>
    <row r="2241" spans="1:29" x14ac:dyDescent="0.25">
      <c r="A2241" s="130"/>
      <c r="B2241" s="130"/>
      <c r="C2241" s="130"/>
      <c r="D2241" s="130"/>
      <c r="E2241" s="731"/>
      <c r="F2241" s="130"/>
      <c r="G2241" s="130"/>
      <c r="H2241" s="130"/>
      <c r="I2241" s="130"/>
      <c r="J2241" s="130"/>
      <c r="K2241" s="731"/>
      <c r="L2241" s="130"/>
      <c r="M2241" s="130"/>
      <c r="N2241" s="130"/>
      <c r="O2241" s="130"/>
      <c r="P2241" s="130"/>
      <c r="Q2241" s="731"/>
      <c r="R2241" s="2037"/>
      <c r="S2241" s="2525"/>
      <c r="T2241" s="2525"/>
      <c r="U2241" s="2525"/>
      <c r="V2241" s="2525"/>
      <c r="W2241" s="2525"/>
      <c r="X2241" s="2525"/>
      <c r="Y2241" s="637"/>
      <c r="Z2241" s="130"/>
      <c r="AA2241" s="130"/>
      <c r="AB2241" s="130"/>
      <c r="AC2241" s="130"/>
    </row>
    <row r="2242" spans="1:29" x14ac:dyDescent="0.25">
      <c r="A2242" s="130"/>
      <c r="B2242" s="130"/>
      <c r="C2242" s="130"/>
      <c r="D2242" s="130"/>
      <c r="E2242" s="731"/>
      <c r="F2242" s="130"/>
      <c r="G2242" s="130"/>
      <c r="H2242" s="130"/>
      <c r="I2242" s="130"/>
      <c r="J2242" s="130"/>
      <c r="K2242" s="731"/>
      <c r="L2242" s="130"/>
      <c r="M2242" s="130"/>
      <c r="N2242" s="130"/>
      <c r="O2242" s="130"/>
      <c r="P2242" s="130"/>
      <c r="Q2242" s="731"/>
      <c r="R2242" s="2037"/>
      <c r="S2242" s="2525"/>
      <c r="T2242" s="2525"/>
      <c r="U2242" s="2525"/>
      <c r="V2242" s="2525"/>
      <c r="W2242" s="2525"/>
      <c r="X2242" s="2525"/>
      <c r="Y2242" s="637"/>
      <c r="Z2242" s="130"/>
      <c r="AA2242" s="130"/>
      <c r="AB2242" s="130"/>
      <c r="AC2242" s="130"/>
    </row>
    <row r="2243" spans="1:29" x14ac:dyDescent="0.25">
      <c r="A2243" s="130"/>
      <c r="B2243" s="130"/>
      <c r="C2243" s="130"/>
      <c r="D2243" s="130"/>
      <c r="E2243" s="731"/>
      <c r="F2243" s="130"/>
      <c r="G2243" s="130"/>
      <c r="H2243" s="130"/>
      <c r="I2243" s="130"/>
      <c r="J2243" s="130"/>
      <c r="K2243" s="731"/>
      <c r="L2243" s="130"/>
      <c r="M2243" s="130"/>
      <c r="N2243" s="130"/>
      <c r="O2243" s="130"/>
      <c r="P2243" s="130"/>
      <c r="Q2243" s="731"/>
      <c r="R2243" s="2037"/>
      <c r="S2243" s="2525"/>
      <c r="T2243" s="2525"/>
      <c r="U2243" s="2525"/>
      <c r="V2243" s="2525"/>
      <c r="W2243" s="2525"/>
      <c r="X2243" s="2525"/>
      <c r="Y2243" s="637"/>
      <c r="Z2243" s="130"/>
      <c r="AA2243" s="130"/>
      <c r="AB2243" s="130"/>
      <c r="AC2243" s="130"/>
    </row>
    <row r="2244" spans="1:29" x14ac:dyDescent="0.25">
      <c r="A2244" s="130"/>
      <c r="B2244" s="130"/>
      <c r="C2244" s="130"/>
      <c r="D2244" s="130"/>
      <c r="E2244" s="731"/>
      <c r="F2244" s="130"/>
      <c r="G2244" s="130"/>
      <c r="H2244" s="130"/>
      <c r="I2244" s="130"/>
      <c r="J2244" s="130"/>
      <c r="K2244" s="731"/>
      <c r="L2244" s="130"/>
      <c r="M2244" s="130"/>
      <c r="N2244" s="130"/>
      <c r="O2244" s="130"/>
      <c r="P2244" s="130"/>
      <c r="Q2244" s="731"/>
      <c r="R2244" s="2037"/>
      <c r="S2244" s="2525"/>
      <c r="T2244" s="2525"/>
      <c r="U2244" s="2525"/>
      <c r="V2244" s="2525"/>
      <c r="W2244" s="2525"/>
      <c r="X2244" s="2525"/>
      <c r="Y2244" s="637"/>
      <c r="Z2244" s="130"/>
      <c r="AA2244" s="130"/>
      <c r="AB2244" s="130"/>
      <c r="AC2244" s="130"/>
    </row>
    <row r="2245" spans="1:29" x14ac:dyDescent="0.25">
      <c r="A2245" s="130"/>
      <c r="B2245" s="130"/>
      <c r="C2245" s="130"/>
      <c r="D2245" s="130"/>
      <c r="E2245" s="731"/>
      <c r="F2245" s="130"/>
      <c r="G2245" s="130"/>
      <c r="H2245" s="130"/>
      <c r="I2245" s="130"/>
      <c r="J2245" s="130"/>
      <c r="K2245" s="731"/>
      <c r="L2245" s="130"/>
      <c r="M2245" s="130"/>
      <c r="N2245" s="130"/>
      <c r="O2245" s="130"/>
      <c r="P2245" s="130"/>
      <c r="Q2245" s="731"/>
      <c r="R2245" s="2037"/>
      <c r="S2245" s="2525"/>
      <c r="T2245" s="2525"/>
      <c r="U2245" s="2525"/>
      <c r="V2245" s="2525"/>
      <c r="W2245" s="2525"/>
      <c r="X2245" s="2525"/>
      <c r="Y2245" s="637"/>
      <c r="Z2245" s="130"/>
      <c r="AA2245" s="130"/>
      <c r="AB2245" s="130"/>
      <c r="AC2245" s="130"/>
    </row>
    <row r="2246" spans="1:29" x14ac:dyDescent="0.25">
      <c r="A2246" s="130"/>
      <c r="B2246" s="130"/>
      <c r="C2246" s="130"/>
      <c r="D2246" s="130"/>
      <c r="E2246" s="731"/>
      <c r="F2246" s="130"/>
      <c r="G2246" s="130"/>
      <c r="H2246" s="130"/>
      <c r="I2246" s="130"/>
      <c r="J2246" s="130"/>
      <c r="K2246" s="731"/>
      <c r="L2246" s="130"/>
      <c r="M2246" s="130"/>
      <c r="N2246" s="130"/>
      <c r="O2246" s="130"/>
      <c r="P2246" s="130"/>
      <c r="Q2246" s="731"/>
      <c r="R2246" s="2037"/>
      <c r="S2246" s="2525"/>
      <c r="T2246" s="2525"/>
      <c r="U2246" s="2525"/>
      <c r="V2246" s="2525"/>
      <c r="W2246" s="2525"/>
      <c r="X2246" s="2525"/>
      <c r="Y2246" s="637"/>
      <c r="Z2246" s="130"/>
      <c r="AA2246" s="130"/>
      <c r="AB2246" s="130"/>
      <c r="AC2246" s="130"/>
    </row>
    <row r="2247" spans="1:29" x14ac:dyDescent="0.25">
      <c r="A2247" s="130"/>
      <c r="B2247" s="130"/>
      <c r="C2247" s="130"/>
      <c r="D2247" s="130"/>
      <c r="E2247" s="731"/>
      <c r="F2247" s="130"/>
      <c r="G2247" s="130"/>
      <c r="H2247" s="130"/>
      <c r="I2247" s="130"/>
      <c r="J2247" s="130"/>
      <c r="K2247" s="731"/>
      <c r="L2247" s="130"/>
      <c r="M2247" s="130"/>
      <c r="N2247" s="130"/>
      <c r="O2247" s="130"/>
      <c r="P2247" s="130"/>
      <c r="Q2247" s="731"/>
      <c r="R2247" s="2037"/>
      <c r="S2247" s="2525"/>
      <c r="T2247" s="2525"/>
      <c r="U2247" s="2525"/>
      <c r="V2247" s="2525"/>
      <c r="W2247" s="2525"/>
      <c r="X2247" s="2525"/>
      <c r="Y2247" s="637"/>
      <c r="Z2247" s="130"/>
      <c r="AA2247" s="130"/>
      <c r="AB2247" s="130"/>
      <c r="AC2247" s="130"/>
    </row>
    <row r="2248" spans="1:29" x14ac:dyDescent="0.25">
      <c r="A2248" s="130"/>
      <c r="B2248" s="130"/>
      <c r="C2248" s="130"/>
      <c r="D2248" s="130"/>
      <c r="E2248" s="731"/>
      <c r="F2248" s="130"/>
      <c r="G2248" s="130"/>
      <c r="H2248" s="130"/>
      <c r="I2248" s="130"/>
      <c r="J2248" s="130"/>
      <c r="K2248" s="731"/>
      <c r="L2248" s="130"/>
      <c r="M2248" s="130"/>
      <c r="N2248" s="130"/>
      <c r="O2248" s="130"/>
      <c r="P2248" s="130"/>
      <c r="Q2248" s="731"/>
      <c r="R2248" s="2037"/>
      <c r="S2248" s="2525"/>
      <c r="T2248" s="2525"/>
      <c r="U2248" s="2525"/>
      <c r="V2248" s="2525"/>
      <c r="W2248" s="2525"/>
      <c r="X2248" s="2525"/>
      <c r="Y2248" s="637"/>
      <c r="Z2248" s="130"/>
      <c r="AA2248" s="130"/>
      <c r="AB2248" s="130"/>
      <c r="AC2248" s="130"/>
    </row>
    <row r="2249" spans="1:29" x14ac:dyDescent="0.25">
      <c r="A2249" s="130"/>
      <c r="B2249" s="130"/>
      <c r="C2249" s="130"/>
      <c r="D2249" s="130"/>
      <c r="E2249" s="731"/>
      <c r="F2249" s="130"/>
      <c r="G2249" s="130"/>
      <c r="H2249" s="130"/>
      <c r="I2249" s="130"/>
      <c r="J2249" s="130"/>
      <c r="K2249" s="731"/>
      <c r="L2249" s="130"/>
      <c r="M2249" s="130"/>
      <c r="N2249" s="130"/>
      <c r="O2249" s="130"/>
      <c r="P2249" s="130"/>
      <c r="Q2249" s="731"/>
      <c r="R2249" s="2037"/>
      <c r="S2249" s="2525"/>
      <c r="T2249" s="2525"/>
      <c r="U2249" s="2525"/>
      <c r="V2249" s="2525"/>
      <c r="W2249" s="2525"/>
      <c r="X2249" s="2525"/>
      <c r="Y2249" s="637"/>
      <c r="Z2249" s="130"/>
      <c r="AA2249" s="130"/>
      <c r="AB2249" s="130"/>
      <c r="AC2249" s="130"/>
    </row>
    <row r="2250" spans="1:29" x14ac:dyDescent="0.25">
      <c r="A2250" s="130"/>
      <c r="B2250" s="130"/>
      <c r="C2250" s="130"/>
      <c r="D2250" s="130"/>
      <c r="E2250" s="731"/>
      <c r="F2250" s="130"/>
      <c r="G2250" s="130"/>
      <c r="H2250" s="130"/>
      <c r="I2250" s="130"/>
      <c r="J2250" s="130"/>
      <c r="K2250" s="731"/>
      <c r="L2250" s="130"/>
      <c r="M2250" s="130"/>
      <c r="N2250" s="130"/>
      <c r="O2250" s="130"/>
      <c r="P2250" s="130"/>
      <c r="Q2250" s="731"/>
      <c r="R2250" s="2037"/>
      <c r="S2250" s="2525"/>
      <c r="T2250" s="2525"/>
      <c r="U2250" s="2525"/>
      <c r="V2250" s="2525"/>
      <c r="W2250" s="2525"/>
      <c r="X2250" s="2525"/>
      <c r="Y2250" s="637"/>
      <c r="Z2250" s="130"/>
      <c r="AA2250" s="130"/>
      <c r="AB2250" s="130"/>
      <c r="AC2250" s="130"/>
    </row>
    <row r="2251" spans="1:29" x14ac:dyDescent="0.25">
      <c r="A2251" s="130"/>
      <c r="B2251" s="130"/>
      <c r="C2251" s="130"/>
      <c r="D2251" s="130"/>
      <c r="E2251" s="731"/>
      <c r="F2251" s="130"/>
      <c r="G2251" s="130"/>
      <c r="H2251" s="130"/>
      <c r="I2251" s="130"/>
      <c r="J2251" s="130"/>
      <c r="K2251" s="731"/>
      <c r="L2251" s="130"/>
      <c r="M2251" s="130"/>
      <c r="N2251" s="130"/>
      <c r="O2251" s="130"/>
      <c r="P2251" s="130"/>
      <c r="Q2251" s="731"/>
      <c r="R2251" s="2037"/>
      <c r="S2251" s="2525"/>
      <c r="T2251" s="2525"/>
      <c r="U2251" s="2525"/>
      <c r="V2251" s="2525"/>
      <c r="W2251" s="2525"/>
      <c r="X2251" s="2525"/>
      <c r="Y2251" s="637"/>
      <c r="Z2251" s="130"/>
      <c r="AA2251" s="130"/>
      <c r="AB2251" s="130"/>
      <c r="AC2251" s="130"/>
    </row>
    <row r="2252" spans="1:29" x14ac:dyDescent="0.25">
      <c r="A2252" s="130"/>
      <c r="B2252" s="130"/>
      <c r="C2252" s="130"/>
      <c r="D2252" s="130"/>
      <c r="E2252" s="731"/>
      <c r="F2252" s="130"/>
      <c r="G2252" s="130"/>
      <c r="H2252" s="130"/>
      <c r="I2252" s="130"/>
      <c r="J2252" s="130"/>
      <c r="K2252" s="731"/>
      <c r="L2252" s="130"/>
      <c r="M2252" s="130"/>
      <c r="N2252" s="130"/>
      <c r="O2252" s="130"/>
      <c r="P2252" s="130"/>
      <c r="Q2252" s="731"/>
      <c r="R2252" s="2037"/>
      <c r="S2252" s="2525"/>
      <c r="T2252" s="2525"/>
      <c r="U2252" s="2525"/>
      <c r="V2252" s="2525"/>
      <c r="W2252" s="2525"/>
      <c r="X2252" s="2525"/>
      <c r="Y2252" s="637"/>
      <c r="Z2252" s="130"/>
      <c r="AA2252" s="130"/>
      <c r="AB2252" s="130"/>
      <c r="AC2252" s="130"/>
    </row>
    <row r="2253" spans="1:29" x14ac:dyDescent="0.25">
      <c r="A2253" s="130"/>
      <c r="B2253" s="130"/>
      <c r="C2253" s="130"/>
      <c r="D2253" s="130"/>
      <c r="E2253" s="731"/>
      <c r="F2253" s="130"/>
      <c r="G2253" s="130"/>
      <c r="H2253" s="130"/>
      <c r="I2253" s="130"/>
      <c r="J2253" s="130"/>
      <c r="K2253" s="731"/>
      <c r="L2253" s="130"/>
      <c r="M2253" s="130"/>
      <c r="N2253" s="130"/>
      <c r="O2253" s="130"/>
      <c r="P2253" s="130"/>
      <c r="Q2253" s="731"/>
      <c r="R2253" s="2037"/>
      <c r="S2253" s="2525"/>
      <c r="T2253" s="2525"/>
      <c r="U2253" s="2525"/>
      <c r="V2253" s="2525"/>
      <c r="W2253" s="2525"/>
      <c r="X2253" s="2525"/>
      <c r="Y2253" s="637"/>
      <c r="Z2253" s="130"/>
      <c r="AA2253" s="130"/>
      <c r="AB2253" s="130"/>
      <c r="AC2253" s="130"/>
    </row>
    <row r="2254" spans="1:29" x14ac:dyDescent="0.25">
      <c r="A2254" s="130"/>
      <c r="B2254" s="130"/>
      <c r="C2254" s="130"/>
      <c r="D2254" s="130"/>
      <c r="E2254" s="731"/>
      <c r="F2254" s="130"/>
      <c r="G2254" s="130"/>
      <c r="H2254" s="130"/>
      <c r="I2254" s="130"/>
      <c r="J2254" s="130"/>
      <c r="K2254" s="731"/>
      <c r="L2254" s="130"/>
      <c r="M2254" s="130"/>
      <c r="N2254" s="130"/>
      <c r="O2254" s="130"/>
      <c r="P2254" s="130"/>
      <c r="Q2254" s="731"/>
      <c r="R2254" s="2037"/>
      <c r="S2254" s="2525"/>
      <c r="T2254" s="2525"/>
      <c r="U2254" s="2525"/>
      <c r="V2254" s="2525"/>
      <c r="W2254" s="2525"/>
      <c r="X2254" s="2525"/>
      <c r="Y2254" s="637"/>
      <c r="Z2254" s="130"/>
      <c r="AA2254" s="130"/>
      <c r="AB2254" s="130"/>
      <c r="AC2254" s="130"/>
    </row>
    <row r="2255" spans="1:29" x14ac:dyDescent="0.25">
      <c r="A2255" s="130"/>
      <c r="B2255" s="130"/>
      <c r="C2255" s="130"/>
      <c r="D2255" s="130"/>
      <c r="E2255" s="731"/>
      <c r="F2255" s="130"/>
      <c r="G2255" s="130"/>
      <c r="H2255" s="130"/>
      <c r="I2255" s="130"/>
      <c r="J2255" s="130"/>
      <c r="K2255" s="731"/>
      <c r="L2255" s="130"/>
      <c r="M2255" s="130"/>
      <c r="N2255" s="130"/>
      <c r="O2255" s="130"/>
      <c r="P2255" s="130"/>
      <c r="Q2255" s="731"/>
      <c r="R2255" s="2037"/>
      <c r="S2255" s="2525"/>
      <c r="T2255" s="2525"/>
      <c r="U2255" s="2525"/>
      <c r="V2255" s="2525"/>
      <c r="W2255" s="2525"/>
      <c r="X2255" s="2525"/>
      <c r="Y2255" s="637"/>
      <c r="Z2255" s="130"/>
      <c r="AA2255" s="130"/>
      <c r="AB2255" s="130"/>
      <c r="AC2255" s="130"/>
    </row>
    <row r="2256" spans="1:29" x14ac:dyDescent="0.25">
      <c r="A2256" s="130"/>
      <c r="B2256" s="130"/>
      <c r="C2256" s="130"/>
      <c r="D2256" s="130"/>
      <c r="E2256" s="731"/>
      <c r="F2256" s="130"/>
      <c r="G2256" s="130"/>
      <c r="H2256" s="130"/>
      <c r="I2256" s="130"/>
      <c r="J2256" s="130"/>
      <c r="K2256" s="731"/>
      <c r="L2256" s="130"/>
      <c r="M2256" s="130"/>
      <c r="N2256" s="130"/>
      <c r="O2256" s="130"/>
      <c r="P2256" s="130"/>
      <c r="Q2256" s="731"/>
      <c r="R2256" s="2037"/>
      <c r="S2256" s="2525"/>
      <c r="T2256" s="2525"/>
      <c r="U2256" s="2525"/>
      <c r="V2256" s="2525"/>
      <c r="W2256" s="2525"/>
      <c r="X2256" s="2525"/>
      <c r="Y2256" s="637"/>
      <c r="Z2256" s="130"/>
      <c r="AA2256" s="130"/>
      <c r="AB2256" s="130"/>
      <c r="AC2256" s="130"/>
    </row>
    <row r="2257" spans="1:29" x14ac:dyDescent="0.25">
      <c r="A2257" s="130"/>
      <c r="B2257" s="130"/>
      <c r="C2257" s="130"/>
      <c r="D2257" s="130"/>
      <c r="E2257" s="731"/>
      <c r="F2257" s="130"/>
      <c r="G2257" s="130"/>
      <c r="H2257" s="130"/>
      <c r="I2257" s="130"/>
      <c r="J2257" s="130"/>
      <c r="K2257" s="731"/>
      <c r="L2257" s="130"/>
      <c r="M2257" s="130"/>
      <c r="N2257" s="130"/>
      <c r="O2257" s="130"/>
      <c r="P2257" s="130"/>
      <c r="Q2257" s="731"/>
      <c r="R2257" s="2037"/>
      <c r="S2257" s="2525"/>
      <c r="T2257" s="2525"/>
      <c r="U2257" s="2525"/>
      <c r="V2257" s="2525"/>
      <c r="W2257" s="2525"/>
      <c r="X2257" s="2525"/>
      <c r="Y2257" s="637"/>
      <c r="Z2257" s="130"/>
      <c r="AA2257" s="130"/>
      <c r="AB2257" s="130"/>
      <c r="AC2257" s="130"/>
    </row>
    <row r="2258" spans="1:29" x14ac:dyDescent="0.25">
      <c r="A2258" s="130"/>
      <c r="B2258" s="130"/>
      <c r="C2258" s="130"/>
      <c r="D2258" s="130"/>
      <c r="E2258" s="731"/>
      <c r="F2258" s="130"/>
      <c r="G2258" s="130"/>
      <c r="H2258" s="130"/>
      <c r="I2258" s="130"/>
      <c r="J2258" s="130"/>
      <c r="K2258" s="731"/>
      <c r="L2258" s="130"/>
      <c r="M2258" s="130"/>
      <c r="N2258" s="130"/>
      <c r="O2258" s="130"/>
      <c r="P2258" s="130"/>
      <c r="Q2258" s="731"/>
      <c r="R2258" s="2037"/>
      <c r="S2258" s="2525"/>
      <c r="T2258" s="2525"/>
      <c r="U2258" s="2525"/>
      <c r="V2258" s="2525"/>
      <c r="W2258" s="2525"/>
      <c r="X2258" s="2525"/>
      <c r="Y2258" s="637"/>
      <c r="Z2258" s="130"/>
      <c r="AA2258" s="130"/>
      <c r="AB2258" s="130"/>
      <c r="AC2258" s="130"/>
    </row>
    <row r="2259" spans="1:29" x14ac:dyDescent="0.25">
      <c r="A2259" s="130"/>
      <c r="B2259" s="130"/>
      <c r="C2259" s="130"/>
      <c r="D2259" s="130"/>
      <c r="E2259" s="731"/>
      <c r="F2259" s="130"/>
      <c r="G2259" s="130"/>
      <c r="H2259" s="130"/>
      <c r="I2259" s="130"/>
      <c r="J2259" s="130"/>
      <c r="K2259" s="731"/>
      <c r="L2259" s="130"/>
      <c r="M2259" s="130"/>
      <c r="N2259" s="130"/>
      <c r="O2259" s="130"/>
      <c r="P2259" s="130"/>
      <c r="Q2259" s="731"/>
      <c r="R2259" s="2037"/>
      <c r="S2259" s="2525"/>
      <c r="T2259" s="2525"/>
      <c r="U2259" s="2525"/>
      <c r="V2259" s="2525"/>
      <c r="W2259" s="2525"/>
      <c r="X2259" s="2525"/>
      <c r="Y2259" s="637"/>
      <c r="Z2259" s="130"/>
      <c r="AA2259" s="130"/>
      <c r="AB2259" s="130"/>
      <c r="AC2259" s="130"/>
    </row>
    <row r="2260" spans="1:29" x14ac:dyDescent="0.25">
      <c r="A2260" s="130"/>
      <c r="B2260" s="130"/>
      <c r="C2260" s="130"/>
      <c r="D2260" s="130"/>
      <c r="E2260" s="731"/>
      <c r="F2260" s="130"/>
      <c r="G2260" s="130"/>
      <c r="H2260" s="130"/>
      <c r="I2260" s="130"/>
      <c r="J2260" s="130"/>
      <c r="K2260" s="731"/>
      <c r="L2260" s="130"/>
      <c r="M2260" s="130"/>
      <c r="N2260" s="130"/>
      <c r="O2260" s="130"/>
      <c r="P2260" s="130"/>
      <c r="Q2260" s="731"/>
      <c r="R2260" s="2037"/>
      <c r="S2260" s="2525"/>
      <c r="T2260" s="2525"/>
      <c r="U2260" s="2525"/>
      <c r="V2260" s="2525"/>
      <c r="W2260" s="2525"/>
      <c r="X2260" s="2525"/>
      <c r="Y2260" s="637"/>
      <c r="Z2260" s="130"/>
      <c r="AA2260" s="130"/>
      <c r="AB2260" s="130"/>
      <c r="AC2260" s="130"/>
    </row>
    <row r="2261" spans="1:29" x14ac:dyDescent="0.25">
      <c r="A2261" s="130"/>
      <c r="B2261" s="130"/>
      <c r="C2261" s="130"/>
      <c r="D2261" s="130"/>
      <c r="E2261" s="731"/>
      <c r="F2261" s="130"/>
      <c r="G2261" s="130"/>
      <c r="H2261" s="130"/>
      <c r="I2261" s="130"/>
      <c r="J2261" s="130"/>
      <c r="K2261" s="731"/>
      <c r="L2261" s="130"/>
      <c r="M2261" s="130"/>
      <c r="N2261" s="130"/>
      <c r="O2261" s="130"/>
      <c r="P2261" s="130"/>
      <c r="Q2261" s="731"/>
      <c r="R2261" s="2037"/>
      <c r="S2261" s="2525"/>
      <c r="T2261" s="2525"/>
      <c r="U2261" s="2525"/>
      <c r="V2261" s="2525"/>
      <c r="W2261" s="2525"/>
      <c r="X2261" s="2525"/>
      <c r="Y2261" s="637"/>
      <c r="Z2261" s="130"/>
      <c r="AA2261" s="130"/>
      <c r="AB2261" s="130"/>
      <c r="AC2261" s="130"/>
    </row>
    <row r="2262" spans="1:29" x14ac:dyDescent="0.25">
      <c r="A2262" s="130"/>
      <c r="B2262" s="130"/>
      <c r="C2262" s="130"/>
      <c r="D2262" s="130"/>
      <c r="E2262" s="731"/>
      <c r="F2262" s="130"/>
      <c r="G2262" s="130"/>
      <c r="H2262" s="130"/>
      <c r="I2262" s="130"/>
      <c r="J2262" s="130"/>
      <c r="K2262" s="731"/>
      <c r="L2262" s="130"/>
      <c r="M2262" s="130"/>
      <c r="N2262" s="130"/>
      <c r="O2262" s="130"/>
      <c r="P2262" s="130"/>
      <c r="Q2262" s="731"/>
      <c r="R2262" s="2037"/>
      <c r="S2262" s="2525"/>
      <c r="T2262" s="2525"/>
      <c r="U2262" s="2525"/>
      <c r="V2262" s="2525"/>
      <c r="W2262" s="2525"/>
      <c r="X2262" s="2525"/>
      <c r="Y2262" s="637"/>
      <c r="Z2262" s="130"/>
      <c r="AA2262" s="130"/>
      <c r="AB2262" s="130"/>
      <c r="AC2262" s="130"/>
    </row>
    <row r="2263" spans="1:29" x14ac:dyDescent="0.25">
      <c r="A2263" s="130"/>
      <c r="B2263" s="130"/>
      <c r="C2263" s="130"/>
      <c r="D2263" s="130"/>
      <c r="E2263" s="731"/>
      <c r="F2263" s="130"/>
      <c r="G2263" s="130"/>
      <c r="H2263" s="130"/>
      <c r="I2263" s="130"/>
      <c r="J2263" s="130"/>
      <c r="K2263" s="731"/>
      <c r="L2263" s="130"/>
      <c r="M2263" s="130"/>
      <c r="N2263" s="130"/>
      <c r="O2263" s="130"/>
      <c r="P2263" s="130"/>
      <c r="Q2263" s="731"/>
      <c r="R2263" s="2037"/>
      <c r="S2263" s="2525"/>
      <c r="T2263" s="2525"/>
      <c r="U2263" s="2525"/>
      <c r="V2263" s="2525"/>
      <c r="W2263" s="2525"/>
      <c r="X2263" s="2525"/>
      <c r="Y2263" s="637"/>
      <c r="Z2263" s="130"/>
      <c r="AA2263" s="130"/>
      <c r="AB2263" s="130"/>
      <c r="AC2263" s="130"/>
    </row>
    <row r="2264" spans="1:29" x14ac:dyDescent="0.25">
      <c r="A2264" s="130"/>
      <c r="B2264" s="130"/>
      <c r="C2264" s="130"/>
      <c r="D2264" s="130"/>
      <c r="E2264" s="731"/>
      <c r="F2264" s="130"/>
      <c r="G2264" s="130"/>
      <c r="H2264" s="130"/>
      <c r="I2264" s="130"/>
      <c r="J2264" s="130"/>
      <c r="K2264" s="731"/>
      <c r="L2264" s="130"/>
      <c r="M2264" s="130"/>
      <c r="N2264" s="130"/>
      <c r="O2264" s="130"/>
      <c r="P2264" s="130"/>
      <c r="Q2264" s="731"/>
      <c r="R2264" s="2037"/>
      <c r="S2264" s="2525"/>
      <c r="T2264" s="2525"/>
      <c r="U2264" s="2525"/>
      <c r="V2264" s="2525"/>
      <c r="W2264" s="2525"/>
      <c r="X2264" s="2525"/>
      <c r="Y2264" s="637"/>
      <c r="Z2264" s="130"/>
      <c r="AA2264" s="130"/>
      <c r="AB2264" s="130"/>
      <c r="AC2264" s="130"/>
    </row>
    <row r="2265" spans="1:29" x14ac:dyDescent="0.25">
      <c r="A2265" s="130"/>
      <c r="B2265" s="130"/>
      <c r="C2265" s="130"/>
      <c r="D2265" s="130"/>
      <c r="E2265" s="731"/>
      <c r="F2265" s="130"/>
      <c r="G2265" s="130"/>
      <c r="H2265" s="130"/>
      <c r="I2265" s="130"/>
      <c r="J2265" s="130"/>
      <c r="K2265" s="731"/>
      <c r="L2265" s="130"/>
      <c r="M2265" s="130"/>
      <c r="N2265" s="130"/>
      <c r="O2265" s="130"/>
      <c r="P2265" s="130"/>
      <c r="Q2265" s="731"/>
      <c r="R2265" s="2037"/>
      <c r="S2265" s="2525"/>
      <c r="T2265" s="2525"/>
      <c r="U2265" s="2525"/>
      <c r="V2265" s="2525"/>
      <c r="W2265" s="2525"/>
      <c r="X2265" s="2525"/>
      <c r="Y2265" s="637"/>
      <c r="Z2265" s="130"/>
      <c r="AA2265" s="130"/>
      <c r="AB2265" s="130"/>
      <c r="AC2265" s="130"/>
    </row>
    <row r="2266" spans="1:29" x14ac:dyDescent="0.25">
      <c r="A2266" s="130"/>
      <c r="B2266" s="130"/>
      <c r="C2266" s="130"/>
      <c r="D2266" s="130"/>
      <c r="E2266" s="731"/>
      <c r="F2266" s="130"/>
      <c r="G2266" s="130"/>
      <c r="H2266" s="130"/>
      <c r="I2266" s="130"/>
      <c r="J2266" s="130"/>
      <c r="K2266" s="731"/>
      <c r="L2266" s="130"/>
      <c r="M2266" s="130"/>
      <c r="N2266" s="130"/>
      <c r="O2266" s="130"/>
      <c r="P2266" s="130"/>
      <c r="Q2266" s="731"/>
      <c r="R2266" s="2037"/>
      <c r="S2266" s="2525"/>
      <c r="T2266" s="2525"/>
      <c r="U2266" s="2525"/>
      <c r="V2266" s="2525"/>
      <c r="W2266" s="2525"/>
      <c r="X2266" s="2525"/>
      <c r="Y2266" s="637"/>
      <c r="Z2266" s="130"/>
      <c r="AA2266" s="130"/>
      <c r="AB2266" s="130"/>
      <c r="AC2266" s="130"/>
    </row>
    <row r="2267" spans="1:29" x14ac:dyDescent="0.25">
      <c r="A2267" s="130"/>
      <c r="B2267" s="130"/>
      <c r="C2267" s="130"/>
      <c r="D2267" s="130"/>
      <c r="E2267" s="731"/>
      <c r="F2267" s="130"/>
      <c r="G2267" s="130"/>
      <c r="H2267" s="130"/>
      <c r="I2267" s="130"/>
      <c r="J2267" s="130"/>
      <c r="K2267" s="731"/>
      <c r="L2267" s="130"/>
      <c r="M2267" s="130"/>
      <c r="N2267" s="130"/>
      <c r="O2267" s="130"/>
      <c r="P2267" s="130"/>
      <c r="Q2267" s="731"/>
      <c r="R2267" s="2037"/>
      <c r="S2267" s="2525"/>
      <c r="T2267" s="2525"/>
      <c r="U2267" s="2525"/>
      <c r="V2267" s="2525"/>
      <c r="W2267" s="2525"/>
      <c r="X2267" s="2525"/>
      <c r="Y2267" s="637"/>
      <c r="Z2267" s="130"/>
      <c r="AA2267" s="130"/>
      <c r="AB2267" s="130"/>
      <c r="AC2267" s="130"/>
    </row>
    <row r="2268" spans="1:29" x14ac:dyDescent="0.25">
      <c r="A2268" s="130"/>
      <c r="B2268" s="130"/>
      <c r="C2268" s="130"/>
      <c r="D2268" s="130"/>
      <c r="E2268" s="731"/>
      <c r="F2268" s="130"/>
      <c r="G2268" s="130"/>
      <c r="H2268" s="130"/>
      <c r="I2268" s="130"/>
      <c r="J2268" s="130"/>
      <c r="K2268" s="731"/>
      <c r="L2268" s="130"/>
      <c r="M2268" s="130"/>
      <c r="N2268" s="130"/>
      <c r="O2268" s="130"/>
      <c r="P2268" s="130"/>
      <c r="Q2268" s="731"/>
      <c r="R2268" s="2037"/>
      <c r="S2268" s="2525"/>
      <c r="T2268" s="2525"/>
      <c r="U2268" s="2525"/>
      <c r="V2268" s="2525"/>
      <c r="W2268" s="2525"/>
      <c r="X2268" s="2525"/>
      <c r="Y2268" s="637"/>
      <c r="Z2268" s="130"/>
      <c r="AA2268" s="130"/>
      <c r="AB2268" s="130"/>
      <c r="AC2268" s="130"/>
    </row>
    <row r="2269" spans="1:29" x14ac:dyDescent="0.25">
      <c r="A2269" s="130"/>
      <c r="B2269" s="130"/>
      <c r="C2269" s="130"/>
      <c r="D2269" s="130"/>
      <c r="E2269" s="731"/>
      <c r="F2269" s="130"/>
      <c r="G2269" s="130"/>
      <c r="H2269" s="130"/>
      <c r="I2269" s="130"/>
      <c r="J2269" s="130"/>
      <c r="K2269" s="731"/>
      <c r="L2269" s="130"/>
      <c r="M2269" s="130"/>
      <c r="N2269" s="130"/>
      <c r="O2269" s="130"/>
      <c r="P2269" s="130"/>
      <c r="Q2269" s="731"/>
      <c r="R2269" s="2037"/>
      <c r="S2269" s="2525"/>
      <c r="T2269" s="2525"/>
      <c r="U2269" s="2525"/>
      <c r="V2269" s="2525"/>
      <c r="W2269" s="2525"/>
      <c r="X2269" s="2525"/>
      <c r="Y2269" s="637"/>
      <c r="Z2269" s="130"/>
      <c r="AA2269" s="130"/>
      <c r="AB2269" s="130"/>
      <c r="AC2269" s="130"/>
    </row>
    <row r="2270" spans="1:29" x14ac:dyDescent="0.25">
      <c r="A2270" s="130"/>
      <c r="B2270" s="130"/>
      <c r="C2270" s="130"/>
      <c r="D2270" s="130"/>
      <c r="E2270" s="731"/>
      <c r="F2270" s="130"/>
      <c r="G2270" s="130"/>
      <c r="H2270" s="130"/>
      <c r="I2270" s="130"/>
      <c r="J2270" s="130"/>
      <c r="K2270" s="731"/>
      <c r="L2270" s="130"/>
      <c r="M2270" s="130"/>
      <c r="N2270" s="130"/>
      <c r="O2270" s="130"/>
      <c r="P2270" s="130"/>
      <c r="Q2270" s="731"/>
      <c r="R2270" s="2037"/>
      <c r="S2270" s="2525"/>
      <c r="T2270" s="2525"/>
      <c r="U2270" s="2525"/>
      <c r="V2270" s="2525"/>
      <c r="W2270" s="2525"/>
      <c r="X2270" s="2525"/>
      <c r="Y2270" s="637"/>
      <c r="Z2270" s="130"/>
      <c r="AA2270" s="130"/>
      <c r="AB2270" s="130"/>
      <c r="AC2270" s="130"/>
    </row>
    <row r="2271" spans="1:29" x14ac:dyDescent="0.25">
      <c r="A2271" s="130"/>
      <c r="B2271" s="130"/>
      <c r="C2271" s="130"/>
      <c r="D2271" s="130"/>
      <c r="E2271" s="731"/>
      <c r="F2271" s="130"/>
      <c r="G2271" s="130"/>
      <c r="H2271" s="130"/>
      <c r="I2271" s="130"/>
      <c r="J2271" s="130"/>
      <c r="K2271" s="731"/>
      <c r="L2271" s="130"/>
      <c r="M2271" s="130"/>
      <c r="N2271" s="130"/>
      <c r="O2271" s="130"/>
      <c r="P2271" s="130"/>
      <c r="Q2271" s="731"/>
      <c r="R2271" s="2037"/>
      <c r="S2271" s="2525"/>
      <c r="T2271" s="2525"/>
      <c r="U2271" s="2525"/>
      <c r="V2271" s="2525"/>
      <c r="W2271" s="2525"/>
      <c r="X2271" s="2525"/>
      <c r="Y2271" s="637"/>
      <c r="Z2271" s="130"/>
      <c r="AA2271" s="130"/>
      <c r="AB2271" s="130"/>
      <c r="AC2271" s="130"/>
    </row>
    <row r="2272" spans="1:29" x14ac:dyDescent="0.25">
      <c r="A2272" s="130"/>
      <c r="B2272" s="130"/>
      <c r="C2272" s="130"/>
      <c r="D2272" s="130"/>
      <c r="E2272" s="731"/>
      <c r="F2272" s="130"/>
      <c r="G2272" s="130"/>
      <c r="H2272" s="130"/>
      <c r="I2272" s="130"/>
      <c r="J2272" s="130"/>
      <c r="K2272" s="731"/>
      <c r="L2272" s="130"/>
      <c r="M2272" s="130"/>
      <c r="N2272" s="130"/>
      <c r="O2272" s="130"/>
      <c r="P2272" s="130"/>
      <c r="Q2272" s="731"/>
      <c r="R2272" s="2037"/>
      <c r="S2272" s="2525"/>
      <c r="T2272" s="2525"/>
      <c r="U2272" s="2525"/>
      <c r="V2272" s="2525"/>
      <c r="W2272" s="2525"/>
      <c r="X2272" s="2525"/>
      <c r="Y2272" s="637"/>
      <c r="Z2272" s="130"/>
      <c r="AA2272" s="130"/>
      <c r="AB2272" s="130"/>
      <c r="AC2272" s="130"/>
    </row>
    <row r="2273" spans="1:29" x14ac:dyDescent="0.25">
      <c r="A2273" s="130"/>
      <c r="B2273" s="130"/>
      <c r="C2273" s="130"/>
      <c r="D2273" s="130"/>
      <c r="E2273" s="731"/>
      <c r="F2273" s="130"/>
      <c r="G2273" s="130"/>
      <c r="H2273" s="130"/>
      <c r="I2273" s="130"/>
      <c r="J2273" s="130"/>
      <c r="K2273" s="731"/>
      <c r="L2273" s="130"/>
      <c r="M2273" s="130"/>
      <c r="N2273" s="130"/>
      <c r="O2273" s="130"/>
      <c r="P2273" s="130"/>
      <c r="Q2273" s="731"/>
      <c r="R2273" s="2037"/>
      <c r="S2273" s="2525"/>
      <c r="T2273" s="2525"/>
      <c r="U2273" s="2525"/>
      <c r="V2273" s="2525"/>
      <c r="W2273" s="2525"/>
      <c r="X2273" s="2525"/>
      <c r="Y2273" s="637"/>
      <c r="Z2273" s="130"/>
      <c r="AA2273" s="130"/>
      <c r="AB2273" s="130"/>
      <c r="AC2273" s="130"/>
    </row>
    <row r="2274" spans="1:29" x14ac:dyDescent="0.25">
      <c r="A2274" s="130"/>
      <c r="B2274" s="130"/>
      <c r="C2274" s="130"/>
      <c r="D2274" s="130"/>
      <c r="E2274" s="731"/>
      <c r="F2274" s="130"/>
      <c r="G2274" s="130"/>
      <c r="H2274" s="130"/>
      <c r="I2274" s="130"/>
      <c r="J2274" s="130"/>
      <c r="K2274" s="731"/>
      <c r="L2274" s="130"/>
      <c r="M2274" s="130"/>
      <c r="N2274" s="130"/>
      <c r="O2274" s="130"/>
      <c r="P2274" s="130"/>
      <c r="Q2274" s="731"/>
      <c r="R2274" s="2037"/>
      <c r="S2274" s="2525"/>
      <c r="T2274" s="2525"/>
      <c r="U2274" s="2525"/>
      <c r="V2274" s="2525"/>
      <c r="W2274" s="2525"/>
      <c r="X2274" s="2525"/>
      <c r="Y2274" s="637"/>
      <c r="Z2274" s="130"/>
      <c r="AA2274" s="130"/>
      <c r="AB2274" s="130"/>
      <c r="AC2274" s="130"/>
    </row>
    <row r="2275" spans="1:29" x14ac:dyDescent="0.25">
      <c r="A2275" s="130"/>
      <c r="B2275" s="130"/>
      <c r="C2275" s="130"/>
      <c r="D2275" s="130"/>
      <c r="E2275" s="731"/>
      <c r="F2275" s="130"/>
      <c r="G2275" s="130"/>
      <c r="H2275" s="130"/>
      <c r="I2275" s="130"/>
      <c r="J2275" s="130"/>
      <c r="K2275" s="731"/>
      <c r="L2275" s="130"/>
      <c r="M2275" s="130"/>
      <c r="N2275" s="130"/>
      <c r="O2275" s="130"/>
      <c r="P2275" s="130"/>
      <c r="Q2275" s="731"/>
      <c r="R2275" s="2037"/>
      <c r="S2275" s="2525"/>
      <c r="T2275" s="2525"/>
      <c r="U2275" s="2525"/>
      <c r="V2275" s="2525"/>
      <c r="W2275" s="2525"/>
      <c r="X2275" s="2525"/>
      <c r="Y2275" s="637"/>
      <c r="Z2275" s="130"/>
      <c r="AA2275" s="130"/>
      <c r="AB2275" s="130"/>
      <c r="AC2275" s="130"/>
    </row>
    <row r="2276" spans="1:29" x14ac:dyDescent="0.25">
      <c r="A2276" s="130"/>
      <c r="B2276" s="130"/>
      <c r="C2276" s="130"/>
      <c r="D2276" s="130"/>
      <c r="E2276" s="731"/>
      <c r="F2276" s="130"/>
      <c r="G2276" s="130"/>
      <c r="H2276" s="130"/>
      <c r="I2276" s="130"/>
      <c r="J2276" s="130"/>
      <c r="K2276" s="731"/>
      <c r="L2276" s="130"/>
      <c r="M2276" s="130"/>
      <c r="N2276" s="130"/>
      <c r="O2276" s="130"/>
      <c r="P2276" s="130"/>
      <c r="Q2276" s="731"/>
      <c r="R2276" s="2037"/>
      <c r="S2276" s="2525"/>
      <c r="T2276" s="2525"/>
      <c r="U2276" s="2525"/>
      <c r="V2276" s="2525"/>
      <c r="W2276" s="2525"/>
      <c r="X2276" s="2525"/>
      <c r="Y2276" s="637"/>
      <c r="Z2276" s="130"/>
      <c r="AA2276" s="130"/>
      <c r="AB2276" s="130"/>
      <c r="AC2276" s="130"/>
    </row>
    <row r="2277" spans="1:29" x14ac:dyDescent="0.25">
      <c r="A2277" s="130"/>
      <c r="B2277" s="130"/>
      <c r="C2277" s="130"/>
      <c r="D2277" s="130"/>
      <c r="E2277" s="731"/>
      <c r="F2277" s="130"/>
      <c r="G2277" s="130"/>
      <c r="H2277" s="130"/>
      <c r="I2277" s="130"/>
      <c r="J2277" s="130"/>
      <c r="K2277" s="731"/>
      <c r="L2277" s="130"/>
      <c r="M2277" s="130"/>
      <c r="N2277" s="130"/>
      <c r="O2277" s="130"/>
      <c r="P2277" s="130"/>
      <c r="Q2277" s="731"/>
      <c r="R2277" s="2037"/>
      <c r="S2277" s="2525"/>
      <c r="T2277" s="2525"/>
      <c r="U2277" s="2525"/>
      <c r="V2277" s="2525"/>
      <c r="W2277" s="2525"/>
      <c r="X2277" s="2525"/>
      <c r="Y2277" s="637"/>
      <c r="Z2277" s="130"/>
      <c r="AA2277" s="130"/>
      <c r="AB2277" s="130"/>
      <c r="AC2277" s="130"/>
    </row>
    <row r="2278" spans="1:29" x14ac:dyDescent="0.25">
      <c r="A2278" s="130"/>
      <c r="B2278" s="130"/>
      <c r="C2278" s="130"/>
      <c r="D2278" s="130"/>
      <c r="E2278" s="731"/>
      <c r="F2278" s="130"/>
      <c r="G2278" s="130"/>
      <c r="H2278" s="130"/>
      <c r="I2278" s="130"/>
      <c r="J2278" s="130"/>
      <c r="K2278" s="731"/>
      <c r="L2278" s="130"/>
      <c r="M2278" s="130"/>
      <c r="N2278" s="130"/>
      <c r="O2278" s="130"/>
      <c r="P2278" s="130"/>
      <c r="Q2278" s="731"/>
      <c r="R2278" s="2037"/>
      <c r="S2278" s="2525"/>
      <c r="T2278" s="2525"/>
      <c r="U2278" s="2525"/>
      <c r="V2278" s="2525"/>
      <c r="W2278" s="2525"/>
      <c r="X2278" s="2525"/>
      <c r="Y2278" s="637"/>
      <c r="Z2278" s="130"/>
      <c r="AA2278" s="130"/>
      <c r="AB2278" s="130"/>
      <c r="AC2278" s="130"/>
    </row>
    <row r="2279" spans="1:29" x14ac:dyDescent="0.25">
      <c r="A2279" s="130"/>
      <c r="B2279" s="130"/>
      <c r="C2279" s="130"/>
      <c r="D2279" s="130"/>
      <c r="E2279" s="731"/>
      <c r="F2279" s="130"/>
      <c r="G2279" s="130"/>
      <c r="H2279" s="130"/>
      <c r="I2279" s="130"/>
      <c r="J2279" s="130"/>
      <c r="K2279" s="731"/>
      <c r="L2279" s="130"/>
      <c r="M2279" s="130"/>
      <c r="N2279" s="130"/>
      <c r="O2279" s="130"/>
      <c r="P2279" s="130"/>
      <c r="Q2279" s="731"/>
      <c r="R2279" s="2037"/>
      <c r="S2279" s="2525"/>
      <c r="T2279" s="2525"/>
      <c r="U2279" s="2525"/>
      <c r="V2279" s="2525"/>
      <c r="W2279" s="2525"/>
      <c r="X2279" s="2525"/>
      <c r="Y2279" s="637"/>
      <c r="Z2279" s="130"/>
      <c r="AA2279" s="130"/>
      <c r="AB2279" s="130"/>
      <c r="AC2279" s="130"/>
    </row>
    <row r="2280" spans="1:29" x14ac:dyDescent="0.25">
      <c r="A2280" s="130"/>
      <c r="B2280" s="130"/>
      <c r="C2280" s="130"/>
      <c r="D2280" s="130"/>
      <c r="E2280" s="731"/>
      <c r="F2280" s="130"/>
      <c r="G2280" s="130"/>
      <c r="H2280" s="130"/>
      <c r="I2280" s="130"/>
      <c r="J2280" s="130"/>
      <c r="K2280" s="731"/>
      <c r="L2280" s="130"/>
      <c r="M2280" s="130"/>
      <c r="N2280" s="130"/>
      <c r="O2280" s="130"/>
      <c r="P2280" s="130"/>
      <c r="Q2280" s="731"/>
      <c r="R2280" s="2037"/>
      <c r="S2280" s="2525"/>
      <c r="T2280" s="2525"/>
      <c r="U2280" s="2525"/>
      <c r="V2280" s="2525"/>
      <c r="W2280" s="2525"/>
      <c r="X2280" s="2525"/>
      <c r="Y2280" s="637"/>
      <c r="Z2280" s="130"/>
      <c r="AA2280" s="130"/>
      <c r="AB2280" s="130"/>
      <c r="AC2280" s="130"/>
    </row>
    <row r="2281" spans="1:29" x14ac:dyDescent="0.25">
      <c r="A2281" s="130"/>
      <c r="B2281" s="130"/>
      <c r="C2281" s="130"/>
      <c r="D2281" s="130"/>
      <c r="E2281" s="731"/>
      <c r="F2281" s="130"/>
      <c r="G2281" s="130"/>
      <c r="H2281" s="130"/>
      <c r="I2281" s="130"/>
      <c r="J2281" s="130"/>
      <c r="K2281" s="731"/>
      <c r="L2281" s="130"/>
      <c r="M2281" s="130"/>
      <c r="N2281" s="130"/>
      <c r="O2281" s="130"/>
      <c r="P2281" s="130"/>
      <c r="Q2281" s="731"/>
      <c r="R2281" s="2037"/>
      <c r="S2281" s="2525"/>
      <c r="T2281" s="2525"/>
      <c r="U2281" s="2525"/>
      <c r="V2281" s="2525"/>
      <c r="W2281" s="2525"/>
      <c r="X2281" s="2525"/>
      <c r="Y2281" s="637"/>
      <c r="Z2281" s="130"/>
      <c r="AA2281" s="130"/>
      <c r="AB2281" s="130"/>
      <c r="AC2281" s="130"/>
    </row>
    <row r="2282" spans="1:29" x14ac:dyDescent="0.25">
      <c r="A2282" s="130"/>
      <c r="B2282" s="130"/>
      <c r="C2282" s="130"/>
      <c r="D2282" s="130"/>
      <c r="E2282" s="731"/>
      <c r="F2282" s="130"/>
      <c r="G2282" s="130"/>
      <c r="H2282" s="130"/>
      <c r="I2282" s="130"/>
      <c r="J2282" s="130"/>
      <c r="K2282" s="731"/>
      <c r="L2282" s="130"/>
      <c r="M2282" s="130"/>
      <c r="N2282" s="130"/>
      <c r="O2282" s="130"/>
      <c r="P2282" s="130"/>
      <c r="Q2282" s="731"/>
      <c r="R2282" s="2037"/>
      <c r="S2282" s="2525"/>
      <c r="T2282" s="2525"/>
      <c r="U2282" s="2525"/>
      <c r="V2282" s="2525"/>
      <c r="W2282" s="2525"/>
      <c r="X2282" s="2525"/>
      <c r="Y2282" s="637"/>
      <c r="Z2282" s="130"/>
      <c r="AA2282" s="130"/>
      <c r="AB2282" s="130"/>
      <c r="AC2282" s="130"/>
    </row>
    <row r="2283" spans="1:29" x14ac:dyDescent="0.25">
      <c r="A2283" s="130"/>
      <c r="B2283" s="130"/>
      <c r="C2283" s="130"/>
      <c r="D2283" s="130"/>
      <c r="E2283" s="731"/>
      <c r="F2283" s="130"/>
      <c r="G2283" s="130"/>
      <c r="H2283" s="130"/>
      <c r="I2283" s="130"/>
      <c r="J2283" s="130"/>
      <c r="K2283" s="731"/>
      <c r="L2283" s="130"/>
      <c r="M2283" s="130"/>
      <c r="N2283" s="130"/>
      <c r="O2283" s="130"/>
      <c r="P2283" s="130"/>
      <c r="Q2283" s="731"/>
      <c r="R2283" s="2037"/>
      <c r="S2283" s="2525"/>
      <c r="T2283" s="2525"/>
      <c r="U2283" s="2525"/>
      <c r="V2283" s="2525"/>
      <c r="W2283" s="2525"/>
      <c r="X2283" s="2525"/>
      <c r="Y2283" s="637"/>
      <c r="Z2283" s="130"/>
      <c r="AA2283" s="130"/>
      <c r="AB2283" s="130"/>
      <c r="AC2283" s="130"/>
    </row>
    <row r="2284" spans="1:29" x14ac:dyDescent="0.25">
      <c r="A2284" s="130"/>
      <c r="B2284" s="130"/>
      <c r="C2284" s="130"/>
      <c r="D2284" s="130"/>
      <c r="E2284" s="731"/>
      <c r="F2284" s="130"/>
      <c r="G2284" s="130"/>
      <c r="H2284" s="130"/>
      <c r="I2284" s="130"/>
      <c r="J2284" s="130"/>
      <c r="K2284" s="731"/>
      <c r="L2284" s="130"/>
      <c r="M2284" s="130"/>
      <c r="N2284" s="130"/>
      <c r="O2284" s="130"/>
      <c r="P2284" s="130"/>
      <c r="Q2284" s="731"/>
      <c r="R2284" s="2037"/>
      <c r="S2284" s="2525"/>
      <c r="T2284" s="2525"/>
      <c r="U2284" s="2525"/>
      <c r="V2284" s="2525"/>
      <c r="W2284" s="2525"/>
      <c r="X2284" s="2525"/>
      <c r="Y2284" s="637"/>
      <c r="Z2284" s="130"/>
      <c r="AA2284" s="130"/>
      <c r="AB2284" s="130"/>
      <c r="AC2284" s="130"/>
    </row>
    <row r="2285" spans="1:29" x14ac:dyDescent="0.25">
      <c r="A2285" s="130"/>
      <c r="B2285" s="130"/>
      <c r="C2285" s="130"/>
      <c r="D2285" s="130"/>
      <c r="E2285" s="731"/>
      <c r="F2285" s="130"/>
      <c r="G2285" s="130"/>
      <c r="H2285" s="130"/>
      <c r="I2285" s="130"/>
      <c r="J2285" s="130"/>
      <c r="K2285" s="731"/>
      <c r="L2285" s="130"/>
      <c r="M2285" s="130"/>
      <c r="N2285" s="130"/>
      <c r="O2285" s="130"/>
      <c r="P2285" s="130"/>
      <c r="Q2285" s="731"/>
      <c r="R2285" s="2037"/>
      <c r="S2285" s="2525"/>
      <c r="T2285" s="2525"/>
      <c r="U2285" s="2525"/>
      <c r="V2285" s="2525"/>
      <c r="W2285" s="2525"/>
      <c r="X2285" s="2525"/>
      <c r="Y2285" s="637"/>
      <c r="Z2285" s="130"/>
      <c r="AA2285" s="130"/>
      <c r="AB2285" s="130"/>
      <c r="AC2285" s="130"/>
    </row>
    <row r="2286" spans="1:29" x14ac:dyDescent="0.25">
      <c r="A2286" s="130"/>
      <c r="B2286" s="130"/>
      <c r="C2286" s="130"/>
      <c r="D2286" s="130"/>
      <c r="E2286" s="731"/>
      <c r="F2286" s="130"/>
      <c r="G2286" s="130"/>
      <c r="H2286" s="130"/>
      <c r="I2286" s="130"/>
      <c r="J2286" s="130"/>
      <c r="K2286" s="731"/>
      <c r="L2286" s="130"/>
      <c r="M2286" s="130"/>
      <c r="N2286" s="130"/>
      <c r="O2286" s="130"/>
      <c r="P2286" s="130"/>
      <c r="Q2286" s="731"/>
      <c r="R2286" s="2037"/>
      <c r="S2286" s="2525"/>
      <c r="T2286" s="2525"/>
      <c r="U2286" s="2525"/>
      <c r="V2286" s="2525"/>
      <c r="W2286" s="2525"/>
      <c r="X2286" s="2525"/>
      <c r="Y2286" s="637"/>
      <c r="Z2286" s="130"/>
      <c r="AA2286" s="130"/>
      <c r="AB2286" s="130"/>
      <c r="AC2286" s="130"/>
    </row>
    <row r="2287" spans="1:29" x14ac:dyDescent="0.25">
      <c r="A2287" s="130"/>
      <c r="B2287" s="130"/>
      <c r="C2287" s="130"/>
      <c r="D2287" s="130"/>
      <c r="E2287" s="731"/>
      <c r="F2287" s="130"/>
      <c r="G2287" s="130"/>
      <c r="H2287" s="130"/>
      <c r="I2287" s="130"/>
      <c r="J2287" s="130"/>
      <c r="K2287" s="731"/>
      <c r="L2287" s="130"/>
      <c r="M2287" s="130"/>
      <c r="N2287" s="130"/>
      <c r="O2287" s="130"/>
      <c r="P2287" s="130"/>
      <c r="Q2287" s="731"/>
      <c r="R2287" s="2037"/>
      <c r="S2287" s="2525"/>
      <c r="T2287" s="2525"/>
      <c r="U2287" s="2525"/>
      <c r="V2287" s="2525"/>
      <c r="W2287" s="2525"/>
      <c r="X2287" s="2525"/>
      <c r="Y2287" s="637"/>
      <c r="Z2287" s="130"/>
      <c r="AA2287" s="130"/>
      <c r="AB2287" s="130"/>
      <c r="AC2287" s="130"/>
    </row>
    <row r="2288" spans="1:29" x14ac:dyDescent="0.25">
      <c r="A2288" s="130"/>
      <c r="B2288" s="130"/>
      <c r="C2288" s="130"/>
      <c r="D2288" s="130"/>
      <c r="E2288" s="731"/>
      <c r="F2288" s="130"/>
      <c r="G2288" s="130"/>
      <c r="H2288" s="130"/>
      <c r="I2288" s="130"/>
      <c r="J2288" s="130"/>
      <c r="K2288" s="731"/>
      <c r="L2288" s="130"/>
      <c r="M2288" s="130"/>
      <c r="N2288" s="130"/>
      <c r="O2288" s="130"/>
      <c r="P2288" s="130"/>
      <c r="Q2288" s="731"/>
      <c r="R2288" s="2037"/>
      <c r="S2288" s="2525"/>
      <c r="T2288" s="2525"/>
      <c r="U2288" s="2525"/>
      <c r="V2288" s="2525"/>
      <c r="W2288" s="2525"/>
      <c r="X2288" s="2525"/>
      <c r="Y2288" s="637"/>
      <c r="Z2288" s="130"/>
      <c r="AA2288" s="130"/>
      <c r="AB2288" s="130"/>
      <c r="AC2288" s="130"/>
    </row>
    <row r="2289" spans="1:29" x14ac:dyDescent="0.25">
      <c r="A2289" s="130"/>
      <c r="B2289" s="130"/>
      <c r="C2289" s="130"/>
      <c r="D2289" s="130"/>
      <c r="E2289" s="731"/>
      <c r="F2289" s="130"/>
      <c r="G2289" s="130"/>
      <c r="H2289" s="130"/>
      <c r="I2289" s="130"/>
      <c r="J2289" s="130"/>
      <c r="K2289" s="731"/>
      <c r="L2289" s="130"/>
      <c r="M2289" s="130"/>
      <c r="N2289" s="130"/>
      <c r="O2289" s="130"/>
      <c r="P2289" s="130"/>
      <c r="Q2289" s="731"/>
      <c r="R2289" s="2037"/>
      <c r="S2289" s="2525"/>
      <c r="T2289" s="2525"/>
      <c r="U2289" s="2525"/>
      <c r="V2289" s="2525"/>
      <c r="W2289" s="2525"/>
      <c r="X2289" s="2525"/>
      <c r="Y2289" s="637"/>
      <c r="Z2289" s="130"/>
      <c r="AA2289" s="130"/>
      <c r="AB2289" s="130"/>
      <c r="AC2289" s="130"/>
    </row>
    <row r="2290" spans="1:29" x14ac:dyDescent="0.25">
      <c r="A2290" s="130"/>
      <c r="B2290" s="130"/>
      <c r="C2290" s="130"/>
      <c r="D2290" s="130"/>
      <c r="E2290" s="731"/>
      <c r="F2290" s="130"/>
      <c r="G2290" s="130"/>
      <c r="H2290" s="130"/>
      <c r="I2290" s="130"/>
      <c r="J2290" s="130"/>
      <c r="K2290" s="731"/>
      <c r="L2290" s="130"/>
      <c r="M2290" s="130"/>
      <c r="N2290" s="130"/>
      <c r="O2290" s="130"/>
      <c r="P2290" s="130"/>
      <c r="Q2290" s="731"/>
      <c r="R2290" s="2037"/>
      <c r="S2290" s="2525"/>
      <c r="T2290" s="2525"/>
      <c r="U2290" s="2525"/>
      <c r="V2290" s="2525"/>
      <c r="W2290" s="2525"/>
      <c r="X2290" s="2525"/>
      <c r="Y2290" s="637"/>
      <c r="Z2290" s="130"/>
      <c r="AA2290" s="130"/>
      <c r="AB2290" s="130"/>
      <c r="AC2290" s="130"/>
    </row>
    <row r="2291" spans="1:29" x14ac:dyDescent="0.25">
      <c r="A2291" s="130"/>
      <c r="B2291" s="130"/>
      <c r="C2291" s="130"/>
      <c r="D2291" s="130"/>
      <c r="E2291" s="731"/>
      <c r="F2291" s="130"/>
      <c r="G2291" s="130"/>
      <c r="H2291" s="130"/>
      <c r="I2291" s="130"/>
      <c r="J2291" s="130"/>
      <c r="K2291" s="731"/>
      <c r="L2291" s="130"/>
      <c r="M2291" s="130"/>
      <c r="N2291" s="130"/>
      <c r="O2291" s="130"/>
      <c r="P2291" s="130"/>
      <c r="Q2291" s="731"/>
      <c r="R2291" s="2037"/>
      <c r="S2291" s="2525"/>
      <c r="T2291" s="2525"/>
      <c r="U2291" s="2525"/>
      <c r="V2291" s="2525"/>
      <c r="W2291" s="2525"/>
      <c r="X2291" s="2525"/>
      <c r="Y2291" s="637"/>
      <c r="Z2291" s="130"/>
      <c r="AA2291" s="130"/>
      <c r="AB2291" s="130"/>
      <c r="AC2291" s="130"/>
    </row>
    <row r="2292" spans="1:29" x14ac:dyDescent="0.25">
      <c r="A2292" s="130"/>
      <c r="B2292" s="130"/>
      <c r="C2292" s="130"/>
      <c r="D2292" s="130"/>
      <c r="E2292" s="731"/>
      <c r="F2292" s="130"/>
      <c r="G2292" s="130"/>
      <c r="H2292" s="130"/>
      <c r="I2292" s="130"/>
      <c r="J2292" s="130"/>
      <c r="K2292" s="731"/>
      <c r="L2292" s="130"/>
      <c r="M2292" s="130"/>
      <c r="N2292" s="130"/>
      <c r="O2292" s="130"/>
      <c r="P2292" s="130"/>
      <c r="Q2292" s="731"/>
      <c r="R2292" s="2037"/>
      <c r="S2292" s="2525"/>
      <c r="T2292" s="2525"/>
      <c r="U2292" s="2525"/>
      <c r="V2292" s="2525"/>
      <c r="W2292" s="2525"/>
      <c r="X2292" s="2525"/>
      <c r="Y2292" s="637"/>
      <c r="Z2292" s="130"/>
      <c r="AA2292" s="130"/>
      <c r="AB2292" s="130"/>
      <c r="AC2292" s="130"/>
    </row>
    <row r="2293" spans="1:29" x14ac:dyDescent="0.25">
      <c r="A2293" s="130"/>
      <c r="B2293" s="130"/>
      <c r="C2293" s="130"/>
      <c r="D2293" s="130"/>
      <c r="E2293" s="731"/>
      <c r="F2293" s="130"/>
      <c r="G2293" s="130"/>
      <c r="H2293" s="130"/>
      <c r="I2293" s="130"/>
      <c r="J2293" s="130"/>
      <c r="K2293" s="731"/>
      <c r="L2293" s="130"/>
      <c r="M2293" s="130"/>
      <c r="N2293" s="130"/>
      <c r="O2293" s="130"/>
      <c r="P2293" s="130"/>
      <c r="Q2293" s="731"/>
      <c r="R2293" s="2037"/>
      <c r="S2293" s="2525"/>
      <c r="T2293" s="2525"/>
      <c r="U2293" s="2525"/>
      <c r="V2293" s="2525"/>
      <c r="W2293" s="2525"/>
      <c r="X2293" s="2525"/>
      <c r="Y2293" s="637"/>
      <c r="Z2293" s="130"/>
      <c r="AA2293" s="130"/>
      <c r="AB2293" s="130"/>
      <c r="AC2293" s="130"/>
    </row>
    <row r="2294" spans="1:29" x14ac:dyDescent="0.25">
      <c r="A2294" s="130"/>
      <c r="B2294" s="130"/>
      <c r="C2294" s="130"/>
      <c r="D2294" s="130"/>
      <c r="E2294" s="731"/>
      <c r="F2294" s="130"/>
      <c r="G2294" s="130"/>
      <c r="H2294" s="130"/>
      <c r="I2294" s="130"/>
      <c r="J2294" s="130"/>
      <c r="K2294" s="731"/>
      <c r="L2294" s="130"/>
      <c r="M2294" s="130"/>
      <c r="N2294" s="130"/>
      <c r="O2294" s="130"/>
      <c r="P2294" s="130"/>
      <c r="Q2294" s="731"/>
      <c r="R2294" s="2037"/>
      <c r="S2294" s="2525"/>
      <c r="T2294" s="2525"/>
      <c r="U2294" s="2525"/>
      <c r="V2294" s="2525"/>
      <c r="W2294" s="2525"/>
      <c r="X2294" s="2525"/>
      <c r="Y2294" s="637"/>
      <c r="Z2294" s="130"/>
      <c r="AA2294" s="130"/>
      <c r="AB2294" s="130"/>
      <c r="AC2294" s="130"/>
    </row>
    <row r="2295" spans="1:29" x14ac:dyDescent="0.25">
      <c r="A2295" s="130"/>
      <c r="B2295" s="130"/>
      <c r="C2295" s="130"/>
      <c r="D2295" s="130"/>
      <c r="E2295" s="731"/>
      <c r="F2295" s="130"/>
      <c r="G2295" s="130"/>
      <c r="H2295" s="130"/>
      <c r="I2295" s="130"/>
      <c r="J2295" s="130"/>
      <c r="K2295" s="731"/>
      <c r="L2295" s="130"/>
      <c r="M2295" s="130"/>
      <c r="N2295" s="130"/>
      <c r="O2295" s="130"/>
      <c r="P2295" s="130"/>
      <c r="Q2295" s="731"/>
      <c r="R2295" s="2037"/>
      <c r="S2295" s="2525"/>
      <c r="T2295" s="2525"/>
      <c r="U2295" s="2525"/>
      <c r="V2295" s="2525"/>
      <c r="W2295" s="2525"/>
      <c r="X2295" s="2525"/>
      <c r="Y2295" s="637"/>
      <c r="Z2295" s="130"/>
      <c r="AA2295" s="130"/>
      <c r="AB2295" s="130"/>
      <c r="AC2295" s="130"/>
    </row>
    <row r="2296" spans="1:29" x14ac:dyDescent="0.25">
      <c r="A2296" s="130"/>
      <c r="B2296" s="130"/>
      <c r="C2296" s="130"/>
      <c r="D2296" s="130"/>
      <c r="E2296" s="731"/>
      <c r="F2296" s="130"/>
      <c r="G2296" s="130"/>
      <c r="H2296" s="130"/>
      <c r="I2296" s="130"/>
      <c r="J2296" s="130"/>
      <c r="K2296" s="731"/>
      <c r="L2296" s="130"/>
      <c r="M2296" s="130"/>
      <c r="N2296" s="130"/>
      <c r="O2296" s="130"/>
      <c r="P2296" s="130"/>
      <c r="Q2296" s="731"/>
      <c r="R2296" s="2037"/>
      <c r="S2296" s="2525"/>
      <c r="T2296" s="2525"/>
      <c r="U2296" s="2525"/>
      <c r="V2296" s="2525"/>
      <c r="W2296" s="2525"/>
      <c r="X2296" s="2525"/>
      <c r="Y2296" s="637"/>
      <c r="Z2296" s="130"/>
      <c r="AA2296" s="130"/>
      <c r="AB2296" s="130"/>
      <c r="AC2296" s="130"/>
    </row>
    <row r="2297" spans="1:29" x14ac:dyDescent="0.25">
      <c r="A2297" s="130"/>
      <c r="B2297" s="130"/>
      <c r="C2297" s="130"/>
      <c r="D2297" s="130"/>
      <c r="E2297" s="731"/>
      <c r="F2297" s="130"/>
      <c r="G2297" s="130"/>
      <c r="H2297" s="130"/>
      <c r="I2297" s="130"/>
      <c r="J2297" s="130"/>
      <c r="K2297" s="731"/>
      <c r="L2297" s="130"/>
      <c r="M2297" s="130"/>
      <c r="N2297" s="130"/>
      <c r="O2297" s="130"/>
      <c r="P2297" s="130"/>
      <c r="Q2297" s="731"/>
      <c r="R2297" s="2037"/>
      <c r="S2297" s="2525"/>
      <c r="T2297" s="2525"/>
      <c r="U2297" s="2525"/>
      <c r="V2297" s="2525"/>
      <c r="W2297" s="2525"/>
      <c r="X2297" s="2525"/>
      <c r="Y2297" s="637"/>
      <c r="Z2297" s="130"/>
      <c r="AA2297" s="130"/>
      <c r="AB2297" s="130"/>
      <c r="AC2297" s="130"/>
    </row>
    <row r="2298" spans="1:29" x14ac:dyDescent="0.25">
      <c r="A2298" s="130"/>
      <c r="B2298" s="130"/>
      <c r="C2298" s="130"/>
      <c r="D2298" s="130"/>
      <c r="E2298" s="731"/>
      <c r="F2298" s="130"/>
      <c r="G2298" s="130"/>
      <c r="H2298" s="130"/>
      <c r="I2298" s="130"/>
      <c r="J2298" s="130"/>
      <c r="K2298" s="731"/>
      <c r="L2298" s="130"/>
      <c r="M2298" s="130"/>
      <c r="N2298" s="130"/>
      <c r="O2298" s="130"/>
      <c r="P2298" s="130"/>
      <c r="Q2298" s="731"/>
      <c r="R2298" s="2037"/>
      <c r="S2298" s="2525"/>
      <c r="T2298" s="2525"/>
      <c r="U2298" s="2525"/>
      <c r="V2298" s="2525"/>
      <c r="W2298" s="2525"/>
      <c r="X2298" s="2525"/>
      <c r="Y2298" s="637"/>
      <c r="Z2298" s="130"/>
      <c r="AA2298" s="130"/>
      <c r="AB2298" s="130"/>
      <c r="AC2298" s="130"/>
    </row>
    <row r="2299" spans="1:29" x14ac:dyDescent="0.25">
      <c r="A2299" s="130"/>
      <c r="B2299" s="130"/>
      <c r="C2299" s="130"/>
      <c r="D2299" s="130"/>
      <c r="E2299" s="731"/>
      <c r="F2299" s="130"/>
      <c r="G2299" s="130"/>
      <c r="H2299" s="130"/>
      <c r="I2299" s="130"/>
      <c r="J2299" s="130"/>
      <c r="K2299" s="731"/>
      <c r="L2299" s="130"/>
      <c r="M2299" s="130"/>
      <c r="N2299" s="130"/>
      <c r="O2299" s="130"/>
      <c r="P2299" s="130"/>
      <c r="Q2299" s="731"/>
      <c r="R2299" s="2037"/>
      <c r="S2299" s="2525"/>
      <c r="T2299" s="2525"/>
      <c r="U2299" s="2525"/>
      <c r="V2299" s="2525"/>
      <c r="W2299" s="2525"/>
      <c r="X2299" s="2525"/>
      <c r="Y2299" s="637"/>
      <c r="Z2299" s="130"/>
      <c r="AA2299" s="130"/>
      <c r="AB2299" s="130"/>
      <c r="AC2299" s="130"/>
    </row>
    <row r="2300" spans="1:29" x14ac:dyDescent="0.25">
      <c r="A2300" s="130"/>
      <c r="B2300" s="130"/>
      <c r="C2300" s="130"/>
      <c r="D2300" s="130"/>
      <c r="E2300" s="731"/>
      <c r="F2300" s="130"/>
      <c r="G2300" s="130"/>
      <c r="H2300" s="130"/>
      <c r="I2300" s="130"/>
      <c r="J2300" s="130"/>
      <c r="K2300" s="731"/>
      <c r="L2300" s="130"/>
      <c r="M2300" s="130"/>
      <c r="N2300" s="130"/>
      <c r="O2300" s="130"/>
      <c r="P2300" s="130"/>
      <c r="Q2300" s="731"/>
      <c r="R2300" s="2037"/>
      <c r="S2300" s="2525"/>
      <c r="T2300" s="2525"/>
      <c r="U2300" s="2525"/>
      <c r="V2300" s="2525"/>
      <c r="W2300" s="2525"/>
      <c r="X2300" s="2525"/>
      <c r="Y2300" s="637"/>
      <c r="Z2300" s="130"/>
      <c r="AA2300" s="130"/>
      <c r="AB2300" s="130"/>
      <c r="AC2300" s="130"/>
    </row>
    <row r="2301" spans="1:29" x14ac:dyDescent="0.25">
      <c r="A2301" s="130"/>
      <c r="B2301" s="130"/>
      <c r="C2301" s="130"/>
      <c r="D2301" s="130"/>
      <c r="E2301" s="731"/>
      <c r="F2301" s="130"/>
      <c r="G2301" s="130"/>
      <c r="H2301" s="130"/>
      <c r="I2301" s="130"/>
      <c r="J2301" s="130"/>
      <c r="K2301" s="731"/>
      <c r="L2301" s="130"/>
      <c r="M2301" s="130"/>
      <c r="N2301" s="130"/>
      <c r="O2301" s="130"/>
      <c r="P2301" s="130"/>
      <c r="Q2301" s="731"/>
      <c r="R2301" s="2037"/>
      <c r="S2301" s="2525"/>
      <c r="T2301" s="2525"/>
      <c r="U2301" s="2525"/>
      <c r="V2301" s="2525"/>
      <c r="W2301" s="2525"/>
      <c r="X2301" s="2525"/>
      <c r="Y2301" s="637"/>
      <c r="Z2301" s="130"/>
      <c r="AA2301" s="130"/>
      <c r="AB2301" s="130"/>
      <c r="AC2301" s="130"/>
    </row>
    <row r="2302" spans="1:29" x14ac:dyDescent="0.25">
      <c r="A2302" s="130"/>
      <c r="B2302" s="130"/>
      <c r="C2302" s="130"/>
      <c r="D2302" s="130"/>
      <c r="E2302" s="731"/>
      <c r="F2302" s="130"/>
      <c r="G2302" s="130"/>
      <c r="H2302" s="130"/>
      <c r="I2302" s="130"/>
      <c r="J2302" s="130"/>
      <c r="K2302" s="731"/>
      <c r="L2302" s="130"/>
      <c r="M2302" s="130"/>
      <c r="N2302" s="130"/>
      <c r="O2302" s="130"/>
      <c r="P2302" s="130"/>
      <c r="Q2302" s="731"/>
      <c r="R2302" s="2037"/>
      <c r="S2302" s="2525"/>
      <c r="T2302" s="2525"/>
      <c r="U2302" s="2525"/>
      <c r="V2302" s="2525"/>
      <c r="W2302" s="2525"/>
      <c r="X2302" s="2525"/>
      <c r="Y2302" s="637"/>
      <c r="Z2302" s="130"/>
      <c r="AA2302" s="130"/>
      <c r="AB2302" s="130"/>
      <c r="AC2302" s="130"/>
    </row>
    <row r="2303" spans="1:29" x14ac:dyDescent="0.25">
      <c r="A2303" s="130"/>
      <c r="B2303" s="130"/>
      <c r="C2303" s="130"/>
      <c r="D2303" s="130"/>
      <c r="E2303" s="731"/>
      <c r="F2303" s="130"/>
      <c r="G2303" s="130"/>
      <c r="H2303" s="130"/>
      <c r="I2303" s="130"/>
      <c r="J2303" s="130"/>
      <c r="K2303" s="731"/>
      <c r="L2303" s="130"/>
      <c r="M2303" s="130"/>
      <c r="N2303" s="130"/>
      <c r="O2303" s="130"/>
      <c r="P2303" s="130"/>
      <c r="Q2303" s="731"/>
      <c r="R2303" s="2037"/>
      <c r="S2303" s="2525"/>
      <c r="T2303" s="2525"/>
      <c r="U2303" s="2525"/>
      <c r="V2303" s="2525"/>
      <c r="W2303" s="2525"/>
      <c r="X2303" s="2525"/>
      <c r="Y2303" s="637"/>
      <c r="Z2303" s="130"/>
      <c r="AA2303" s="130"/>
      <c r="AB2303" s="130"/>
      <c r="AC2303" s="130"/>
    </row>
    <row r="2304" spans="1:29" x14ac:dyDescent="0.25">
      <c r="A2304" s="130"/>
      <c r="B2304" s="130"/>
      <c r="C2304" s="130"/>
      <c r="D2304" s="130"/>
      <c r="E2304" s="731"/>
      <c r="F2304" s="130"/>
      <c r="G2304" s="130"/>
      <c r="H2304" s="130"/>
      <c r="I2304" s="130"/>
      <c r="J2304" s="130"/>
      <c r="K2304" s="731"/>
      <c r="L2304" s="130"/>
      <c r="M2304" s="130"/>
      <c r="N2304" s="130"/>
      <c r="O2304" s="130"/>
      <c r="P2304" s="130"/>
      <c r="Q2304" s="731"/>
      <c r="R2304" s="2037"/>
      <c r="S2304" s="2525"/>
      <c r="T2304" s="2525"/>
      <c r="U2304" s="2525"/>
      <c r="V2304" s="2525"/>
      <c r="W2304" s="2525"/>
      <c r="X2304" s="2525"/>
      <c r="Y2304" s="637"/>
      <c r="Z2304" s="130"/>
      <c r="AA2304" s="130"/>
      <c r="AB2304" s="130"/>
      <c r="AC2304" s="130"/>
    </row>
    <row r="2305" spans="1:29" x14ac:dyDescent="0.25">
      <c r="A2305" s="130"/>
      <c r="B2305" s="130"/>
      <c r="C2305" s="130"/>
      <c r="D2305" s="130"/>
      <c r="E2305" s="731"/>
      <c r="F2305" s="130"/>
      <c r="G2305" s="130"/>
      <c r="H2305" s="130"/>
      <c r="I2305" s="130"/>
      <c r="J2305" s="130"/>
      <c r="K2305" s="731"/>
      <c r="L2305" s="130"/>
      <c r="M2305" s="130"/>
      <c r="N2305" s="130"/>
      <c r="O2305" s="130"/>
      <c r="P2305" s="130"/>
      <c r="Q2305" s="731"/>
      <c r="R2305" s="2037"/>
      <c r="S2305" s="2525"/>
      <c r="T2305" s="2525"/>
      <c r="U2305" s="2525"/>
      <c r="V2305" s="2525"/>
      <c r="W2305" s="2525"/>
      <c r="X2305" s="2525"/>
      <c r="Y2305" s="637"/>
      <c r="Z2305" s="130"/>
      <c r="AA2305" s="130"/>
      <c r="AB2305" s="130"/>
      <c r="AC2305" s="130"/>
    </row>
    <row r="2306" spans="1:29" x14ac:dyDescent="0.25">
      <c r="A2306" s="130"/>
      <c r="B2306" s="130"/>
      <c r="C2306" s="130"/>
      <c r="D2306" s="130"/>
      <c r="E2306" s="731"/>
      <c r="F2306" s="130"/>
      <c r="G2306" s="130"/>
      <c r="H2306" s="130"/>
      <c r="I2306" s="130"/>
      <c r="J2306" s="130"/>
      <c r="K2306" s="731"/>
      <c r="L2306" s="130"/>
      <c r="M2306" s="130"/>
      <c r="N2306" s="130"/>
      <c r="O2306" s="130"/>
      <c r="P2306" s="130"/>
      <c r="Q2306" s="731"/>
      <c r="R2306" s="2037"/>
      <c r="S2306" s="2525"/>
      <c r="T2306" s="2525"/>
      <c r="U2306" s="2525"/>
      <c r="V2306" s="2525"/>
      <c r="W2306" s="2525"/>
      <c r="X2306" s="2525"/>
      <c r="Y2306" s="637"/>
      <c r="Z2306" s="130"/>
      <c r="AA2306" s="130"/>
      <c r="AB2306" s="130"/>
      <c r="AC2306" s="130"/>
    </row>
    <row r="2307" spans="1:29" x14ac:dyDescent="0.25">
      <c r="A2307" s="130"/>
      <c r="B2307" s="130"/>
      <c r="C2307" s="130"/>
      <c r="D2307" s="130"/>
      <c r="E2307" s="731"/>
      <c r="F2307" s="130"/>
      <c r="G2307" s="130"/>
      <c r="H2307" s="130"/>
      <c r="I2307" s="130"/>
      <c r="J2307" s="130"/>
      <c r="K2307" s="731"/>
      <c r="L2307" s="130"/>
      <c r="M2307" s="130"/>
      <c r="N2307" s="130"/>
      <c r="O2307" s="130"/>
      <c r="P2307" s="130"/>
      <c r="Q2307" s="731"/>
      <c r="R2307" s="2037"/>
      <c r="S2307" s="2525"/>
      <c r="T2307" s="2525"/>
      <c r="U2307" s="2525"/>
      <c r="V2307" s="2525"/>
      <c r="W2307" s="2525"/>
      <c r="X2307" s="2525"/>
      <c r="Y2307" s="637"/>
      <c r="Z2307" s="130"/>
      <c r="AA2307" s="130"/>
      <c r="AB2307" s="130"/>
      <c r="AC2307" s="130"/>
    </row>
    <row r="2308" spans="1:29" x14ac:dyDescent="0.25">
      <c r="A2308" s="130"/>
      <c r="B2308" s="130"/>
      <c r="C2308" s="130"/>
      <c r="D2308" s="130"/>
      <c r="E2308" s="731"/>
      <c r="F2308" s="130"/>
      <c r="G2308" s="130"/>
      <c r="H2308" s="130"/>
      <c r="I2308" s="130"/>
      <c r="J2308" s="130"/>
      <c r="K2308" s="731"/>
      <c r="L2308" s="130"/>
      <c r="M2308" s="130"/>
      <c r="N2308" s="130"/>
      <c r="O2308" s="130"/>
      <c r="P2308" s="130"/>
      <c r="Q2308" s="731"/>
      <c r="R2308" s="2037"/>
      <c r="S2308" s="2525"/>
      <c r="T2308" s="2525"/>
      <c r="U2308" s="2525"/>
      <c r="V2308" s="2525"/>
      <c r="W2308" s="2525"/>
      <c r="X2308" s="2525"/>
      <c r="Y2308" s="637"/>
      <c r="Z2308" s="130"/>
      <c r="AA2308" s="130"/>
      <c r="AB2308" s="130"/>
      <c r="AC2308" s="130"/>
    </row>
    <row r="2309" spans="1:29" x14ac:dyDescent="0.25">
      <c r="A2309" s="130"/>
      <c r="B2309" s="130"/>
      <c r="C2309" s="130"/>
      <c r="D2309" s="130"/>
      <c r="E2309" s="731"/>
      <c r="F2309" s="130"/>
      <c r="G2309" s="130"/>
      <c r="H2309" s="130"/>
      <c r="I2309" s="130"/>
      <c r="J2309" s="130"/>
      <c r="K2309" s="731"/>
      <c r="L2309" s="130"/>
      <c r="M2309" s="130"/>
      <c r="N2309" s="130"/>
      <c r="O2309" s="130"/>
      <c r="P2309" s="130"/>
      <c r="Q2309" s="731"/>
      <c r="R2309" s="2037"/>
      <c r="S2309" s="2525"/>
      <c r="T2309" s="2525"/>
      <c r="U2309" s="2525"/>
      <c r="V2309" s="2525"/>
      <c r="W2309" s="2525"/>
      <c r="X2309" s="2525"/>
      <c r="Y2309" s="637"/>
      <c r="Z2309" s="130"/>
      <c r="AA2309" s="130"/>
      <c r="AB2309" s="130"/>
      <c r="AC2309" s="130"/>
    </row>
    <row r="2310" spans="1:29" x14ac:dyDescent="0.25">
      <c r="A2310" s="130"/>
      <c r="B2310" s="130"/>
      <c r="C2310" s="130"/>
      <c r="D2310" s="130"/>
      <c r="E2310" s="731"/>
      <c r="F2310" s="130"/>
      <c r="G2310" s="130"/>
      <c r="H2310" s="130"/>
      <c r="I2310" s="130"/>
      <c r="J2310" s="130"/>
      <c r="K2310" s="731"/>
      <c r="L2310" s="130"/>
      <c r="M2310" s="130"/>
      <c r="N2310" s="130"/>
      <c r="O2310" s="130"/>
      <c r="P2310" s="130"/>
      <c r="Q2310" s="731"/>
      <c r="R2310" s="2037"/>
      <c r="S2310" s="2525"/>
      <c r="T2310" s="2525"/>
      <c r="U2310" s="2525"/>
      <c r="V2310" s="2525"/>
      <c r="W2310" s="2525"/>
      <c r="X2310" s="2525"/>
      <c r="Y2310" s="637"/>
      <c r="Z2310" s="130"/>
      <c r="AA2310" s="130"/>
      <c r="AB2310" s="130"/>
      <c r="AC2310" s="130"/>
    </row>
    <row r="2311" spans="1:29" x14ac:dyDescent="0.25">
      <c r="A2311" s="130"/>
      <c r="B2311" s="130"/>
      <c r="C2311" s="130"/>
      <c r="D2311" s="130"/>
      <c r="E2311" s="731"/>
      <c r="F2311" s="130"/>
      <c r="G2311" s="130"/>
      <c r="H2311" s="130"/>
      <c r="I2311" s="130"/>
      <c r="J2311" s="130"/>
      <c r="K2311" s="731"/>
      <c r="L2311" s="130"/>
      <c r="M2311" s="130"/>
      <c r="N2311" s="130"/>
      <c r="O2311" s="130"/>
      <c r="P2311" s="130"/>
      <c r="Q2311" s="731"/>
      <c r="R2311" s="2037"/>
      <c r="S2311" s="2525"/>
      <c r="T2311" s="2525"/>
      <c r="U2311" s="2525"/>
      <c r="V2311" s="2525"/>
      <c r="W2311" s="2525"/>
      <c r="X2311" s="2525"/>
      <c r="Y2311" s="637"/>
      <c r="Z2311" s="130"/>
      <c r="AA2311" s="130"/>
      <c r="AB2311" s="130"/>
      <c r="AC2311" s="130"/>
    </row>
    <row r="2312" spans="1:29" x14ac:dyDescent="0.25">
      <c r="A2312" s="130"/>
      <c r="B2312" s="130"/>
      <c r="C2312" s="130"/>
      <c r="D2312" s="130"/>
      <c r="E2312" s="731"/>
      <c r="F2312" s="130"/>
      <c r="G2312" s="130"/>
      <c r="H2312" s="130"/>
      <c r="I2312" s="130"/>
      <c r="J2312" s="130"/>
      <c r="K2312" s="731"/>
      <c r="L2312" s="130"/>
      <c r="M2312" s="130"/>
      <c r="N2312" s="130"/>
      <c r="O2312" s="130"/>
      <c r="P2312" s="130"/>
      <c r="Q2312" s="731"/>
      <c r="R2312" s="2037"/>
      <c r="S2312" s="2525"/>
      <c r="T2312" s="2525"/>
      <c r="U2312" s="2525"/>
      <c r="V2312" s="2525"/>
      <c r="W2312" s="2525"/>
      <c r="X2312" s="2525"/>
      <c r="Y2312" s="637"/>
      <c r="Z2312" s="130"/>
      <c r="AA2312" s="130"/>
      <c r="AB2312" s="130"/>
      <c r="AC2312" s="130"/>
    </row>
    <row r="2313" spans="1:29" x14ac:dyDescent="0.25">
      <c r="A2313" s="130"/>
      <c r="B2313" s="130"/>
      <c r="C2313" s="130"/>
      <c r="D2313" s="130"/>
      <c r="E2313" s="731"/>
      <c r="F2313" s="130"/>
      <c r="G2313" s="130"/>
      <c r="H2313" s="130"/>
      <c r="I2313" s="130"/>
      <c r="J2313" s="130"/>
      <c r="K2313" s="731"/>
      <c r="L2313" s="130"/>
      <c r="M2313" s="130"/>
      <c r="N2313" s="130"/>
      <c r="O2313" s="130"/>
      <c r="P2313" s="130"/>
      <c r="Q2313" s="731"/>
      <c r="R2313" s="2037"/>
      <c r="S2313" s="2525"/>
      <c r="T2313" s="2525"/>
      <c r="U2313" s="2525"/>
      <c r="V2313" s="2525"/>
      <c r="W2313" s="2525"/>
      <c r="X2313" s="2525"/>
      <c r="Y2313" s="637"/>
      <c r="Z2313" s="130"/>
      <c r="AA2313" s="130"/>
      <c r="AB2313" s="130"/>
      <c r="AC2313" s="130"/>
    </row>
    <row r="2314" spans="1:29" x14ac:dyDescent="0.25">
      <c r="A2314" s="130"/>
      <c r="B2314" s="130"/>
      <c r="C2314" s="130"/>
      <c r="D2314" s="130"/>
      <c r="E2314" s="731"/>
      <c r="F2314" s="130"/>
      <c r="G2314" s="130"/>
      <c r="H2314" s="130"/>
      <c r="I2314" s="130"/>
      <c r="J2314" s="130"/>
      <c r="K2314" s="731"/>
      <c r="L2314" s="130"/>
      <c r="M2314" s="130"/>
      <c r="N2314" s="130"/>
      <c r="O2314" s="130"/>
      <c r="P2314" s="130"/>
      <c r="Q2314" s="731"/>
      <c r="R2314" s="2037"/>
      <c r="S2314" s="2525"/>
      <c r="T2314" s="2525"/>
      <c r="U2314" s="2525"/>
      <c r="V2314" s="2525"/>
      <c r="W2314" s="2525"/>
      <c r="X2314" s="2525"/>
      <c r="Y2314" s="637"/>
      <c r="Z2314" s="130"/>
      <c r="AA2314" s="130"/>
      <c r="AB2314" s="130"/>
      <c r="AC2314" s="130"/>
    </row>
    <row r="2315" spans="1:29" x14ac:dyDescent="0.25">
      <c r="A2315" s="130"/>
      <c r="B2315" s="130"/>
      <c r="C2315" s="130"/>
      <c r="D2315" s="130"/>
      <c r="E2315" s="731"/>
      <c r="F2315" s="130"/>
      <c r="G2315" s="130"/>
      <c r="H2315" s="130"/>
      <c r="I2315" s="130"/>
      <c r="J2315" s="130"/>
      <c r="K2315" s="731"/>
      <c r="L2315" s="130"/>
      <c r="M2315" s="130"/>
      <c r="N2315" s="130"/>
      <c r="O2315" s="130"/>
      <c r="P2315" s="130"/>
      <c r="Q2315" s="731"/>
      <c r="R2315" s="2037"/>
      <c r="S2315" s="2525"/>
      <c r="T2315" s="2525"/>
      <c r="U2315" s="2525"/>
      <c r="V2315" s="2525"/>
      <c r="W2315" s="2525"/>
      <c r="X2315" s="2525"/>
      <c r="Y2315" s="637"/>
      <c r="Z2315" s="130"/>
      <c r="AA2315" s="130"/>
      <c r="AB2315" s="130"/>
      <c r="AC2315" s="130"/>
    </row>
    <row r="2316" spans="1:29" x14ac:dyDescent="0.25">
      <c r="A2316" s="130"/>
      <c r="B2316" s="130"/>
      <c r="C2316" s="130"/>
      <c r="D2316" s="130"/>
      <c r="E2316" s="731"/>
      <c r="F2316" s="130"/>
      <c r="G2316" s="130"/>
      <c r="H2316" s="130"/>
      <c r="I2316" s="130"/>
      <c r="J2316" s="130"/>
      <c r="K2316" s="731"/>
      <c r="L2316" s="130"/>
      <c r="M2316" s="130"/>
      <c r="N2316" s="130"/>
      <c r="O2316" s="130"/>
      <c r="P2316" s="130"/>
      <c r="Q2316" s="731"/>
      <c r="R2316" s="2037"/>
      <c r="S2316" s="2525"/>
      <c r="T2316" s="2525"/>
      <c r="U2316" s="2525"/>
      <c r="V2316" s="2525"/>
      <c r="W2316" s="2525"/>
      <c r="X2316" s="2525"/>
      <c r="Y2316" s="637"/>
      <c r="Z2316" s="130"/>
      <c r="AA2316" s="130"/>
      <c r="AB2316" s="130"/>
      <c r="AC2316" s="130"/>
    </row>
    <row r="2317" spans="1:29" x14ac:dyDescent="0.25">
      <c r="A2317" s="130"/>
      <c r="B2317" s="130"/>
      <c r="C2317" s="130"/>
      <c r="D2317" s="130"/>
      <c r="E2317" s="731"/>
      <c r="F2317" s="130"/>
      <c r="G2317" s="130"/>
      <c r="H2317" s="130"/>
      <c r="I2317" s="130"/>
      <c r="J2317" s="130"/>
      <c r="K2317" s="731"/>
      <c r="L2317" s="130"/>
      <c r="M2317" s="130"/>
      <c r="N2317" s="130"/>
      <c r="O2317" s="130"/>
      <c r="P2317" s="130"/>
      <c r="Q2317" s="731"/>
      <c r="R2317" s="2037"/>
      <c r="S2317" s="2525"/>
      <c r="T2317" s="2525"/>
      <c r="U2317" s="2525"/>
      <c r="V2317" s="2525"/>
      <c r="W2317" s="2525"/>
      <c r="X2317" s="2525"/>
      <c r="Y2317" s="637"/>
      <c r="Z2317" s="130"/>
      <c r="AA2317" s="130"/>
      <c r="AB2317" s="130"/>
      <c r="AC2317" s="130"/>
    </row>
    <row r="2318" spans="1:29" x14ac:dyDescent="0.25">
      <c r="A2318" s="130"/>
      <c r="B2318" s="130"/>
      <c r="C2318" s="130"/>
      <c r="D2318" s="130"/>
      <c r="E2318" s="731"/>
      <c r="F2318" s="130"/>
      <c r="G2318" s="130"/>
      <c r="H2318" s="130"/>
      <c r="I2318" s="130"/>
      <c r="J2318" s="130"/>
      <c r="K2318" s="731"/>
      <c r="L2318" s="130"/>
      <c r="M2318" s="130"/>
      <c r="N2318" s="130"/>
      <c r="O2318" s="130"/>
      <c r="P2318" s="130"/>
      <c r="Q2318" s="731"/>
      <c r="R2318" s="2037"/>
      <c r="S2318" s="2525"/>
      <c r="T2318" s="2525"/>
      <c r="U2318" s="2525"/>
      <c r="V2318" s="2525"/>
      <c r="W2318" s="2525"/>
      <c r="X2318" s="2525"/>
      <c r="Y2318" s="637"/>
      <c r="Z2318" s="130"/>
      <c r="AA2318" s="130"/>
      <c r="AB2318" s="130"/>
      <c r="AC2318" s="130"/>
    </row>
    <row r="2319" spans="1:29" x14ac:dyDescent="0.25">
      <c r="A2319" s="130"/>
      <c r="B2319" s="130"/>
      <c r="C2319" s="130"/>
      <c r="D2319" s="130"/>
      <c r="E2319" s="731"/>
      <c r="F2319" s="130"/>
      <c r="G2319" s="130"/>
      <c r="H2319" s="130"/>
      <c r="I2319" s="130"/>
      <c r="J2319" s="130"/>
      <c r="K2319" s="731"/>
      <c r="L2319" s="130"/>
      <c r="M2319" s="130"/>
      <c r="N2319" s="130"/>
      <c r="O2319" s="130"/>
      <c r="P2319" s="130"/>
      <c r="Q2319" s="731"/>
      <c r="R2319" s="2037"/>
      <c r="S2319" s="2525"/>
      <c r="T2319" s="2525"/>
      <c r="U2319" s="2525"/>
      <c r="V2319" s="2525"/>
      <c r="W2319" s="2525"/>
      <c r="X2319" s="2525"/>
      <c r="Y2319" s="637"/>
      <c r="Z2319" s="130"/>
      <c r="AA2319" s="130"/>
      <c r="AB2319" s="130"/>
      <c r="AC2319" s="130"/>
    </row>
    <row r="2320" spans="1:29" x14ac:dyDescent="0.25">
      <c r="A2320" s="130"/>
      <c r="B2320" s="130"/>
      <c r="C2320" s="130"/>
      <c r="D2320" s="130"/>
      <c r="E2320" s="731"/>
      <c r="F2320" s="130"/>
      <c r="G2320" s="130"/>
      <c r="H2320" s="130"/>
      <c r="I2320" s="130"/>
      <c r="J2320" s="130"/>
      <c r="K2320" s="731"/>
      <c r="L2320" s="130"/>
      <c r="M2320" s="130"/>
      <c r="N2320" s="130"/>
      <c r="O2320" s="130"/>
      <c r="P2320" s="130"/>
      <c r="Q2320" s="731"/>
      <c r="R2320" s="2037"/>
      <c r="S2320" s="2525"/>
      <c r="T2320" s="2525"/>
      <c r="U2320" s="2525"/>
      <c r="V2320" s="2525"/>
      <c r="W2320" s="2525"/>
      <c r="X2320" s="2525"/>
      <c r="Y2320" s="637"/>
      <c r="Z2320" s="130"/>
      <c r="AA2320" s="130"/>
      <c r="AB2320" s="130"/>
      <c r="AC2320" s="130"/>
    </row>
    <row r="2321" spans="1:29" x14ac:dyDescent="0.25">
      <c r="A2321" s="130"/>
      <c r="B2321" s="130"/>
      <c r="C2321" s="130"/>
      <c r="D2321" s="130"/>
      <c r="E2321" s="731"/>
      <c r="F2321" s="130"/>
      <c r="G2321" s="130"/>
      <c r="H2321" s="130"/>
      <c r="I2321" s="130"/>
      <c r="J2321" s="130"/>
      <c r="K2321" s="731"/>
      <c r="L2321" s="130"/>
      <c r="M2321" s="130"/>
      <c r="N2321" s="130"/>
      <c r="O2321" s="130"/>
      <c r="P2321" s="130"/>
      <c r="Q2321" s="731"/>
      <c r="R2321" s="2037"/>
      <c r="S2321" s="2525"/>
      <c r="T2321" s="2525"/>
      <c r="U2321" s="2525"/>
      <c r="V2321" s="2525"/>
      <c r="W2321" s="2525"/>
      <c r="X2321" s="2525"/>
      <c r="Y2321" s="637"/>
      <c r="Z2321" s="130"/>
      <c r="AA2321" s="130"/>
      <c r="AB2321" s="130"/>
      <c r="AC2321" s="130"/>
    </row>
    <row r="2322" spans="1:29" x14ac:dyDescent="0.25">
      <c r="A2322" s="130"/>
      <c r="B2322" s="130"/>
      <c r="C2322" s="130"/>
      <c r="D2322" s="130"/>
      <c r="E2322" s="731"/>
      <c r="F2322" s="130"/>
      <c r="G2322" s="130"/>
      <c r="H2322" s="130"/>
      <c r="I2322" s="130"/>
      <c r="J2322" s="130"/>
      <c r="K2322" s="731"/>
      <c r="L2322" s="130"/>
      <c r="M2322" s="130"/>
      <c r="N2322" s="130"/>
      <c r="O2322" s="130"/>
      <c r="P2322" s="130"/>
      <c r="Q2322" s="731"/>
      <c r="R2322" s="2037"/>
      <c r="S2322" s="2525"/>
      <c r="T2322" s="2525"/>
      <c r="U2322" s="2525"/>
      <c r="V2322" s="2525"/>
      <c r="W2322" s="2525"/>
      <c r="X2322" s="2525"/>
      <c r="Y2322" s="637"/>
      <c r="Z2322" s="130"/>
      <c r="AA2322" s="130"/>
      <c r="AB2322" s="130"/>
      <c r="AC2322" s="130"/>
    </row>
    <row r="2323" spans="1:29" x14ac:dyDescent="0.25">
      <c r="A2323" s="130"/>
      <c r="B2323" s="130"/>
      <c r="C2323" s="130"/>
      <c r="D2323" s="130"/>
      <c r="E2323" s="731"/>
      <c r="F2323" s="130"/>
      <c r="G2323" s="130"/>
      <c r="H2323" s="130"/>
      <c r="I2323" s="130"/>
      <c r="J2323" s="130"/>
      <c r="K2323" s="731"/>
      <c r="L2323" s="130"/>
      <c r="M2323" s="130"/>
      <c r="N2323" s="130"/>
      <c r="O2323" s="130"/>
      <c r="P2323" s="130"/>
      <c r="Q2323" s="731"/>
      <c r="R2323" s="2037"/>
      <c r="S2323" s="2525"/>
      <c r="T2323" s="2525"/>
      <c r="U2323" s="2525"/>
      <c r="V2323" s="2525"/>
      <c r="W2323" s="2525"/>
      <c r="X2323" s="2525"/>
      <c r="Y2323" s="637"/>
      <c r="Z2323" s="130"/>
      <c r="AA2323" s="130"/>
      <c r="AB2323" s="130"/>
      <c r="AC2323" s="130"/>
    </row>
    <row r="2324" spans="1:29" x14ac:dyDescent="0.25">
      <c r="A2324" s="130"/>
      <c r="B2324" s="130"/>
      <c r="C2324" s="130"/>
      <c r="D2324" s="130"/>
      <c r="E2324" s="731"/>
      <c r="F2324" s="130"/>
      <c r="G2324" s="130"/>
      <c r="H2324" s="130"/>
      <c r="I2324" s="130"/>
      <c r="J2324" s="130"/>
      <c r="K2324" s="731"/>
      <c r="L2324" s="130"/>
      <c r="M2324" s="130"/>
      <c r="N2324" s="130"/>
      <c r="O2324" s="130"/>
      <c r="P2324" s="130"/>
      <c r="Q2324" s="731"/>
      <c r="R2324" s="2037"/>
      <c r="S2324" s="2525"/>
      <c r="T2324" s="2525"/>
      <c r="U2324" s="2525"/>
      <c r="V2324" s="2525"/>
      <c r="W2324" s="2525"/>
      <c r="X2324" s="2525"/>
      <c r="Y2324" s="637"/>
      <c r="Z2324" s="130"/>
      <c r="AA2324" s="130"/>
      <c r="AB2324" s="130"/>
      <c r="AC2324" s="130"/>
    </row>
    <row r="2325" spans="1:29" x14ac:dyDescent="0.25">
      <c r="A2325" s="130"/>
      <c r="B2325" s="130"/>
      <c r="C2325" s="130"/>
      <c r="D2325" s="130"/>
      <c r="E2325" s="731"/>
      <c r="F2325" s="130"/>
      <c r="G2325" s="130"/>
      <c r="H2325" s="130"/>
      <c r="I2325" s="130"/>
      <c r="J2325" s="130"/>
      <c r="K2325" s="731"/>
      <c r="L2325" s="130"/>
      <c r="M2325" s="130"/>
      <c r="N2325" s="130"/>
      <c r="O2325" s="130"/>
      <c r="P2325" s="130"/>
      <c r="Q2325" s="731"/>
      <c r="R2325" s="2037"/>
      <c r="S2325" s="2525"/>
      <c r="T2325" s="2525"/>
      <c r="U2325" s="2525"/>
      <c r="V2325" s="2525"/>
      <c r="W2325" s="2525"/>
      <c r="X2325" s="2525"/>
      <c r="Y2325" s="637"/>
      <c r="Z2325" s="130"/>
      <c r="AA2325" s="130"/>
      <c r="AB2325" s="130"/>
      <c r="AC2325" s="130"/>
    </row>
    <row r="2326" spans="1:29" x14ac:dyDescent="0.25">
      <c r="A2326" s="130"/>
      <c r="B2326" s="130"/>
      <c r="C2326" s="130"/>
      <c r="D2326" s="130"/>
      <c r="E2326" s="731"/>
      <c r="F2326" s="130"/>
      <c r="G2326" s="130"/>
      <c r="H2326" s="130"/>
      <c r="I2326" s="130"/>
      <c r="J2326" s="130"/>
      <c r="K2326" s="731"/>
      <c r="L2326" s="130"/>
      <c r="M2326" s="130"/>
      <c r="N2326" s="130"/>
      <c r="O2326" s="130"/>
      <c r="P2326" s="130"/>
      <c r="Q2326" s="731"/>
      <c r="R2326" s="2037"/>
      <c r="S2326" s="2525"/>
      <c r="T2326" s="2525"/>
      <c r="U2326" s="2525"/>
      <c r="V2326" s="2525"/>
      <c r="W2326" s="2525"/>
      <c r="X2326" s="2525"/>
      <c r="Y2326" s="637"/>
      <c r="Z2326" s="130"/>
      <c r="AA2326" s="130"/>
      <c r="AB2326" s="130"/>
      <c r="AC2326" s="130"/>
    </row>
    <row r="2327" spans="1:29" x14ac:dyDescent="0.25">
      <c r="A2327" s="130"/>
      <c r="B2327" s="130"/>
      <c r="C2327" s="130"/>
      <c r="D2327" s="130"/>
      <c r="E2327" s="731"/>
      <c r="F2327" s="130"/>
      <c r="G2327" s="130"/>
      <c r="H2327" s="130"/>
      <c r="I2327" s="130"/>
      <c r="J2327" s="130"/>
      <c r="K2327" s="731"/>
      <c r="L2327" s="130"/>
      <c r="M2327" s="130"/>
      <c r="N2327" s="130"/>
      <c r="O2327" s="130"/>
      <c r="P2327" s="130"/>
      <c r="Q2327" s="731"/>
      <c r="R2327" s="2037"/>
      <c r="S2327" s="2525"/>
      <c r="T2327" s="2525"/>
      <c r="U2327" s="2525"/>
      <c r="V2327" s="2525"/>
      <c r="W2327" s="2525"/>
      <c r="X2327" s="2525"/>
      <c r="Y2327" s="637"/>
      <c r="Z2327" s="130"/>
      <c r="AA2327" s="130"/>
      <c r="AB2327" s="130"/>
      <c r="AC2327" s="130"/>
    </row>
    <row r="2328" spans="1:29" x14ac:dyDescent="0.25">
      <c r="A2328" s="130"/>
      <c r="B2328" s="130"/>
      <c r="C2328" s="130"/>
      <c r="D2328" s="130"/>
      <c r="E2328" s="731"/>
      <c r="F2328" s="130"/>
      <c r="G2328" s="130"/>
      <c r="H2328" s="130"/>
      <c r="I2328" s="130"/>
      <c r="J2328" s="130"/>
      <c r="K2328" s="731"/>
      <c r="L2328" s="130"/>
      <c r="M2328" s="130"/>
      <c r="N2328" s="130"/>
      <c r="O2328" s="130"/>
      <c r="P2328" s="130"/>
      <c r="Q2328" s="731"/>
      <c r="R2328" s="2037"/>
      <c r="S2328" s="2525"/>
      <c r="T2328" s="2525"/>
      <c r="U2328" s="2525"/>
      <c r="V2328" s="2525"/>
      <c r="W2328" s="2525"/>
      <c r="X2328" s="2525"/>
      <c r="Y2328" s="637"/>
      <c r="Z2328" s="130"/>
      <c r="AA2328" s="130"/>
      <c r="AB2328" s="130"/>
      <c r="AC2328" s="130"/>
    </row>
    <row r="2329" spans="1:29" x14ac:dyDescent="0.25">
      <c r="A2329" s="130"/>
      <c r="B2329" s="130"/>
      <c r="C2329" s="130"/>
      <c r="D2329" s="130"/>
      <c r="E2329" s="731"/>
      <c r="F2329" s="130"/>
      <c r="G2329" s="130"/>
      <c r="H2329" s="130"/>
      <c r="I2329" s="130"/>
      <c r="J2329" s="130"/>
      <c r="K2329" s="731"/>
      <c r="L2329" s="130"/>
      <c r="M2329" s="130"/>
      <c r="N2329" s="130"/>
      <c r="O2329" s="130"/>
      <c r="P2329" s="130"/>
      <c r="Q2329" s="731"/>
      <c r="R2329" s="2037"/>
      <c r="S2329" s="2525"/>
      <c r="T2329" s="2525"/>
      <c r="U2329" s="2525"/>
      <c r="V2329" s="2525"/>
      <c r="W2329" s="2525"/>
      <c r="X2329" s="2525"/>
      <c r="Y2329" s="637"/>
      <c r="Z2329" s="130"/>
      <c r="AA2329" s="130"/>
      <c r="AB2329" s="130"/>
      <c r="AC2329" s="130"/>
    </row>
    <row r="2330" spans="1:29" x14ac:dyDescent="0.25">
      <c r="A2330" s="130"/>
      <c r="B2330" s="130"/>
      <c r="C2330" s="130"/>
      <c r="D2330" s="130"/>
      <c r="E2330" s="731"/>
      <c r="F2330" s="130"/>
      <c r="G2330" s="130"/>
      <c r="H2330" s="130"/>
      <c r="I2330" s="130"/>
      <c r="J2330" s="130"/>
      <c r="K2330" s="731"/>
      <c r="L2330" s="130"/>
      <c r="M2330" s="130"/>
      <c r="N2330" s="130"/>
      <c r="O2330" s="130"/>
      <c r="P2330" s="130"/>
      <c r="Q2330" s="731"/>
      <c r="R2330" s="2037"/>
      <c r="S2330" s="2525"/>
      <c r="T2330" s="2525"/>
      <c r="U2330" s="2525"/>
      <c r="V2330" s="2525"/>
      <c r="W2330" s="2525"/>
      <c r="X2330" s="2525"/>
      <c r="Y2330" s="637"/>
      <c r="Z2330" s="130"/>
      <c r="AA2330" s="130"/>
      <c r="AB2330" s="130"/>
      <c r="AC2330" s="130"/>
    </row>
    <row r="2331" spans="1:29" x14ac:dyDescent="0.25">
      <c r="A2331" s="130"/>
      <c r="B2331" s="130"/>
      <c r="C2331" s="130"/>
      <c r="D2331" s="130"/>
      <c r="E2331" s="731"/>
      <c r="F2331" s="130"/>
      <c r="G2331" s="130"/>
      <c r="H2331" s="130"/>
      <c r="I2331" s="130"/>
      <c r="J2331" s="130"/>
      <c r="K2331" s="731"/>
      <c r="L2331" s="130"/>
      <c r="M2331" s="130"/>
      <c r="N2331" s="130"/>
      <c r="O2331" s="130"/>
      <c r="P2331" s="130"/>
      <c r="Q2331" s="731"/>
      <c r="R2331" s="2037"/>
      <c r="S2331" s="2525"/>
      <c r="T2331" s="2525"/>
      <c r="U2331" s="2525"/>
      <c r="V2331" s="2525"/>
      <c r="W2331" s="2525"/>
      <c r="X2331" s="2525"/>
      <c r="Y2331" s="637"/>
      <c r="Z2331" s="130"/>
      <c r="AA2331" s="130"/>
      <c r="AB2331" s="130"/>
      <c r="AC2331" s="130"/>
    </row>
    <row r="2332" spans="1:29" x14ac:dyDescent="0.25">
      <c r="A2332" s="130"/>
      <c r="B2332" s="130"/>
      <c r="C2332" s="130"/>
      <c r="D2332" s="130"/>
      <c r="E2332" s="731"/>
      <c r="F2332" s="130"/>
      <c r="G2332" s="130"/>
      <c r="H2332" s="130"/>
      <c r="I2332" s="130"/>
      <c r="J2332" s="130"/>
      <c r="K2332" s="731"/>
      <c r="L2332" s="130"/>
      <c r="M2332" s="130"/>
      <c r="N2332" s="130"/>
      <c r="O2332" s="130"/>
      <c r="P2332" s="130"/>
      <c r="Q2332" s="731"/>
      <c r="R2332" s="2037"/>
      <c r="S2332" s="2525"/>
      <c r="T2332" s="2525"/>
      <c r="U2332" s="2525"/>
      <c r="V2332" s="2525"/>
      <c r="W2332" s="2525"/>
      <c r="X2332" s="2525"/>
      <c r="Y2332" s="637"/>
      <c r="Z2332" s="130"/>
      <c r="AA2332" s="130"/>
      <c r="AB2332" s="130"/>
      <c r="AC2332" s="130"/>
    </row>
    <row r="2333" spans="1:29" x14ac:dyDescent="0.25">
      <c r="A2333" s="130"/>
      <c r="B2333" s="130"/>
      <c r="C2333" s="130"/>
      <c r="D2333" s="130"/>
      <c r="E2333" s="731"/>
      <c r="F2333" s="130"/>
      <c r="G2333" s="130"/>
      <c r="H2333" s="130"/>
      <c r="I2333" s="130"/>
      <c r="J2333" s="130"/>
      <c r="K2333" s="731"/>
      <c r="L2333" s="130"/>
      <c r="M2333" s="130"/>
      <c r="N2333" s="130"/>
      <c r="O2333" s="130"/>
      <c r="P2333" s="130"/>
      <c r="Q2333" s="731"/>
      <c r="R2333" s="2037"/>
      <c r="S2333" s="2525"/>
      <c r="T2333" s="2525"/>
      <c r="U2333" s="2525"/>
      <c r="V2333" s="2525"/>
      <c r="W2333" s="2525"/>
      <c r="X2333" s="2525"/>
      <c r="Y2333" s="637"/>
      <c r="Z2333" s="130"/>
      <c r="AA2333" s="130"/>
      <c r="AB2333" s="130"/>
      <c r="AC2333" s="130"/>
    </row>
    <row r="2334" spans="1:29" x14ac:dyDescent="0.25">
      <c r="A2334" s="130"/>
      <c r="B2334" s="130"/>
      <c r="C2334" s="130"/>
      <c r="D2334" s="130"/>
      <c r="E2334" s="731"/>
      <c r="F2334" s="130"/>
      <c r="G2334" s="130"/>
      <c r="H2334" s="130"/>
      <c r="I2334" s="130"/>
      <c r="J2334" s="130"/>
      <c r="K2334" s="731"/>
      <c r="L2334" s="130"/>
      <c r="M2334" s="130"/>
      <c r="N2334" s="130"/>
      <c r="O2334" s="130"/>
      <c r="P2334" s="130"/>
      <c r="Q2334" s="731"/>
      <c r="R2334" s="2037"/>
      <c r="S2334" s="2525"/>
      <c r="T2334" s="2525"/>
      <c r="U2334" s="2525"/>
      <c r="V2334" s="2525"/>
      <c r="W2334" s="2525"/>
      <c r="X2334" s="2525"/>
      <c r="Y2334" s="637"/>
      <c r="Z2334" s="130"/>
      <c r="AA2334" s="130"/>
      <c r="AB2334" s="130"/>
      <c r="AC2334" s="130"/>
    </row>
    <row r="2335" spans="1:29" x14ac:dyDescent="0.25">
      <c r="A2335" s="130"/>
      <c r="B2335" s="130"/>
      <c r="C2335" s="130"/>
      <c r="D2335" s="130"/>
      <c r="E2335" s="731"/>
      <c r="F2335" s="130"/>
      <c r="G2335" s="130"/>
      <c r="H2335" s="130"/>
      <c r="I2335" s="130"/>
      <c r="J2335" s="130"/>
      <c r="K2335" s="731"/>
      <c r="L2335" s="130"/>
      <c r="M2335" s="130"/>
      <c r="N2335" s="130"/>
      <c r="O2335" s="130"/>
      <c r="P2335" s="130"/>
      <c r="Q2335" s="731"/>
      <c r="R2335" s="2037"/>
      <c r="S2335" s="2525"/>
      <c r="T2335" s="2525"/>
      <c r="U2335" s="2525"/>
      <c r="V2335" s="2525"/>
      <c r="W2335" s="2525"/>
      <c r="X2335" s="2525"/>
      <c r="Y2335" s="637"/>
      <c r="Z2335" s="130"/>
      <c r="AA2335" s="130"/>
      <c r="AB2335" s="130"/>
      <c r="AC2335" s="130"/>
    </row>
    <row r="2336" spans="1:29" x14ac:dyDescent="0.25">
      <c r="A2336" s="130"/>
      <c r="B2336" s="130"/>
      <c r="C2336" s="130"/>
      <c r="D2336" s="130"/>
      <c r="E2336" s="731"/>
      <c r="F2336" s="130"/>
      <c r="G2336" s="130"/>
      <c r="H2336" s="130"/>
      <c r="I2336" s="130"/>
      <c r="J2336" s="130"/>
      <c r="K2336" s="731"/>
      <c r="L2336" s="130"/>
      <c r="M2336" s="130"/>
      <c r="N2336" s="130"/>
      <c r="O2336" s="130"/>
      <c r="P2336" s="130"/>
      <c r="Q2336" s="731"/>
      <c r="R2336" s="2037"/>
      <c r="S2336" s="2525"/>
      <c r="T2336" s="2525"/>
      <c r="U2336" s="2525"/>
      <c r="V2336" s="2525"/>
      <c r="W2336" s="2525"/>
      <c r="X2336" s="2525"/>
      <c r="Y2336" s="637"/>
      <c r="Z2336" s="130"/>
      <c r="AA2336" s="130"/>
      <c r="AB2336" s="130"/>
      <c r="AC2336" s="130"/>
    </row>
    <row r="2337" spans="1:29" x14ac:dyDescent="0.25">
      <c r="A2337" s="130"/>
      <c r="B2337" s="130"/>
      <c r="C2337" s="130"/>
      <c r="D2337" s="130"/>
      <c r="E2337" s="731"/>
      <c r="F2337" s="130"/>
      <c r="G2337" s="130"/>
      <c r="H2337" s="130"/>
      <c r="I2337" s="130"/>
      <c r="J2337" s="130"/>
      <c r="K2337" s="731"/>
      <c r="L2337" s="130"/>
      <c r="M2337" s="130"/>
      <c r="N2337" s="130"/>
      <c r="O2337" s="130"/>
      <c r="P2337" s="130"/>
      <c r="Q2337" s="731"/>
      <c r="R2337" s="2037"/>
      <c r="S2337" s="2525"/>
      <c r="T2337" s="2525"/>
      <c r="U2337" s="2525"/>
      <c r="V2337" s="2525"/>
      <c r="W2337" s="2525"/>
      <c r="X2337" s="2525"/>
      <c r="Y2337" s="637"/>
      <c r="Z2337" s="130"/>
      <c r="AA2337" s="130"/>
      <c r="AB2337" s="130"/>
      <c r="AC2337" s="130"/>
    </row>
    <row r="2338" spans="1:29" x14ac:dyDescent="0.25">
      <c r="A2338" s="130"/>
      <c r="B2338" s="130"/>
      <c r="C2338" s="130"/>
      <c r="D2338" s="130"/>
      <c r="E2338" s="731"/>
      <c r="F2338" s="130"/>
      <c r="G2338" s="130"/>
      <c r="H2338" s="130"/>
      <c r="I2338" s="130"/>
      <c r="J2338" s="130"/>
      <c r="K2338" s="731"/>
      <c r="L2338" s="130"/>
      <c r="M2338" s="130"/>
      <c r="N2338" s="130"/>
      <c r="O2338" s="130"/>
      <c r="P2338" s="130"/>
      <c r="Q2338" s="731"/>
      <c r="R2338" s="2037"/>
      <c r="S2338" s="2525"/>
      <c r="T2338" s="2525"/>
      <c r="U2338" s="2525"/>
      <c r="V2338" s="2525"/>
      <c r="W2338" s="2525"/>
      <c r="X2338" s="2525"/>
      <c r="Y2338" s="637"/>
      <c r="Z2338" s="130"/>
      <c r="AA2338" s="130"/>
      <c r="AB2338" s="130"/>
      <c r="AC2338" s="130"/>
    </row>
    <row r="2339" spans="1:29" x14ac:dyDescent="0.25">
      <c r="A2339" s="130"/>
      <c r="B2339" s="130"/>
      <c r="C2339" s="130"/>
      <c r="D2339" s="130"/>
      <c r="E2339" s="731"/>
      <c r="F2339" s="130"/>
      <c r="G2339" s="130"/>
      <c r="H2339" s="130"/>
      <c r="I2339" s="130"/>
      <c r="J2339" s="130"/>
      <c r="K2339" s="731"/>
      <c r="L2339" s="130"/>
      <c r="M2339" s="130"/>
      <c r="N2339" s="130"/>
      <c r="O2339" s="130"/>
      <c r="P2339" s="130"/>
      <c r="Q2339" s="731"/>
      <c r="R2339" s="2037"/>
      <c r="S2339" s="2525"/>
      <c r="T2339" s="2525"/>
      <c r="U2339" s="2525"/>
      <c r="V2339" s="2525"/>
      <c r="W2339" s="2525"/>
      <c r="X2339" s="2525"/>
      <c r="Y2339" s="637"/>
      <c r="Z2339" s="130"/>
      <c r="AA2339" s="130"/>
      <c r="AB2339" s="130"/>
      <c r="AC2339" s="130"/>
    </row>
    <row r="2340" spans="1:29" x14ac:dyDescent="0.25">
      <c r="A2340" s="130"/>
      <c r="B2340" s="130"/>
      <c r="C2340" s="130"/>
      <c r="D2340" s="130"/>
      <c r="E2340" s="731"/>
      <c r="F2340" s="130"/>
      <c r="G2340" s="130"/>
      <c r="H2340" s="130"/>
      <c r="I2340" s="130"/>
      <c r="J2340" s="130"/>
      <c r="K2340" s="731"/>
      <c r="L2340" s="130"/>
      <c r="M2340" s="130"/>
      <c r="N2340" s="130"/>
      <c r="O2340" s="130"/>
      <c r="P2340" s="130"/>
      <c r="Q2340" s="731"/>
      <c r="R2340" s="2037"/>
      <c r="S2340" s="2525"/>
      <c r="T2340" s="2525"/>
      <c r="U2340" s="2525"/>
      <c r="V2340" s="2525"/>
      <c r="W2340" s="2525"/>
      <c r="X2340" s="2525"/>
      <c r="Y2340" s="637"/>
      <c r="Z2340" s="130"/>
      <c r="AA2340" s="130"/>
      <c r="AB2340" s="130"/>
      <c r="AC2340" s="130"/>
    </row>
    <row r="2341" spans="1:29" x14ac:dyDescent="0.25">
      <c r="A2341" s="130"/>
      <c r="B2341" s="130"/>
      <c r="C2341" s="130"/>
      <c r="D2341" s="130"/>
      <c r="E2341" s="731"/>
      <c r="F2341" s="130"/>
      <c r="G2341" s="130"/>
      <c r="H2341" s="130"/>
      <c r="I2341" s="130"/>
      <c r="J2341" s="130"/>
      <c r="K2341" s="731"/>
      <c r="L2341" s="130"/>
      <c r="M2341" s="130"/>
      <c r="N2341" s="130"/>
      <c r="O2341" s="130"/>
      <c r="P2341" s="130"/>
      <c r="Q2341" s="731"/>
      <c r="R2341" s="2037"/>
      <c r="S2341" s="2525"/>
      <c r="T2341" s="2525"/>
      <c r="U2341" s="2525"/>
      <c r="V2341" s="2525"/>
      <c r="W2341" s="2525"/>
      <c r="X2341" s="2525"/>
      <c r="Y2341" s="637"/>
      <c r="Z2341" s="130"/>
      <c r="AA2341" s="130"/>
      <c r="AB2341" s="130"/>
      <c r="AC2341" s="130"/>
    </row>
    <row r="2342" spans="1:29" x14ac:dyDescent="0.25">
      <c r="A2342" s="130"/>
      <c r="B2342" s="130"/>
      <c r="C2342" s="130"/>
      <c r="D2342" s="130"/>
      <c r="E2342" s="731"/>
      <c r="F2342" s="130"/>
      <c r="G2342" s="130"/>
      <c r="H2342" s="130"/>
      <c r="I2342" s="130"/>
      <c r="J2342" s="130"/>
      <c r="K2342" s="731"/>
      <c r="L2342" s="130"/>
      <c r="M2342" s="130"/>
      <c r="N2342" s="130"/>
      <c r="O2342" s="130"/>
      <c r="P2342" s="130"/>
      <c r="Q2342" s="731"/>
      <c r="R2342" s="2037"/>
      <c r="S2342" s="2525"/>
      <c r="T2342" s="2525"/>
      <c r="U2342" s="2525"/>
      <c r="V2342" s="2525"/>
      <c r="W2342" s="2525"/>
      <c r="X2342" s="2525"/>
      <c r="Y2342" s="637"/>
      <c r="Z2342" s="130"/>
      <c r="AA2342" s="130"/>
      <c r="AB2342" s="130"/>
      <c r="AC2342" s="130"/>
    </row>
    <row r="2343" spans="1:29" x14ac:dyDescent="0.25">
      <c r="A2343" s="130"/>
      <c r="B2343" s="130"/>
      <c r="C2343" s="130"/>
      <c r="D2343" s="130"/>
      <c r="E2343" s="731"/>
      <c r="F2343" s="130"/>
      <c r="G2343" s="130"/>
      <c r="H2343" s="130"/>
      <c r="I2343" s="130"/>
      <c r="J2343" s="130"/>
      <c r="K2343" s="731"/>
      <c r="L2343" s="130"/>
      <c r="M2343" s="130"/>
      <c r="N2343" s="130"/>
      <c r="O2343" s="130"/>
      <c r="P2343" s="130"/>
      <c r="Q2343" s="731"/>
      <c r="R2343" s="2037"/>
      <c r="S2343" s="2525"/>
      <c r="T2343" s="2525"/>
      <c r="U2343" s="2525"/>
      <c r="V2343" s="2525"/>
      <c r="W2343" s="2525"/>
      <c r="X2343" s="2525"/>
      <c r="Y2343" s="637"/>
      <c r="Z2343" s="130"/>
      <c r="AA2343" s="130"/>
      <c r="AB2343" s="130"/>
      <c r="AC2343" s="130"/>
    </row>
    <row r="2344" spans="1:29" x14ac:dyDescent="0.25">
      <c r="A2344" s="130"/>
      <c r="B2344" s="130"/>
      <c r="C2344" s="130"/>
      <c r="D2344" s="130"/>
      <c r="E2344" s="731"/>
      <c r="F2344" s="130"/>
      <c r="G2344" s="130"/>
      <c r="H2344" s="130"/>
      <c r="I2344" s="130"/>
      <c r="J2344" s="130"/>
      <c r="K2344" s="731"/>
      <c r="L2344" s="130"/>
      <c r="M2344" s="130"/>
      <c r="N2344" s="130"/>
      <c r="O2344" s="130"/>
      <c r="P2344" s="130"/>
      <c r="Q2344" s="731"/>
      <c r="R2344" s="2037"/>
      <c r="S2344" s="2525"/>
      <c r="T2344" s="2525"/>
      <c r="U2344" s="2525"/>
      <c r="V2344" s="2525"/>
      <c r="W2344" s="2525"/>
      <c r="X2344" s="2525"/>
      <c r="Y2344" s="637"/>
      <c r="Z2344" s="130"/>
      <c r="AA2344" s="130"/>
      <c r="AB2344" s="130"/>
      <c r="AC2344" s="130"/>
    </row>
    <row r="2345" spans="1:29" x14ac:dyDescent="0.25">
      <c r="A2345" s="130"/>
      <c r="B2345" s="130"/>
      <c r="C2345" s="130"/>
      <c r="D2345" s="130"/>
      <c r="E2345" s="731"/>
      <c r="F2345" s="130"/>
      <c r="G2345" s="130"/>
      <c r="H2345" s="130"/>
      <c r="I2345" s="130"/>
      <c r="J2345" s="130"/>
      <c r="K2345" s="731"/>
      <c r="L2345" s="130"/>
      <c r="M2345" s="130"/>
      <c r="N2345" s="130"/>
      <c r="O2345" s="130"/>
      <c r="P2345" s="130"/>
      <c r="Q2345" s="731"/>
      <c r="R2345" s="2037"/>
      <c r="S2345" s="2525"/>
      <c r="T2345" s="2525"/>
      <c r="U2345" s="2525"/>
      <c r="V2345" s="2525"/>
      <c r="W2345" s="2525"/>
      <c r="X2345" s="2525"/>
      <c r="Y2345" s="637"/>
      <c r="Z2345" s="130"/>
      <c r="AA2345" s="130"/>
      <c r="AB2345" s="130"/>
      <c r="AC2345" s="130"/>
    </row>
    <row r="2346" spans="1:29" x14ac:dyDescent="0.25">
      <c r="A2346" s="130"/>
      <c r="B2346" s="130"/>
      <c r="C2346" s="130"/>
      <c r="D2346" s="130"/>
      <c r="E2346" s="731"/>
      <c r="F2346" s="130"/>
      <c r="G2346" s="130"/>
      <c r="H2346" s="130"/>
      <c r="I2346" s="130"/>
      <c r="J2346" s="130"/>
      <c r="K2346" s="731"/>
      <c r="L2346" s="130"/>
      <c r="M2346" s="130"/>
      <c r="N2346" s="130"/>
      <c r="O2346" s="130"/>
      <c r="P2346" s="130"/>
      <c r="Q2346" s="731"/>
      <c r="R2346" s="2037"/>
      <c r="S2346" s="2525"/>
      <c r="T2346" s="2525"/>
      <c r="U2346" s="2525"/>
      <c r="V2346" s="2525"/>
      <c r="W2346" s="2525"/>
      <c r="X2346" s="2525"/>
      <c r="Y2346" s="637"/>
      <c r="Z2346" s="130"/>
      <c r="AA2346" s="130"/>
      <c r="AB2346" s="130"/>
      <c r="AC2346" s="130"/>
    </row>
    <row r="2347" spans="1:29" x14ac:dyDescent="0.25">
      <c r="A2347" s="130"/>
      <c r="B2347" s="130"/>
      <c r="C2347" s="130"/>
      <c r="D2347" s="130"/>
      <c r="E2347" s="731"/>
      <c r="F2347" s="130"/>
      <c r="G2347" s="130"/>
      <c r="H2347" s="130"/>
      <c r="I2347" s="130"/>
      <c r="J2347" s="130"/>
      <c r="K2347" s="731"/>
      <c r="L2347" s="130"/>
      <c r="M2347" s="130"/>
      <c r="N2347" s="130"/>
      <c r="O2347" s="130"/>
      <c r="P2347" s="130"/>
      <c r="Q2347" s="731"/>
      <c r="R2347" s="2037"/>
      <c r="S2347" s="2525"/>
      <c r="T2347" s="2525"/>
      <c r="U2347" s="2525"/>
      <c r="V2347" s="2525"/>
      <c r="W2347" s="2525"/>
      <c r="X2347" s="2525"/>
      <c r="Y2347" s="637"/>
      <c r="Z2347" s="130"/>
      <c r="AA2347" s="130"/>
      <c r="AB2347" s="130"/>
      <c r="AC2347" s="130"/>
    </row>
    <row r="2348" spans="1:29" x14ac:dyDescent="0.25">
      <c r="A2348" s="130"/>
      <c r="B2348" s="130"/>
      <c r="C2348" s="130"/>
      <c r="D2348" s="130"/>
      <c r="E2348" s="731"/>
      <c r="F2348" s="130"/>
      <c r="G2348" s="130"/>
      <c r="H2348" s="130"/>
      <c r="I2348" s="130"/>
      <c r="J2348" s="130"/>
      <c r="K2348" s="731"/>
      <c r="L2348" s="130"/>
      <c r="M2348" s="130"/>
      <c r="N2348" s="130"/>
      <c r="O2348" s="130"/>
      <c r="P2348" s="130"/>
      <c r="Q2348" s="731"/>
      <c r="R2348" s="2037"/>
      <c r="S2348" s="2525"/>
      <c r="T2348" s="2525"/>
      <c r="U2348" s="2525"/>
      <c r="V2348" s="2525"/>
      <c r="W2348" s="2525"/>
      <c r="X2348" s="2525"/>
      <c r="Y2348" s="637"/>
      <c r="Z2348" s="130"/>
      <c r="AA2348" s="130"/>
      <c r="AB2348" s="130"/>
      <c r="AC2348" s="130"/>
    </row>
    <row r="2349" spans="1:29" x14ac:dyDescent="0.25">
      <c r="A2349" s="130"/>
      <c r="B2349" s="130"/>
      <c r="C2349" s="130"/>
      <c r="D2349" s="130"/>
      <c r="E2349" s="731"/>
      <c r="F2349" s="130"/>
      <c r="G2349" s="130"/>
      <c r="H2349" s="130"/>
      <c r="I2349" s="130"/>
      <c r="J2349" s="130"/>
      <c r="K2349" s="731"/>
      <c r="L2349" s="130"/>
      <c r="M2349" s="130"/>
      <c r="N2349" s="130"/>
      <c r="O2349" s="130"/>
      <c r="P2349" s="130"/>
      <c r="Q2349" s="731"/>
      <c r="R2349" s="2037"/>
      <c r="S2349" s="2525"/>
      <c r="T2349" s="2525"/>
      <c r="U2349" s="2525"/>
      <c r="V2349" s="2525"/>
      <c r="W2349" s="2525"/>
      <c r="X2349" s="2525"/>
      <c r="Y2349" s="637"/>
      <c r="Z2349" s="130"/>
      <c r="AA2349" s="130"/>
      <c r="AB2349" s="130"/>
      <c r="AC2349" s="130"/>
    </row>
    <row r="2350" spans="1:29" x14ac:dyDescent="0.25">
      <c r="A2350" s="130"/>
      <c r="B2350" s="130"/>
      <c r="C2350" s="130"/>
      <c r="D2350" s="130"/>
      <c r="E2350" s="731"/>
      <c r="F2350" s="130"/>
      <c r="G2350" s="130"/>
      <c r="H2350" s="130"/>
      <c r="I2350" s="130"/>
      <c r="J2350" s="130"/>
      <c r="K2350" s="731"/>
      <c r="L2350" s="130"/>
      <c r="M2350" s="130"/>
      <c r="N2350" s="130"/>
      <c r="O2350" s="130"/>
      <c r="P2350" s="130"/>
      <c r="Q2350" s="731"/>
      <c r="R2350" s="2037"/>
      <c r="S2350" s="2525"/>
      <c r="T2350" s="2525"/>
      <c r="U2350" s="2525"/>
      <c r="V2350" s="2525"/>
      <c r="W2350" s="2525"/>
      <c r="X2350" s="2525"/>
      <c r="Y2350" s="637"/>
      <c r="Z2350" s="130"/>
      <c r="AA2350" s="130"/>
      <c r="AB2350" s="130"/>
      <c r="AC2350" s="130"/>
    </row>
    <row r="2351" spans="1:29" x14ac:dyDescent="0.25">
      <c r="A2351" s="130"/>
      <c r="B2351" s="130"/>
      <c r="C2351" s="130"/>
      <c r="D2351" s="130"/>
      <c r="E2351" s="731"/>
      <c r="F2351" s="130"/>
      <c r="G2351" s="130"/>
      <c r="H2351" s="130"/>
      <c r="I2351" s="130"/>
      <c r="J2351" s="130"/>
      <c r="K2351" s="731"/>
      <c r="L2351" s="130"/>
      <c r="M2351" s="130"/>
      <c r="N2351" s="130"/>
      <c r="O2351" s="130"/>
      <c r="P2351" s="130"/>
      <c r="Q2351" s="731"/>
      <c r="R2351" s="2037"/>
      <c r="S2351" s="2525"/>
      <c r="T2351" s="2525"/>
      <c r="U2351" s="2525"/>
      <c r="V2351" s="2525"/>
      <c r="W2351" s="2525"/>
      <c r="X2351" s="2525"/>
      <c r="Y2351" s="637"/>
      <c r="Z2351" s="130"/>
      <c r="AA2351" s="130"/>
      <c r="AB2351" s="130"/>
      <c r="AC2351" s="130"/>
    </row>
    <row r="2352" spans="1:29" x14ac:dyDescent="0.25">
      <c r="A2352" s="130"/>
      <c r="B2352" s="130"/>
      <c r="C2352" s="130"/>
      <c r="D2352" s="130"/>
      <c r="E2352" s="731"/>
      <c r="F2352" s="130"/>
      <c r="G2352" s="130"/>
      <c r="H2352" s="130"/>
      <c r="I2352" s="130"/>
      <c r="J2352" s="130"/>
      <c r="K2352" s="731"/>
      <c r="L2352" s="130"/>
      <c r="M2352" s="130"/>
      <c r="N2352" s="130"/>
      <c r="O2352" s="130"/>
      <c r="P2352" s="130"/>
      <c r="Q2352" s="731"/>
      <c r="R2352" s="2037"/>
      <c r="S2352" s="2525"/>
      <c r="T2352" s="2525"/>
      <c r="U2352" s="2525"/>
      <c r="V2352" s="2525"/>
      <c r="W2352" s="2525"/>
      <c r="X2352" s="2525"/>
      <c r="Y2352" s="637"/>
      <c r="Z2352" s="130"/>
      <c r="AA2352" s="130"/>
      <c r="AB2352" s="130"/>
      <c r="AC2352" s="130"/>
    </row>
    <row r="2353" spans="1:29" x14ac:dyDescent="0.25">
      <c r="A2353" s="130"/>
      <c r="B2353" s="130"/>
      <c r="C2353" s="130"/>
      <c r="D2353" s="130"/>
      <c r="E2353" s="731"/>
      <c r="F2353" s="130"/>
      <c r="G2353" s="130"/>
      <c r="H2353" s="130"/>
      <c r="I2353" s="130"/>
      <c r="J2353" s="130"/>
      <c r="K2353" s="731"/>
      <c r="L2353" s="130"/>
      <c r="M2353" s="130"/>
      <c r="N2353" s="130"/>
      <c r="O2353" s="130"/>
      <c r="P2353" s="130"/>
      <c r="Q2353" s="731"/>
      <c r="R2353" s="2037"/>
      <c r="S2353" s="2525"/>
      <c r="T2353" s="2525"/>
      <c r="U2353" s="2525"/>
      <c r="V2353" s="2525"/>
      <c r="W2353" s="2525"/>
      <c r="X2353" s="2525"/>
      <c r="Y2353" s="637"/>
      <c r="Z2353" s="130"/>
      <c r="AA2353" s="130"/>
      <c r="AB2353" s="130"/>
      <c r="AC2353" s="130"/>
    </row>
    <row r="2354" spans="1:29" x14ac:dyDescent="0.25">
      <c r="A2354" s="130"/>
      <c r="B2354" s="130"/>
      <c r="C2354" s="130"/>
      <c r="D2354" s="130"/>
      <c r="E2354" s="731"/>
      <c r="F2354" s="130"/>
      <c r="G2354" s="130"/>
      <c r="H2354" s="130"/>
      <c r="I2354" s="130"/>
      <c r="J2354" s="130"/>
      <c r="K2354" s="731"/>
      <c r="L2354" s="130"/>
      <c r="M2354" s="130"/>
      <c r="N2354" s="130"/>
      <c r="O2354" s="130"/>
      <c r="P2354" s="130"/>
      <c r="Q2354" s="731"/>
      <c r="R2354" s="2037"/>
      <c r="S2354" s="2525"/>
      <c r="T2354" s="2525"/>
      <c r="U2354" s="2525"/>
      <c r="V2354" s="2525"/>
      <c r="W2354" s="2525"/>
      <c r="X2354" s="2525"/>
      <c r="Y2354" s="637"/>
      <c r="Z2354" s="130"/>
      <c r="AA2354" s="130"/>
      <c r="AB2354" s="130"/>
      <c r="AC2354" s="130"/>
    </row>
    <row r="2355" spans="1:29" x14ac:dyDescent="0.25">
      <c r="A2355" s="130"/>
      <c r="B2355" s="130"/>
      <c r="C2355" s="130"/>
      <c r="D2355" s="130"/>
      <c r="E2355" s="731"/>
      <c r="F2355" s="130"/>
      <c r="G2355" s="130"/>
      <c r="H2355" s="130"/>
      <c r="I2355" s="130"/>
      <c r="J2355" s="130"/>
      <c r="K2355" s="731"/>
      <c r="L2355" s="130"/>
      <c r="M2355" s="130"/>
      <c r="N2355" s="130"/>
      <c r="O2355" s="130"/>
      <c r="P2355" s="130"/>
      <c r="Q2355" s="731"/>
      <c r="R2355" s="2037"/>
      <c r="S2355" s="2525"/>
      <c r="T2355" s="2525"/>
      <c r="U2355" s="2525"/>
      <c r="V2355" s="2525"/>
      <c r="W2355" s="2525"/>
      <c r="X2355" s="2525"/>
      <c r="Y2355" s="637"/>
      <c r="Z2355" s="130"/>
      <c r="AA2355" s="130"/>
      <c r="AB2355" s="130"/>
      <c r="AC2355" s="130"/>
    </row>
    <row r="2356" spans="1:29" x14ac:dyDescent="0.25">
      <c r="A2356" s="130"/>
      <c r="B2356" s="130"/>
      <c r="C2356" s="130"/>
      <c r="D2356" s="130"/>
      <c r="E2356" s="731"/>
      <c r="F2356" s="130"/>
      <c r="G2356" s="130"/>
      <c r="H2356" s="130"/>
      <c r="I2356" s="130"/>
      <c r="J2356" s="130"/>
      <c r="K2356" s="731"/>
      <c r="L2356" s="130"/>
      <c r="M2356" s="130"/>
      <c r="N2356" s="130"/>
      <c r="O2356" s="130"/>
      <c r="P2356" s="130"/>
      <c r="Q2356" s="731"/>
      <c r="R2356" s="2037"/>
      <c r="S2356" s="2525"/>
      <c r="T2356" s="2525"/>
      <c r="U2356" s="2525"/>
      <c r="V2356" s="2525"/>
      <c r="W2356" s="2525"/>
      <c r="X2356" s="2525"/>
      <c r="Y2356" s="637"/>
      <c r="Z2356" s="130"/>
      <c r="AA2356" s="130"/>
      <c r="AB2356" s="130"/>
      <c r="AC2356" s="130"/>
    </row>
    <row r="2357" spans="1:29" x14ac:dyDescent="0.25">
      <c r="A2357" s="130"/>
      <c r="B2357" s="130"/>
      <c r="C2357" s="130"/>
      <c r="D2357" s="130"/>
      <c r="E2357" s="731"/>
      <c r="F2357" s="130"/>
      <c r="G2357" s="130"/>
      <c r="H2357" s="130"/>
      <c r="I2357" s="130"/>
      <c r="J2357" s="130"/>
      <c r="K2357" s="731"/>
      <c r="L2357" s="130"/>
      <c r="M2357" s="130"/>
      <c r="N2357" s="130"/>
      <c r="O2357" s="130"/>
      <c r="P2357" s="130"/>
      <c r="Q2357" s="731"/>
      <c r="R2357" s="2037"/>
      <c r="S2357" s="2525"/>
      <c r="T2357" s="2525"/>
      <c r="U2357" s="2525"/>
      <c r="V2357" s="2525"/>
      <c r="W2357" s="2525"/>
      <c r="X2357" s="2525"/>
      <c r="Y2357" s="637"/>
      <c r="Z2357" s="130"/>
      <c r="AA2357" s="130"/>
      <c r="AB2357" s="130"/>
      <c r="AC2357" s="130"/>
    </row>
    <row r="2358" spans="1:29" x14ac:dyDescent="0.25">
      <c r="A2358" s="130"/>
      <c r="B2358" s="130"/>
      <c r="C2358" s="130"/>
      <c r="D2358" s="130"/>
      <c r="E2358" s="731"/>
      <c r="F2358" s="130"/>
      <c r="G2358" s="130"/>
      <c r="H2358" s="130"/>
      <c r="I2358" s="130"/>
      <c r="J2358" s="130"/>
      <c r="K2358" s="731"/>
      <c r="L2358" s="130"/>
      <c r="M2358" s="130"/>
      <c r="N2358" s="130"/>
      <c r="O2358" s="130"/>
      <c r="P2358" s="130"/>
      <c r="Q2358" s="731"/>
      <c r="R2358" s="2037"/>
      <c r="S2358" s="2525"/>
      <c r="T2358" s="2525"/>
      <c r="U2358" s="2525"/>
      <c r="V2358" s="2525"/>
      <c r="W2358" s="2525"/>
      <c r="X2358" s="2525"/>
      <c r="Y2358" s="637"/>
      <c r="Z2358" s="130"/>
      <c r="AA2358" s="130"/>
      <c r="AB2358" s="130"/>
      <c r="AC2358" s="130"/>
    </row>
    <row r="2359" spans="1:29" x14ac:dyDescent="0.25">
      <c r="A2359" s="130"/>
      <c r="B2359" s="130"/>
      <c r="C2359" s="130"/>
      <c r="D2359" s="130"/>
      <c r="E2359" s="731"/>
      <c r="F2359" s="130"/>
      <c r="G2359" s="130"/>
      <c r="H2359" s="130"/>
      <c r="I2359" s="130"/>
      <c r="J2359" s="130"/>
      <c r="K2359" s="731"/>
      <c r="L2359" s="130"/>
      <c r="M2359" s="130"/>
      <c r="N2359" s="130"/>
      <c r="O2359" s="130"/>
      <c r="P2359" s="130"/>
      <c r="Q2359" s="731"/>
      <c r="R2359" s="2037"/>
      <c r="S2359" s="2525"/>
      <c r="T2359" s="2525"/>
      <c r="U2359" s="2525"/>
      <c r="V2359" s="2525"/>
      <c r="W2359" s="2525"/>
      <c r="X2359" s="2525"/>
      <c r="Y2359" s="637"/>
      <c r="Z2359" s="130"/>
      <c r="AA2359" s="130"/>
      <c r="AB2359" s="130"/>
      <c r="AC2359" s="130"/>
    </row>
    <row r="2360" spans="1:29" x14ac:dyDescent="0.25">
      <c r="A2360" s="130"/>
      <c r="B2360" s="130"/>
      <c r="C2360" s="130"/>
      <c r="D2360" s="130"/>
      <c r="E2360" s="731"/>
      <c r="F2360" s="130"/>
      <c r="G2360" s="130"/>
      <c r="H2360" s="130"/>
      <c r="I2360" s="130"/>
      <c r="J2360" s="130"/>
      <c r="K2360" s="731"/>
      <c r="L2360" s="130"/>
      <c r="M2360" s="130"/>
      <c r="N2360" s="130"/>
      <c r="O2360" s="130"/>
      <c r="P2360" s="130"/>
      <c r="Q2360" s="731"/>
      <c r="R2360" s="2037"/>
      <c r="S2360" s="2525"/>
      <c r="T2360" s="2525"/>
      <c r="U2360" s="2525"/>
      <c r="V2360" s="2525"/>
      <c r="W2360" s="2525"/>
      <c r="X2360" s="2525"/>
      <c r="Y2360" s="637"/>
      <c r="Z2360" s="130"/>
      <c r="AA2360" s="130"/>
      <c r="AB2360" s="130"/>
      <c r="AC2360" s="130"/>
    </row>
    <row r="2361" spans="1:29" x14ac:dyDescent="0.25">
      <c r="A2361" s="130"/>
      <c r="B2361" s="130"/>
      <c r="C2361" s="130"/>
      <c r="D2361" s="130"/>
      <c r="E2361" s="731"/>
      <c r="F2361" s="130"/>
      <c r="G2361" s="130"/>
      <c r="H2361" s="130"/>
      <c r="I2361" s="130"/>
      <c r="J2361" s="130"/>
      <c r="K2361" s="731"/>
      <c r="L2361" s="130"/>
      <c r="M2361" s="130"/>
      <c r="N2361" s="130"/>
      <c r="O2361" s="130"/>
      <c r="P2361" s="130"/>
      <c r="Q2361" s="731"/>
      <c r="R2361" s="2037"/>
      <c r="S2361" s="2525"/>
      <c r="T2361" s="2525"/>
      <c r="U2361" s="2525"/>
      <c r="V2361" s="2525"/>
      <c r="W2361" s="2525"/>
      <c r="X2361" s="2525"/>
      <c r="Y2361" s="637"/>
      <c r="Z2361" s="130"/>
      <c r="AA2361" s="130"/>
      <c r="AB2361" s="130"/>
      <c r="AC2361" s="130"/>
    </row>
    <row r="2362" spans="1:29" x14ac:dyDescent="0.25">
      <c r="A2362" s="130"/>
      <c r="B2362" s="130"/>
      <c r="C2362" s="130"/>
      <c r="D2362" s="130"/>
      <c r="E2362" s="731"/>
      <c r="F2362" s="130"/>
      <c r="G2362" s="130"/>
      <c r="H2362" s="130"/>
      <c r="I2362" s="130"/>
      <c r="J2362" s="130"/>
      <c r="K2362" s="731"/>
      <c r="L2362" s="130"/>
      <c r="M2362" s="130"/>
      <c r="N2362" s="130"/>
      <c r="O2362" s="130"/>
      <c r="P2362" s="130"/>
      <c r="Q2362" s="731"/>
      <c r="R2362" s="2037"/>
      <c r="S2362" s="2525"/>
      <c r="T2362" s="2525"/>
      <c r="U2362" s="2525"/>
      <c r="V2362" s="2525"/>
      <c r="W2362" s="2525"/>
      <c r="X2362" s="2525"/>
      <c r="Y2362" s="637"/>
      <c r="Z2362" s="130"/>
      <c r="AA2362" s="130"/>
      <c r="AB2362" s="130"/>
      <c r="AC2362" s="130"/>
    </row>
    <row r="2363" spans="1:29" x14ac:dyDescent="0.25">
      <c r="A2363" s="130"/>
      <c r="B2363" s="130"/>
      <c r="C2363" s="130"/>
      <c r="D2363" s="130"/>
      <c r="E2363" s="731"/>
      <c r="F2363" s="130"/>
      <c r="G2363" s="130"/>
      <c r="H2363" s="130"/>
      <c r="I2363" s="130"/>
      <c r="J2363" s="130"/>
      <c r="K2363" s="731"/>
      <c r="L2363" s="130"/>
      <c r="M2363" s="130"/>
      <c r="N2363" s="130"/>
      <c r="O2363" s="130"/>
      <c r="P2363" s="130"/>
      <c r="Q2363" s="731"/>
      <c r="R2363" s="2037"/>
      <c r="S2363" s="2525"/>
      <c r="T2363" s="2525"/>
      <c r="U2363" s="2525"/>
      <c r="V2363" s="2525"/>
      <c r="W2363" s="2525"/>
      <c r="X2363" s="2525"/>
      <c r="Y2363" s="637"/>
      <c r="Z2363" s="130"/>
      <c r="AA2363" s="130"/>
      <c r="AB2363" s="130"/>
      <c r="AC2363" s="130"/>
    </row>
    <row r="2364" spans="1:29" x14ac:dyDescent="0.25">
      <c r="A2364" s="130"/>
      <c r="B2364" s="130"/>
      <c r="C2364" s="130"/>
      <c r="D2364" s="130"/>
      <c r="E2364" s="731"/>
      <c r="F2364" s="130"/>
      <c r="G2364" s="130"/>
      <c r="H2364" s="130"/>
      <c r="I2364" s="130"/>
      <c r="J2364" s="130"/>
      <c r="K2364" s="731"/>
      <c r="L2364" s="130"/>
      <c r="M2364" s="130"/>
      <c r="N2364" s="130"/>
      <c r="O2364" s="130"/>
      <c r="P2364" s="130"/>
      <c r="Q2364" s="731"/>
      <c r="R2364" s="2037"/>
      <c r="S2364" s="2525"/>
      <c r="T2364" s="2525"/>
      <c r="U2364" s="2525"/>
      <c r="V2364" s="2525"/>
      <c r="W2364" s="2525"/>
      <c r="X2364" s="2525"/>
      <c r="Y2364" s="637"/>
      <c r="Z2364" s="130"/>
      <c r="AA2364" s="130"/>
      <c r="AB2364" s="130"/>
      <c r="AC2364" s="130"/>
    </row>
    <row r="2365" spans="1:29" x14ac:dyDescent="0.25">
      <c r="A2365" s="130"/>
      <c r="B2365" s="130"/>
      <c r="C2365" s="130"/>
      <c r="D2365" s="130"/>
      <c r="E2365" s="731"/>
      <c r="F2365" s="130"/>
      <c r="G2365" s="130"/>
      <c r="H2365" s="130"/>
      <c r="I2365" s="130"/>
      <c r="J2365" s="130"/>
      <c r="K2365" s="731"/>
      <c r="L2365" s="130"/>
      <c r="M2365" s="130"/>
      <c r="N2365" s="130"/>
      <c r="O2365" s="130"/>
      <c r="P2365" s="130"/>
      <c r="Q2365" s="731"/>
      <c r="R2365" s="2037"/>
      <c r="S2365" s="2525"/>
      <c r="T2365" s="2525"/>
      <c r="U2365" s="2525"/>
      <c r="V2365" s="2525"/>
      <c r="W2365" s="2525"/>
      <c r="X2365" s="2525"/>
      <c r="Y2365" s="637"/>
      <c r="Z2365" s="130"/>
      <c r="AA2365" s="130"/>
      <c r="AB2365" s="130"/>
      <c r="AC2365" s="130"/>
    </row>
    <row r="2366" spans="1:29" x14ac:dyDescent="0.25">
      <c r="A2366" s="130"/>
      <c r="B2366" s="130"/>
      <c r="C2366" s="130"/>
      <c r="D2366" s="130"/>
      <c r="E2366" s="731"/>
      <c r="F2366" s="130"/>
      <c r="G2366" s="130"/>
      <c r="H2366" s="130"/>
      <c r="I2366" s="130"/>
      <c r="J2366" s="130"/>
      <c r="K2366" s="731"/>
      <c r="L2366" s="130"/>
      <c r="M2366" s="130"/>
      <c r="N2366" s="130"/>
      <c r="O2366" s="130"/>
      <c r="P2366" s="130"/>
      <c r="Q2366" s="731"/>
      <c r="R2366" s="2037"/>
      <c r="S2366" s="2525"/>
      <c r="T2366" s="2525"/>
      <c r="U2366" s="2525"/>
      <c r="V2366" s="2525"/>
      <c r="W2366" s="2525"/>
      <c r="X2366" s="2525"/>
      <c r="Y2366" s="637"/>
      <c r="Z2366" s="130"/>
      <c r="AA2366" s="130"/>
      <c r="AB2366" s="130"/>
      <c r="AC2366" s="130"/>
    </row>
    <row r="2367" spans="1:29" x14ac:dyDescent="0.25">
      <c r="A2367" s="130"/>
      <c r="B2367" s="130"/>
      <c r="C2367" s="130"/>
      <c r="D2367" s="130"/>
      <c r="E2367" s="731"/>
      <c r="F2367" s="130"/>
      <c r="G2367" s="130"/>
      <c r="H2367" s="130"/>
      <c r="I2367" s="130"/>
      <c r="J2367" s="130"/>
      <c r="K2367" s="731"/>
      <c r="L2367" s="130"/>
      <c r="M2367" s="130"/>
      <c r="N2367" s="130"/>
      <c r="O2367" s="130"/>
      <c r="P2367" s="130"/>
      <c r="Q2367" s="731"/>
      <c r="R2367" s="2037"/>
      <c r="S2367" s="2525"/>
      <c r="T2367" s="2525"/>
      <c r="U2367" s="2525"/>
      <c r="V2367" s="2525"/>
      <c r="W2367" s="2525"/>
      <c r="X2367" s="2525"/>
      <c r="Y2367" s="637"/>
      <c r="Z2367" s="130"/>
      <c r="AA2367" s="130"/>
      <c r="AB2367" s="130"/>
      <c r="AC2367" s="130"/>
    </row>
    <row r="2368" spans="1:29" x14ac:dyDescent="0.25">
      <c r="A2368" s="130"/>
      <c r="B2368" s="130"/>
      <c r="C2368" s="130"/>
      <c r="D2368" s="130"/>
      <c r="E2368" s="731"/>
      <c r="F2368" s="130"/>
      <c r="G2368" s="130"/>
      <c r="H2368" s="130"/>
      <c r="I2368" s="130"/>
      <c r="J2368" s="130"/>
      <c r="K2368" s="731"/>
      <c r="L2368" s="130"/>
      <c r="M2368" s="130"/>
      <c r="N2368" s="130"/>
      <c r="O2368" s="130"/>
      <c r="P2368" s="130"/>
      <c r="Q2368" s="731"/>
      <c r="R2368" s="2037"/>
      <c r="S2368" s="2525"/>
      <c r="T2368" s="2525"/>
      <c r="U2368" s="2525"/>
      <c r="V2368" s="2525"/>
      <c r="W2368" s="2525"/>
      <c r="X2368" s="2525"/>
      <c r="Y2368" s="637"/>
      <c r="Z2368" s="130"/>
      <c r="AA2368" s="130"/>
      <c r="AB2368" s="130"/>
      <c r="AC2368" s="130"/>
    </row>
    <row r="2369" spans="1:29" x14ac:dyDescent="0.25">
      <c r="A2369" s="130"/>
      <c r="B2369" s="130"/>
      <c r="C2369" s="130"/>
      <c r="D2369" s="130"/>
      <c r="E2369" s="731"/>
      <c r="F2369" s="130"/>
      <c r="G2369" s="130"/>
      <c r="H2369" s="130"/>
      <c r="I2369" s="130"/>
      <c r="J2369" s="130"/>
      <c r="K2369" s="731"/>
      <c r="L2369" s="130"/>
      <c r="M2369" s="130"/>
      <c r="N2369" s="130"/>
      <c r="O2369" s="130"/>
      <c r="P2369" s="130"/>
      <c r="Q2369" s="731"/>
      <c r="R2369" s="2037"/>
      <c r="S2369" s="2525"/>
      <c r="T2369" s="2525"/>
      <c r="U2369" s="2525"/>
      <c r="V2369" s="2525"/>
      <c r="W2369" s="2525"/>
      <c r="X2369" s="2525"/>
      <c r="Y2369" s="637"/>
      <c r="Z2369" s="130"/>
      <c r="AA2369" s="130"/>
      <c r="AB2369" s="130"/>
      <c r="AC2369" s="130"/>
    </row>
    <row r="2370" spans="1:29" x14ac:dyDescent="0.25">
      <c r="A2370" s="130"/>
      <c r="B2370" s="130"/>
      <c r="C2370" s="130"/>
      <c r="D2370" s="130"/>
      <c r="E2370" s="731"/>
      <c r="F2370" s="130"/>
      <c r="G2370" s="130"/>
      <c r="H2370" s="130"/>
      <c r="I2370" s="130"/>
      <c r="J2370" s="130"/>
      <c r="K2370" s="731"/>
      <c r="L2370" s="130"/>
      <c r="M2370" s="130"/>
      <c r="N2370" s="130"/>
      <c r="O2370" s="130"/>
      <c r="P2370" s="130"/>
      <c r="Q2370" s="731"/>
      <c r="R2370" s="2037"/>
      <c r="S2370" s="2525"/>
      <c r="T2370" s="2525"/>
      <c r="U2370" s="2525"/>
      <c r="V2370" s="2525"/>
      <c r="W2370" s="2525"/>
      <c r="X2370" s="2525"/>
      <c r="Y2370" s="637"/>
      <c r="Z2370" s="130"/>
      <c r="AA2370" s="130"/>
      <c r="AB2370" s="130"/>
      <c r="AC2370" s="130"/>
    </row>
    <row r="2371" spans="1:29" x14ac:dyDescent="0.25">
      <c r="A2371" s="130"/>
      <c r="B2371" s="130"/>
      <c r="C2371" s="130"/>
      <c r="D2371" s="130"/>
      <c r="E2371" s="731"/>
      <c r="F2371" s="130"/>
      <c r="G2371" s="130"/>
      <c r="H2371" s="130"/>
      <c r="I2371" s="130"/>
      <c r="J2371" s="130"/>
      <c r="K2371" s="731"/>
      <c r="L2371" s="130"/>
      <c r="M2371" s="130"/>
      <c r="N2371" s="130"/>
      <c r="O2371" s="130"/>
      <c r="P2371" s="130"/>
      <c r="Q2371" s="731"/>
      <c r="R2371" s="2037"/>
      <c r="S2371" s="2525"/>
      <c r="T2371" s="2525"/>
      <c r="U2371" s="2525"/>
      <c r="V2371" s="2525"/>
      <c r="W2371" s="2525"/>
      <c r="X2371" s="2525"/>
      <c r="Y2371" s="637"/>
      <c r="Z2371" s="130"/>
      <c r="AA2371" s="130"/>
      <c r="AB2371" s="130"/>
      <c r="AC2371" s="130"/>
    </row>
    <row r="2372" spans="1:29" x14ac:dyDescent="0.25">
      <c r="A2372" s="130"/>
      <c r="B2372" s="130"/>
      <c r="C2372" s="130"/>
      <c r="D2372" s="130"/>
      <c r="E2372" s="731"/>
      <c r="F2372" s="130"/>
      <c r="G2372" s="130"/>
      <c r="H2372" s="130"/>
      <c r="I2372" s="130"/>
      <c r="J2372" s="130"/>
      <c r="K2372" s="731"/>
      <c r="L2372" s="130"/>
      <c r="M2372" s="130"/>
      <c r="N2372" s="130"/>
      <c r="O2372" s="130"/>
      <c r="P2372" s="130"/>
      <c r="Q2372" s="731"/>
      <c r="R2372" s="2037"/>
      <c r="S2372" s="2525"/>
      <c r="T2372" s="2525"/>
      <c r="U2372" s="2525"/>
      <c r="V2372" s="2525"/>
      <c r="W2372" s="2525"/>
      <c r="X2372" s="2525"/>
      <c r="Y2372" s="637"/>
      <c r="Z2372" s="130"/>
      <c r="AA2372" s="130"/>
      <c r="AB2372" s="130"/>
      <c r="AC2372" s="130"/>
    </row>
    <row r="2373" spans="1:29" x14ac:dyDescent="0.25">
      <c r="A2373" s="130"/>
      <c r="B2373" s="130"/>
      <c r="C2373" s="130"/>
      <c r="D2373" s="130"/>
      <c r="E2373" s="731"/>
      <c r="F2373" s="130"/>
      <c r="G2373" s="130"/>
      <c r="H2373" s="130"/>
      <c r="I2373" s="130"/>
      <c r="J2373" s="130"/>
      <c r="K2373" s="731"/>
      <c r="L2373" s="130"/>
      <c r="M2373" s="130"/>
      <c r="N2373" s="130"/>
      <c r="O2373" s="130"/>
      <c r="P2373" s="130"/>
      <c r="Q2373" s="731"/>
      <c r="R2373" s="2037"/>
      <c r="S2373" s="2525"/>
      <c r="T2373" s="2525"/>
      <c r="U2373" s="2525"/>
      <c r="V2373" s="2525"/>
      <c r="W2373" s="2525"/>
      <c r="X2373" s="2525"/>
      <c r="Y2373" s="637"/>
      <c r="Z2373" s="130"/>
      <c r="AA2373" s="130"/>
      <c r="AB2373" s="130"/>
      <c r="AC2373" s="130"/>
    </row>
    <row r="2374" spans="1:29" x14ac:dyDescent="0.25">
      <c r="A2374" s="130"/>
      <c r="B2374" s="130"/>
      <c r="C2374" s="130"/>
      <c r="D2374" s="130"/>
      <c r="E2374" s="731"/>
      <c r="F2374" s="130"/>
      <c r="G2374" s="130"/>
      <c r="H2374" s="130"/>
      <c r="I2374" s="130"/>
      <c r="J2374" s="130"/>
      <c r="K2374" s="731"/>
      <c r="L2374" s="130"/>
      <c r="M2374" s="130"/>
      <c r="N2374" s="130"/>
      <c r="O2374" s="130"/>
      <c r="P2374" s="130"/>
      <c r="Q2374" s="731"/>
      <c r="R2374" s="2037"/>
      <c r="S2374" s="2525"/>
      <c r="T2374" s="2525"/>
      <c r="U2374" s="2525"/>
      <c r="V2374" s="2525"/>
      <c r="W2374" s="2525"/>
      <c r="X2374" s="2525"/>
      <c r="Y2374" s="637"/>
      <c r="Z2374" s="130"/>
      <c r="AA2374" s="130"/>
      <c r="AB2374" s="130"/>
      <c r="AC2374" s="130"/>
    </row>
    <row r="2375" spans="1:29" x14ac:dyDescent="0.25">
      <c r="A2375" s="130"/>
      <c r="B2375" s="130"/>
      <c r="C2375" s="130"/>
      <c r="D2375" s="130"/>
      <c r="E2375" s="731"/>
      <c r="F2375" s="130"/>
      <c r="G2375" s="130"/>
      <c r="H2375" s="130"/>
      <c r="I2375" s="130"/>
      <c r="J2375" s="130"/>
      <c r="K2375" s="731"/>
      <c r="L2375" s="130"/>
      <c r="M2375" s="130"/>
      <c r="N2375" s="130"/>
      <c r="O2375" s="130"/>
      <c r="P2375" s="130"/>
      <c r="Q2375" s="731"/>
      <c r="R2375" s="2037"/>
      <c r="S2375" s="2525"/>
      <c r="T2375" s="2525"/>
      <c r="U2375" s="2525"/>
      <c r="V2375" s="2525"/>
      <c r="W2375" s="2525"/>
      <c r="X2375" s="2525"/>
      <c r="Y2375" s="637"/>
      <c r="Z2375" s="130"/>
      <c r="AA2375" s="130"/>
      <c r="AB2375" s="130"/>
      <c r="AC2375" s="130"/>
    </row>
    <row r="2376" spans="1:29" x14ac:dyDescent="0.25">
      <c r="A2376" s="130"/>
      <c r="B2376" s="130"/>
      <c r="C2376" s="130"/>
      <c r="D2376" s="130"/>
      <c r="E2376" s="731"/>
      <c r="F2376" s="130"/>
      <c r="G2376" s="130"/>
      <c r="H2376" s="130"/>
      <c r="I2376" s="130"/>
      <c r="J2376" s="130"/>
      <c r="K2376" s="731"/>
      <c r="L2376" s="130"/>
      <c r="M2376" s="130"/>
      <c r="N2376" s="130"/>
      <c r="O2376" s="130"/>
      <c r="P2376" s="130"/>
      <c r="Q2376" s="731"/>
      <c r="R2376" s="2037"/>
      <c r="S2376" s="2525"/>
      <c r="T2376" s="2525"/>
      <c r="U2376" s="2525"/>
      <c r="V2376" s="2525"/>
      <c r="W2376" s="2525"/>
      <c r="X2376" s="2525"/>
      <c r="Y2376" s="637"/>
      <c r="Z2376" s="130"/>
      <c r="AA2376" s="130"/>
      <c r="AB2376" s="130"/>
      <c r="AC2376" s="130"/>
    </row>
    <row r="2377" spans="1:29" x14ac:dyDescent="0.25">
      <c r="A2377" s="130"/>
      <c r="B2377" s="130"/>
      <c r="C2377" s="130"/>
      <c r="D2377" s="130"/>
      <c r="E2377" s="731"/>
      <c r="F2377" s="130"/>
      <c r="G2377" s="130"/>
      <c r="H2377" s="130"/>
      <c r="I2377" s="130"/>
      <c r="J2377" s="130"/>
      <c r="K2377" s="731"/>
      <c r="L2377" s="130"/>
      <c r="M2377" s="130"/>
      <c r="N2377" s="130"/>
      <c r="O2377" s="130"/>
      <c r="P2377" s="130"/>
      <c r="Q2377" s="731"/>
      <c r="R2377" s="2037"/>
      <c r="S2377" s="2525"/>
      <c r="T2377" s="2525"/>
      <c r="U2377" s="2525"/>
      <c r="V2377" s="2525"/>
      <c r="W2377" s="2525"/>
      <c r="X2377" s="2525"/>
      <c r="Y2377" s="637"/>
      <c r="Z2377" s="130"/>
      <c r="AA2377" s="130"/>
      <c r="AB2377" s="130"/>
      <c r="AC2377" s="130"/>
    </row>
    <row r="2378" spans="1:29" x14ac:dyDescent="0.25">
      <c r="A2378" s="130"/>
      <c r="B2378" s="130"/>
      <c r="C2378" s="130"/>
      <c r="D2378" s="130"/>
      <c r="E2378" s="731"/>
      <c r="F2378" s="130"/>
      <c r="G2378" s="130"/>
      <c r="H2378" s="130"/>
      <c r="I2378" s="130"/>
      <c r="J2378" s="130"/>
      <c r="K2378" s="731"/>
      <c r="L2378" s="130"/>
      <c r="M2378" s="130"/>
      <c r="N2378" s="130"/>
      <c r="O2378" s="130"/>
      <c r="P2378" s="130"/>
      <c r="Q2378" s="731"/>
      <c r="R2378" s="2037"/>
      <c r="S2378" s="2525"/>
      <c r="T2378" s="2525"/>
      <c r="U2378" s="2525"/>
      <c r="V2378" s="2525"/>
      <c r="W2378" s="2525"/>
      <c r="X2378" s="2525"/>
      <c r="Y2378" s="637"/>
      <c r="Z2378" s="130"/>
      <c r="AA2378" s="130"/>
      <c r="AB2378" s="130"/>
      <c r="AC2378" s="130"/>
    </row>
    <row r="2379" spans="1:29" x14ac:dyDescent="0.25">
      <c r="A2379" s="130"/>
      <c r="B2379" s="130"/>
      <c r="C2379" s="130"/>
      <c r="D2379" s="130"/>
      <c r="E2379" s="731"/>
      <c r="F2379" s="130"/>
      <c r="G2379" s="130"/>
      <c r="H2379" s="130"/>
      <c r="I2379" s="130"/>
      <c r="J2379" s="130"/>
      <c r="K2379" s="731"/>
      <c r="L2379" s="130"/>
      <c r="M2379" s="130"/>
      <c r="N2379" s="130"/>
      <c r="O2379" s="130"/>
      <c r="P2379" s="130"/>
      <c r="Q2379" s="731"/>
      <c r="R2379" s="2037"/>
      <c r="S2379" s="2525"/>
      <c r="T2379" s="2525"/>
      <c r="U2379" s="2525"/>
      <c r="V2379" s="2525"/>
      <c r="W2379" s="2525"/>
      <c r="X2379" s="2525"/>
      <c r="Y2379" s="637"/>
      <c r="Z2379" s="130"/>
      <c r="AA2379" s="130"/>
      <c r="AB2379" s="130"/>
      <c r="AC2379" s="130"/>
    </row>
    <row r="2380" spans="1:29" x14ac:dyDescent="0.25">
      <c r="A2380" s="130"/>
      <c r="B2380" s="130"/>
      <c r="C2380" s="130"/>
      <c r="D2380" s="130"/>
      <c r="E2380" s="731"/>
      <c r="F2380" s="130"/>
      <c r="G2380" s="130"/>
      <c r="H2380" s="130"/>
      <c r="I2380" s="130"/>
      <c r="J2380" s="130"/>
      <c r="K2380" s="731"/>
      <c r="L2380" s="130"/>
      <c r="M2380" s="130"/>
      <c r="N2380" s="130"/>
      <c r="O2380" s="130"/>
      <c r="P2380" s="130"/>
      <c r="Q2380" s="731"/>
      <c r="R2380" s="2037"/>
      <c r="S2380" s="2525"/>
      <c r="T2380" s="2525"/>
      <c r="U2380" s="2525"/>
      <c r="V2380" s="2525"/>
      <c r="W2380" s="2525"/>
      <c r="X2380" s="2525"/>
      <c r="Y2380" s="637"/>
      <c r="Z2380" s="130"/>
      <c r="AA2380" s="130"/>
      <c r="AB2380" s="130"/>
      <c r="AC2380" s="130"/>
    </row>
    <row r="2381" spans="1:29" x14ac:dyDescent="0.25">
      <c r="A2381" s="130"/>
      <c r="B2381" s="130"/>
      <c r="C2381" s="130"/>
      <c r="D2381" s="130"/>
      <c r="E2381" s="731"/>
      <c r="F2381" s="130"/>
      <c r="G2381" s="130"/>
      <c r="H2381" s="130"/>
      <c r="I2381" s="130"/>
      <c r="J2381" s="130"/>
      <c r="K2381" s="731"/>
      <c r="L2381" s="130"/>
      <c r="M2381" s="130"/>
      <c r="N2381" s="130"/>
      <c r="O2381" s="130"/>
      <c r="P2381" s="130"/>
      <c r="Q2381" s="731"/>
      <c r="R2381" s="2037"/>
      <c r="S2381" s="2525"/>
      <c r="T2381" s="2525"/>
      <c r="U2381" s="2525"/>
      <c r="V2381" s="2525"/>
      <c r="W2381" s="2525"/>
      <c r="X2381" s="2525"/>
      <c r="Y2381" s="637"/>
      <c r="Z2381" s="130"/>
      <c r="AA2381" s="130"/>
      <c r="AB2381" s="130"/>
      <c r="AC2381" s="130"/>
    </row>
    <row r="2382" spans="1:29" x14ac:dyDescent="0.25">
      <c r="A2382" s="130"/>
      <c r="B2382" s="130"/>
      <c r="C2382" s="130"/>
      <c r="D2382" s="130"/>
      <c r="E2382" s="731"/>
      <c r="F2382" s="130"/>
      <c r="G2382" s="130"/>
      <c r="H2382" s="130"/>
      <c r="I2382" s="130"/>
      <c r="J2382" s="130"/>
      <c r="K2382" s="731"/>
      <c r="L2382" s="130"/>
      <c r="M2382" s="130"/>
      <c r="N2382" s="130"/>
      <c r="O2382" s="130"/>
      <c r="P2382" s="130"/>
      <c r="Q2382" s="731"/>
      <c r="R2382" s="2037"/>
      <c r="S2382" s="2525"/>
      <c r="T2382" s="2525"/>
      <c r="U2382" s="2525"/>
      <c r="V2382" s="2525"/>
      <c r="W2382" s="2525"/>
      <c r="X2382" s="2525"/>
      <c r="Y2382" s="637"/>
      <c r="Z2382" s="130"/>
      <c r="AA2382" s="130"/>
      <c r="AB2382" s="130"/>
      <c r="AC2382" s="130"/>
    </row>
    <row r="2383" spans="1:29" x14ac:dyDescent="0.25">
      <c r="A2383" s="130"/>
      <c r="B2383" s="130"/>
      <c r="C2383" s="130"/>
      <c r="D2383" s="130"/>
      <c r="E2383" s="731"/>
      <c r="F2383" s="130"/>
      <c r="G2383" s="130"/>
      <c r="H2383" s="130"/>
      <c r="I2383" s="130"/>
      <c r="J2383" s="130"/>
      <c r="K2383" s="731"/>
      <c r="L2383" s="130"/>
      <c r="M2383" s="130"/>
      <c r="N2383" s="130"/>
      <c r="O2383" s="130"/>
      <c r="P2383" s="130"/>
      <c r="Q2383" s="731"/>
      <c r="R2383" s="2037"/>
      <c r="S2383" s="2525"/>
      <c r="T2383" s="2525"/>
      <c r="U2383" s="2525"/>
      <c r="V2383" s="2525"/>
      <c r="W2383" s="2525"/>
      <c r="X2383" s="2525"/>
      <c r="Y2383" s="637"/>
      <c r="Z2383" s="130"/>
      <c r="AA2383" s="130"/>
      <c r="AB2383" s="130"/>
      <c r="AC2383" s="130"/>
    </row>
    <row r="2384" spans="1:29" x14ac:dyDescent="0.25">
      <c r="A2384" s="130"/>
      <c r="B2384" s="130"/>
      <c r="C2384" s="130"/>
      <c r="D2384" s="130"/>
      <c r="E2384" s="731"/>
      <c r="F2384" s="130"/>
      <c r="G2384" s="130"/>
      <c r="H2384" s="130"/>
      <c r="I2384" s="130"/>
      <c r="J2384" s="130"/>
      <c r="K2384" s="731"/>
      <c r="L2384" s="130"/>
      <c r="M2384" s="130"/>
      <c r="N2384" s="130"/>
      <c r="O2384" s="130"/>
      <c r="P2384" s="130"/>
      <c r="Q2384" s="731"/>
      <c r="R2384" s="2037"/>
      <c r="S2384" s="2525"/>
      <c r="T2384" s="2525"/>
      <c r="U2384" s="2525"/>
      <c r="V2384" s="2525"/>
      <c r="W2384" s="2525"/>
      <c r="X2384" s="2525"/>
      <c r="Y2384" s="637"/>
      <c r="Z2384" s="130"/>
      <c r="AA2384" s="130"/>
      <c r="AB2384" s="130"/>
      <c r="AC2384" s="130"/>
    </row>
    <row r="2385" spans="1:29" x14ac:dyDescent="0.25">
      <c r="A2385" s="130"/>
      <c r="B2385" s="130"/>
      <c r="C2385" s="130"/>
      <c r="D2385" s="130"/>
      <c r="E2385" s="731"/>
      <c r="F2385" s="130"/>
      <c r="G2385" s="130"/>
      <c r="H2385" s="130"/>
      <c r="I2385" s="130"/>
      <c r="J2385" s="130"/>
      <c r="K2385" s="731"/>
      <c r="L2385" s="130"/>
      <c r="M2385" s="130"/>
      <c r="N2385" s="130"/>
      <c r="O2385" s="130"/>
      <c r="P2385" s="130"/>
      <c r="Q2385" s="731"/>
      <c r="R2385" s="2037"/>
      <c r="S2385" s="2525"/>
      <c r="T2385" s="2525"/>
      <c r="U2385" s="2525"/>
      <c r="V2385" s="2525"/>
      <c r="W2385" s="2525"/>
      <c r="X2385" s="2525"/>
      <c r="Y2385" s="637"/>
      <c r="Z2385" s="130"/>
      <c r="AA2385" s="130"/>
      <c r="AB2385" s="130"/>
      <c r="AC2385" s="130"/>
    </row>
    <row r="2386" spans="1:29" x14ac:dyDescent="0.25">
      <c r="A2386" s="130"/>
      <c r="B2386" s="130"/>
      <c r="C2386" s="130"/>
      <c r="D2386" s="130"/>
      <c r="E2386" s="731"/>
      <c r="F2386" s="130"/>
      <c r="G2386" s="130"/>
      <c r="H2386" s="130"/>
      <c r="I2386" s="130"/>
      <c r="J2386" s="130"/>
      <c r="K2386" s="731"/>
      <c r="L2386" s="130"/>
      <c r="M2386" s="130"/>
      <c r="N2386" s="130"/>
      <c r="O2386" s="130"/>
      <c r="P2386" s="130"/>
      <c r="Q2386" s="731"/>
      <c r="R2386" s="2037"/>
      <c r="S2386" s="2525"/>
      <c r="T2386" s="2525"/>
      <c r="U2386" s="2525"/>
      <c r="V2386" s="2525"/>
      <c r="W2386" s="2525"/>
      <c r="X2386" s="2525"/>
      <c r="Y2386" s="637"/>
      <c r="Z2386" s="130"/>
      <c r="AA2386" s="130"/>
      <c r="AB2386" s="130"/>
      <c r="AC2386" s="130"/>
    </row>
    <row r="2387" spans="1:29" x14ac:dyDescent="0.25">
      <c r="A2387" s="130"/>
      <c r="B2387" s="130"/>
      <c r="C2387" s="130"/>
      <c r="D2387" s="130"/>
      <c r="E2387" s="731"/>
      <c r="F2387" s="130"/>
      <c r="G2387" s="130"/>
      <c r="H2387" s="130"/>
      <c r="I2387" s="130"/>
      <c r="J2387" s="130"/>
      <c r="K2387" s="731"/>
      <c r="L2387" s="130"/>
      <c r="M2387" s="130"/>
      <c r="N2387" s="130"/>
      <c r="O2387" s="130"/>
      <c r="P2387" s="130"/>
      <c r="Q2387" s="731"/>
      <c r="R2387" s="2037"/>
      <c r="S2387" s="2525"/>
      <c r="T2387" s="2525"/>
      <c r="U2387" s="2525"/>
      <c r="V2387" s="2525"/>
      <c r="W2387" s="2525"/>
      <c r="X2387" s="2525"/>
      <c r="Y2387" s="637"/>
      <c r="Z2387" s="130"/>
      <c r="AA2387" s="130"/>
      <c r="AB2387" s="130"/>
      <c r="AC2387" s="130"/>
    </row>
    <row r="2388" spans="1:29" x14ac:dyDescent="0.25">
      <c r="A2388" s="130"/>
      <c r="B2388" s="130"/>
      <c r="C2388" s="130"/>
      <c r="D2388" s="130"/>
      <c r="E2388" s="731"/>
      <c r="F2388" s="130"/>
      <c r="G2388" s="130"/>
      <c r="H2388" s="130"/>
      <c r="I2388" s="130"/>
      <c r="J2388" s="130"/>
      <c r="K2388" s="731"/>
      <c r="L2388" s="130"/>
      <c r="M2388" s="130"/>
      <c r="N2388" s="130"/>
      <c r="O2388" s="130"/>
      <c r="P2388" s="130"/>
      <c r="Q2388" s="731"/>
      <c r="R2388" s="2037"/>
      <c r="S2388" s="2525"/>
      <c r="T2388" s="2525"/>
      <c r="U2388" s="2525"/>
      <c r="V2388" s="2525"/>
      <c r="W2388" s="2525"/>
      <c r="X2388" s="2525"/>
      <c r="Y2388" s="637"/>
      <c r="Z2388" s="130"/>
      <c r="AA2388" s="130"/>
      <c r="AB2388" s="130"/>
      <c r="AC2388" s="130"/>
    </row>
    <row r="2389" spans="1:29" x14ac:dyDescent="0.25">
      <c r="A2389" s="130"/>
      <c r="B2389" s="130"/>
      <c r="C2389" s="130"/>
      <c r="D2389" s="130"/>
      <c r="E2389" s="731"/>
      <c r="F2389" s="130"/>
      <c r="G2389" s="130"/>
      <c r="H2389" s="130"/>
      <c r="I2389" s="130"/>
      <c r="J2389" s="130"/>
      <c r="K2389" s="731"/>
      <c r="L2389" s="130"/>
      <c r="M2389" s="130"/>
      <c r="N2389" s="130"/>
      <c r="O2389" s="130"/>
      <c r="P2389" s="130"/>
      <c r="Q2389" s="731"/>
      <c r="R2389" s="2037"/>
      <c r="S2389" s="2525"/>
      <c r="T2389" s="2525"/>
      <c r="U2389" s="2525"/>
      <c r="V2389" s="2525"/>
      <c r="W2389" s="2525"/>
      <c r="X2389" s="2525"/>
      <c r="Y2389" s="637"/>
      <c r="Z2389" s="130"/>
      <c r="AA2389" s="130"/>
      <c r="AB2389" s="130"/>
      <c r="AC2389" s="130"/>
    </row>
    <row r="2390" spans="1:29" x14ac:dyDescent="0.25">
      <c r="A2390" s="130"/>
      <c r="B2390" s="130"/>
      <c r="C2390" s="130"/>
      <c r="D2390" s="130"/>
      <c r="E2390" s="731"/>
      <c r="F2390" s="130"/>
      <c r="G2390" s="130"/>
      <c r="H2390" s="130"/>
      <c r="I2390" s="130"/>
      <c r="J2390" s="130"/>
      <c r="K2390" s="731"/>
      <c r="L2390" s="130"/>
      <c r="M2390" s="130"/>
      <c r="N2390" s="130"/>
      <c r="O2390" s="130"/>
      <c r="P2390" s="130"/>
      <c r="Q2390" s="731"/>
      <c r="R2390" s="2037"/>
      <c r="S2390" s="2525"/>
      <c r="T2390" s="2525"/>
      <c r="U2390" s="2525"/>
      <c r="V2390" s="2525"/>
      <c r="W2390" s="2525"/>
      <c r="X2390" s="2525"/>
      <c r="Y2390" s="637"/>
      <c r="Z2390" s="130"/>
      <c r="AA2390" s="130"/>
      <c r="AB2390" s="130"/>
      <c r="AC2390" s="130"/>
    </row>
    <row r="2391" spans="1:29" x14ac:dyDescent="0.25">
      <c r="A2391" s="130"/>
      <c r="B2391" s="130"/>
      <c r="C2391" s="130"/>
      <c r="D2391" s="130"/>
      <c r="E2391" s="731"/>
      <c r="F2391" s="130"/>
      <c r="G2391" s="130"/>
      <c r="H2391" s="130"/>
      <c r="I2391" s="130"/>
      <c r="J2391" s="130"/>
      <c r="K2391" s="731"/>
      <c r="L2391" s="130"/>
      <c r="M2391" s="130"/>
      <c r="N2391" s="130"/>
      <c r="O2391" s="130"/>
      <c r="P2391" s="130"/>
      <c r="Q2391" s="731"/>
      <c r="R2391" s="2037"/>
      <c r="S2391" s="2525"/>
      <c r="T2391" s="2525"/>
      <c r="U2391" s="2525"/>
      <c r="V2391" s="2525"/>
      <c r="W2391" s="2525"/>
      <c r="X2391" s="2525"/>
      <c r="Y2391" s="637"/>
      <c r="Z2391" s="130"/>
      <c r="AA2391" s="130"/>
      <c r="AB2391" s="130"/>
      <c r="AC2391" s="130"/>
    </row>
    <row r="2392" spans="1:29" x14ac:dyDescent="0.25">
      <c r="A2392" s="130"/>
      <c r="B2392" s="130"/>
      <c r="C2392" s="130"/>
      <c r="D2392" s="130"/>
      <c r="E2392" s="731"/>
      <c r="F2392" s="130"/>
      <c r="G2392" s="130"/>
      <c r="H2392" s="130"/>
      <c r="I2392" s="130"/>
      <c r="J2392" s="130"/>
      <c r="K2392" s="731"/>
      <c r="L2392" s="130"/>
      <c r="M2392" s="130"/>
      <c r="N2392" s="130"/>
      <c r="O2392" s="130"/>
      <c r="P2392" s="130"/>
      <c r="Q2392" s="731"/>
      <c r="R2392" s="2037"/>
      <c r="S2392" s="2525"/>
      <c r="T2392" s="2525"/>
      <c r="U2392" s="2525"/>
      <c r="V2392" s="2525"/>
      <c r="W2392" s="2525"/>
      <c r="X2392" s="2525"/>
      <c r="Y2392" s="637"/>
      <c r="Z2392" s="130"/>
      <c r="AA2392" s="130"/>
      <c r="AB2392" s="130"/>
      <c r="AC2392" s="130"/>
    </row>
    <row r="2393" spans="1:29" x14ac:dyDescent="0.25">
      <c r="A2393" s="130"/>
      <c r="B2393" s="130"/>
      <c r="C2393" s="130"/>
      <c r="D2393" s="130"/>
      <c r="E2393" s="731"/>
      <c r="F2393" s="130"/>
      <c r="G2393" s="130"/>
      <c r="H2393" s="130"/>
      <c r="I2393" s="130"/>
      <c r="J2393" s="130"/>
      <c r="K2393" s="731"/>
      <c r="L2393" s="130"/>
      <c r="M2393" s="130"/>
      <c r="N2393" s="130"/>
      <c r="O2393" s="130"/>
      <c r="P2393" s="130"/>
      <c r="Q2393" s="731"/>
      <c r="R2393" s="2037"/>
      <c r="S2393" s="2525"/>
      <c r="T2393" s="2525"/>
      <c r="U2393" s="2525"/>
      <c r="V2393" s="2525"/>
      <c r="W2393" s="2525"/>
      <c r="X2393" s="2525"/>
      <c r="Y2393" s="637"/>
      <c r="Z2393" s="130"/>
      <c r="AA2393" s="130"/>
      <c r="AB2393" s="130"/>
      <c r="AC2393" s="130"/>
    </row>
    <row r="2394" spans="1:29" x14ac:dyDescent="0.25">
      <c r="A2394" s="130"/>
      <c r="B2394" s="130"/>
      <c r="C2394" s="130"/>
      <c r="D2394" s="130"/>
      <c r="E2394" s="731"/>
      <c r="F2394" s="130"/>
      <c r="G2394" s="130"/>
      <c r="H2394" s="130"/>
      <c r="I2394" s="130"/>
      <c r="J2394" s="130"/>
      <c r="K2394" s="731"/>
      <c r="L2394" s="130"/>
      <c r="M2394" s="130"/>
      <c r="N2394" s="130"/>
      <c r="O2394" s="130"/>
      <c r="P2394" s="130"/>
      <c r="Q2394" s="731"/>
      <c r="R2394" s="2037"/>
      <c r="S2394" s="2525"/>
      <c r="T2394" s="2525"/>
      <c r="U2394" s="2525"/>
      <c r="V2394" s="2525"/>
      <c r="W2394" s="2525"/>
      <c r="X2394" s="2525"/>
      <c r="Y2394" s="637"/>
      <c r="Z2394" s="130"/>
      <c r="AA2394" s="130"/>
      <c r="AB2394" s="130"/>
      <c r="AC2394" s="130"/>
    </row>
    <row r="2395" spans="1:29" x14ac:dyDescent="0.25">
      <c r="A2395" s="130"/>
      <c r="B2395" s="130"/>
      <c r="C2395" s="130"/>
      <c r="D2395" s="130"/>
      <c r="E2395" s="731"/>
      <c r="F2395" s="130"/>
      <c r="G2395" s="130"/>
      <c r="H2395" s="130"/>
      <c r="I2395" s="130"/>
      <c r="J2395" s="130"/>
      <c r="K2395" s="731"/>
      <c r="L2395" s="130"/>
      <c r="M2395" s="130"/>
      <c r="N2395" s="130"/>
      <c r="O2395" s="130"/>
      <c r="P2395" s="130"/>
      <c r="Q2395" s="731"/>
      <c r="R2395" s="2037"/>
      <c r="S2395" s="2525"/>
      <c r="T2395" s="2525"/>
      <c r="U2395" s="2525"/>
      <c r="V2395" s="2525"/>
      <c r="W2395" s="2525"/>
      <c r="X2395" s="2525"/>
      <c r="Y2395" s="637"/>
      <c r="Z2395" s="130"/>
      <c r="AA2395" s="130"/>
      <c r="AB2395" s="130"/>
      <c r="AC2395" s="130"/>
    </row>
    <row r="2396" spans="1:29" x14ac:dyDescent="0.25">
      <c r="A2396" s="130"/>
      <c r="B2396" s="130"/>
      <c r="C2396" s="130"/>
      <c r="D2396" s="130"/>
      <c r="E2396" s="731"/>
      <c r="F2396" s="130"/>
      <c r="G2396" s="130"/>
      <c r="H2396" s="130"/>
      <c r="I2396" s="130"/>
      <c r="J2396" s="130"/>
      <c r="K2396" s="731"/>
      <c r="L2396" s="130"/>
      <c r="M2396" s="130"/>
      <c r="N2396" s="130"/>
      <c r="O2396" s="130"/>
      <c r="P2396" s="130"/>
      <c r="Q2396" s="731"/>
      <c r="R2396" s="2037"/>
      <c r="S2396" s="2525"/>
      <c r="T2396" s="2525"/>
      <c r="U2396" s="2525"/>
      <c r="V2396" s="2525"/>
      <c r="W2396" s="2525"/>
      <c r="X2396" s="2525"/>
      <c r="Y2396" s="637"/>
      <c r="Z2396" s="130"/>
      <c r="AA2396" s="130"/>
      <c r="AB2396" s="130"/>
      <c r="AC2396" s="130"/>
    </row>
    <row r="2397" spans="1:29" x14ac:dyDescent="0.25">
      <c r="A2397" s="130"/>
      <c r="B2397" s="130"/>
      <c r="C2397" s="130"/>
      <c r="D2397" s="130"/>
      <c r="E2397" s="731"/>
      <c r="F2397" s="130"/>
      <c r="G2397" s="130"/>
      <c r="H2397" s="130"/>
      <c r="I2397" s="130"/>
      <c r="J2397" s="130"/>
      <c r="K2397" s="731"/>
      <c r="L2397" s="130"/>
      <c r="M2397" s="130"/>
      <c r="N2397" s="130"/>
      <c r="O2397" s="130"/>
      <c r="P2397" s="130"/>
      <c r="Q2397" s="731"/>
      <c r="R2397" s="2037"/>
      <c r="S2397" s="2525"/>
      <c r="T2397" s="2525"/>
      <c r="U2397" s="2525"/>
      <c r="V2397" s="2525"/>
      <c r="W2397" s="2525"/>
      <c r="X2397" s="2525"/>
      <c r="Y2397" s="637"/>
      <c r="Z2397" s="130"/>
      <c r="AA2397" s="130"/>
      <c r="AB2397" s="130"/>
      <c r="AC2397" s="130"/>
    </row>
    <row r="2398" spans="1:29" x14ac:dyDescent="0.25">
      <c r="A2398" s="130"/>
      <c r="B2398" s="130"/>
      <c r="C2398" s="130"/>
      <c r="D2398" s="130"/>
      <c r="E2398" s="731"/>
      <c r="F2398" s="130"/>
      <c r="G2398" s="130"/>
      <c r="H2398" s="130"/>
      <c r="I2398" s="130"/>
      <c r="J2398" s="130"/>
      <c r="K2398" s="731"/>
      <c r="L2398" s="130"/>
      <c r="M2398" s="130"/>
      <c r="N2398" s="130"/>
      <c r="O2398" s="130"/>
      <c r="P2398" s="130"/>
      <c r="Q2398" s="731"/>
      <c r="R2398" s="2037"/>
      <c r="S2398" s="2525"/>
      <c r="T2398" s="2525"/>
      <c r="U2398" s="2525"/>
      <c r="V2398" s="2525"/>
      <c r="W2398" s="2525"/>
      <c r="X2398" s="2525"/>
      <c r="Y2398" s="637"/>
      <c r="Z2398" s="130"/>
      <c r="AA2398" s="130"/>
      <c r="AB2398" s="130"/>
      <c r="AC2398" s="130"/>
    </row>
    <row r="2399" spans="1:29" x14ac:dyDescent="0.25">
      <c r="A2399" s="130"/>
      <c r="B2399" s="130"/>
      <c r="C2399" s="130"/>
      <c r="D2399" s="130"/>
      <c r="E2399" s="731"/>
      <c r="F2399" s="130"/>
      <c r="G2399" s="130"/>
      <c r="H2399" s="130"/>
      <c r="I2399" s="130"/>
      <c r="J2399" s="130"/>
      <c r="K2399" s="731"/>
      <c r="L2399" s="130"/>
      <c r="M2399" s="130"/>
      <c r="N2399" s="130"/>
      <c r="O2399" s="130"/>
      <c r="P2399" s="130"/>
      <c r="Q2399" s="731"/>
      <c r="R2399" s="2037"/>
      <c r="S2399" s="2525"/>
      <c r="T2399" s="2525"/>
      <c r="U2399" s="2525"/>
      <c r="V2399" s="2525"/>
      <c r="W2399" s="2525"/>
      <c r="X2399" s="2525"/>
      <c r="Y2399" s="637"/>
      <c r="Z2399" s="130"/>
      <c r="AA2399" s="130"/>
      <c r="AB2399" s="130"/>
      <c r="AC2399" s="130"/>
    </row>
    <row r="2400" spans="1:29" x14ac:dyDescent="0.25">
      <c r="A2400" s="130"/>
      <c r="B2400" s="130"/>
      <c r="C2400" s="130"/>
      <c r="D2400" s="130"/>
      <c r="E2400" s="731"/>
      <c r="F2400" s="130"/>
      <c r="G2400" s="130"/>
      <c r="H2400" s="130"/>
      <c r="I2400" s="130"/>
      <c r="J2400" s="130"/>
      <c r="K2400" s="731"/>
      <c r="L2400" s="130"/>
      <c r="M2400" s="130"/>
      <c r="N2400" s="130"/>
      <c r="O2400" s="130"/>
      <c r="P2400" s="130"/>
      <c r="Q2400" s="731"/>
      <c r="R2400" s="2037"/>
      <c r="S2400" s="2525"/>
      <c r="T2400" s="2525"/>
      <c r="U2400" s="2525"/>
      <c r="V2400" s="2525"/>
      <c r="W2400" s="2525"/>
      <c r="X2400" s="2525"/>
      <c r="Y2400" s="637"/>
      <c r="Z2400" s="130"/>
      <c r="AA2400" s="130"/>
      <c r="AB2400" s="130"/>
      <c r="AC2400" s="130"/>
    </row>
    <row r="2401" spans="1:29" x14ac:dyDescent="0.25">
      <c r="A2401" s="130"/>
      <c r="B2401" s="130"/>
      <c r="C2401" s="130"/>
      <c r="D2401" s="130"/>
      <c r="E2401" s="731"/>
      <c r="F2401" s="130"/>
      <c r="G2401" s="130"/>
      <c r="H2401" s="130"/>
      <c r="I2401" s="130"/>
      <c r="J2401" s="130"/>
      <c r="K2401" s="731"/>
      <c r="L2401" s="130"/>
      <c r="M2401" s="130"/>
      <c r="N2401" s="130"/>
      <c r="O2401" s="130"/>
      <c r="P2401" s="130"/>
      <c r="Q2401" s="731"/>
      <c r="R2401" s="2037"/>
      <c r="S2401" s="2525"/>
      <c r="T2401" s="2525"/>
      <c r="U2401" s="2525"/>
      <c r="V2401" s="2525"/>
      <c r="W2401" s="2525"/>
      <c r="X2401" s="2525"/>
      <c r="Y2401" s="637"/>
      <c r="Z2401" s="130"/>
      <c r="AA2401" s="130"/>
      <c r="AB2401" s="130"/>
      <c r="AC2401" s="130"/>
    </row>
    <row r="2402" spans="1:29" x14ac:dyDescent="0.25">
      <c r="A2402" s="130"/>
      <c r="B2402" s="130"/>
      <c r="C2402" s="130"/>
      <c r="D2402" s="130"/>
      <c r="E2402" s="731"/>
      <c r="F2402" s="130"/>
      <c r="G2402" s="130"/>
      <c r="H2402" s="130"/>
      <c r="I2402" s="130"/>
      <c r="J2402" s="130"/>
      <c r="K2402" s="731"/>
      <c r="L2402" s="130"/>
      <c r="M2402" s="130"/>
      <c r="N2402" s="130"/>
      <c r="O2402" s="130"/>
      <c r="P2402" s="130"/>
      <c r="Q2402" s="731"/>
      <c r="R2402" s="2037"/>
      <c r="S2402" s="2525"/>
      <c r="T2402" s="2525"/>
      <c r="U2402" s="2525"/>
      <c r="V2402" s="2525"/>
      <c r="W2402" s="2525"/>
      <c r="X2402" s="2525"/>
      <c r="Y2402" s="637"/>
      <c r="Z2402" s="130"/>
      <c r="AA2402" s="130"/>
      <c r="AB2402" s="130"/>
      <c r="AC2402" s="130"/>
    </row>
    <row r="2403" spans="1:29" x14ac:dyDescent="0.25">
      <c r="A2403" s="130"/>
      <c r="B2403" s="130"/>
      <c r="C2403" s="130"/>
      <c r="D2403" s="130"/>
      <c r="E2403" s="731"/>
      <c r="F2403" s="130"/>
      <c r="G2403" s="130"/>
      <c r="H2403" s="130"/>
      <c r="I2403" s="130"/>
      <c r="J2403" s="130"/>
      <c r="K2403" s="731"/>
      <c r="L2403" s="130"/>
      <c r="M2403" s="130"/>
      <c r="N2403" s="130"/>
      <c r="O2403" s="130"/>
      <c r="P2403" s="130"/>
      <c r="Q2403" s="731"/>
      <c r="R2403" s="2037"/>
      <c r="S2403" s="2525"/>
      <c r="T2403" s="2525"/>
      <c r="U2403" s="2525"/>
      <c r="V2403" s="2525"/>
      <c r="W2403" s="2525"/>
      <c r="X2403" s="2525"/>
      <c r="Y2403" s="637"/>
      <c r="Z2403" s="130"/>
      <c r="AA2403" s="130"/>
      <c r="AB2403" s="130"/>
      <c r="AC2403" s="130"/>
    </row>
    <row r="2404" spans="1:29" x14ac:dyDescent="0.25">
      <c r="A2404" s="130"/>
      <c r="B2404" s="130"/>
      <c r="C2404" s="130"/>
      <c r="D2404" s="130"/>
      <c r="E2404" s="731"/>
      <c r="F2404" s="130"/>
      <c r="G2404" s="130"/>
      <c r="H2404" s="130"/>
      <c r="I2404" s="130"/>
      <c r="J2404" s="130"/>
      <c r="K2404" s="731"/>
      <c r="L2404" s="130"/>
      <c r="M2404" s="130"/>
      <c r="N2404" s="130"/>
      <c r="O2404" s="130"/>
      <c r="P2404" s="130"/>
      <c r="Q2404" s="731"/>
      <c r="R2404" s="2037"/>
      <c r="S2404" s="2525"/>
      <c r="T2404" s="2525"/>
      <c r="U2404" s="2525"/>
      <c r="V2404" s="2525"/>
      <c r="W2404" s="2525"/>
      <c r="X2404" s="2525"/>
      <c r="Y2404" s="637"/>
      <c r="Z2404" s="130"/>
      <c r="AA2404" s="130"/>
      <c r="AB2404" s="130"/>
      <c r="AC2404" s="130"/>
    </row>
    <row r="2405" spans="1:29" x14ac:dyDescent="0.25">
      <c r="A2405" s="130"/>
      <c r="B2405" s="130"/>
      <c r="C2405" s="130"/>
      <c r="D2405" s="130"/>
      <c r="E2405" s="731"/>
      <c r="F2405" s="130"/>
      <c r="G2405" s="130"/>
      <c r="H2405" s="130"/>
      <c r="I2405" s="130"/>
      <c r="J2405" s="130"/>
      <c r="K2405" s="731"/>
      <c r="L2405" s="130"/>
      <c r="M2405" s="130"/>
      <c r="N2405" s="130"/>
      <c r="O2405" s="130"/>
      <c r="P2405" s="130"/>
      <c r="Q2405" s="731"/>
      <c r="R2405" s="2037"/>
      <c r="S2405" s="2525"/>
      <c r="T2405" s="2525"/>
      <c r="U2405" s="2525"/>
      <c r="V2405" s="2525"/>
      <c r="W2405" s="2525"/>
      <c r="X2405" s="2525"/>
      <c r="Y2405" s="637"/>
      <c r="Z2405" s="130"/>
      <c r="AA2405" s="130"/>
      <c r="AB2405" s="130"/>
      <c r="AC2405" s="130"/>
    </row>
    <row r="2406" spans="1:29" x14ac:dyDescent="0.25">
      <c r="A2406" s="130"/>
      <c r="B2406" s="130"/>
      <c r="C2406" s="130"/>
      <c r="D2406" s="130"/>
      <c r="E2406" s="731"/>
      <c r="F2406" s="130"/>
      <c r="G2406" s="130"/>
      <c r="H2406" s="130"/>
      <c r="I2406" s="130"/>
      <c r="J2406" s="130"/>
      <c r="K2406" s="731"/>
      <c r="L2406" s="130"/>
      <c r="M2406" s="130"/>
      <c r="N2406" s="130"/>
      <c r="O2406" s="130"/>
      <c r="P2406" s="130"/>
      <c r="Q2406" s="731"/>
      <c r="R2406" s="2037"/>
      <c r="S2406" s="2525"/>
      <c r="T2406" s="2525"/>
      <c r="U2406" s="2525"/>
      <c r="V2406" s="2525"/>
      <c r="W2406" s="2525"/>
      <c r="X2406" s="2525"/>
      <c r="Y2406" s="637"/>
      <c r="Z2406" s="130"/>
      <c r="AA2406" s="130"/>
      <c r="AB2406" s="130"/>
      <c r="AC2406" s="130"/>
    </row>
    <row r="2407" spans="1:29" x14ac:dyDescent="0.25">
      <c r="A2407" s="130"/>
      <c r="B2407" s="130"/>
      <c r="C2407" s="130"/>
      <c r="D2407" s="130"/>
      <c r="E2407" s="731"/>
      <c r="F2407" s="130"/>
      <c r="G2407" s="130"/>
      <c r="H2407" s="130"/>
      <c r="I2407" s="130"/>
      <c r="J2407" s="130"/>
      <c r="K2407" s="731"/>
      <c r="L2407" s="130"/>
      <c r="M2407" s="130"/>
      <c r="N2407" s="130"/>
      <c r="O2407" s="130"/>
      <c r="P2407" s="130"/>
      <c r="Q2407" s="731"/>
      <c r="R2407" s="2037"/>
      <c r="S2407" s="2525"/>
      <c r="T2407" s="2525"/>
      <c r="U2407" s="2525"/>
      <c r="V2407" s="2525"/>
      <c r="W2407" s="2525"/>
      <c r="X2407" s="2525"/>
      <c r="Y2407" s="637"/>
      <c r="Z2407" s="130"/>
      <c r="AA2407" s="130"/>
      <c r="AB2407" s="130"/>
      <c r="AC2407" s="130"/>
    </row>
    <row r="2408" spans="1:29" x14ac:dyDescent="0.25">
      <c r="A2408" s="130"/>
      <c r="B2408" s="130"/>
      <c r="C2408" s="130"/>
      <c r="D2408" s="130"/>
      <c r="E2408" s="731"/>
      <c r="F2408" s="130"/>
      <c r="G2408" s="130"/>
      <c r="H2408" s="130"/>
      <c r="I2408" s="130"/>
      <c r="J2408" s="130"/>
      <c r="K2408" s="731"/>
      <c r="L2408" s="130"/>
      <c r="M2408" s="130"/>
      <c r="N2408" s="130"/>
      <c r="O2408" s="130"/>
      <c r="P2408" s="130"/>
      <c r="Q2408" s="731"/>
      <c r="R2408" s="2037"/>
      <c r="S2408" s="2525"/>
      <c r="T2408" s="2525"/>
      <c r="U2408" s="2525"/>
      <c r="V2408" s="2525"/>
      <c r="W2408" s="2525"/>
      <c r="X2408" s="2525"/>
      <c r="Y2408" s="637"/>
      <c r="Z2408" s="130"/>
      <c r="AA2408" s="130"/>
      <c r="AB2408" s="130"/>
      <c r="AC2408" s="130"/>
    </row>
    <row r="2409" spans="1:29" x14ac:dyDescent="0.25">
      <c r="A2409" s="130"/>
      <c r="B2409" s="130"/>
      <c r="C2409" s="130"/>
      <c r="D2409" s="130"/>
      <c r="E2409" s="731"/>
      <c r="F2409" s="130"/>
      <c r="G2409" s="130"/>
      <c r="H2409" s="130"/>
      <c r="I2409" s="130"/>
      <c r="J2409" s="130"/>
      <c r="K2409" s="731"/>
      <c r="L2409" s="130"/>
      <c r="M2409" s="130"/>
      <c r="N2409" s="130"/>
      <c r="O2409" s="130"/>
      <c r="P2409" s="130"/>
      <c r="Q2409" s="731"/>
      <c r="R2409" s="2037"/>
      <c r="S2409" s="2525"/>
      <c r="T2409" s="2525"/>
      <c r="U2409" s="2525"/>
      <c r="V2409" s="2525"/>
      <c r="W2409" s="2525"/>
      <c r="X2409" s="2525"/>
      <c r="Y2409" s="637"/>
      <c r="Z2409" s="130"/>
      <c r="AA2409" s="130"/>
      <c r="AB2409" s="130"/>
      <c r="AC2409" s="130"/>
    </row>
    <row r="2410" spans="1:29" x14ac:dyDescent="0.25">
      <c r="A2410" s="130"/>
      <c r="B2410" s="130"/>
      <c r="C2410" s="130"/>
      <c r="D2410" s="130"/>
      <c r="E2410" s="731"/>
      <c r="F2410" s="130"/>
      <c r="G2410" s="130"/>
      <c r="H2410" s="130"/>
      <c r="I2410" s="130"/>
      <c r="J2410" s="130"/>
      <c r="K2410" s="731"/>
      <c r="L2410" s="130"/>
      <c r="M2410" s="130"/>
      <c r="N2410" s="130"/>
      <c r="O2410" s="130"/>
      <c r="P2410" s="130"/>
      <c r="Q2410" s="731"/>
      <c r="R2410" s="2037"/>
      <c r="S2410" s="2525"/>
      <c r="T2410" s="2525"/>
      <c r="U2410" s="2525"/>
      <c r="V2410" s="2525"/>
      <c r="W2410" s="2525"/>
      <c r="X2410" s="2525"/>
      <c r="Y2410" s="637"/>
      <c r="Z2410" s="130"/>
      <c r="AA2410" s="130"/>
      <c r="AB2410" s="130"/>
      <c r="AC2410" s="130"/>
    </row>
    <row r="2411" spans="1:29" x14ac:dyDescent="0.25">
      <c r="A2411" s="130"/>
      <c r="B2411" s="130"/>
      <c r="C2411" s="130"/>
      <c r="D2411" s="130"/>
      <c r="E2411" s="731"/>
      <c r="F2411" s="130"/>
      <c r="G2411" s="130"/>
      <c r="H2411" s="130"/>
      <c r="I2411" s="130"/>
      <c r="J2411" s="130"/>
      <c r="K2411" s="731"/>
      <c r="L2411" s="130"/>
      <c r="M2411" s="130"/>
      <c r="N2411" s="130"/>
      <c r="O2411" s="130"/>
      <c r="P2411" s="130"/>
      <c r="Q2411" s="731"/>
      <c r="R2411" s="2037"/>
      <c r="S2411" s="2525"/>
      <c r="T2411" s="2525"/>
      <c r="U2411" s="2525"/>
      <c r="V2411" s="2525"/>
      <c r="W2411" s="2525"/>
      <c r="X2411" s="2525"/>
      <c r="Y2411" s="637"/>
      <c r="Z2411" s="130"/>
      <c r="AA2411" s="130"/>
      <c r="AB2411" s="130"/>
      <c r="AC2411" s="130"/>
    </row>
    <row r="2412" spans="1:29" x14ac:dyDescent="0.25">
      <c r="A2412" s="130"/>
      <c r="B2412" s="130"/>
      <c r="C2412" s="130"/>
      <c r="D2412" s="130"/>
      <c r="E2412" s="731"/>
      <c r="F2412" s="130"/>
      <c r="G2412" s="130"/>
      <c r="H2412" s="130"/>
      <c r="I2412" s="130"/>
      <c r="J2412" s="130"/>
      <c r="K2412" s="731"/>
      <c r="L2412" s="130"/>
      <c r="M2412" s="130"/>
      <c r="N2412" s="130"/>
      <c r="O2412" s="130"/>
      <c r="P2412" s="130"/>
      <c r="Q2412" s="731"/>
      <c r="R2412" s="2037"/>
      <c r="S2412" s="2525"/>
      <c r="T2412" s="2525"/>
      <c r="U2412" s="2525"/>
      <c r="V2412" s="2525"/>
      <c r="W2412" s="2525"/>
      <c r="X2412" s="2525"/>
      <c r="Y2412" s="637"/>
      <c r="Z2412" s="130"/>
      <c r="AA2412" s="130"/>
      <c r="AB2412" s="130"/>
      <c r="AC2412" s="130"/>
    </row>
    <row r="2413" spans="1:29" x14ac:dyDescent="0.25">
      <c r="A2413" s="130"/>
      <c r="B2413" s="130"/>
      <c r="C2413" s="130"/>
      <c r="D2413" s="130"/>
      <c r="E2413" s="731"/>
      <c r="F2413" s="130"/>
      <c r="G2413" s="130"/>
      <c r="H2413" s="130"/>
      <c r="I2413" s="130"/>
      <c r="J2413" s="130"/>
      <c r="K2413" s="731"/>
      <c r="L2413" s="130"/>
      <c r="M2413" s="130"/>
      <c r="N2413" s="130"/>
      <c r="O2413" s="130"/>
      <c r="P2413" s="130"/>
      <c r="Q2413" s="731"/>
      <c r="R2413" s="2037"/>
      <c r="S2413" s="2525"/>
      <c r="T2413" s="2525"/>
      <c r="U2413" s="2525"/>
      <c r="V2413" s="2525"/>
      <c r="W2413" s="2525"/>
      <c r="X2413" s="2525"/>
      <c r="Y2413" s="637"/>
      <c r="Z2413" s="130"/>
      <c r="AA2413" s="130"/>
      <c r="AB2413" s="130"/>
      <c r="AC2413" s="130"/>
    </row>
    <row r="2414" spans="1:29" x14ac:dyDescent="0.25">
      <c r="A2414" s="130"/>
      <c r="B2414" s="130"/>
      <c r="C2414" s="130"/>
      <c r="D2414" s="130"/>
      <c r="E2414" s="731"/>
      <c r="F2414" s="130"/>
      <c r="G2414" s="130"/>
      <c r="H2414" s="130"/>
      <c r="I2414" s="130"/>
      <c r="J2414" s="130"/>
      <c r="K2414" s="731"/>
      <c r="L2414" s="130"/>
      <c r="M2414" s="130"/>
      <c r="N2414" s="130"/>
      <c r="O2414" s="130"/>
      <c r="P2414" s="130"/>
      <c r="Q2414" s="731"/>
      <c r="R2414" s="2037"/>
      <c r="S2414" s="2525"/>
      <c r="T2414" s="2525"/>
      <c r="U2414" s="2525"/>
      <c r="V2414" s="2525"/>
      <c r="W2414" s="2525"/>
      <c r="X2414" s="2525"/>
      <c r="Y2414" s="637"/>
      <c r="Z2414" s="130"/>
      <c r="AA2414" s="130"/>
      <c r="AB2414" s="130"/>
      <c r="AC2414" s="130"/>
    </row>
    <row r="2415" spans="1:29" x14ac:dyDescent="0.25">
      <c r="A2415" s="130"/>
      <c r="B2415" s="130"/>
      <c r="C2415" s="130"/>
      <c r="D2415" s="130"/>
      <c r="E2415" s="731"/>
      <c r="F2415" s="130"/>
      <c r="G2415" s="130"/>
      <c r="H2415" s="130"/>
      <c r="I2415" s="130"/>
      <c r="J2415" s="130"/>
      <c r="K2415" s="731"/>
      <c r="L2415" s="130"/>
      <c r="M2415" s="130"/>
      <c r="N2415" s="130"/>
      <c r="O2415" s="130"/>
      <c r="P2415" s="130"/>
      <c r="Q2415" s="731"/>
      <c r="R2415" s="2037"/>
      <c r="S2415" s="2525"/>
      <c r="T2415" s="2525"/>
      <c r="U2415" s="2525"/>
      <c r="V2415" s="2525"/>
      <c r="W2415" s="2525"/>
      <c r="X2415" s="2525"/>
      <c r="Y2415" s="637"/>
      <c r="Z2415" s="130"/>
      <c r="AA2415" s="130"/>
      <c r="AB2415" s="130"/>
      <c r="AC2415" s="130"/>
    </row>
    <row r="2416" spans="1:29" x14ac:dyDescent="0.25">
      <c r="A2416" s="130"/>
      <c r="B2416" s="130"/>
      <c r="C2416" s="130"/>
      <c r="D2416" s="130"/>
      <c r="E2416" s="731"/>
      <c r="F2416" s="130"/>
      <c r="G2416" s="130"/>
      <c r="H2416" s="130"/>
      <c r="I2416" s="130"/>
      <c r="J2416" s="130"/>
      <c r="K2416" s="731"/>
      <c r="L2416" s="130"/>
      <c r="M2416" s="130"/>
      <c r="N2416" s="130"/>
      <c r="O2416" s="130"/>
      <c r="P2416" s="130"/>
      <c r="Q2416" s="731"/>
      <c r="R2416" s="2037"/>
      <c r="S2416" s="2525"/>
      <c r="T2416" s="2525"/>
      <c r="U2416" s="2525"/>
      <c r="V2416" s="2525"/>
      <c r="W2416" s="2525"/>
      <c r="X2416" s="2525"/>
      <c r="Y2416" s="637"/>
      <c r="Z2416" s="130"/>
      <c r="AA2416" s="130"/>
      <c r="AB2416" s="130"/>
      <c r="AC2416" s="130"/>
    </row>
    <row r="2417" spans="1:29" x14ac:dyDescent="0.25">
      <c r="A2417" s="130"/>
      <c r="B2417" s="130"/>
      <c r="C2417" s="130"/>
      <c r="D2417" s="130"/>
      <c r="E2417" s="731"/>
      <c r="F2417" s="130"/>
      <c r="G2417" s="130"/>
      <c r="H2417" s="130"/>
      <c r="I2417" s="130"/>
      <c r="J2417" s="130"/>
      <c r="K2417" s="731"/>
      <c r="L2417" s="130"/>
      <c r="M2417" s="130"/>
      <c r="N2417" s="130"/>
      <c r="O2417" s="130"/>
      <c r="P2417" s="130"/>
      <c r="Q2417" s="731"/>
      <c r="R2417" s="2037"/>
      <c r="S2417" s="2525"/>
      <c r="T2417" s="2525"/>
      <c r="U2417" s="2525"/>
      <c r="V2417" s="2525"/>
      <c r="W2417" s="2525"/>
      <c r="X2417" s="2525"/>
      <c r="Y2417" s="637"/>
      <c r="Z2417" s="130"/>
      <c r="AA2417" s="130"/>
      <c r="AB2417" s="130"/>
      <c r="AC2417" s="130"/>
    </row>
    <row r="2418" spans="1:29" x14ac:dyDescent="0.25">
      <c r="A2418" s="130"/>
      <c r="B2418" s="130"/>
      <c r="C2418" s="130"/>
      <c r="D2418" s="130"/>
      <c r="E2418" s="731"/>
      <c r="F2418" s="130"/>
      <c r="G2418" s="130"/>
      <c r="H2418" s="130"/>
      <c r="I2418" s="130"/>
      <c r="J2418" s="130"/>
      <c r="K2418" s="731"/>
      <c r="L2418" s="130"/>
      <c r="M2418" s="130"/>
      <c r="N2418" s="130"/>
      <c r="O2418" s="130"/>
      <c r="P2418" s="130"/>
      <c r="Q2418" s="731"/>
      <c r="R2418" s="2037"/>
      <c r="S2418" s="2525"/>
      <c r="T2418" s="2525"/>
      <c r="U2418" s="2525"/>
      <c r="V2418" s="2525"/>
      <c r="W2418" s="2525"/>
      <c r="X2418" s="2525"/>
      <c r="Y2418" s="637"/>
      <c r="Z2418" s="130"/>
      <c r="AA2418" s="130"/>
      <c r="AB2418" s="130"/>
      <c r="AC2418" s="130"/>
    </row>
    <row r="2419" spans="1:29" x14ac:dyDescent="0.25">
      <c r="A2419" s="130"/>
      <c r="B2419" s="130"/>
      <c r="C2419" s="130"/>
      <c r="D2419" s="130"/>
      <c r="E2419" s="731"/>
      <c r="F2419" s="130"/>
      <c r="G2419" s="130"/>
      <c r="H2419" s="130"/>
      <c r="I2419" s="130"/>
      <c r="J2419" s="130"/>
      <c r="K2419" s="731"/>
      <c r="L2419" s="130"/>
      <c r="M2419" s="130"/>
      <c r="N2419" s="130"/>
      <c r="O2419" s="130"/>
      <c r="P2419" s="130"/>
      <c r="Q2419" s="731"/>
      <c r="R2419" s="2037"/>
      <c r="S2419" s="2525"/>
      <c r="T2419" s="2525"/>
      <c r="U2419" s="2525"/>
      <c r="V2419" s="2525"/>
      <c r="W2419" s="2525"/>
      <c r="X2419" s="2525"/>
      <c r="Y2419" s="637"/>
      <c r="Z2419" s="130"/>
      <c r="AA2419" s="130"/>
      <c r="AB2419" s="130"/>
      <c r="AC2419" s="130"/>
    </row>
    <row r="2420" spans="1:29" x14ac:dyDescent="0.25">
      <c r="A2420" s="130"/>
      <c r="B2420" s="130"/>
      <c r="C2420" s="130"/>
      <c r="D2420" s="130"/>
      <c r="E2420" s="731"/>
      <c r="F2420" s="130"/>
      <c r="G2420" s="130"/>
      <c r="H2420" s="130"/>
      <c r="I2420" s="130"/>
      <c r="J2420" s="130"/>
      <c r="K2420" s="731"/>
      <c r="L2420" s="130"/>
      <c r="M2420" s="130"/>
      <c r="N2420" s="130"/>
      <c r="O2420" s="130"/>
      <c r="P2420" s="130"/>
      <c r="Q2420" s="731"/>
      <c r="R2420" s="2037"/>
      <c r="S2420" s="2525"/>
      <c r="T2420" s="2525"/>
      <c r="U2420" s="2525"/>
      <c r="V2420" s="2525"/>
      <c r="W2420" s="2525"/>
      <c r="X2420" s="2525"/>
      <c r="Y2420" s="637"/>
      <c r="Z2420" s="130"/>
      <c r="AA2420" s="130"/>
      <c r="AB2420" s="130"/>
      <c r="AC2420" s="130"/>
    </row>
    <row r="2421" spans="1:29" x14ac:dyDescent="0.25">
      <c r="A2421" s="130"/>
      <c r="B2421" s="130"/>
      <c r="C2421" s="130"/>
      <c r="D2421" s="130"/>
      <c r="E2421" s="731"/>
      <c r="F2421" s="130"/>
      <c r="G2421" s="130"/>
      <c r="H2421" s="130"/>
      <c r="I2421" s="130"/>
      <c r="J2421" s="130"/>
      <c r="K2421" s="731"/>
      <c r="L2421" s="130"/>
      <c r="M2421" s="130"/>
      <c r="N2421" s="130"/>
      <c r="O2421" s="130"/>
      <c r="P2421" s="130"/>
      <c r="Q2421" s="731"/>
      <c r="R2421" s="2037"/>
      <c r="S2421" s="2525"/>
      <c r="T2421" s="2525"/>
      <c r="U2421" s="2525"/>
      <c r="V2421" s="2525"/>
      <c r="W2421" s="2525"/>
      <c r="X2421" s="2525"/>
      <c r="Y2421" s="637"/>
      <c r="Z2421" s="130"/>
      <c r="AA2421" s="130"/>
      <c r="AB2421" s="130"/>
      <c r="AC2421" s="130"/>
    </row>
    <row r="2422" spans="1:29" x14ac:dyDescent="0.25">
      <c r="A2422" s="130"/>
      <c r="B2422" s="130"/>
      <c r="C2422" s="130"/>
      <c r="D2422" s="130"/>
      <c r="E2422" s="731"/>
      <c r="F2422" s="130"/>
      <c r="G2422" s="130"/>
      <c r="H2422" s="130"/>
      <c r="I2422" s="130"/>
      <c r="J2422" s="130"/>
      <c r="K2422" s="731"/>
      <c r="L2422" s="130"/>
      <c r="M2422" s="130"/>
      <c r="N2422" s="130"/>
      <c r="O2422" s="130"/>
      <c r="P2422" s="130"/>
      <c r="Q2422" s="731"/>
      <c r="R2422" s="2037"/>
      <c r="S2422" s="2525"/>
      <c r="T2422" s="2525"/>
      <c r="U2422" s="2525"/>
      <c r="V2422" s="2525"/>
      <c r="W2422" s="2525"/>
      <c r="X2422" s="2525"/>
      <c r="Y2422" s="637"/>
      <c r="Z2422" s="130"/>
      <c r="AA2422" s="130"/>
      <c r="AB2422" s="130"/>
      <c r="AC2422" s="130"/>
    </row>
    <row r="2423" spans="1:29" x14ac:dyDescent="0.25">
      <c r="A2423" s="130"/>
      <c r="B2423" s="130"/>
      <c r="C2423" s="130"/>
      <c r="D2423" s="130"/>
      <c r="E2423" s="731"/>
      <c r="F2423" s="130"/>
      <c r="G2423" s="130"/>
      <c r="H2423" s="130"/>
      <c r="I2423" s="130"/>
      <c r="J2423" s="130"/>
      <c r="K2423" s="731"/>
      <c r="L2423" s="130"/>
      <c r="M2423" s="130"/>
      <c r="N2423" s="130"/>
      <c r="O2423" s="130"/>
      <c r="P2423" s="130"/>
      <c r="Q2423" s="731"/>
      <c r="R2423" s="2037"/>
      <c r="S2423" s="2525"/>
      <c r="T2423" s="2525"/>
      <c r="U2423" s="2525"/>
      <c r="V2423" s="2525"/>
      <c r="W2423" s="2525"/>
      <c r="X2423" s="2525"/>
      <c r="Y2423" s="637"/>
      <c r="Z2423" s="130"/>
      <c r="AA2423" s="130"/>
      <c r="AB2423" s="130"/>
      <c r="AC2423" s="130"/>
    </row>
    <row r="2424" spans="1:29" x14ac:dyDescent="0.25">
      <c r="A2424" s="130"/>
      <c r="B2424" s="130"/>
      <c r="C2424" s="130"/>
      <c r="D2424" s="130"/>
      <c r="E2424" s="731"/>
      <c r="F2424" s="130"/>
      <c r="G2424" s="130"/>
      <c r="H2424" s="130"/>
      <c r="I2424" s="130"/>
      <c r="J2424" s="130"/>
      <c r="K2424" s="731"/>
      <c r="L2424" s="130"/>
      <c r="M2424" s="130"/>
      <c r="N2424" s="130"/>
      <c r="O2424" s="130"/>
      <c r="P2424" s="130"/>
      <c r="Q2424" s="731"/>
      <c r="R2424" s="2037"/>
      <c r="S2424" s="2525"/>
      <c r="T2424" s="2525"/>
      <c r="U2424" s="2525"/>
      <c r="V2424" s="2525"/>
      <c r="W2424" s="2525"/>
      <c r="X2424" s="2525"/>
      <c r="Y2424" s="637"/>
      <c r="Z2424" s="130"/>
      <c r="AA2424" s="130"/>
      <c r="AB2424" s="130"/>
      <c r="AC2424" s="130"/>
    </row>
    <row r="2425" spans="1:29" x14ac:dyDescent="0.25">
      <c r="A2425" s="130"/>
      <c r="B2425" s="130"/>
      <c r="C2425" s="130"/>
      <c r="D2425" s="130"/>
      <c r="E2425" s="731"/>
      <c r="F2425" s="130"/>
      <c r="G2425" s="130"/>
      <c r="H2425" s="130"/>
      <c r="I2425" s="130"/>
      <c r="J2425" s="130"/>
      <c r="K2425" s="731"/>
      <c r="L2425" s="130"/>
      <c r="M2425" s="130"/>
      <c r="N2425" s="130"/>
      <c r="O2425" s="130"/>
      <c r="P2425" s="130"/>
      <c r="Q2425" s="731"/>
      <c r="R2425" s="2037"/>
      <c r="S2425" s="2525"/>
      <c r="T2425" s="2525"/>
      <c r="U2425" s="2525"/>
      <c r="V2425" s="2525"/>
      <c r="W2425" s="2525"/>
      <c r="X2425" s="2525"/>
      <c r="Y2425" s="637"/>
      <c r="Z2425" s="130"/>
      <c r="AA2425" s="130"/>
      <c r="AB2425" s="130"/>
      <c r="AC2425" s="130"/>
    </row>
    <row r="2426" spans="1:29" x14ac:dyDescent="0.25">
      <c r="A2426" s="130"/>
      <c r="B2426" s="130"/>
      <c r="C2426" s="130"/>
      <c r="D2426" s="130"/>
      <c r="E2426" s="731"/>
      <c r="F2426" s="130"/>
      <c r="G2426" s="130"/>
      <c r="H2426" s="130"/>
      <c r="I2426" s="130"/>
      <c r="J2426" s="130"/>
      <c r="K2426" s="731"/>
      <c r="L2426" s="130"/>
      <c r="M2426" s="130"/>
      <c r="N2426" s="130"/>
      <c r="O2426" s="130"/>
      <c r="P2426" s="130"/>
      <c r="Q2426" s="731"/>
      <c r="R2426" s="2037"/>
      <c r="S2426" s="2525"/>
      <c r="T2426" s="2525"/>
      <c r="U2426" s="2525"/>
      <c r="V2426" s="2525"/>
      <c r="W2426" s="2525"/>
      <c r="X2426" s="2525"/>
      <c r="Y2426" s="637"/>
      <c r="Z2426" s="130"/>
      <c r="AA2426" s="130"/>
      <c r="AB2426" s="130"/>
      <c r="AC2426" s="130"/>
    </row>
    <row r="2427" spans="1:29" x14ac:dyDescent="0.25">
      <c r="A2427" s="130"/>
      <c r="B2427" s="130"/>
      <c r="C2427" s="130"/>
      <c r="D2427" s="130"/>
      <c r="E2427" s="731"/>
      <c r="F2427" s="130"/>
      <c r="G2427" s="130"/>
      <c r="H2427" s="130"/>
      <c r="I2427" s="130"/>
      <c r="J2427" s="130"/>
      <c r="K2427" s="731"/>
      <c r="L2427" s="130"/>
      <c r="M2427" s="130"/>
      <c r="N2427" s="130"/>
      <c r="O2427" s="130"/>
      <c r="P2427" s="130"/>
      <c r="Q2427" s="731"/>
      <c r="R2427" s="2037"/>
      <c r="S2427" s="2525"/>
      <c r="T2427" s="2525"/>
      <c r="U2427" s="2525"/>
      <c r="V2427" s="2525"/>
      <c r="W2427" s="2525"/>
      <c r="X2427" s="2525"/>
      <c r="Y2427" s="637"/>
      <c r="Z2427" s="130"/>
      <c r="AA2427" s="130"/>
      <c r="AB2427" s="130"/>
      <c r="AC2427" s="130"/>
    </row>
    <row r="2428" spans="1:29" x14ac:dyDescent="0.25">
      <c r="A2428" s="130"/>
      <c r="B2428" s="130"/>
      <c r="C2428" s="130"/>
      <c r="D2428" s="130"/>
      <c r="E2428" s="731"/>
      <c r="F2428" s="130"/>
      <c r="G2428" s="130"/>
      <c r="H2428" s="130"/>
      <c r="I2428" s="130"/>
      <c r="J2428" s="130"/>
      <c r="K2428" s="731"/>
      <c r="L2428" s="130"/>
      <c r="M2428" s="130"/>
      <c r="N2428" s="130"/>
      <c r="O2428" s="130"/>
      <c r="P2428" s="130"/>
      <c r="Q2428" s="731"/>
      <c r="R2428" s="2037"/>
      <c r="S2428" s="2525"/>
      <c r="T2428" s="2525"/>
      <c r="U2428" s="2525"/>
      <c r="V2428" s="2525"/>
      <c r="W2428" s="2525"/>
      <c r="X2428" s="2525"/>
      <c r="Y2428" s="637"/>
      <c r="Z2428" s="130"/>
      <c r="AA2428" s="130"/>
      <c r="AB2428" s="130"/>
      <c r="AC2428" s="130"/>
    </row>
    <row r="2429" spans="1:29" x14ac:dyDescent="0.25">
      <c r="A2429" s="130"/>
      <c r="B2429" s="130"/>
      <c r="C2429" s="130"/>
      <c r="D2429" s="130"/>
      <c r="E2429" s="731"/>
      <c r="F2429" s="130"/>
      <c r="G2429" s="130"/>
      <c r="H2429" s="130"/>
      <c r="I2429" s="130"/>
      <c r="J2429" s="130"/>
      <c r="K2429" s="731"/>
      <c r="L2429" s="130"/>
      <c r="M2429" s="130"/>
      <c r="N2429" s="130"/>
      <c r="O2429" s="130"/>
      <c r="P2429" s="130"/>
      <c r="Q2429" s="731"/>
      <c r="R2429" s="2037"/>
      <c r="S2429" s="2525"/>
      <c r="T2429" s="2525"/>
      <c r="U2429" s="2525"/>
      <c r="V2429" s="2525"/>
      <c r="W2429" s="2525"/>
      <c r="X2429" s="2525"/>
      <c r="Y2429" s="637"/>
      <c r="Z2429" s="130"/>
      <c r="AA2429" s="130"/>
      <c r="AB2429" s="130"/>
      <c r="AC2429" s="130"/>
    </row>
    <row r="2430" spans="1:29" x14ac:dyDescent="0.25">
      <c r="A2430" s="130"/>
      <c r="B2430" s="130"/>
      <c r="C2430" s="130"/>
      <c r="D2430" s="130"/>
      <c r="E2430" s="731"/>
      <c r="F2430" s="130"/>
      <c r="G2430" s="130"/>
      <c r="H2430" s="130"/>
      <c r="I2430" s="130"/>
      <c r="J2430" s="130"/>
      <c r="K2430" s="731"/>
      <c r="L2430" s="130"/>
      <c r="M2430" s="130"/>
      <c r="N2430" s="130"/>
      <c r="O2430" s="130"/>
      <c r="P2430" s="130"/>
      <c r="Q2430" s="731"/>
      <c r="R2430" s="2037"/>
      <c r="S2430" s="2525"/>
      <c r="T2430" s="2525"/>
      <c r="U2430" s="2525"/>
      <c r="V2430" s="2525"/>
      <c r="W2430" s="2525"/>
      <c r="X2430" s="2525"/>
      <c r="Y2430" s="637"/>
      <c r="Z2430" s="130"/>
      <c r="AA2430" s="130"/>
      <c r="AB2430" s="130"/>
      <c r="AC2430" s="130"/>
    </row>
    <row r="2431" spans="1:29" x14ac:dyDescent="0.25">
      <c r="A2431" s="130"/>
      <c r="B2431" s="130"/>
      <c r="C2431" s="130"/>
      <c r="D2431" s="130"/>
      <c r="E2431" s="731"/>
      <c r="F2431" s="130"/>
      <c r="G2431" s="130"/>
      <c r="H2431" s="130"/>
      <c r="I2431" s="130"/>
      <c r="J2431" s="130"/>
      <c r="K2431" s="731"/>
      <c r="L2431" s="130"/>
      <c r="M2431" s="130"/>
      <c r="N2431" s="130"/>
      <c r="O2431" s="130"/>
      <c r="P2431" s="130"/>
      <c r="Q2431" s="731"/>
      <c r="R2431" s="2037"/>
      <c r="S2431" s="2525"/>
      <c r="T2431" s="2525"/>
      <c r="U2431" s="2525"/>
      <c r="V2431" s="2525"/>
      <c r="W2431" s="2525"/>
      <c r="X2431" s="2525"/>
      <c r="Y2431" s="637"/>
      <c r="Z2431" s="130"/>
      <c r="AA2431" s="130"/>
      <c r="AB2431" s="130"/>
      <c r="AC2431" s="130"/>
    </row>
    <row r="2432" spans="1:29" x14ac:dyDescent="0.25">
      <c r="A2432" s="130"/>
      <c r="B2432" s="130"/>
      <c r="C2432" s="130"/>
      <c r="D2432" s="130"/>
      <c r="E2432" s="731"/>
      <c r="F2432" s="130"/>
      <c r="G2432" s="130"/>
      <c r="H2432" s="130"/>
      <c r="I2432" s="130"/>
      <c r="J2432" s="130"/>
      <c r="K2432" s="731"/>
      <c r="L2432" s="130"/>
      <c r="M2432" s="130"/>
      <c r="N2432" s="130"/>
      <c r="O2432" s="130"/>
      <c r="P2432" s="130"/>
      <c r="Q2432" s="731"/>
      <c r="R2432" s="2037"/>
      <c r="S2432" s="2525"/>
      <c r="T2432" s="2525"/>
      <c r="U2432" s="2525"/>
      <c r="V2432" s="2525"/>
      <c r="W2432" s="2525"/>
      <c r="X2432" s="2525"/>
      <c r="Y2432" s="637"/>
      <c r="Z2432" s="130"/>
      <c r="AA2432" s="130"/>
      <c r="AB2432" s="130"/>
      <c r="AC2432" s="130"/>
    </row>
    <row r="2433" spans="1:29" x14ac:dyDescent="0.25">
      <c r="A2433" s="130"/>
      <c r="B2433" s="130"/>
      <c r="C2433" s="130"/>
      <c r="D2433" s="130"/>
      <c r="E2433" s="731"/>
      <c r="F2433" s="130"/>
      <c r="G2433" s="130"/>
      <c r="H2433" s="130"/>
      <c r="I2433" s="130"/>
      <c r="J2433" s="130"/>
      <c r="K2433" s="731"/>
      <c r="L2433" s="130"/>
      <c r="M2433" s="130"/>
      <c r="N2433" s="130"/>
      <c r="O2433" s="130"/>
      <c r="P2433" s="130"/>
      <c r="Q2433" s="731"/>
      <c r="R2433" s="2037"/>
      <c r="S2433" s="2525"/>
      <c r="T2433" s="2525"/>
      <c r="U2433" s="2525"/>
      <c r="V2433" s="2525"/>
      <c r="W2433" s="2525"/>
      <c r="X2433" s="2525"/>
      <c r="Y2433" s="637"/>
      <c r="Z2433" s="130"/>
      <c r="AA2433" s="130"/>
      <c r="AB2433" s="130"/>
      <c r="AC2433" s="130"/>
    </row>
    <row r="2434" spans="1:29" x14ac:dyDescent="0.25">
      <c r="A2434" s="130"/>
      <c r="B2434" s="130"/>
      <c r="C2434" s="130"/>
      <c r="D2434" s="130"/>
      <c r="E2434" s="731"/>
      <c r="F2434" s="130"/>
      <c r="G2434" s="130"/>
      <c r="H2434" s="130"/>
      <c r="I2434" s="130"/>
      <c r="J2434" s="130"/>
      <c r="K2434" s="731"/>
      <c r="L2434" s="130"/>
      <c r="M2434" s="130"/>
      <c r="N2434" s="130"/>
      <c r="O2434" s="130"/>
      <c r="P2434" s="130"/>
      <c r="Q2434" s="731"/>
      <c r="R2434" s="2037"/>
      <c r="S2434" s="2525"/>
      <c r="T2434" s="2525"/>
      <c r="U2434" s="2525"/>
      <c r="V2434" s="2525"/>
      <c r="W2434" s="2525"/>
      <c r="X2434" s="2525"/>
      <c r="Y2434" s="637"/>
      <c r="Z2434" s="130"/>
      <c r="AA2434" s="130"/>
      <c r="AB2434" s="130"/>
      <c r="AC2434" s="130"/>
    </row>
    <row r="2435" spans="1:29" x14ac:dyDescent="0.25">
      <c r="A2435" s="130"/>
      <c r="B2435" s="130"/>
      <c r="C2435" s="130"/>
      <c r="D2435" s="130"/>
      <c r="E2435" s="731"/>
      <c r="F2435" s="130"/>
      <c r="G2435" s="130"/>
      <c r="H2435" s="130"/>
      <c r="I2435" s="130"/>
      <c r="J2435" s="130"/>
      <c r="K2435" s="731"/>
      <c r="L2435" s="130"/>
      <c r="M2435" s="130"/>
      <c r="N2435" s="130"/>
      <c r="O2435" s="130"/>
      <c r="P2435" s="130"/>
      <c r="Q2435" s="731"/>
      <c r="R2435" s="2037"/>
      <c r="S2435" s="2525"/>
      <c r="T2435" s="2525"/>
      <c r="U2435" s="2525"/>
      <c r="V2435" s="2525"/>
      <c r="W2435" s="2525"/>
      <c r="X2435" s="2525"/>
      <c r="Y2435" s="637"/>
      <c r="Z2435" s="130"/>
      <c r="AA2435" s="130"/>
      <c r="AB2435" s="130"/>
      <c r="AC2435" s="130"/>
    </row>
    <row r="2436" spans="1:29" x14ac:dyDescent="0.25">
      <c r="A2436" s="130"/>
      <c r="B2436" s="130"/>
      <c r="C2436" s="130"/>
      <c r="D2436" s="130"/>
      <c r="E2436" s="731"/>
      <c r="F2436" s="130"/>
      <c r="G2436" s="130"/>
      <c r="H2436" s="130"/>
      <c r="I2436" s="130"/>
      <c r="J2436" s="130"/>
      <c r="K2436" s="731"/>
      <c r="L2436" s="130"/>
      <c r="M2436" s="130"/>
      <c r="N2436" s="130"/>
      <c r="O2436" s="130"/>
      <c r="P2436" s="130"/>
      <c r="Q2436" s="731"/>
      <c r="R2436" s="2037"/>
      <c r="S2436" s="2525"/>
      <c r="T2436" s="2525"/>
      <c r="U2436" s="2525"/>
      <c r="V2436" s="2525"/>
      <c r="W2436" s="2525"/>
      <c r="X2436" s="2525"/>
      <c r="Y2436" s="637"/>
      <c r="Z2436" s="130"/>
      <c r="AA2436" s="130"/>
      <c r="AB2436" s="130"/>
      <c r="AC2436" s="130"/>
    </row>
    <row r="2437" spans="1:29" x14ac:dyDescent="0.25">
      <c r="A2437" s="130"/>
      <c r="B2437" s="130"/>
      <c r="C2437" s="130"/>
      <c r="D2437" s="130"/>
      <c r="E2437" s="731"/>
      <c r="F2437" s="130"/>
      <c r="G2437" s="130"/>
      <c r="H2437" s="130"/>
      <c r="I2437" s="130"/>
      <c r="J2437" s="130"/>
      <c r="K2437" s="731"/>
      <c r="L2437" s="130"/>
      <c r="M2437" s="130"/>
      <c r="N2437" s="130"/>
      <c r="O2437" s="130"/>
      <c r="P2437" s="130"/>
      <c r="Q2437" s="731"/>
      <c r="R2437" s="2037"/>
      <c r="S2437" s="2525"/>
      <c r="T2437" s="2525"/>
      <c r="U2437" s="2525"/>
      <c r="V2437" s="2525"/>
      <c r="W2437" s="2525"/>
      <c r="X2437" s="2525"/>
      <c r="Y2437" s="637"/>
      <c r="Z2437" s="130"/>
      <c r="AA2437" s="130"/>
      <c r="AB2437" s="130"/>
      <c r="AC2437" s="130"/>
    </row>
    <row r="2438" spans="1:29" x14ac:dyDescent="0.25">
      <c r="A2438" s="130"/>
      <c r="B2438" s="130"/>
      <c r="C2438" s="130"/>
      <c r="D2438" s="130"/>
      <c r="E2438" s="731"/>
      <c r="F2438" s="130"/>
      <c r="G2438" s="130"/>
      <c r="H2438" s="130"/>
      <c r="I2438" s="130"/>
      <c r="J2438" s="130"/>
      <c r="K2438" s="731"/>
      <c r="L2438" s="130"/>
      <c r="M2438" s="130"/>
      <c r="N2438" s="130"/>
      <c r="O2438" s="130"/>
      <c r="P2438" s="130"/>
      <c r="Q2438" s="731"/>
      <c r="R2438" s="2037"/>
      <c r="S2438" s="2525"/>
      <c r="T2438" s="2525"/>
      <c r="U2438" s="2525"/>
      <c r="V2438" s="2525"/>
      <c r="W2438" s="2525"/>
      <c r="X2438" s="2525"/>
      <c r="Y2438" s="637"/>
      <c r="Z2438" s="130"/>
      <c r="AA2438" s="130"/>
      <c r="AB2438" s="130"/>
      <c r="AC2438" s="130"/>
    </row>
    <row r="2439" spans="1:29" x14ac:dyDescent="0.25">
      <c r="A2439" s="130"/>
      <c r="B2439" s="130"/>
      <c r="C2439" s="130"/>
      <c r="D2439" s="130"/>
      <c r="E2439" s="731"/>
      <c r="F2439" s="130"/>
      <c r="G2439" s="130"/>
      <c r="H2439" s="130"/>
      <c r="I2439" s="130"/>
      <c r="J2439" s="130"/>
      <c r="K2439" s="731"/>
      <c r="L2439" s="130"/>
      <c r="M2439" s="130"/>
      <c r="N2439" s="130"/>
      <c r="O2439" s="130"/>
      <c r="P2439" s="130"/>
      <c r="Q2439" s="731"/>
      <c r="R2439" s="2037"/>
      <c r="S2439" s="2525"/>
      <c r="T2439" s="2525"/>
      <c r="U2439" s="2525"/>
      <c r="V2439" s="2525"/>
      <c r="W2439" s="2525"/>
      <c r="X2439" s="2525"/>
      <c r="Y2439" s="637"/>
      <c r="Z2439" s="130"/>
      <c r="AA2439" s="130"/>
      <c r="AB2439" s="130"/>
      <c r="AC2439" s="130"/>
    </row>
    <row r="2440" spans="1:29" x14ac:dyDescent="0.25">
      <c r="A2440" s="130"/>
      <c r="B2440" s="130"/>
      <c r="C2440" s="130"/>
      <c r="D2440" s="130"/>
      <c r="E2440" s="731"/>
      <c r="F2440" s="130"/>
      <c r="G2440" s="130"/>
      <c r="H2440" s="130"/>
      <c r="I2440" s="130"/>
      <c r="J2440" s="130"/>
      <c r="K2440" s="731"/>
      <c r="L2440" s="130"/>
      <c r="M2440" s="130"/>
      <c r="N2440" s="130"/>
      <c r="O2440" s="130"/>
      <c r="P2440" s="130"/>
      <c r="Q2440" s="731"/>
      <c r="R2440" s="2037"/>
      <c r="S2440" s="2525"/>
      <c r="T2440" s="2525"/>
      <c r="U2440" s="2525"/>
      <c r="V2440" s="2525"/>
      <c r="W2440" s="2525"/>
      <c r="X2440" s="2525"/>
      <c r="Y2440" s="637"/>
      <c r="Z2440" s="130"/>
      <c r="AA2440" s="130"/>
      <c r="AB2440" s="130"/>
      <c r="AC2440" s="130"/>
    </row>
    <row r="2441" spans="1:29" x14ac:dyDescent="0.25">
      <c r="A2441" s="130"/>
      <c r="B2441" s="130"/>
      <c r="C2441" s="130"/>
      <c r="D2441" s="130"/>
      <c r="E2441" s="731"/>
      <c r="F2441" s="130"/>
      <c r="G2441" s="130"/>
      <c r="H2441" s="130"/>
      <c r="I2441" s="130"/>
      <c r="J2441" s="130"/>
      <c r="K2441" s="731"/>
      <c r="L2441" s="130"/>
      <c r="M2441" s="130"/>
      <c r="N2441" s="130"/>
      <c r="O2441" s="130"/>
      <c r="P2441" s="130"/>
      <c r="Q2441" s="731"/>
      <c r="R2441" s="2037"/>
      <c r="S2441" s="2525"/>
      <c r="T2441" s="2525"/>
      <c r="U2441" s="2525"/>
      <c r="V2441" s="2525"/>
      <c r="W2441" s="2525"/>
      <c r="X2441" s="2525"/>
      <c r="Y2441" s="637"/>
      <c r="Z2441" s="130"/>
      <c r="AA2441" s="130"/>
      <c r="AB2441" s="130"/>
      <c r="AC2441" s="130"/>
    </row>
    <row r="2442" spans="1:29" x14ac:dyDescent="0.25">
      <c r="A2442" s="130"/>
      <c r="B2442" s="130"/>
      <c r="C2442" s="130"/>
      <c r="D2442" s="130"/>
      <c r="E2442" s="731"/>
      <c r="F2442" s="130"/>
      <c r="G2442" s="130"/>
      <c r="H2442" s="130"/>
      <c r="I2442" s="130"/>
      <c r="J2442" s="130"/>
      <c r="K2442" s="731"/>
      <c r="L2442" s="130"/>
      <c r="M2442" s="130"/>
      <c r="N2442" s="130"/>
      <c r="O2442" s="130"/>
      <c r="P2442" s="130"/>
      <c r="Q2442" s="731"/>
      <c r="R2442" s="2037"/>
      <c r="S2442" s="2525"/>
      <c r="T2442" s="2525"/>
      <c r="U2442" s="2525"/>
      <c r="V2442" s="2525"/>
      <c r="W2442" s="2525"/>
      <c r="X2442" s="2525"/>
      <c r="Y2442" s="637"/>
      <c r="Z2442" s="130"/>
      <c r="AA2442" s="130"/>
      <c r="AB2442" s="130"/>
      <c r="AC2442" s="130"/>
    </row>
    <row r="2443" spans="1:29" x14ac:dyDescent="0.25">
      <c r="A2443" s="130"/>
      <c r="B2443" s="130"/>
      <c r="C2443" s="130"/>
      <c r="D2443" s="130"/>
      <c r="E2443" s="731"/>
      <c r="F2443" s="130"/>
      <c r="G2443" s="130"/>
      <c r="H2443" s="130"/>
      <c r="I2443" s="130"/>
      <c r="J2443" s="130"/>
      <c r="K2443" s="731"/>
      <c r="L2443" s="130"/>
      <c r="M2443" s="130"/>
      <c r="N2443" s="130"/>
      <c r="O2443" s="130"/>
      <c r="P2443" s="130"/>
      <c r="Q2443" s="731"/>
      <c r="R2443" s="2037"/>
      <c r="S2443" s="2525"/>
      <c r="T2443" s="2525"/>
      <c r="U2443" s="2525"/>
      <c r="V2443" s="2525"/>
      <c r="W2443" s="2525"/>
      <c r="X2443" s="2525"/>
      <c r="Y2443" s="637"/>
      <c r="Z2443" s="130"/>
      <c r="AA2443" s="130"/>
      <c r="AB2443" s="130"/>
      <c r="AC2443" s="130"/>
    </row>
    <row r="2444" spans="1:29" x14ac:dyDescent="0.25">
      <c r="A2444" s="130"/>
      <c r="B2444" s="130"/>
      <c r="C2444" s="130"/>
      <c r="D2444" s="130"/>
      <c r="E2444" s="731"/>
      <c r="F2444" s="130"/>
      <c r="G2444" s="130"/>
      <c r="H2444" s="130"/>
      <c r="I2444" s="130"/>
      <c r="J2444" s="130"/>
      <c r="K2444" s="731"/>
      <c r="L2444" s="130"/>
      <c r="M2444" s="130"/>
      <c r="N2444" s="130"/>
      <c r="O2444" s="130"/>
      <c r="P2444" s="130"/>
      <c r="Q2444" s="731"/>
      <c r="R2444" s="2037"/>
      <c r="S2444" s="2525"/>
      <c r="T2444" s="2525"/>
      <c r="U2444" s="2525"/>
      <c r="V2444" s="2525"/>
      <c r="W2444" s="2525"/>
      <c r="X2444" s="2525"/>
      <c r="Y2444" s="637"/>
      <c r="Z2444" s="130"/>
      <c r="AA2444" s="130"/>
      <c r="AB2444" s="130"/>
      <c r="AC2444" s="130"/>
    </row>
    <row r="2445" spans="1:29" x14ac:dyDescent="0.25">
      <c r="A2445" s="130"/>
      <c r="B2445" s="130"/>
      <c r="C2445" s="130"/>
      <c r="D2445" s="130"/>
      <c r="E2445" s="731"/>
      <c r="F2445" s="130"/>
      <c r="G2445" s="130"/>
      <c r="H2445" s="130"/>
      <c r="I2445" s="130"/>
      <c r="J2445" s="130"/>
      <c r="K2445" s="731"/>
      <c r="L2445" s="130"/>
      <c r="M2445" s="130"/>
      <c r="N2445" s="130"/>
      <c r="O2445" s="130"/>
      <c r="P2445" s="130"/>
      <c r="Q2445" s="731"/>
      <c r="R2445" s="2037"/>
      <c r="S2445" s="2525"/>
      <c r="T2445" s="2525"/>
      <c r="U2445" s="2525"/>
      <c r="V2445" s="2525"/>
      <c r="W2445" s="2525"/>
      <c r="X2445" s="2525"/>
      <c r="Y2445" s="637"/>
      <c r="Z2445" s="130"/>
      <c r="AA2445" s="130"/>
      <c r="AB2445" s="130"/>
      <c r="AC2445" s="130"/>
    </row>
    <row r="2446" spans="1:29" x14ac:dyDescent="0.25">
      <c r="A2446" s="130"/>
      <c r="B2446" s="130"/>
      <c r="C2446" s="130"/>
      <c r="D2446" s="130"/>
      <c r="E2446" s="731"/>
      <c r="F2446" s="130"/>
      <c r="G2446" s="130"/>
      <c r="H2446" s="130"/>
      <c r="I2446" s="130"/>
      <c r="J2446" s="130"/>
      <c r="K2446" s="731"/>
      <c r="L2446" s="130"/>
      <c r="M2446" s="130"/>
      <c r="N2446" s="130"/>
      <c r="O2446" s="130"/>
      <c r="P2446" s="130"/>
      <c r="Q2446" s="731"/>
      <c r="R2446" s="2037"/>
      <c r="S2446" s="2525"/>
      <c r="T2446" s="2525"/>
      <c r="U2446" s="2525"/>
      <c r="V2446" s="2525"/>
      <c r="W2446" s="2525"/>
      <c r="X2446" s="2525"/>
      <c r="Y2446" s="637"/>
      <c r="Z2446" s="130"/>
      <c r="AA2446" s="130"/>
      <c r="AB2446" s="130"/>
      <c r="AC2446" s="130"/>
    </row>
    <row r="2447" spans="1:29" x14ac:dyDescent="0.25">
      <c r="A2447" s="130"/>
      <c r="B2447" s="130"/>
      <c r="C2447" s="130"/>
      <c r="D2447" s="130"/>
      <c r="E2447" s="731"/>
      <c r="F2447" s="130"/>
      <c r="G2447" s="130"/>
      <c r="H2447" s="130"/>
      <c r="I2447" s="130"/>
      <c r="J2447" s="130"/>
      <c r="K2447" s="731"/>
      <c r="L2447" s="130"/>
      <c r="M2447" s="130"/>
      <c r="N2447" s="130"/>
      <c r="O2447" s="130"/>
      <c r="P2447" s="130"/>
      <c r="Q2447" s="731"/>
      <c r="R2447" s="2037"/>
      <c r="S2447" s="2525"/>
      <c r="T2447" s="2525"/>
      <c r="U2447" s="2525"/>
      <c r="V2447" s="2525"/>
      <c r="W2447" s="2525"/>
      <c r="X2447" s="2525"/>
      <c r="Y2447" s="637"/>
      <c r="Z2447" s="130"/>
      <c r="AA2447" s="130"/>
      <c r="AB2447" s="130"/>
      <c r="AC2447" s="130"/>
    </row>
    <row r="2448" spans="1:29" x14ac:dyDescent="0.25">
      <c r="A2448" s="130"/>
      <c r="B2448" s="130"/>
      <c r="C2448" s="130"/>
      <c r="D2448" s="130"/>
      <c r="E2448" s="731"/>
      <c r="F2448" s="130"/>
      <c r="G2448" s="130"/>
      <c r="H2448" s="130"/>
      <c r="I2448" s="130"/>
      <c r="J2448" s="130"/>
      <c r="K2448" s="731"/>
      <c r="L2448" s="130"/>
      <c r="M2448" s="130"/>
      <c r="N2448" s="130"/>
      <c r="O2448" s="130"/>
      <c r="P2448" s="130"/>
      <c r="Q2448" s="731"/>
      <c r="R2448" s="2037"/>
      <c r="S2448" s="2525"/>
      <c r="T2448" s="2525"/>
      <c r="U2448" s="2525"/>
      <c r="V2448" s="2525"/>
      <c r="W2448" s="2525"/>
      <c r="X2448" s="2525"/>
      <c r="Y2448" s="637"/>
      <c r="Z2448" s="130"/>
      <c r="AA2448" s="130"/>
      <c r="AB2448" s="130"/>
      <c r="AC2448" s="130"/>
    </row>
    <row r="2449" spans="1:29" x14ac:dyDescent="0.25">
      <c r="A2449" s="130"/>
      <c r="B2449" s="130"/>
      <c r="C2449" s="130"/>
      <c r="D2449" s="130"/>
      <c r="E2449" s="731"/>
      <c r="F2449" s="130"/>
      <c r="G2449" s="130"/>
      <c r="H2449" s="130"/>
      <c r="I2449" s="130"/>
      <c r="J2449" s="130"/>
      <c r="K2449" s="731"/>
      <c r="L2449" s="130"/>
      <c r="M2449" s="130"/>
      <c r="N2449" s="130"/>
      <c r="O2449" s="130"/>
      <c r="P2449" s="130"/>
      <c r="Q2449" s="731"/>
      <c r="R2449" s="2037"/>
      <c r="S2449" s="2525"/>
      <c r="T2449" s="2525"/>
      <c r="U2449" s="2525"/>
      <c r="V2449" s="2525"/>
      <c r="W2449" s="2525"/>
      <c r="X2449" s="2525"/>
      <c r="Y2449" s="637"/>
      <c r="Z2449" s="130"/>
      <c r="AA2449" s="130"/>
      <c r="AB2449" s="130"/>
      <c r="AC2449" s="130"/>
    </row>
    <row r="2450" spans="1:29" x14ac:dyDescent="0.25">
      <c r="A2450" s="130"/>
      <c r="B2450" s="130"/>
      <c r="C2450" s="130"/>
      <c r="D2450" s="130"/>
      <c r="E2450" s="731"/>
      <c r="F2450" s="130"/>
      <c r="G2450" s="130"/>
      <c r="H2450" s="130"/>
      <c r="I2450" s="130"/>
      <c r="J2450" s="130"/>
      <c r="K2450" s="731"/>
      <c r="L2450" s="130"/>
      <c r="M2450" s="130"/>
      <c r="N2450" s="130"/>
      <c r="O2450" s="130"/>
      <c r="P2450" s="130"/>
      <c r="Q2450" s="731"/>
      <c r="R2450" s="2037"/>
      <c r="S2450" s="2525"/>
      <c r="T2450" s="2525"/>
      <c r="U2450" s="2525"/>
      <c r="V2450" s="2525"/>
      <c r="W2450" s="2525"/>
      <c r="X2450" s="2525"/>
      <c r="Y2450" s="637"/>
      <c r="Z2450" s="130"/>
      <c r="AA2450" s="130"/>
      <c r="AB2450" s="130"/>
      <c r="AC2450" s="130"/>
    </row>
    <row r="2451" spans="1:29" x14ac:dyDescent="0.25">
      <c r="A2451" s="130"/>
      <c r="B2451" s="130"/>
      <c r="C2451" s="130"/>
      <c r="D2451" s="130"/>
      <c r="E2451" s="731"/>
      <c r="F2451" s="130"/>
      <c r="G2451" s="130"/>
      <c r="H2451" s="130"/>
      <c r="I2451" s="130"/>
      <c r="J2451" s="130"/>
      <c r="K2451" s="731"/>
      <c r="L2451" s="130"/>
      <c r="M2451" s="130"/>
      <c r="N2451" s="130"/>
      <c r="O2451" s="130"/>
      <c r="P2451" s="130"/>
      <c r="Q2451" s="731"/>
      <c r="R2451" s="2037"/>
      <c r="S2451" s="2525"/>
      <c r="T2451" s="2525"/>
      <c r="U2451" s="2525"/>
      <c r="V2451" s="2525"/>
      <c r="W2451" s="2525"/>
      <c r="X2451" s="2525"/>
      <c r="Y2451" s="637"/>
      <c r="Z2451" s="130"/>
      <c r="AA2451" s="130"/>
      <c r="AB2451" s="130"/>
      <c r="AC2451" s="130"/>
    </row>
    <row r="2452" spans="1:29" x14ac:dyDescent="0.25">
      <c r="A2452" s="130"/>
      <c r="B2452" s="130"/>
      <c r="C2452" s="130"/>
      <c r="D2452" s="130"/>
      <c r="E2452" s="731"/>
      <c r="F2452" s="130"/>
      <c r="G2452" s="130"/>
      <c r="H2452" s="130"/>
      <c r="I2452" s="130"/>
      <c r="J2452" s="130"/>
      <c r="K2452" s="731"/>
      <c r="L2452" s="130"/>
      <c r="M2452" s="130"/>
      <c r="N2452" s="130"/>
      <c r="O2452" s="130"/>
      <c r="P2452" s="130"/>
      <c r="Q2452" s="731"/>
      <c r="R2452" s="2037"/>
      <c r="S2452" s="2525"/>
      <c r="T2452" s="2525"/>
      <c r="U2452" s="2525"/>
      <c r="V2452" s="2525"/>
      <c r="W2452" s="2525"/>
      <c r="X2452" s="2525"/>
      <c r="Y2452" s="637"/>
      <c r="Z2452" s="130"/>
      <c r="AA2452" s="130"/>
      <c r="AB2452" s="130"/>
      <c r="AC2452" s="130"/>
    </row>
    <row r="2453" spans="1:29" x14ac:dyDescent="0.25">
      <c r="A2453" s="130"/>
      <c r="B2453" s="130"/>
      <c r="C2453" s="130"/>
      <c r="D2453" s="130"/>
      <c r="E2453" s="731"/>
      <c r="F2453" s="130"/>
      <c r="G2453" s="130"/>
      <c r="H2453" s="130"/>
      <c r="I2453" s="130"/>
      <c r="J2453" s="130"/>
      <c r="K2453" s="731"/>
      <c r="L2453" s="130"/>
      <c r="M2453" s="130"/>
      <c r="N2453" s="130"/>
      <c r="O2453" s="130"/>
      <c r="P2453" s="130"/>
      <c r="Q2453" s="731"/>
      <c r="R2453" s="2037"/>
      <c r="S2453" s="2525"/>
      <c r="T2453" s="2525"/>
      <c r="U2453" s="2525"/>
      <c r="V2453" s="2525"/>
      <c r="W2453" s="2525"/>
      <c r="X2453" s="2525"/>
      <c r="Y2453" s="637"/>
      <c r="Z2453" s="130"/>
      <c r="AA2453" s="130"/>
      <c r="AB2453" s="130"/>
      <c r="AC2453" s="130"/>
    </row>
    <row r="2454" spans="1:29" x14ac:dyDescent="0.25">
      <c r="A2454" s="130"/>
      <c r="B2454" s="130"/>
      <c r="C2454" s="130"/>
      <c r="D2454" s="130"/>
      <c r="E2454" s="731"/>
      <c r="F2454" s="130"/>
      <c r="G2454" s="130"/>
      <c r="H2454" s="130"/>
      <c r="I2454" s="130"/>
      <c r="J2454" s="130"/>
      <c r="K2454" s="731"/>
      <c r="L2454" s="130"/>
      <c r="M2454" s="130"/>
      <c r="N2454" s="130"/>
      <c r="O2454" s="130"/>
      <c r="P2454" s="130"/>
      <c r="Q2454" s="731"/>
      <c r="R2454" s="2037"/>
      <c r="S2454" s="2525"/>
      <c r="T2454" s="2525"/>
      <c r="U2454" s="2525"/>
      <c r="V2454" s="2525"/>
      <c r="W2454" s="2525"/>
      <c r="X2454" s="2525"/>
      <c r="Y2454" s="637"/>
      <c r="Z2454" s="130"/>
      <c r="AA2454" s="130"/>
      <c r="AB2454" s="130"/>
      <c r="AC2454" s="130"/>
    </row>
    <row r="2455" spans="1:29" x14ac:dyDescent="0.25">
      <c r="A2455" s="130"/>
      <c r="B2455" s="130"/>
      <c r="C2455" s="130"/>
      <c r="D2455" s="130"/>
      <c r="E2455" s="731"/>
      <c r="F2455" s="130"/>
      <c r="G2455" s="130"/>
      <c r="H2455" s="130"/>
      <c r="I2455" s="130"/>
      <c r="J2455" s="130"/>
      <c r="K2455" s="731"/>
      <c r="L2455" s="130"/>
      <c r="M2455" s="130"/>
      <c r="N2455" s="130"/>
      <c r="O2455" s="130"/>
      <c r="P2455" s="130"/>
      <c r="Q2455" s="731"/>
      <c r="R2455" s="2037"/>
      <c r="S2455" s="2525"/>
      <c r="T2455" s="2525"/>
      <c r="U2455" s="2525"/>
      <c r="V2455" s="2525"/>
      <c r="W2455" s="2525"/>
      <c r="X2455" s="2525"/>
      <c r="Y2455" s="637"/>
      <c r="Z2455" s="130"/>
      <c r="AA2455" s="130"/>
      <c r="AB2455" s="130"/>
      <c r="AC2455" s="130"/>
    </row>
    <row r="2456" spans="1:29" x14ac:dyDescent="0.25">
      <c r="A2456" s="130"/>
      <c r="B2456" s="130"/>
      <c r="C2456" s="130"/>
      <c r="D2456" s="130"/>
      <c r="E2456" s="731"/>
      <c r="F2456" s="130"/>
      <c r="G2456" s="130"/>
      <c r="H2456" s="130"/>
      <c r="I2456" s="130"/>
      <c r="J2456" s="130"/>
      <c r="K2456" s="731"/>
      <c r="L2456" s="130"/>
      <c r="M2456" s="130"/>
      <c r="N2456" s="130"/>
      <c r="O2456" s="130"/>
      <c r="P2456" s="130"/>
      <c r="Q2456" s="731"/>
      <c r="R2456" s="2037"/>
      <c r="S2456" s="2525"/>
      <c r="T2456" s="2525"/>
      <c r="U2456" s="2525"/>
      <c r="V2456" s="2525"/>
      <c r="W2456" s="2525"/>
      <c r="X2456" s="2525"/>
      <c r="Y2456" s="637"/>
      <c r="Z2456" s="130"/>
      <c r="AA2456" s="130"/>
      <c r="AB2456" s="130"/>
      <c r="AC2456" s="130"/>
    </row>
    <row r="2457" spans="1:29" x14ac:dyDescent="0.25">
      <c r="A2457" s="130"/>
      <c r="B2457" s="130"/>
      <c r="C2457" s="130"/>
      <c r="D2457" s="130"/>
      <c r="E2457" s="731"/>
      <c r="F2457" s="130"/>
      <c r="G2457" s="130"/>
      <c r="H2457" s="130"/>
      <c r="I2457" s="130"/>
      <c r="J2457" s="130"/>
      <c r="K2457" s="731"/>
      <c r="L2457" s="130"/>
      <c r="M2457" s="130"/>
      <c r="N2457" s="130"/>
      <c r="O2457" s="130"/>
      <c r="P2457" s="130"/>
      <c r="Q2457" s="731"/>
      <c r="R2457" s="2037"/>
      <c r="S2457" s="2525"/>
      <c r="T2457" s="2525"/>
      <c r="U2457" s="2525"/>
      <c r="V2457" s="2525"/>
      <c r="W2457" s="2525"/>
      <c r="X2457" s="2525"/>
      <c r="Y2457" s="637"/>
      <c r="Z2457" s="130"/>
      <c r="AA2457" s="130"/>
      <c r="AB2457" s="130"/>
      <c r="AC2457" s="130"/>
    </row>
    <row r="2458" spans="1:29" x14ac:dyDescent="0.25">
      <c r="A2458" s="130"/>
      <c r="B2458" s="130"/>
      <c r="C2458" s="130"/>
      <c r="D2458" s="130"/>
      <c r="E2458" s="731"/>
      <c r="F2458" s="130"/>
      <c r="G2458" s="130"/>
      <c r="H2458" s="130"/>
      <c r="I2458" s="130"/>
      <c r="J2458" s="130"/>
      <c r="K2458" s="731"/>
      <c r="L2458" s="130"/>
      <c r="M2458" s="130"/>
      <c r="N2458" s="130"/>
      <c r="O2458" s="130"/>
      <c r="P2458" s="130"/>
      <c r="Q2458" s="731"/>
      <c r="R2458" s="2037"/>
      <c r="S2458" s="2525"/>
      <c r="T2458" s="2525"/>
      <c r="U2458" s="2525"/>
      <c r="V2458" s="2525"/>
      <c r="W2458" s="2525"/>
      <c r="X2458" s="2525"/>
      <c r="Y2458" s="637"/>
      <c r="Z2458" s="130"/>
      <c r="AA2458" s="130"/>
      <c r="AB2458" s="130"/>
      <c r="AC2458" s="130"/>
    </row>
    <row r="2459" spans="1:29" x14ac:dyDescent="0.25">
      <c r="A2459" s="130"/>
      <c r="B2459" s="130"/>
      <c r="C2459" s="130"/>
      <c r="D2459" s="130"/>
      <c r="E2459" s="731"/>
      <c r="F2459" s="130"/>
      <c r="G2459" s="130"/>
      <c r="H2459" s="130"/>
      <c r="I2459" s="130"/>
      <c r="J2459" s="130"/>
      <c r="K2459" s="731"/>
      <c r="L2459" s="130"/>
      <c r="M2459" s="130"/>
      <c r="N2459" s="130"/>
      <c r="O2459" s="130"/>
      <c r="P2459" s="130"/>
      <c r="Q2459" s="731"/>
      <c r="R2459" s="2037"/>
      <c r="S2459" s="2525"/>
      <c r="T2459" s="2525"/>
      <c r="U2459" s="2525"/>
      <c r="V2459" s="2525"/>
      <c r="W2459" s="2525"/>
      <c r="X2459" s="2525"/>
      <c r="Y2459" s="637"/>
      <c r="Z2459" s="130"/>
      <c r="AA2459" s="130"/>
      <c r="AB2459" s="130"/>
      <c r="AC2459" s="130"/>
    </row>
    <row r="2460" spans="1:29" x14ac:dyDescent="0.25">
      <c r="A2460" s="130"/>
      <c r="B2460" s="130"/>
      <c r="C2460" s="130"/>
      <c r="D2460" s="130"/>
      <c r="E2460" s="731"/>
      <c r="F2460" s="130"/>
      <c r="G2460" s="130"/>
      <c r="H2460" s="130"/>
      <c r="I2460" s="130"/>
      <c r="J2460" s="130"/>
      <c r="K2460" s="731"/>
      <c r="L2460" s="130"/>
      <c r="M2460" s="130"/>
      <c r="N2460" s="130"/>
      <c r="O2460" s="130"/>
      <c r="P2460" s="130"/>
      <c r="Q2460" s="731"/>
      <c r="R2460" s="2037"/>
      <c r="S2460" s="2525"/>
      <c r="T2460" s="2525"/>
      <c r="U2460" s="2525"/>
      <c r="V2460" s="2525"/>
      <c r="W2460" s="2525"/>
      <c r="X2460" s="2525"/>
      <c r="Y2460" s="637"/>
      <c r="Z2460" s="130"/>
      <c r="AA2460" s="130"/>
      <c r="AB2460" s="130"/>
      <c r="AC2460" s="130"/>
    </row>
    <row r="2461" spans="1:29" x14ac:dyDescent="0.25">
      <c r="A2461" s="130"/>
      <c r="B2461" s="130"/>
      <c r="C2461" s="130"/>
      <c r="D2461" s="130"/>
      <c r="E2461" s="731"/>
      <c r="F2461" s="130"/>
      <c r="G2461" s="130"/>
      <c r="H2461" s="130"/>
      <c r="I2461" s="130"/>
      <c r="J2461" s="130"/>
      <c r="K2461" s="731"/>
      <c r="L2461" s="130"/>
      <c r="M2461" s="130"/>
      <c r="N2461" s="130"/>
      <c r="O2461" s="130"/>
      <c r="P2461" s="130"/>
      <c r="Q2461" s="731"/>
      <c r="R2461" s="2037"/>
      <c r="S2461" s="2525"/>
      <c r="T2461" s="2525"/>
      <c r="U2461" s="2525"/>
      <c r="V2461" s="2525"/>
      <c r="W2461" s="2525"/>
      <c r="X2461" s="2525"/>
      <c r="Y2461" s="637"/>
      <c r="Z2461" s="130"/>
      <c r="AA2461" s="130"/>
      <c r="AB2461" s="130"/>
      <c r="AC2461" s="130"/>
    </row>
    <row r="2462" spans="1:29" x14ac:dyDescent="0.25">
      <c r="A2462" s="130"/>
      <c r="B2462" s="130"/>
      <c r="C2462" s="130"/>
      <c r="D2462" s="130"/>
      <c r="E2462" s="731"/>
      <c r="F2462" s="130"/>
      <c r="G2462" s="130"/>
      <c r="H2462" s="130"/>
      <c r="I2462" s="130"/>
      <c r="J2462" s="130"/>
      <c r="K2462" s="731"/>
      <c r="L2462" s="130"/>
      <c r="M2462" s="130"/>
      <c r="N2462" s="130"/>
      <c r="O2462" s="130"/>
      <c r="P2462" s="130"/>
      <c r="Q2462" s="731"/>
      <c r="R2462" s="2037"/>
      <c r="S2462" s="2525"/>
      <c r="T2462" s="2525"/>
      <c r="U2462" s="2525"/>
      <c r="V2462" s="2525"/>
      <c r="W2462" s="2525"/>
      <c r="X2462" s="2525"/>
      <c r="Y2462" s="637"/>
      <c r="Z2462" s="130"/>
      <c r="AA2462" s="130"/>
      <c r="AB2462" s="130"/>
      <c r="AC2462" s="130"/>
    </row>
    <row r="2463" spans="1:29" x14ac:dyDescent="0.25">
      <c r="A2463" s="130"/>
      <c r="B2463" s="130"/>
      <c r="C2463" s="130"/>
      <c r="D2463" s="130"/>
      <c r="E2463" s="731"/>
      <c r="F2463" s="130"/>
      <c r="G2463" s="130"/>
      <c r="H2463" s="130"/>
      <c r="I2463" s="130"/>
      <c r="J2463" s="130"/>
      <c r="K2463" s="731"/>
      <c r="L2463" s="130"/>
      <c r="M2463" s="130"/>
      <c r="N2463" s="130"/>
      <c r="O2463" s="130"/>
      <c r="P2463" s="130"/>
      <c r="Q2463" s="731"/>
      <c r="R2463" s="2037"/>
      <c r="S2463" s="2525"/>
      <c r="T2463" s="2525"/>
      <c r="U2463" s="2525"/>
      <c r="V2463" s="2525"/>
      <c r="W2463" s="2525"/>
      <c r="X2463" s="2525"/>
      <c r="Y2463" s="637"/>
      <c r="Z2463" s="130"/>
      <c r="AA2463" s="130"/>
      <c r="AB2463" s="130"/>
      <c r="AC2463" s="130"/>
    </row>
    <row r="2464" spans="1:29" x14ac:dyDescent="0.25">
      <c r="A2464" s="130"/>
      <c r="B2464" s="130"/>
      <c r="C2464" s="130"/>
      <c r="D2464" s="130"/>
      <c r="E2464" s="731"/>
      <c r="F2464" s="130"/>
      <c r="G2464" s="130"/>
      <c r="H2464" s="130"/>
      <c r="I2464" s="130"/>
      <c r="J2464" s="130"/>
      <c r="K2464" s="731"/>
      <c r="L2464" s="130"/>
      <c r="M2464" s="130"/>
      <c r="N2464" s="130"/>
      <c r="O2464" s="130"/>
      <c r="P2464" s="130"/>
      <c r="Q2464" s="731"/>
      <c r="R2464" s="2037"/>
      <c r="S2464" s="2525"/>
      <c r="T2464" s="2525"/>
      <c r="U2464" s="2525"/>
      <c r="V2464" s="2525"/>
      <c r="W2464" s="2525"/>
      <c r="X2464" s="2525"/>
      <c r="Y2464" s="637"/>
      <c r="Z2464" s="130"/>
      <c r="AA2464" s="130"/>
      <c r="AB2464" s="130"/>
      <c r="AC2464" s="130"/>
    </row>
    <row r="2465" spans="1:29" x14ac:dyDescent="0.25">
      <c r="A2465" s="130"/>
      <c r="B2465" s="130"/>
      <c r="C2465" s="130"/>
      <c r="D2465" s="130"/>
      <c r="E2465" s="731"/>
      <c r="F2465" s="130"/>
      <c r="G2465" s="130"/>
      <c r="H2465" s="130"/>
      <c r="I2465" s="130"/>
      <c r="J2465" s="130"/>
      <c r="K2465" s="731"/>
      <c r="L2465" s="130"/>
      <c r="M2465" s="130"/>
      <c r="N2465" s="130"/>
      <c r="O2465" s="130"/>
      <c r="P2465" s="130"/>
      <c r="Q2465" s="731"/>
      <c r="R2465" s="2037"/>
      <c r="S2465" s="2525"/>
      <c r="T2465" s="2525"/>
      <c r="U2465" s="2525"/>
      <c r="V2465" s="2525"/>
      <c r="W2465" s="2525"/>
      <c r="X2465" s="2525"/>
      <c r="Y2465" s="637"/>
      <c r="Z2465" s="130"/>
      <c r="AA2465" s="130"/>
      <c r="AB2465" s="130"/>
      <c r="AC2465" s="130"/>
    </row>
    <row r="2466" spans="1:29" x14ac:dyDescent="0.25">
      <c r="A2466" s="130"/>
      <c r="B2466" s="130"/>
      <c r="C2466" s="130"/>
      <c r="D2466" s="130"/>
      <c r="E2466" s="731"/>
      <c r="F2466" s="130"/>
      <c r="G2466" s="130"/>
      <c r="H2466" s="130"/>
      <c r="I2466" s="130"/>
      <c r="J2466" s="130"/>
      <c r="K2466" s="731"/>
      <c r="L2466" s="130"/>
      <c r="M2466" s="130"/>
      <c r="N2466" s="130"/>
      <c r="O2466" s="130"/>
      <c r="P2466" s="130"/>
      <c r="Q2466" s="731"/>
      <c r="R2466" s="2037"/>
      <c r="S2466" s="2525"/>
      <c r="T2466" s="2525"/>
      <c r="U2466" s="2525"/>
      <c r="V2466" s="2525"/>
      <c r="W2466" s="2525"/>
      <c r="X2466" s="2525"/>
      <c r="Y2466" s="637"/>
      <c r="Z2466" s="130"/>
      <c r="AA2466" s="130"/>
      <c r="AB2466" s="130"/>
      <c r="AC2466" s="130"/>
    </row>
    <row r="2467" spans="1:29" x14ac:dyDescent="0.25">
      <c r="A2467" s="130"/>
      <c r="B2467" s="130"/>
      <c r="C2467" s="130"/>
      <c r="D2467" s="130"/>
      <c r="E2467" s="731"/>
      <c r="F2467" s="130"/>
      <c r="G2467" s="130"/>
      <c r="H2467" s="130"/>
      <c r="I2467" s="130"/>
      <c r="J2467" s="130"/>
      <c r="K2467" s="731"/>
      <c r="L2467" s="130"/>
      <c r="M2467" s="130"/>
      <c r="N2467" s="130"/>
      <c r="O2467" s="130"/>
      <c r="P2467" s="130"/>
      <c r="Q2467" s="731"/>
      <c r="R2467" s="2037"/>
      <c r="S2467" s="2525"/>
      <c r="T2467" s="2525"/>
      <c r="U2467" s="2525"/>
      <c r="V2467" s="2525"/>
      <c r="W2467" s="2525"/>
      <c r="X2467" s="2525"/>
      <c r="Y2467" s="637"/>
      <c r="Z2467" s="130"/>
      <c r="AA2467" s="130"/>
      <c r="AB2467" s="130"/>
      <c r="AC2467" s="130"/>
    </row>
    <row r="2468" spans="1:29" x14ac:dyDescent="0.25">
      <c r="A2468" s="130"/>
      <c r="B2468" s="130"/>
      <c r="C2468" s="130"/>
      <c r="D2468" s="130"/>
      <c r="E2468" s="731"/>
      <c r="F2468" s="130"/>
      <c r="G2468" s="130"/>
      <c r="H2468" s="130"/>
      <c r="I2468" s="130"/>
      <c r="J2468" s="130"/>
      <c r="K2468" s="731"/>
      <c r="L2468" s="130"/>
      <c r="M2468" s="130"/>
      <c r="N2468" s="130"/>
      <c r="O2468" s="130"/>
      <c r="P2468" s="130"/>
      <c r="Q2468" s="731"/>
      <c r="R2468" s="2037"/>
      <c r="S2468" s="2525"/>
      <c r="T2468" s="2525"/>
      <c r="U2468" s="2525"/>
      <c r="V2468" s="2525"/>
      <c r="W2468" s="2525"/>
      <c r="X2468" s="2525"/>
      <c r="Y2468" s="637"/>
      <c r="Z2468" s="130"/>
      <c r="AA2468" s="130"/>
      <c r="AB2468" s="130"/>
      <c r="AC2468" s="130"/>
    </row>
    <row r="2469" spans="1:29" x14ac:dyDescent="0.25">
      <c r="A2469" s="130"/>
      <c r="B2469" s="130"/>
      <c r="C2469" s="130"/>
      <c r="D2469" s="130"/>
      <c r="E2469" s="731"/>
      <c r="F2469" s="130"/>
      <c r="G2469" s="130"/>
      <c r="H2469" s="130"/>
      <c r="I2469" s="130"/>
      <c r="J2469" s="130"/>
      <c r="K2469" s="731"/>
      <c r="L2469" s="130"/>
      <c r="M2469" s="130"/>
      <c r="N2469" s="130"/>
      <c r="O2469" s="130"/>
      <c r="P2469" s="130"/>
      <c r="Q2469" s="731"/>
      <c r="R2469" s="2037"/>
      <c r="S2469" s="2525"/>
      <c r="T2469" s="2525"/>
      <c r="U2469" s="2525"/>
      <c r="V2469" s="2525"/>
      <c r="W2469" s="2525"/>
      <c r="X2469" s="2525"/>
      <c r="Y2469" s="637"/>
      <c r="Z2469" s="130"/>
      <c r="AA2469" s="130"/>
      <c r="AB2469" s="130"/>
      <c r="AC2469" s="130"/>
    </row>
    <row r="2470" spans="1:29" x14ac:dyDescent="0.25">
      <c r="A2470" s="130"/>
      <c r="B2470" s="130"/>
      <c r="C2470" s="130"/>
      <c r="D2470" s="130"/>
      <c r="E2470" s="731"/>
      <c r="F2470" s="130"/>
      <c r="G2470" s="130"/>
      <c r="H2470" s="130"/>
      <c r="I2470" s="130"/>
      <c r="J2470" s="130"/>
      <c r="K2470" s="731"/>
      <c r="L2470" s="130"/>
      <c r="M2470" s="130"/>
      <c r="N2470" s="130"/>
      <c r="O2470" s="130"/>
      <c r="P2470" s="130"/>
      <c r="Q2470" s="731"/>
      <c r="R2470" s="2037"/>
      <c r="S2470" s="2525"/>
      <c r="T2470" s="2525"/>
      <c r="U2470" s="2525"/>
      <c r="V2470" s="2525"/>
      <c r="W2470" s="2525"/>
      <c r="X2470" s="2525"/>
      <c r="Y2470" s="637"/>
      <c r="Z2470" s="130"/>
      <c r="AA2470" s="130"/>
      <c r="AB2470" s="130"/>
      <c r="AC2470" s="130"/>
    </row>
    <row r="2471" spans="1:29" x14ac:dyDescent="0.25">
      <c r="A2471" s="130"/>
      <c r="B2471" s="130"/>
      <c r="C2471" s="130"/>
      <c r="D2471" s="130"/>
      <c r="E2471" s="731"/>
      <c r="F2471" s="130"/>
      <c r="G2471" s="130"/>
      <c r="H2471" s="130"/>
      <c r="I2471" s="130"/>
      <c r="J2471" s="130"/>
      <c r="K2471" s="731"/>
      <c r="L2471" s="130"/>
      <c r="M2471" s="130"/>
      <c r="N2471" s="130"/>
      <c r="O2471" s="130"/>
      <c r="P2471" s="130"/>
      <c r="Q2471" s="731"/>
      <c r="R2471" s="2037"/>
      <c r="S2471" s="2525"/>
      <c r="T2471" s="2525"/>
      <c r="U2471" s="2525"/>
      <c r="V2471" s="2525"/>
      <c r="W2471" s="2525"/>
      <c r="X2471" s="2525"/>
      <c r="Y2471" s="637"/>
      <c r="Z2471" s="130"/>
      <c r="AA2471" s="130"/>
      <c r="AB2471" s="130"/>
      <c r="AC2471" s="130"/>
    </row>
    <row r="2472" spans="1:29" x14ac:dyDescent="0.25">
      <c r="A2472" s="130"/>
      <c r="B2472" s="130"/>
      <c r="C2472" s="130"/>
      <c r="D2472" s="130"/>
      <c r="E2472" s="731"/>
      <c r="F2472" s="130"/>
      <c r="G2472" s="130"/>
      <c r="H2472" s="130"/>
      <c r="I2472" s="130"/>
      <c r="J2472" s="130"/>
      <c r="K2472" s="731"/>
      <c r="L2472" s="130"/>
      <c r="M2472" s="130"/>
      <c r="N2472" s="130"/>
      <c r="O2472" s="130"/>
      <c r="P2472" s="130"/>
      <c r="Q2472" s="731"/>
      <c r="R2472" s="2037"/>
      <c r="S2472" s="2525"/>
      <c r="T2472" s="2525"/>
      <c r="U2472" s="2525"/>
      <c r="V2472" s="2525"/>
      <c r="W2472" s="2525"/>
      <c r="X2472" s="2525"/>
      <c r="Y2472" s="637"/>
      <c r="Z2472" s="130"/>
      <c r="AA2472" s="130"/>
      <c r="AB2472" s="130"/>
      <c r="AC2472" s="130"/>
    </row>
    <row r="2473" spans="1:29" x14ac:dyDescent="0.25">
      <c r="A2473" s="130"/>
      <c r="B2473" s="130"/>
      <c r="C2473" s="130"/>
      <c r="D2473" s="130"/>
      <c r="E2473" s="731"/>
      <c r="F2473" s="130"/>
      <c r="G2473" s="130"/>
      <c r="H2473" s="130"/>
      <c r="I2473" s="130"/>
      <c r="J2473" s="130"/>
      <c r="K2473" s="731"/>
      <c r="L2473" s="130"/>
      <c r="M2473" s="130"/>
      <c r="N2473" s="130"/>
      <c r="O2473" s="130"/>
      <c r="P2473" s="130"/>
      <c r="Q2473" s="731"/>
      <c r="R2473" s="2037"/>
      <c r="S2473" s="2525"/>
      <c r="T2473" s="2525"/>
      <c r="U2473" s="2525"/>
      <c r="V2473" s="2525"/>
      <c r="W2473" s="2525"/>
      <c r="X2473" s="2525"/>
      <c r="Y2473" s="637"/>
      <c r="Z2473" s="130"/>
      <c r="AA2473" s="130"/>
      <c r="AB2473" s="130"/>
      <c r="AC2473" s="130"/>
    </row>
    <row r="2474" spans="1:29" x14ac:dyDescent="0.25">
      <c r="A2474" s="130"/>
      <c r="B2474" s="130"/>
      <c r="C2474" s="130"/>
      <c r="D2474" s="130"/>
      <c r="E2474" s="731"/>
      <c r="F2474" s="130"/>
      <c r="G2474" s="130"/>
      <c r="H2474" s="130"/>
      <c r="I2474" s="130"/>
      <c r="J2474" s="130"/>
      <c r="K2474" s="731"/>
      <c r="L2474" s="130"/>
      <c r="M2474" s="130"/>
      <c r="N2474" s="130"/>
      <c r="O2474" s="130"/>
      <c r="P2474" s="130"/>
      <c r="Q2474" s="731"/>
      <c r="R2474" s="2037"/>
      <c r="S2474" s="2525"/>
      <c r="T2474" s="2525"/>
      <c r="U2474" s="2525"/>
      <c r="V2474" s="2525"/>
      <c r="W2474" s="2525"/>
      <c r="X2474" s="2525"/>
      <c r="Y2474" s="637"/>
      <c r="Z2474" s="130"/>
      <c r="AA2474" s="130"/>
      <c r="AB2474" s="130"/>
      <c r="AC2474" s="130"/>
    </row>
    <row r="2475" spans="1:29" x14ac:dyDescent="0.25">
      <c r="A2475" s="130"/>
      <c r="B2475" s="130"/>
      <c r="C2475" s="130"/>
      <c r="D2475" s="130"/>
      <c r="E2475" s="731"/>
      <c r="F2475" s="130"/>
      <c r="G2475" s="130"/>
      <c r="H2475" s="130"/>
      <c r="I2475" s="130"/>
      <c r="J2475" s="130"/>
      <c r="K2475" s="731"/>
      <c r="L2475" s="130"/>
      <c r="M2475" s="130"/>
      <c r="N2475" s="130"/>
      <c r="O2475" s="130"/>
      <c r="P2475" s="130"/>
      <c r="Q2475" s="731"/>
      <c r="R2475" s="2037"/>
      <c r="S2475" s="2525"/>
      <c r="T2475" s="2525"/>
      <c r="U2475" s="2525"/>
      <c r="V2475" s="2525"/>
      <c r="W2475" s="2525"/>
      <c r="X2475" s="2525"/>
      <c r="Y2475" s="637"/>
      <c r="Z2475" s="130"/>
      <c r="AA2475" s="130"/>
      <c r="AB2475" s="130"/>
      <c r="AC2475" s="130"/>
    </row>
    <row r="2476" spans="1:29" x14ac:dyDescent="0.25">
      <c r="A2476" s="130"/>
      <c r="B2476" s="130"/>
      <c r="C2476" s="130"/>
      <c r="D2476" s="130"/>
      <c r="E2476" s="731"/>
      <c r="F2476" s="130"/>
      <c r="G2476" s="130"/>
      <c r="H2476" s="130"/>
      <c r="I2476" s="130"/>
      <c r="J2476" s="130"/>
      <c r="K2476" s="731"/>
      <c r="L2476" s="130"/>
      <c r="M2476" s="130"/>
      <c r="N2476" s="130"/>
      <c r="O2476" s="130"/>
      <c r="P2476" s="130"/>
      <c r="Q2476" s="731"/>
      <c r="R2476" s="2037"/>
      <c r="S2476" s="2525"/>
      <c r="T2476" s="2525"/>
      <c r="U2476" s="2525"/>
      <c r="V2476" s="2525"/>
      <c r="W2476" s="2525"/>
      <c r="X2476" s="2525"/>
      <c r="Y2476" s="637"/>
      <c r="Z2476" s="130"/>
      <c r="AA2476" s="130"/>
      <c r="AB2476" s="130"/>
      <c r="AC2476" s="130"/>
    </row>
    <row r="2477" spans="1:29" x14ac:dyDescent="0.25">
      <c r="A2477" s="130"/>
      <c r="B2477" s="130"/>
      <c r="C2477" s="130"/>
      <c r="D2477" s="130"/>
      <c r="E2477" s="731"/>
      <c r="F2477" s="130"/>
      <c r="G2477" s="130"/>
      <c r="H2477" s="130"/>
      <c r="I2477" s="130"/>
      <c r="J2477" s="130"/>
      <c r="K2477" s="731"/>
      <c r="L2477" s="130"/>
      <c r="M2477" s="130"/>
      <c r="N2477" s="130"/>
      <c r="O2477" s="130"/>
      <c r="P2477" s="130"/>
      <c r="Q2477" s="731"/>
      <c r="R2477" s="2037"/>
      <c r="S2477" s="2525"/>
      <c r="T2477" s="2525"/>
      <c r="U2477" s="2525"/>
      <c r="V2477" s="2525"/>
      <c r="W2477" s="2525"/>
      <c r="X2477" s="2525"/>
      <c r="Y2477" s="637"/>
      <c r="Z2477" s="130"/>
      <c r="AA2477" s="130"/>
      <c r="AB2477" s="130"/>
      <c r="AC2477" s="130"/>
    </row>
    <row r="2478" spans="1:29" x14ac:dyDescent="0.25">
      <c r="A2478" s="130"/>
      <c r="B2478" s="130"/>
      <c r="C2478" s="130"/>
      <c r="D2478" s="130"/>
      <c r="E2478" s="731"/>
      <c r="F2478" s="130"/>
      <c r="G2478" s="130"/>
      <c r="H2478" s="130"/>
      <c r="I2478" s="130"/>
      <c r="J2478" s="130"/>
      <c r="K2478" s="731"/>
      <c r="L2478" s="130"/>
      <c r="M2478" s="130"/>
      <c r="N2478" s="130"/>
      <c r="O2478" s="130"/>
      <c r="P2478" s="130"/>
      <c r="Q2478" s="731"/>
      <c r="R2478" s="2037"/>
      <c r="S2478" s="2525"/>
      <c r="T2478" s="2525"/>
      <c r="U2478" s="2525"/>
      <c r="V2478" s="2525"/>
      <c r="W2478" s="2525"/>
      <c r="X2478" s="2525"/>
      <c r="Y2478" s="637"/>
      <c r="Z2478" s="130"/>
      <c r="AA2478" s="130"/>
      <c r="AB2478" s="130"/>
      <c r="AC2478" s="130"/>
    </row>
    <row r="2479" spans="1:29" x14ac:dyDescent="0.25">
      <c r="A2479" s="130"/>
      <c r="B2479" s="130"/>
      <c r="C2479" s="130"/>
      <c r="D2479" s="130"/>
      <c r="E2479" s="731"/>
      <c r="F2479" s="130"/>
      <c r="G2479" s="130"/>
      <c r="H2479" s="130"/>
      <c r="I2479" s="130"/>
      <c r="J2479" s="130"/>
      <c r="K2479" s="731"/>
      <c r="L2479" s="130"/>
      <c r="M2479" s="130"/>
      <c r="N2479" s="130"/>
      <c r="O2479" s="130"/>
      <c r="P2479" s="130"/>
      <c r="Q2479" s="731"/>
      <c r="R2479" s="2037"/>
      <c r="S2479" s="2525"/>
      <c r="T2479" s="2525"/>
      <c r="U2479" s="2525"/>
      <c r="V2479" s="2525"/>
      <c r="W2479" s="2525"/>
      <c r="X2479" s="2525"/>
      <c r="Y2479" s="637"/>
      <c r="Z2479" s="130"/>
      <c r="AA2479" s="130"/>
      <c r="AB2479" s="130"/>
      <c r="AC2479" s="130"/>
    </row>
    <row r="2480" spans="1:29" x14ac:dyDescent="0.25">
      <c r="A2480" s="130"/>
      <c r="B2480" s="130"/>
      <c r="C2480" s="130"/>
      <c r="D2480" s="130"/>
      <c r="E2480" s="731"/>
      <c r="F2480" s="130"/>
      <c r="G2480" s="130"/>
      <c r="H2480" s="130"/>
      <c r="I2480" s="130"/>
      <c r="J2480" s="130"/>
      <c r="K2480" s="731"/>
      <c r="L2480" s="130"/>
      <c r="M2480" s="130"/>
      <c r="N2480" s="130"/>
      <c r="O2480" s="130"/>
      <c r="P2480" s="130"/>
      <c r="Q2480" s="731"/>
      <c r="R2480" s="2037"/>
      <c r="S2480" s="2525"/>
      <c r="T2480" s="2525"/>
      <c r="U2480" s="2525"/>
      <c r="V2480" s="2525"/>
      <c r="W2480" s="2525"/>
      <c r="X2480" s="2525"/>
      <c r="Y2480" s="637"/>
      <c r="Z2480" s="130"/>
      <c r="AA2480" s="130"/>
      <c r="AB2480" s="130"/>
      <c r="AC2480" s="130"/>
    </row>
    <row r="2481" spans="1:29" x14ac:dyDescent="0.25">
      <c r="A2481" s="130"/>
      <c r="B2481" s="130"/>
      <c r="C2481" s="130"/>
      <c r="D2481" s="130"/>
      <c r="E2481" s="731"/>
      <c r="F2481" s="130"/>
      <c r="G2481" s="130"/>
      <c r="H2481" s="130"/>
      <c r="I2481" s="130"/>
      <c r="J2481" s="130"/>
      <c r="K2481" s="731"/>
      <c r="L2481" s="130"/>
      <c r="M2481" s="130"/>
      <c r="N2481" s="130"/>
      <c r="O2481" s="130"/>
      <c r="P2481" s="130"/>
      <c r="Q2481" s="731"/>
      <c r="R2481" s="2037"/>
      <c r="S2481" s="2525"/>
      <c r="T2481" s="2525"/>
      <c r="U2481" s="2525"/>
      <c r="V2481" s="2525"/>
      <c r="W2481" s="2525"/>
      <c r="X2481" s="2525"/>
      <c r="Y2481" s="637"/>
      <c r="Z2481" s="130"/>
      <c r="AA2481" s="130"/>
      <c r="AB2481" s="130"/>
      <c r="AC2481" s="130"/>
    </row>
    <row r="2482" spans="1:29" x14ac:dyDescent="0.25">
      <c r="A2482" s="130"/>
      <c r="B2482" s="130"/>
      <c r="C2482" s="130"/>
      <c r="D2482" s="130"/>
      <c r="E2482" s="731"/>
      <c r="F2482" s="130"/>
      <c r="G2482" s="130"/>
      <c r="H2482" s="130"/>
      <c r="I2482" s="130"/>
      <c r="J2482" s="130"/>
      <c r="K2482" s="731"/>
      <c r="L2482" s="130"/>
      <c r="M2482" s="130"/>
      <c r="N2482" s="130"/>
      <c r="O2482" s="130"/>
      <c r="P2482" s="130"/>
      <c r="Q2482" s="731"/>
      <c r="R2482" s="2037"/>
      <c r="S2482" s="2525"/>
      <c r="T2482" s="2525"/>
      <c r="U2482" s="2525"/>
      <c r="V2482" s="2525"/>
      <c r="W2482" s="2525"/>
      <c r="X2482" s="2525"/>
      <c r="Y2482" s="637"/>
      <c r="Z2482" s="130"/>
      <c r="AA2482" s="130"/>
      <c r="AB2482" s="130"/>
      <c r="AC2482" s="130"/>
    </row>
    <row r="2483" spans="1:29" x14ac:dyDescent="0.25">
      <c r="A2483" s="130"/>
      <c r="B2483" s="130"/>
      <c r="C2483" s="130"/>
      <c r="D2483" s="130"/>
      <c r="E2483" s="731"/>
      <c r="F2483" s="130"/>
      <c r="G2483" s="130"/>
      <c r="H2483" s="130"/>
      <c r="I2483" s="130"/>
      <c r="J2483" s="130"/>
      <c r="K2483" s="731"/>
      <c r="L2483" s="130"/>
      <c r="M2483" s="130"/>
      <c r="N2483" s="130"/>
      <c r="O2483" s="130"/>
      <c r="P2483" s="130"/>
      <c r="Q2483" s="731"/>
      <c r="R2483" s="2037"/>
      <c r="S2483" s="2525"/>
      <c r="T2483" s="2525"/>
      <c r="U2483" s="2525"/>
      <c r="V2483" s="2525"/>
      <c r="W2483" s="2525"/>
      <c r="X2483" s="2525"/>
      <c r="Y2483" s="637"/>
      <c r="Z2483" s="130"/>
      <c r="AA2483" s="130"/>
      <c r="AB2483" s="130"/>
      <c r="AC2483" s="130"/>
    </row>
    <row r="2484" spans="1:29" x14ac:dyDescent="0.25">
      <c r="A2484" s="130"/>
      <c r="B2484" s="130"/>
      <c r="C2484" s="130"/>
      <c r="D2484" s="130"/>
      <c r="E2484" s="731"/>
      <c r="F2484" s="130"/>
      <c r="G2484" s="130"/>
      <c r="H2484" s="130"/>
      <c r="I2484" s="130"/>
      <c r="J2484" s="130"/>
      <c r="K2484" s="731"/>
      <c r="L2484" s="130"/>
      <c r="M2484" s="130"/>
      <c r="N2484" s="130"/>
      <c r="O2484" s="130"/>
      <c r="P2484" s="130"/>
      <c r="Q2484" s="731"/>
      <c r="R2484" s="2037"/>
      <c r="S2484" s="2525"/>
      <c r="T2484" s="2525"/>
      <c r="U2484" s="2525"/>
      <c r="V2484" s="2525"/>
      <c r="W2484" s="2525"/>
      <c r="X2484" s="2525"/>
      <c r="Y2484" s="637"/>
      <c r="Z2484" s="130"/>
      <c r="AA2484" s="130"/>
      <c r="AB2484" s="130"/>
      <c r="AC2484" s="130"/>
    </row>
    <row r="2485" spans="1:29" x14ac:dyDescent="0.25">
      <c r="A2485" s="130"/>
      <c r="B2485" s="130"/>
      <c r="C2485" s="130"/>
      <c r="D2485" s="130"/>
      <c r="E2485" s="731"/>
      <c r="F2485" s="130"/>
      <c r="G2485" s="130"/>
      <c r="H2485" s="130"/>
      <c r="I2485" s="130"/>
      <c r="J2485" s="130"/>
      <c r="K2485" s="731"/>
      <c r="L2485" s="130"/>
      <c r="M2485" s="130"/>
      <c r="N2485" s="130"/>
      <c r="O2485" s="130"/>
      <c r="P2485" s="130"/>
      <c r="Q2485" s="731"/>
      <c r="R2485" s="2037"/>
      <c r="S2485" s="2525"/>
      <c r="T2485" s="2525"/>
      <c r="U2485" s="2525"/>
      <c r="V2485" s="2525"/>
      <c r="W2485" s="2525"/>
      <c r="X2485" s="2525"/>
      <c r="Y2485" s="637"/>
      <c r="Z2485" s="130"/>
      <c r="AA2485" s="130"/>
      <c r="AB2485" s="130"/>
      <c r="AC2485" s="130"/>
    </row>
    <row r="2486" spans="1:29" x14ac:dyDescent="0.25">
      <c r="A2486" s="130"/>
      <c r="B2486" s="130"/>
      <c r="C2486" s="130"/>
      <c r="D2486" s="130"/>
      <c r="E2486" s="731"/>
      <c r="F2486" s="130"/>
      <c r="G2486" s="130"/>
      <c r="H2486" s="130"/>
      <c r="I2486" s="130"/>
      <c r="J2486" s="130"/>
      <c r="K2486" s="731"/>
      <c r="L2486" s="130"/>
      <c r="M2486" s="130"/>
      <c r="N2486" s="130"/>
      <c r="O2486" s="130"/>
      <c r="P2486" s="130"/>
      <c r="Q2486" s="731"/>
      <c r="R2486" s="2037"/>
      <c r="S2486" s="2525"/>
      <c r="T2486" s="2525"/>
      <c r="U2486" s="2525"/>
      <c r="V2486" s="2525"/>
      <c r="W2486" s="2525"/>
      <c r="X2486" s="2525"/>
      <c r="Y2486" s="637"/>
      <c r="Z2486" s="130"/>
      <c r="AA2486" s="130"/>
      <c r="AB2486" s="130"/>
      <c r="AC2486" s="130"/>
    </row>
    <row r="2487" spans="1:29" x14ac:dyDescent="0.25">
      <c r="A2487" s="130"/>
      <c r="B2487" s="130"/>
      <c r="C2487" s="130"/>
      <c r="D2487" s="130"/>
      <c r="E2487" s="731"/>
      <c r="F2487" s="130"/>
      <c r="G2487" s="130"/>
      <c r="H2487" s="130"/>
      <c r="I2487" s="130"/>
      <c r="J2487" s="130"/>
      <c r="K2487" s="731"/>
      <c r="L2487" s="130"/>
      <c r="M2487" s="130"/>
      <c r="N2487" s="130"/>
      <c r="O2487" s="130"/>
      <c r="P2487" s="130"/>
      <c r="Q2487" s="731"/>
      <c r="R2487" s="2037"/>
      <c r="S2487" s="2525"/>
      <c r="T2487" s="2525"/>
      <c r="U2487" s="2525"/>
      <c r="V2487" s="2525"/>
      <c r="W2487" s="2525"/>
      <c r="X2487" s="2525"/>
      <c r="Y2487" s="637"/>
      <c r="Z2487" s="130"/>
      <c r="AA2487" s="130"/>
      <c r="AB2487" s="130"/>
      <c r="AC2487" s="130"/>
    </row>
    <row r="2488" spans="1:29" x14ac:dyDescent="0.25">
      <c r="A2488" s="130"/>
      <c r="B2488" s="130"/>
      <c r="C2488" s="130"/>
      <c r="D2488" s="130"/>
      <c r="E2488" s="731"/>
      <c r="F2488" s="130"/>
      <c r="G2488" s="130"/>
      <c r="H2488" s="130"/>
      <c r="I2488" s="130"/>
      <c r="J2488" s="130"/>
      <c r="K2488" s="731"/>
      <c r="L2488" s="130"/>
      <c r="M2488" s="130"/>
      <c r="N2488" s="130"/>
      <c r="O2488" s="130"/>
      <c r="P2488" s="130"/>
      <c r="Q2488" s="731"/>
      <c r="R2488" s="2037"/>
      <c r="S2488" s="2525"/>
      <c r="T2488" s="2525"/>
      <c r="U2488" s="2525"/>
      <c r="V2488" s="2525"/>
      <c r="W2488" s="2525"/>
      <c r="X2488" s="2525"/>
      <c r="Y2488" s="637"/>
      <c r="Z2488" s="130"/>
      <c r="AA2488" s="130"/>
      <c r="AB2488" s="130"/>
      <c r="AC2488" s="130"/>
    </row>
    <row r="2489" spans="1:29" x14ac:dyDescent="0.25">
      <c r="A2489" s="130"/>
      <c r="B2489" s="130"/>
      <c r="C2489" s="130"/>
      <c r="D2489" s="130"/>
      <c r="E2489" s="731"/>
      <c r="F2489" s="130"/>
      <c r="G2489" s="130"/>
      <c r="H2489" s="130"/>
      <c r="I2489" s="130"/>
      <c r="J2489" s="130"/>
      <c r="K2489" s="731"/>
      <c r="L2489" s="130"/>
      <c r="M2489" s="130"/>
      <c r="N2489" s="130"/>
      <c r="O2489" s="130"/>
      <c r="P2489" s="130"/>
      <c r="Q2489" s="731"/>
      <c r="R2489" s="2037"/>
      <c r="S2489" s="2525"/>
      <c r="T2489" s="2525"/>
      <c r="U2489" s="2525"/>
      <c r="V2489" s="2525"/>
      <c r="W2489" s="2525"/>
      <c r="X2489" s="2525"/>
      <c r="Y2489" s="637"/>
      <c r="Z2489" s="130"/>
      <c r="AA2489" s="130"/>
      <c r="AB2489" s="130"/>
      <c r="AC2489" s="130"/>
    </row>
    <row r="2490" spans="1:29" x14ac:dyDescent="0.25">
      <c r="A2490" s="130"/>
      <c r="B2490" s="130"/>
      <c r="C2490" s="130"/>
      <c r="D2490" s="130"/>
      <c r="E2490" s="731"/>
      <c r="F2490" s="130"/>
      <c r="G2490" s="130"/>
      <c r="H2490" s="130"/>
      <c r="I2490" s="130"/>
      <c r="J2490" s="130"/>
      <c r="K2490" s="731"/>
      <c r="L2490" s="130"/>
      <c r="M2490" s="130"/>
      <c r="N2490" s="130"/>
      <c r="O2490" s="130"/>
      <c r="P2490" s="130"/>
      <c r="Q2490" s="731"/>
      <c r="R2490" s="2037"/>
      <c r="S2490" s="2525"/>
      <c r="T2490" s="2525"/>
      <c r="U2490" s="2525"/>
      <c r="V2490" s="2525"/>
      <c r="W2490" s="2525"/>
      <c r="X2490" s="2525"/>
      <c r="Y2490" s="637"/>
      <c r="Z2490" s="130"/>
      <c r="AA2490" s="130"/>
      <c r="AB2490" s="130"/>
      <c r="AC2490" s="130"/>
    </row>
    <row r="2491" spans="1:29" x14ac:dyDescent="0.25">
      <c r="A2491" s="130"/>
      <c r="B2491" s="130"/>
      <c r="C2491" s="130"/>
      <c r="D2491" s="130"/>
      <c r="E2491" s="731"/>
      <c r="F2491" s="130"/>
      <c r="G2491" s="130"/>
      <c r="H2491" s="130"/>
      <c r="I2491" s="130"/>
      <c r="J2491" s="130"/>
      <c r="K2491" s="731"/>
      <c r="L2491" s="130"/>
      <c r="M2491" s="130"/>
      <c r="N2491" s="130"/>
      <c r="O2491" s="130"/>
      <c r="P2491" s="130"/>
      <c r="Q2491" s="731"/>
      <c r="R2491" s="2037"/>
      <c r="S2491" s="2525"/>
      <c r="T2491" s="2525"/>
      <c r="U2491" s="2525"/>
      <c r="V2491" s="2525"/>
      <c r="W2491" s="2525"/>
      <c r="X2491" s="2525"/>
      <c r="Y2491" s="637"/>
      <c r="Z2491" s="130"/>
      <c r="AA2491" s="130"/>
      <c r="AB2491" s="130"/>
      <c r="AC2491" s="130"/>
    </row>
    <row r="2492" spans="1:29" x14ac:dyDescent="0.25">
      <c r="A2492" s="130"/>
      <c r="B2492" s="130"/>
      <c r="C2492" s="130"/>
      <c r="D2492" s="130"/>
      <c r="E2492" s="731"/>
      <c r="F2492" s="130"/>
      <c r="G2492" s="130"/>
      <c r="H2492" s="130"/>
      <c r="I2492" s="130"/>
      <c r="J2492" s="130"/>
      <c r="K2492" s="731"/>
      <c r="L2492" s="130"/>
      <c r="M2492" s="130"/>
      <c r="N2492" s="130"/>
      <c r="O2492" s="130"/>
      <c r="P2492" s="130"/>
      <c r="Q2492" s="731"/>
      <c r="R2492" s="2037"/>
      <c r="S2492" s="2525"/>
      <c r="T2492" s="2525"/>
      <c r="U2492" s="2525"/>
      <c r="V2492" s="2525"/>
      <c r="W2492" s="2525"/>
      <c r="X2492" s="2525"/>
      <c r="Y2492" s="637"/>
      <c r="Z2492" s="130"/>
      <c r="AA2492" s="130"/>
      <c r="AB2492" s="130"/>
      <c r="AC2492" s="130"/>
    </row>
    <row r="2493" spans="1:29" x14ac:dyDescent="0.25">
      <c r="A2493" s="130"/>
      <c r="B2493" s="130"/>
      <c r="C2493" s="130"/>
      <c r="D2493" s="130"/>
      <c r="E2493" s="731"/>
      <c r="F2493" s="130"/>
      <c r="G2493" s="130"/>
      <c r="H2493" s="130"/>
      <c r="I2493" s="130"/>
      <c r="J2493" s="130"/>
      <c r="K2493" s="731"/>
      <c r="L2493" s="130"/>
      <c r="M2493" s="130"/>
      <c r="N2493" s="130"/>
      <c r="O2493" s="130"/>
      <c r="P2493" s="130"/>
      <c r="Q2493" s="731"/>
      <c r="R2493" s="2037"/>
      <c r="S2493" s="2525"/>
      <c r="T2493" s="2525"/>
      <c r="U2493" s="2525"/>
      <c r="V2493" s="2525"/>
      <c r="W2493" s="2525"/>
      <c r="X2493" s="2525"/>
      <c r="Y2493" s="637"/>
      <c r="Z2493" s="130"/>
      <c r="AA2493" s="130"/>
      <c r="AB2493" s="130"/>
      <c r="AC2493" s="130"/>
    </row>
    <row r="2494" spans="1:29" x14ac:dyDescent="0.25">
      <c r="A2494" s="130"/>
      <c r="B2494" s="130"/>
      <c r="C2494" s="130"/>
      <c r="D2494" s="130"/>
      <c r="E2494" s="731"/>
      <c r="F2494" s="130"/>
      <c r="G2494" s="130"/>
      <c r="H2494" s="130"/>
      <c r="I2494" s="130"/>
      <c r="J2494" s="130"/>
      <c r="K2494" s="731"/>
      <c r="L2494" s="130"/>
      <c r="M2494" s="130"/>
      <c r="N2494" s="130"/>
      <c r="O2494" s="130"/>
      <c r="P2494" s="130"/>
      <c r="Q2494" s="731"/>
      <c r="R2494" s="2037"/>
      <c r="S2494" s="2525"/>
      <c r="T2494" s="2525"/>
      <c r="U2494" s="2525"/>
      <c r="V2494" s="2525"/>
      <c r="W2494" s="2525"/>
      <c r="X2494" s="2525"/>
      <c r="Y2494" s="637"/>
      <c r="Z2494" s="130"/>
      <c r="AA2494" s="130"/>
      <c r="AB2494" s="130"/>
      <c r="AC2494" s="130"/>
    </row>
    <row r="2495" spans="1:29" x14ac:dyDescent="0.25">
      <c r="A2495" s="130"/>
      <c r="B2495" s="130"/>
      <c r="C2495" s="130"/>
      <c r="D2495" s="130"/>
      <c r="E2495" s="731"/>
      <c r="F2495" s="130"/>
      <c r="G2495" s="130"/>
      <c r="H2495" s="130"/>
      <c r="I2495" s="130"/>
      <c r="J2495" s="130"/>
      <c r="K2495" s="731"/>
      <c r="L2495" s="130"/>
      <c r="M2495" s="130"/>
      <c r="N2495" s="130"/>
      <c r="O2495" s="130"/>
      <c r="P2495" s="130"/>
      <c r="Q2495" s="731"/>
      <c r="R2495" s="2037"/>
      <c r="S2495" s="2525"/>
      <c r="T2495" s="2525"/>
      <c r="U2495" s="2525"/>
      <c r="V2495" s="2525"/>
      <c r="W2495" s="2525"/>
      <c r="X2495" s="2525"/>
      <c r="Y2495" s="637"/>
      <c r="Z2495" s="130"/>
      <c r="AA2495" s="130"/>
      <c r="AB2495" s="130"/>
      <c r="AC2495" s="130"/>
    </row>
    <row r="2496" spans="1:29" x14ac:dyDescent="0.25">
      <c r="A2496" s="130"/>
      <c r="B2496" s="130"/>
      <c r="C2496" s="130"/>
      <c r="D2496" s="130"/>
      <c r="E2496" s="731"/>
      <c r="F2496" s="130"/>
      <c r="G2496" s="130"/>
      <c r="H2496" s="130"/>
      <c r="I2496" s="130"/>
      <c r="J2496" s="130"/>
      <c r="K2496" s="731"/>
      <c r="L2496" s="130"/>
      <c r="M2496" s="130"/>
      <c r="N2496" s="130"/>
      <c r="O2496" s="130"/>
      <c r="P2496" s="130"/>
      <c r="Q2496" s="731"/>
      <c r="R2496" s="2037"/>
      <c r="S2496" s="2525"/>
      <c r="T2496" s="2525"/>
      <c r="U2496" s="2525"/>
      <c r="V2496" s="2525"/>
      <c r="W2496" s="2525"/>
      <c r="X2496" s="2525"/>
      <c r="Y2496" s="637"/>
      <c r="Z2496" s="130"/>
      <c r="AA2496" s="130"/>
      <c r="AB2496" s="130"/>
      <c r="AC2496" s="130"/>
    </row>
    <row r="2497" spans="1:29" x14ac:dyDescent="0.25">
      <c r="A2497" s="130"/>
      <c r="B2497" s="130"/>
      <c r="C2497" s="130"/>
      <c r="D2497" s="130"/>
      <c r="E2497" s="731"/>
      <c r="F2497" s="130"/>
      <c r="G2497" s="130"/>
      <c r="H2497" s="130"/>
      <c r="I2497" s="130"/>
      <c r="J2497" s="130"/>
      <c r="K2497" s="731"/>
      <c r="L2497" s="130"/>
      <c r="M2497" s="130"/>
      <c r="N2497" s="130"/>
      <c r="O2497" s="130"/>
      <c r="P2497" s="130"/>
      <c r="Q2497" s="731"/>
      <c r="R2497" s="2037"/>
      <c r="S2497" s="2525"/>
      <c r="T2497" s="2525"/>
      <c r="U2497" s="2525"/>
      <c r="V2497" s="2525"/>
      <c r="W2497" s="2525"/>
      <c r="X2497" s="2525"/>
      <c r="Y2497" s="637"/>
      <c r="Z2497" s="130"/>
      <c r="AA2497" s="130"/>
      <c r="AB2497" s="130"/>
      <c r="AC2497" s="130"/>
    </row>
    <row r="2498" spans="1:29" x14ac:dyDescent="0.25">
      <c r="A2498" s="130"/>
      <c r="B2498" s="130"/>
      <c r="C2498" s="130"/>
      <c r="D2498" s="130"/>
      <c r="E2498" s="731"/>
      <c r="F2498" s="130"/>
      <c r="G2498" s="130"/>
      <c r="H2498" s="130"/>
      <c r="I2498" s="130"/>
      <c r="J2498" s="130"/>
      <c r="K2498" s="731"/>
      <c r="L2498" s="130"/>
      <c r="M2498" s="130"/>
      <c r="N2498" s="130"/>
      <c r="O2498" s="130"/>
      <c r="P2498" s="130"/>
      <c r="Q2498" s="731"/>
      <c r="R2498" s="2037"/>
      <c r="S2498" s="2525"/>
      <c r="T2498" s="2525"/>
      <c r="U2498" s="2525"/>
      <c r="V2498" s="2525"/>
      <c r="W2498" s="2525"/>
      <c r="X2498" s="2525"/>
      <c r="Y2498" s="637"/>
      <c r="Z2498" s="130"/>
      <c r="AA2498" s="130"/>
      <c r="AB2498" s="130"/>
      <c r="AC2498" s="130"/>
    </row>
    <row r="2499" spans="1:29" x14ac:dyDescent="0.25">
      <c r="A2499" s="130"/>
      <c r="B2499" s="130"/>
      <c r="C2499" s="130"/>
      <c r="D2499" s="130"/>
      <c r="E2499" s="731"/>
      <c r="F2499" s="130"/>
      <c r="G2499" s="130"/>
      <c r="H2499" s="130"/>
      <c r="I2499" s="130"/>
      <c r="J2499" s="130"/>
      <c r="K2499" s="731"/>
      <c r="L2499" s="130"/>
      <c r="M2499" s="130"/>
      <c r="N2499" s="130"/>
      <c r="O2499" s="130"/>
      <c r="P2499" s="130"/>
      <c r="Q2499" s="731"/>
      <c r="R2499" s="2037"/>
      <c r="S2499" s="2525"/>
      <c r="T2499" s="2525"/>
      <c r="U2499" s="2525"/>
      <c r="V2499" s="2525"/>
      <c r="W2499" s="2525"/>
      <c r="X2499" s="2525"/>
      <c r="Y2499" s="637"/>
      <c r="Z2499" s="130"/>
      <c r="AA2499" s="130"/>
      <c r="AB2499" s="130"/>
      <c r="AC2499" s="130"/>
    </row>
    <row r="2500" spans="1:29" x14ac:dyDescent="0.25">
      <c r="A2500" s="130"/>
      <c r="B2500" s="130"/>
      <c r="C2500" s="130"/>
      <c r="D2500" s="130"/>
      <c r="E2500" s="731"/>
      <c r="F2500" s="130"/>
      <c r="G2500" s="130"/>
      <c r="H2500" s="130"/>
      <c r="I2500" s="130"/>
      <c r="J2500" s="130"/>
      <c r="K2500" s="731"/>
      <c r="L2500" s="130"/>
      <c r="M2500" s="130"/>
      <c r="N2500" s="130"/>
      <c r="O2500" s="130"/>
      <c r="P2500" s="130"/>
      <c r="Q2500" s="731"/>
      <c r="R2500" s="2037"/>
      <c r="S2500" s="2525"/>
      <c r="T2500" s="2525"/>
      <c r="U2500" s="2525"/>
      <c r="V2500" s="2525"/>
      <c r="W2500" s="2525"/>
      <c r="X2500" s="2525"/>
      <c r="Y2500" s="637"/>
      <c r="Z2500" s="130"/>
      <c r="AA2500" s="130"/>
      <c r="AB2500" s="130"/>
      <c r="AC2500" s="130"/>
    </row>
    <row r="2501" spans="1:29" x14ac:dyDescent="0.25">
      <c r="A2501" s="130"/>
      <c r="B2501" s="130"/>
      <c r="C2501" s="130"/>
      <c r="D2501" s="130"/>
      <c r="E2501" s="731"/>
      <c r="F2501" s="130"/>
      <c r="G2501" s="130"/>
      <c r="H2501" s="130"/>
      <c r="I2501" s="130"/>
      <c r="J2501" s="130"/>
      <c r="K2501" s="731"/>
      <c r="L2501" s="130"/>
      <c r="M2501" s="130"/>
      <c r="N2501" s="130"/>
      <c r="O2501" s="130"/>
      <c r="P2501" s="130"/>
      <c r="Q2501" s="731"/>
      <c r="R2501" s="2037"/>
      <c r="S2501" s="2525"/>
      <c r="T2501" s="2525"/>
      <c r="U2501" s="2525"/>
      <c r="V2501" s="2525"/>
      <c r="W2501" s="2525"/>
      <c r="X2501" s="2525"/>
      <c r="Y2501" s="637"/>
      <c r="Z2501" s="130"/>
      <c r="AA2501" s="130"/>
      <c r="AB2501" s="130"/>
      <c r="AC2501" s="130"/>
    </row>
    <row r="2502" spans="1:29" x14ac:dyDescent="0.25">
      <c r="A2502" s="130"/>
      <c r="B2502" s="130"/>
      <c r="C2502" s="130"/>
      <c r="D2502" s="130"/>
      <c r="E2502" s="731"/>
      <c r="F2502" s="130"/>
      <c r="G2502" s="130"/>
      <c r="H2502" s="130"/>
      <c r="I2502" s="130"/>
      <c r="J2502" s="130"/>
      <c r="K2502" s="731"/>
      <c r="L2502" s="130"/>
      <c r="M2502" s="130"/>
      <c r="N2502" s="130"/>
      <c r="O2502" s="130"/>
      <c r="P2502" s="130"/>
      <c r="Q2502" s="731"/>
      <c r="R2502" s="2037"/>
      <c r="S2502" s="2525"/>
      <c r="T2502" s="2525"/>
      <c r="U2502" s="2525"/>
      <c r="V2502" s="2525"/>
      <c r="W2502" s="2525"/>
      <c r="X2502" s="2525"/>
      <c r="Y2502" s="637"/>
      <c r="Z2502" s="130"/>
      <c r="AA2502" s="130"/>
      <c r="AB2502" s="130"/>
      <c r="AC2502" s="130"/>
    </row>
    <row r="2503" spans="1:29" x14ac:dyDescent="0.25">
      <c r="A2503" s="130"/>
      <c r="B2503" s="130"/>
      <c r="C2503" s="130"/>
      <c r="D2503" s="130"/>
      <c r="E2503" s="731"/>
      <c r="F2503" s="130"/>
      <c r="G2503" s="130"/>
      <c r="H2503" s="130"/>
      <c r="I2503" s="130"/>
      <c r="J2503" s="130"/>
      <c r="K2503" s="731"/>
      <c r="L2503" s="130"/>
      <c r="M2503" s="130"/>
      <c r="N2503" s="130"/>
      <c r="O2503" s="130"/>
      <c r="P2503" s="130"/>
      <c r="Q2503" s="731"/>
      <c r="R2503" s="2037"/>
      <c r="S2503" s="2525"/>
      <c r="T2503" s="2525"/>
      <c r="U2503" s="2525"/>
      <c r="V2503" s="2525"/>
      <c r="W2503" s="2525"/>
      <c r="X2503" s="2525"/>
      <c r="Y2503" s="637"/>
      <c r="Z2503" s="130"/>
      <c r="AA2503" s="130"/>
      <c r="AB2503" s="130"/>
      <c r="AC2503" s="130"/>
    </row>
    <row r="2504" spans="1:29" x14ac:dyDescent="0.25">
      <c r="A2504" s="130"/>
      <c r="B2504" s="130"/>
      <c r="C2504" s="130"/>
      <c r="D2504" s="130"/>
      <c r="E2504" s="731"/>
      <c r="F2504" s="130"/>
      <c r="G2504" s="130"/>
      <c r="H2504" s="130"/>
      <c r="I2504" s="130"/>
      <c r="J2504" s="130"/>
      <c r="K2504" s="731"/>
      <c r="L2504" s="130"/>
      <c r="M2504" s="130"/>
      <c r="N2504" s="130"/>
      <c r="O2504" s="130"/>
      <c r="P2504" s="130"/>
      <c r="Q2504" s="731"/>
      <c r="R2504" s="2037"/>
      <c r="S2504" s="2525"/>
      <c r="T2504" s="2525"/>
      <c r="U2504" s="2525"/>
      <c r="V2504" s="2525"/>
      <c r="W2504" s="2525"/>
      <c r="X2504" s="2525"/>
      <c r="Y2504" s="637"/>
      <c r="Z2504" s="130"/>
      <c r="AA2504" s="130"/>
      <c r="AB2504" s="130"/>
      <c r="AC2504" s="130"/>
    </row>
    <row r="2505" spans="1:29" x14ac:dyDescent="0.25">
      <c r="A2505" s="130"/>
      <c r="B2505" s="130"/>
      <c r="C2505" s="130"/>
      <c r="D2505" s="130"/>
      <c r="E2505" s="731"/>
      <c r="F2505" s="130"/>
      <c r="G2505" s="130"/>
      <c r="H2505" s="130"/>
      <c r="I2505" s="130"/>
      <c r="J2505" s="130"/>
      <c r="K2505" s="731"/>
      <c r="L2505" s="130"/>
      <c r="M2505" s="130"/>
      <c r="N2505" s="130"/>
      <c r="O2505" s="130"/>
      <c r="P2505" s="130"/>
      <c r="Q2505" s="731"/>
      <c r="R2505" s="2037"/>
      <c r="S2505" s="2525"/>
      <c r="T2505" s="2525"/>
      <c r="U2505" s="2525"/>
      <c r="V2505" s="2525"/>
      <c r="W2505" s="2525"/>
      <c r="X2505" s="2525"/>
      <c r="Y2505" s="637"/>
      <c r="Z2505" s="130"/>
      <c r="AA2505" s="130"/>
      <c r="AB2505" s="130"/>
      <c r="AC2505" s="130"/>
    </row>
    <row r="2506" spans="1:29" x14ac:dyDescent="0.25">
      <c r="A2506" s="130"/>
      <c r="B2506" s="130"/>
      <c r="C2506" s="130"/>
      <c r="D2506" s="130"/>
      <c r="E2506" s="731"/>
      <c r="F2506" s="130"/>
      <c r="G2506" s="130"/>
      <c r="H2506" s="130"/>
      <c r="I2506" s="130"/>
      <c r="J2506" s="130"/>
      <c r="K2506" s="731"/>
      <c r="L2506" s="130"/>
      <c r="M2506" s="130"/>
      <c r="N2506" s="130"/>
      <c r="O2506" s="130"/>
      <c r="P2506" s="130"/>
      <c r="Q2506" s="731"/>
      <c r="R2506" s="2037"/>
      <c r="S2506" s="2525"/>
      <c r="T2506" s="2525"/>
      <c r="U2506" s="2525"/>
      <c r="V2506" s="2525"/>
      <c r="W2506" s="2525"/>
      <c r="X2506" s="2525"/>
      <c r="Y2506" s="637"/>
      <c r="Z2506" s="130"/>
      <c r="AA2506" s="130"/>
      <c r="AB2506" s="130"/>
      <c r="AC2506" s="130"/>
    </row>
    <row r="2507" spans="1:29" x14ac:dyDescent="0.25">
      <c r="A2507" s="130"/>
      <c r="B2507" s="130"/>
      <c r="C2507" s="130"/>
      <c r="D2507" s="130"/>
      <c r="E2507" s="731"/>
      <c r="F2507" s="130"/>
      <c r="G2507" s="130"/>
      <c r="H2507" s="130"/>
      <c r="I2507" s="130"/>
      <c r="J2507" s="130"/>
      <c r="K2507" s="731"/>
      <c r="L2507" s="130"/>
      <c r="M2507" s="130"/>
      <c r="N2507" s="130"/>
      <c r="O2507" s="130"/>
      <c r="P2507" s="130"/>
      <c r="Q2507" s="731"/>
      <c r="R2507" s="2037"/>
      <c r="S2507" s="2525"/>
      <c r="T2507" s="2525"/>
      <c r="U2507" s="2525"/>
      <c r="V2507" s="2525"/>
      <c r="W2507" s="2525"/>
      <c r="X2507" s="2525"/>
      <c r="Y2507" s="637"/>
      <c r="Z2507" s="130"/>
      <c r="AA2507" s="130"/>
      <c r="AB2507" s="130"/>
      <c r="AC2507" s="130"/>
    </row>
    <row r="2508" spans="1:29" x14ac:dyDescent="0.25">
      <c r="A2508" s="130"/>
      <c r="B2508" s="130"/>
      <c r="C2508" s="130"/>
      <c r="D2508" s="130"/>
      <c r="E2508" s="731"/>
      <c r="F2508" s="130"/>
      <c r="G2508" s="130"/>
      <c r="H2508" s="130"/>
      <c r="I2508" s="130"/>
      <c r="J2508" s="130"/>
      <c r="K2508" s="731"/>
      <c r="L2508" s="130"/>
      <c r="M2508" s="130"/>
      <c r="N2508" s="130"/>
      <c r="O2508" s="130"/>
      <c r="P2508" s="130"/>
      <c r="Q2508" s="731"/>
      <c r="R2508" s="2037"/>
      <c r="S2508" s="2525"/>
      <c r="T2508" s="2525"/>
      <c r="U2508" s="2525"/>
      <c r="V2508" s="2525"/>
      <c r="W2508" s="2525"/>
      <c r="X2508" s="2525"/>
      <c r="Y2508" s="637"/>
      <c r="Z2508" s="130"/>
      <c r="AA2508" s="130"/>
      <c r="AB2508" s="130"/>
      <c r="AC2508" s="130"/>
    </row>
    <row r="2509" spans="1:29" x14ac:dyDescent="0.25">
      <c r="A2509" s="130"/>
      <c r="B2509" s="130"/>
      <c r="C2509" s="130"/>
      <c r="D2509" s="130"/>
      <c r="E2509" s="731"/>
      <c r="F2509" s="130"/>
      <c r="G2509" s="130"/>
      <c r="H2509" s="130"/>
      <c r="I2509" s="130"/>
      <c r="J2509" s="130"/>
      <c r="K2509" s="731"/>
      <c r="L2509" s="130"/>
      <c r="M2509" s="130"/>
      <c r="N2509" s="130"/>
      <c r="O2509" s="130"/>
      <c r="P2509" s="130"/>
      <c r="Q2509" s="731"/>
      <c r="R2509" s="2037"/>
      <c r="S2509" s="2525"/>
      <c r="T2509" s="2525"/>
      <c r="U2509" s="2525"/>
      <c r="V2509" s="2525"/>
      <c r="W2509" s="2525"/>
      <c r="X2509" s="2525"/>
      <c r="Y2509" s="637"/>
      <c r="Z2509" s="130"/>
      <c r="AA2509" s="130"/>
      <c r="AB2509" s="130"/>
      <c r="AC2509" s="130"/>
    </row>
    <row r="2510" spans="1:29" x14ac:dyDescent="0.25">
      <c r="A2510" s="130"/>
      <c r="B2510" s="130"/>
      <c r="C2510" s="130"/>
      <c r="D2510" s="130"/>
      <c r="E2510" s="731"/>
      <c r="F2510" s="130"/>
      <c r="G2510" s="130"/>
      <c r="H2510" s="130"/>
      <c r="I2510" s="130"/>
      <c r="J2510" s="130"/>
      <c r="K2510" s="731"/>
      <c r="L2510" s="130"/>
      <c r="M2510" s="130"/>
      <c r="N2510" s="130"/>
      <c r="O2510" s="130"/>
      <c r="P2510" s="130"/>
      <c r="Q2510" s="731"/>
      <c r="R2510" s="2037"/>
      <c r="S2510" s="2525"/>
      <c r="T2510" s="2525"/>
      <c r="U2510" s="2525"/>
      <c r="V2510" s="2525"/>
      <c r="W2510" s="2525"/>
      <c r="X2510" s="2525"/>
      <c r="Y2510" s="637"/>
      <c r="Z2510" s="130"/>
      <c r="AA2510" s="130"/>
      <c r="AB2510" s="130"/>
      <c r="AC2510" s="130"/>
    </row>
    <row r="2511" spans="1:29" x14ac:dyDescent="0.25">
      <c r="A2511" s="130"/>
      <c r="B2511" s="130"/>
      <c r="C2511" s="130"/>
      <c r="D2511" s="130"/>
      <c r="E2511" s="731"/>
      <c r="F2511" s="130"/>
      <c r="G2511" s="130"/>
      <c r="H2511" s="130"/>
      <c r="I2511" s="130"/>
      <c r="J2511" s="130"/>
      <c r="K2511" s="731"/>
      <c r="L2511" s="130"/>
      <c r="M2511" s="130"/>
      <c r="N2511" s="130"/>
      <c r="O2511" s="130"/>
      <c r="P2511" s="130"/>
      <c r="Q2511" s="731"/>
      <c r="R2511" s="2037"/>
      <c r="S2511" s="2525"/>
      <c r="T2511" s="2525"/>
      <c r="U2511" s="2525"/>
      <c r="V2511" s="2525"/>
      <c r="W2511" s="2525"/>
      <c r="X2511" s="2525"/>
      <c r="Y2511" s="637"/>
      <c r="Z2511" s="130"/>
      <c r="AA2511" s="130"/>
      <c r="AB2511" s="130"/>
      <c r="AC2511" s="130"/>
    </row>
    <row r="2512" spans="1:29" x14ac:dyDescent="0.25">
      <c r="A2512" s="130"/>
      <c r="B2512" s="130"/>
      <c r="C2512" s="130"/>
      <c r="D2512" s="130"/>
      <c r="E2512" s="731"/>
      <c r="F2512" s="130"/>
      <c r="G2512" s="130"/>
      <c r="H2512" s="130"/>
      <c r="I2512" s="130"/>
      <c r="J2512" s="130"/>
      <c r="K2512" s="731"/>
      <c r="L2512" s="130"/>
      <c r="M2512" s="130"/>
      <c r="N2512" s="130"/>
      <c r="O2512" s="130"/>
      <c r="P2512" s="130"/>
      <c r="Q2512" s="731"/>
      <c r="R2512" s="2037"/>
      <c r="S2512" s="2525"/>
      <c r="T2512" s="2525"/>
      <c r="U2512" s="2525"/>
      <c r="V2512" s="2525"/>
      <c r="W2512" s="2525"/>
      <c r="X2512" s="2525"/>
      <c r="Y2512" s="637"/>
      <c r="Z2512" s="130"/>
      <c r="AA2512" s="130"/>
      <c r="AB2512" s="130"/>
      <c r="AC2512" s="130"/>
    </row>
    <row r="2513" spans="1:29" x14ac:dyDescent="0.25">
      <c r="A2513" s="130"/>
      <c r="B2513" s="130"/>
      <c r="C2513" s="130"/>
      <c r="D2513" s="130"/>
      <c r="E2513" s="731"/>
      <c r="F2513" s="130"/>
      <c r="G2513" s="130"/>
      <c r="H2513" s="130"/>
      <c r="I2513" s="130"/>
      <c r="J2513" s="130"/>
      <c r="K2513" s="731"/>
      <c r="L2513" s="130"/>
      <c r="M2513" s="130"/>
      <c r="N2513" s="130"/>
      <c r="O2513" s="130"/>
      <c r="P2513" s="130"/>
      <c r="Q2513" s="731"/>
      <c r="R2513" s="2037"/>
      <c r="S2513" s="2525"/>
      <c r="T2513" s="2525"/>
      <c r="U2513" s="2525"/>
      <c r="V2513" s="2525"/>
      <c r="W2513" s="2525"/>
      <c r="X2513" s="2525"/>
      <c r="Y2513" s="637"/>
      <c r="Z2513" s="130"/>
      <c r="AA2513" s="130"/>
      <c r="AB2513" s="130"/>
      <c r="AC2513" s="130"/>
    </row>
    <row r="2514" spans="1:29" x14ac:dyDescent="0.25">
      <c r="A2514" s="130"/>
      <c r="B2514" s="130"/>
      <c r="C2514" s="130"/>
      <c r="D2514" s="130"/>
      <c r="E2514" s="731"/>
      <c r="F2514" s="130"/>
      <c r="G2514" s="130"/>
      <c r="H2514" s="130"/>
      <c r="I2514" s="130"/>
      <c r="J2514" s="130"/>
      <c r="K2514" s="731"/>
      <c r="L2514" s="130"/>
      <c r="M2514" s="130"/>
      <c r="N2514" s="130"/>
      <c r="O2514" s="130"/>
      <c r="P2514" s="130"/>
      <c r="Q2514" s="731"/>
      <c r="R2514" s="2037"/>
      <c r="S2514" s="2525"/>
      <c r="T2514" s="2525"/>
      <c r="U2514" s="2525"/>
      <c r="V2514" s="2525"/>
      <c r="W2514" s="2525"/>
      <c r="X2514" s="2525"/>
      <c r="Y2514" s="637"/>
      <c r="Z2514" s="130"/>
      <c r="AA2514" s="130"/>
      <c r="AB2514" s="130"/>
      <c r="AC2514" s="130"/>
    </row>
    <row r="2515" spans="1:29" x14ac:dyDescent="0.25">
      <c r="A2515" s="130"/>
      <c r="B2515" s="130"/>
      <c r="C2515" s="130"/>
      <c r="D2515" s="130"/>
      <c r="E2515" s="731"/>
      <c r="F2515" s="130"/>
      <c r="G2515" s="130"/>
      <c r="H2515" s="130"/>
      <c r="I2515" s="130"/>
      <c r="J2515" s="130"/>
      <c r="K2515" s="731"/>
      <c r="L2515" s="130"/>
      <c r="M2515" s="130"/>
      <c r="N2515" s="130"/>
      <c r="O2515" s="130"/>
      <c r="P2515" s="130"/>
      <c r="Q2515" s="731"/>
      <c r="R2515" s="2037"/>
      <c r="S2515" s="2525"/>
      <c r="T2515" s="2525"/>
      <c r="U2515" s="2525"/>
      <c r="V2515" s="2525"/>
      <c r="W2515" s="2525"/>
      <c r="X2515" s="2525"/>
      <c r="Y2515" s="637"/>
      <c r="Z2515" s="130"/>
      <c r="AA2515" s="130"/>
      <c r="AB2515" s="130"/>
      <c r="AC2515" s="130"/>
    </row>
    <row r="2516" spans="1:29" x14ac:dyDescent="0.25">
      <c r="A2516" s="130"/>
      <c r="B2516" s="130"/>
      <c r="C2516" s="130"/>
      <c r="D2516" s="130"/>
      <c r="E2516" s="731"/>
      <c r="F2516" s="130"/>
      <c r="G2516" s="130"/>
      <c r="H2516" s="130"/>
      <c r="I2516" s="130"/>
      <c r="J2516" s="130"/>
      <c r="K2516" s="731"/>
      <c r="L2516" s="130"/>
      <c r="M2516" s="130"/>
      <c r="N2516" s="130"/>
      <c r="O2516" s="130"/>
      <c r="P2516" s="130"/>
      <c r="Q2516" s="731"/>
      <c r="R2516" s="2037"/>
      <c r="S2516" s="2525"/>
      <c r="T2516" s="2525"/>
      <c r="U2516" s="2525"/>
      <c r="V2516" s="2525"/>
      <c r="W2516" s="2525"/>
      <c r="X2516" s="2525"/>
      <c r="Y2516" s="637"/>
      <c r="Z2516" s="130"/>
      <c r="AA2516" s="130"/>
      <c r="AB2516" s="130"/>
      <c r="AC2516" s="130"/>
    </row>
    <row r="2517" spans="1:29" x14ac:dyDescent="0.25">
      <c r="A2517" s="130"/>
      <c r="B2517" s="130"/>
      <c r="C2517" s="130"/>
      <c r="D2517" s="130"/>
      <c r="E2517" s="731"/>
      <c r="F2517" s="130"/>
      <c r="G2517" s="130"/>
      <c r="H2517" s="130"/>
      <c r="I2517" s="130"/>
      <c r="J2517" s="130"/>
      <c r="K2517" s="731"/>
      <c r="L2517" s="130"/>
      <c r="M2517" s="130"/>
      <c r="N2517" s="130"/>
      <c r="O2517" s="130"/>
      <c r="P2517" s="130"/>
      <c r="Q2517" s="731"/>
      <c r="R2517" s="2037"/>
      <c r="S2517" s="2525"/>
      <c r="T2517" s="2525"/>
      <c r="U2517" s="2525"/>
      <c r="V2517" s="2525"/>
      <c r="W2517" s="2525"/>
      <c r="X2517" s="2525"/>
      <c r="Y2517" s="637"/>
      <c r="Z2517" s="130"/>
      <c r="AA2517" s="130"/>
      <c r="AB2517" s="130"/>
      <c r="AC2517" s="130"/>
    </row>
    <row r="2518" spans="1:29" x14ac:dyDescent="0.25">
      <c r="A2518" s="130"/>
      <c r="B2518" s="130"/>
      <c r="C2518" s="130"/>
      <c r="D2518" s="130"/>
      <c r="E2518" s="731"/>
      <c r="F2518" s="130"/>
      <c r="G2518" s="130"/>
      <c r="H2518" s="130"/>
      <c r="I2518" s="130"/>
      <c r="J2518" s="130"/>
      <c r="K2518" s="731"/>
      <c r="L2518" s="130"/>
      <c r="M2518" s="130"/>
      <c r="N2518" s="130"/>
      <c r="O2518" s="130"/>
      <c r="P2518" s="130"/>
      <c r="Q2518" s="731"/>
      <c r="R2518" s="2037"/>
      <c r="S2518" s="2525"/>
      <c r="T2518" s="2525"/>
      <c r="U2518" s="2525"/>
      <c r="V2518" s="2525"/>
      <c r="W2518" s="2525"/>
      <c r="X2518" s="2525"/>
      <c r="Y2518" s="637"/>
      <c r="Z2518" s="130"/>
      <c r="AA2518" s="130"/>
      <c r="AB2518" s="130"/>
      <c r="AC2518" s="130"/>
    </row>
    <row r="2519" spans="1:29" x14ac:dyDescent="0.25">
      <c r="A2519" s="130"/>
      <c r="B2519" s="130"/>
      <c r="C2519" s="130"/>
      <c r="D2519" s="130"/>
      <c r="E2519" s="731"/>
      <c r="F2519" s="130"/>
      <c r="G2519" s="130"/>
      <c r="H2519" s="130"/>
      <c r="I2519" s="130"/>
      <c r="J2519" s="130"/>
      <c r="K2519" s="731"/>
      <c r="L2519" s="130"/>
      <c r="M2519" s="130"/>
      <c r="N2519" s="130"/>
      <c r="O2519" s="130"/>
      <c r="P2519" s="130"/>
      <c r="Q2519" s="731"/>
      <c r="R2519" s="2037"/>
      <c r="S2519" s="2525"/>
      <c r="T2519" s="2525"/>
      <c r="U2519" s="2525"/>
      <c r="V2519" s="2525"/>
      <c r="W2519" s="2525"/>
      <c r="X2519" s="2525"/>
      <c r="Y2519" s="637"/>
      <c r="Z2519" s="130"/>
      <c r="AA2519" s="130"/>
      <c r="AB2519" s="130"/>
      <c r="AC2519" s="130"/>
    </row>
    <row r="2520" spans="1:29" x14ac:dyDescent="0.25">
      <c r="A2520" s="130"/>
      <c r="B2520" s="130"/>
      <c r="C2520" s="130"/>
      <c r="D2520" s="130"/>
      <c r="E2520" s="731"/>
      <c r="F2520" s="130"/>
      <c r="G2520" s="130"/>
      <c r="H2520" s="130"/>
      <c r="I2520" s="130"/>
      <c r="J2520" s="130"/>
      <c r="K2520" s="731"/>
      <c r="L2520" s="130"/>
      <c r="M2520" s="130"/>
      <c r="N2520" s="130"/>
      <c r="O2520" s="130"/>
      <c r="P2520" s="130"/>
      <c r="Q2520" s="731"/>
      <c r="R2520" s="2037"/>
      <c r="S2520" s="2525"/>
      <c r="T2520" s="2525"/>
      <c r="U2520" s="2525"/>
      <c r="V2520" s="2525"/>
      <c r="W2520" s="2525"/>
      <c r="X2520" s="2525"/>
      <c r="Y2520" s="637"/>
      <c r="Z2520" s="130"/>
      <c r="AA2520" s="130"/>
      <c r="AB2520" s="130"/>
      <c r="AC2520" s="130"/>
    </row>
    <row r="2521" spans="1:29" x14ac:dyDescent="0.25">
      <c r="A2521" s="130"/>
      <c r="B2521" s="130"/>
      <c r="C2521" s="130"/>
      <c r="D2521" s="130"/>
      <c r="E2521" s="731"/>
      <c r="F2521" s="130"/>
      <c r="G2521" s="130"/>
      <c r="H2521" s="130"/>
      <c r="I2521" s="130"/>
      <c r="J2521" s="130"/>
      <c r="K2521" s="731"/>
      <c r="L2521" s="130"/>
      <c r="M2521" s="130"/>
      <c r="N2521" s="130"/>
      <c r="O2521" s="130"/>
      <c r="P2521" s="130"/>
      <c r="Q2521" s="731"/>
      <c r="R2521" s="2037"/>
      <c r="S2521" s="2525"/>
      <c r="T2521" s="2525"/>
      <c r="U2521" s="2525"/>
      <c r="V2521" s="2525"/>
      <c r="W2521" s="2525"/>
      <c r="X2521" s="2525"/>
      <c r="Y2521" s="637"/>
      <c r="Z2521" s="130"/>
      <c r="AA2521" s="130"/>
      <c r="AB2521" s="130"/>
      <c r="AC2521" s="130"/>
    </row>
    <row r="2522" spans="1:29" x14ac:dyDescent="0.25">
      <c r="A2522" s="130"/>
      <c r="B2522" s="130"/>
      <c r="C2522" s="130"/>
      <c r="D2522" s="130"/>
      <c r="E2522" s="731"/>
      <c r="F2522" s="130"/>
      <c r="G2522" s="130"/>
      <c r="H2522" s="130"/>
      <c r="I2522" s="130"/>
      <c r="J2522" s="130"/>
      <c r="K2522" s="731"/>
      <c r="L2522" s="130"/>
      <c r="M2522" s="130"/>
      <c r="N2522" s="130"/>
      <c r="O2522" s="130"/>
      <c r="P2522" s="130"/>
      <c r="Q2522" s="731"/>
      <c r="R2522" s="2037"/>
      <c r="S2522" s="2525"/>
      <c r="T2522" s="2525"/>
      <c r="U2522" s="2525"/>
      <c r="V2522" s="2525"/>
      <c r="W2522" s="2525"/>
      <c r="X2522" s="2525"/>
      <c r="Y2522" s="637"/>
      <c r="Z2522" s="130"/>
      <c r="AA2522" s="130"/>
      <c r="AB2522" s="130"/>
      <c r="AC2522" s="130"/>
    </row>
    <row r="2523" spans="1:29" x14ac:dyDescent="0.25">
      <c r="A2523" s="130"/>
      <c r="B2523" s="130"/>
      <c r="C2523" s="130"/>
      <c r="D2523" s="130"/>
      <c r="E2523" s="731"/>
      <c r="F2523" s="130"/>
      <c r="G2523" s="130"/>
      <c r="H2523" s="130"/>
      <c r="I2523" s="130"/>
      <c r="J2523" s="130"/>
      <c r="K2523" s="731"/>
      <c r="L2523" s="130"/>
      <c r="M2523" s="130"/>
      <c r="N2523" s="130"/>
      <c r="O2523" s="130"/>
      <c r="P2523" s="130"/>
      <c r="Q2523" s="731"/>
      <c r="R2523" s="2037"/>
      <c r="S2523" s="2525"/>
      <c r="T2523" s="2525"/>
      <c r="U2523" s="2525"/>
      <c r="V2523" s="2525"/>
      <c r="W2523" s="2525"/>
      <c r="X2523" s="2525"/>
      <c r="Y2523" s="637"/>
      <c r="Z2523" s="130"/>
      <c r="AA2523" s="130"/>
      <c r="AB2523" s="130"/>
      <c r="AC2523" s="130"/>
    </row>
    <row r="2524" spans="1:29" x14ac:dyDescent="0.25">
      <c r="A2524" s="130"/>
      <c r="B2524" s="130"/>
      <c r="C2524" s="130"/>
      <c r="D2524" s="130"/>
      <c r="E2524" s="731"/>
      <c r="F2524" s="130"/>
      <c r="G2524" s="130"/>
      <c r="H2524" s="130"/>
      <c r="I2524" s="130"/>
      <c r="J2524" s="130"/>
      <c r="K2524" s="731"/>
      <c r="L2524" s="130"/>
      <c r="M2524" s="130"/>
      <c r="N2524" s="130"/>
      <c r="O2524" s="130"/>
      <c r="P2524" s="130"/>
      <c r="Q2524" s="731"/>
      <c r="R2524" s="2037"/>
      <c r="S2524" s="2525"/>
      <c r="T2524" s="2525"/>
      <c r="U2524" s="2525"/>
      <c r="V2524" s="2525"/>
      <c r="W2524" s="2525"/>
      <c r="X2524" s="2525"/>
      <c r="Y2524" s="637"/>
      <c r="Z2524" s="130"/>
      <c r="AA2524" s="130"/>
      <c r="AB2524" s="130"/>
      <c r="AC2524" s="130"/>
    </row>
    <row r="2525" spans="1:29" x14ac:dyDescent="0.25">
      <c r="A2525" s="130"/>
      <c r="B2525" s="130"/>
      <c r="C2525" s="130"/>
      <c r="D2525" s="130"/>
      <c r="E2525" s="731"/>
      <c r="F2525" s="130"/>
      <c r="G2525" s="130"/>
      <c r="H2525" s="130"/>
      <c r="I2525" s="130"/>
      <c r="J2525" s="130"/>
      <c r="K2525" s="731"/>
      <c r="L2525" s="130"/>
      <c r="M2525" s="130"/>
      <c r="N2525" s="130"/>
      <c r="O2525" s="130"/>
      <c r="P2525" s="130"/>
      <c r="Q2525" s="731"/>
      <c r="R2525" s="2037"/>
      <c r="S2525" s="2525"/>
      <c r="T2525" s="2525"/>
      <c r="U2525" s="2525"/>
      <c r="V2525" s="2525"/>
      <c r="W2525" s="2525"/>
      <c r="X2525" s="2525"/>
      <c r="Y2525" s="637"/>
      <c r="Z2525" s="130"/>
      <c r="AA2525" s="130"/>
      <c r="AB2525" s="130"/>
      <c r="AC2525" s="130"/>
    </row>
    <row r="2526" spans="1:29" x14ac:dyDescent="0.25">
      <c r="A2526" s="130"/>
      <c r="B2526" s="130"/>
      <c r="C2526" s="130"/>
      <c r="D2526" s="130"/>
      <c r="E2526" s="731"/>
      <c r="F2526" s="130"/>
      <c r="G2526" s="130"/>
      <c r="H2526" s="130"/>
      <c r="I2526" s="130"/>
      <c r="J2526" s="130"/>
      <c r="K2526" s="731"/>
      <c r="L2526" s="130"/>
      <c r="M2526" s="130"/>
      <c r="N2526" s="130"/>
      <c r="O2526" s="130"/>
      <c r="P2526" s="130"/>
      <c r="Q2526" s="731"/>
      <c r="R2526" s="2037"/>
      <c r="S2526" s="2525"/>
      <c r="T2526" s="2525"/>
      <c r="U2526" s="2525"/>
      <c r="V2526" s="2525"/>
      <c r="W2526" s="2525"/>
      <c r="X2526" s="2525"/>
      <c r="Y2526" s="637"/>
      <c r="Z2526" s="130"/>
      <c r="AA2526" s="130"/>
      <c r="AB2526" s="130"/>
      <c r="AC2526" s="130"/>
    </row>
    <row r="2527" spans="1:29" x14ac:dyDescent="0.25">
      <c r="A2527" s="130"/>
      <c r="B2527" s="130"/>
      <c r="C2527" s="130"/>
      <c r="D2527" s="130"/>
      <c r="E2527" s="731"/>
      <c r="F2527" s="130"/>
      <c r="G2527" s="130"/>
      <c r="H2527" s="130"/>
      <c r="I2527" s="130"/>
      <c r="J2527" s="130"/>
      <c r="K2527" s="731"/>
      <c r="L2527" s="130"/>
      <c r="M2527" s="130"/>
      <c r="N2527" s="130"/>
      <c r="O2527" s="130"/>
      <c r="P2527" s="130"/>
      <c r="Q2527" s="731"/>
      <c r="R2527" s="2037"/>
      <c r="S2527" s="2525"/>
      <c r="T2527" s="2525"/>
      <c r="U2527" s="2525"/>
      <c r="V2527" s="2525"/>
      <c r="W2527" s="2525"/>
      <c r="X2527" s="2525"/>
      <c r="Y2527" s="637"/>
      <c r="Z2527" s="130"/>
      <c r="AA2527" s="130"/>
      <c r="AB2527" s="130"/>
      <c r="AC2527" s="130"/>
    </row>
    <row r="2528" spans="1:29" x14ac:dyDescent="0.25">
      <c r="A2528" s="130"/>
      <c r="B2528" s="130"/>
      <c r="C2528" s="130"/>
      <c r="D2528" s="130"/>
      <c r="E2528" s="731"/>
      <c r="F2528" s="130"/>
      <c r="G2528" s="130"/>
      <c r="H2528" s="130"/>
      <c r="I2528" s="130"/>
      <c r="J2528" s="130"/>
      <c r="K2528" s="731"/>
      <c r="L2528" s="130"/>
      <c r="M2528" s="130"/>
      <c r="N2528" s="130"/>
      <c r="O2528" s="130"/>
      <c r="P2528" s="130"/>
      <c r="Q2528" s="731"/>
      <c r="R2528" s="2037"/>
      <c r="S2528" s="2525"/>
      <c r="T2528" s="2525"/>
      <c r="U2528" s="2525"/>
      <c r="V2528" s="2525"/>
      <c r="W2528" s="2525"/>
      <c r="X2528" s="2525"/>
      <c r="Y2528" s="637"/>
      <c r="Z2528" s="130"/>
      <c r="AA2528" s="130"/>
      <c r="AB2528" s="130"/>
      <c r="AC2528" s="130"/>
    </row>
    <row r="2529" spans="1:29" x14ac:dyDescent="0.25">
      <c r="A2529" s="130"/>
      <c r="B2529" s="130"/>
      <c r="C2529" s="130"/>
      <c r="D2529" s="130"/>
      <c r="E2529" s="731"/>
      <c r="F2529" s="130"/>
      <c r="G2529" s="130"/>
      <c r="H2529" s="130"/>
      <c r="I2529" s="130"/>
      <c r="J2529" s="130"/>
      <c r="K2529" s="731"/>
      <c r="L2529" s="130"/>
      <c r="M2529" s="130"/>
      <c r="N2529" s="130"/>
      <c r="O2529" s="130"/>
      <c r="P2529" s="130"/>
      <c r="Q2529" s="731"/>
      <c r="R2529" s="2037"/>
      <c r="S2529" s="2525"/>
      <c r="T2529" s="2525"/>
      <c r="U2529" s="2525"/>
      <c r="V2529" s="2525"/>
      <c r="W2529" s="2525"/>
      <c r="X2529" s="2525"/>
      <c r="Y2529" s="637"/>
      <c r="Z2529" s="130"/>
      <c r="AA2529" s="130"/>
      <c r="AB2529" s="130"/>
      <c r="AC2529" s="130"/>
    </row>
    <row r="2530" spans="1:29" x14ac:dyDescent="0.25">
      <c r="A2530" s="130"/>
      <c r="B2530" s="130"/>
      <c r="C2530" s="130"/>
      <c r="D2530" s="130"/>
      <c r="E2530" s="731"/>
      <c r="F2530" s="130"/>
      <c r="G2530" s="130"/>
      <c r="H2530" s="130"/>
      <c r="I2530" s="130"/>
      <c r="J2530" s="130"/>
      <c r="K2530" s="731"/>
      <c r="L2530" s="130"/>
      <c r="M2530" s="130"/>
      <c r="N2530" s="130"/>
      <c r="O2530" s="130"/>
      <c r="P2530" s="130"/>
      <c r="Q2530" s="731"/>
      <c r="R2530" s="2037"/>
      <c r="S2530" s="2525"/>
      <c r="T2530" s="2525"/>
      <c r="U2530" s="2525"/>
      <c r="V2530" s="2525"/>
      <c r="W2530" s="2525"/>
      <c r="X2530" s="2525"/>
      <c r="Y2530" s="637"/>
      <c r="Z2530" s="130"/>
      <c r="AA2530" s="130"/>
      <c r="AB2530" s="130"/>
      <c r="AC2530" s="130"/>
    </row>
    <row r="2531" spans="1:29" x14ac:dyDescent="0.25">
      <c r="A2531" s="130"/>
      <c r="B2531" s="130"/>
      <c r="C2531" s="130"/>
      <c r="D2531" s="130"/>
      <c r="E2531" s="731"/>
      <c r="F2531" s="130"/>
      <c r="G2531" s="130"/>
      <c r="H2531" s="130"/>
      <c r="I2531" s="130"/>
      <c r="J2531" s="130"/>
      <c r="K2531" s="731"/>
      <c r="L2531" s="130"/>
      <c r="M2531" s="130"/>
      <c r="N2531" s="130"/>
      <c r="O2531" s="130"/>
      <c r="P2531" s="130"/>
      <c r="Q2531" s="731"/>
      <c r="R2531" s="2037"/>
      <c r="S2531" s="2525"/>
      <c r="T2531" s="2525"/>
      <c r="U2531" s="2525"/>
      <c r="V2531" s="2525"/>
      <c r="W2531" s="2525"/>
      <c r="X2531" s="2525"/>
      <c r="Y2531" s="637"/>
      <c r="Z2531" s="130"/>
      <c r="AA2531" s="130"/>
      <c r="AB2531" s="130"/>
      <c r="AC2531" s="130"/>
    </row>
    <row r="2532" spans="1:29" x14ac:dyDescent="0.25">
      <c r="A2532" s="130"/>
      <c r="B2532" s="130"/>
      <c r="C2532" s="130"/>
      <c r="D2532" s="130"/>
      <c r="E2532" s="731"/>
      <c r="F2532" s="130"/>
      <c r="G2532" s="130"/>
      <c r="H2532" s="130"/>
      <c r="I2532" s="130"/>
      <c r="J2532" s="130"/>
      <c r="K2532" s="731"/>
      <c r="L2532" s="130"/>
      <c r="M2532" s="130"/>
      <c r="N2532" s="130"/>
      <c r="O2532" s="130"/>
      <c r="P2532" s="130"/>
      <c r="Q2532" s="731"/>
      <c r="R2532" s="2037"/>
      <c r="S2532" s="2525"/>
      <c r="T2532" s="2525"/>
      <c r="U2532" s="2525"/>
      <c r="V2532" s="2525"/>
      <c r="W2532" s="2525"/>
      <c r="X2532" s="2525"/>
      <c r="Y2532" s="637"/>
      <c r="Z2532" s="130"/>
      <c r="AA2532" s="130"/>
      <c r="AB2532" s="130"/>
      <c r="AC2532" s="130"/>
    </row>
    <row r="2533" spans="1:29" x14ac:dyDescent="0.25">
      <c r="A2533" s="130"/>
      <c r="B2533" s="130"/>
      <c r="C2533" s="130"/>
      <c r="D2533" s="130"/>
      <c r="E2533" s="731"/>
      <c r="F2533" s="130"/>
      <c r="G2533" s="130"/>
      <c r="H2533" s="130"/>
      <c r="I2533" s="130"/>
      <c r="J2533" s="130"/>
      <c r="K2533" s="731"/>
      <c r="L2533" s="130"/>
      <c r="M2533" s="130"/>
      <c r="N2533" s="130"/>
      <c r="O2533" s="130"/>
      <c r="P2533" s="130"/>
      <c r="Q2533" s="731"/>
      <c r="R2533" s="2037"/>
      <c r="S2533" s="2525"/>
      <c r="T2533" s="2525"/>
      <c r="U2533" s="2525"/>
      <c r="V2533" s="2525"/>
      <c r="W2533" s="2525"/>
      <c r="X2533" s="2525"/>
      <c r="Y2533" s="637"/>
      <c r="Z2533" s="130"/>
      <c r="AA2533" s="130"/>
      <c r="AB2533" s="130"/>
      <c r="AC2533" s="130"/>
    </row>
    <row r="2534" spans="1:29" x14ac:dyDescent="0.25">
      <c r="A2534" s="130"/>
      <c r="B2534" s="130"/>
      <c r="C2534" s="130"/>
      <c r="D2534" s="130"/>
      <c r="E2534" s="731"/>
      <c r="F2534" s="130"/>
      <c r="G2534" s="130"/>
      <c r="H2534" s="130"/>
      <c r="I2534" s="130"/>
      <c r="J2534" s="130"/>
      <c r="K2534" s="731"/>
      <c r="L2534" s="130"/>
      <c r="M2534" s="130"/>
      <c r="N2534" s="130"/>
      <c r="O2534" s="130"/>
      <c r="P2534" s="130"/>
      <c r="Q2534" s="731"/>
      <c r="R2534" s="2037"/>
      <c r="S2534" s="2525"/>
      <c r="T2534" s="2525"/>
      <c r="U2534" s="2525"/>
      <c r="V2534" s="2525"/>
      <c r="W2534" s="2525"/>
      <c r="X2534" s="2525"/>
      <c r="Y2534" s="637"/>
      <c r="Z2534" s="130"/>
      <c r="AA2534" s="130"/>
      <c r="AB2534" s="130"/>
      <c r="AC2534" s="130"/>
    </row>
    <row r="2535" spans="1:29" x14ac:dyDescent="0.25">
      <c r="A2535" s="130"/>
      <c r="B2535" s="130"/>
      <c r="C2535" s="130"/>
      <c r="D2535" s="130"/>
      <c r="E2535" s="731"/>
      <c r="F2535" s="130"/>
      <c r="G2535" s="130"/>
      <c r="H2535" s="130"/>
      <c r="I2535" s="130"/>
      <c r="J2535" s="130"/>
      <c r="K2535" s="731"/>
      <c r="L2535" s="130"/>
      <c r="M2535" s="130"/>
      <c r="N2535" s="130"/>
      <c r="O2535" s="130"/>
      <c r="P2535" s="130"/>
      <c r="Q2535" s="731"/>
      <c r="R2535" s="2037"/>
      <c r="S2535" s="2525"/>
      <c r="T2535" s="2525"/>
      <c r="U2535" s="2525"/>
      <c r="V2535" s="2525"/>
      <c r="W2535" s="2525"/>
      <c r="X2535" s="2525"/>
      <c r="Y2535" s="637"/>
      <c r="Z2535" s="130"/>
      <c r="AA2535" s="130"/>
      <c r="AB2535" s="130"/>
      <c r="AC2535" s="130"/>
    </row>
    <row r="2536" spans="1:29" x14ac:dyDescent="0.25">
      <c r="A2536" s="130"/>
      <c r="B2536" s="130"/>
      <c r="C2536" s="130"/>
      <c r="D2536" s="130"/>
      <c r="E2536" s="731"/>
      <c r="F2536" s="130"/>
      <c r="G2536" s="130"/>
      <c r="H2536" s="130"/>
      <c r="I2536" s="130"/>
      <c r="J2536" s="130"/>
      <c r="K2536" s="731"/>
      <c r="L2536" s="130"/>
      <c r="M2536" s="130"/>
      <c r="N2536" s="130"/>
      <c r="O2536" s="130"/>
      <c r="P2536" s="130"/>
      <c r="Q2536" s="731"/>
      <c r="R2536" s="2037"/>
      <c r="S2536" s="2525"/>
      <c r="T2536" s="2525"/>
      <c r="U2536" s="2525"/>
      <c r="V2536" s="2525"/>
      <c r="W2536" s="2525"/>
      <c r="X2536" s="2525"/>
      <c r="Y2536" s="637"/>
      <c r="Z2536" s="130"/>
      <c r="AA2536" s="130"/>
      <c r="AB2536" s="130"/>
      <c r="AC2536" s="130"/>
    </row>
    <row r="2537" spans="1:29" x14ac:dyDescent="0.25">
      <c r="A2537" s="130"/>
      <c r="B2537" s="130"/>
      <c r="C2537" s="130"/>
      <c r="D2537" s="130"/>
      <c r="E2537" s="731"/>
      <c r="F2537" s="130"/>
      <c r="G2537" s="130"/>
      <c r="H2537" s="130"/>
      <c r="I2537" s="130"/>
      <c r="J2537" s="130"/>
      <c r="K2537" s="731"/>
      <c r="L2537" s="130"/>
      <c r="M2537" s="130"/>
      <c r="N2537" s="130"/>
      <c r="O2537" s="130"/>
      <c r="P2537" s="130"/>
      <c r="Q2537" s="731"/>
      <c r="R2537" s="2037"/>
      <c r="S2537" s="2525"/>
      <c r="T2537" s="2525"/>
      <c r="U2537" s="2525"/>
      <c r="V2537" s="2525"/>
      <c r="W2537" s="2525"/>
      <c r="X2537" s="2525"/>
      <c r="Y2537" s="637"/>
      <c r="Z2537" s="130"/>
      <c r="AA2537" s="130"/>
      <c r="AB2537" s="130"/>
      <c r="AC2537" s="130"/>
    </row>
    <row r="2538" spans="1:29" x14ac:dyDescent="0.25">
      <c r="A2538" s="130"/>
      <c r="B2538" s="130"/>
      <c r="C2538" s="130"/>
      <c r="D2538" s="130"/>
      <c r="E2538" s="731"/>
      <c r="F2538" s="130"/>
      <c r="G2538" s="130"/>
      <c r="H2538" s="130"/>
      <c r="I2538" s="130"/>
      <c r="J2538" s="130"/>
      <c r="K2538" s="731"/>
      <c r="L2538" s="130"/>
      <c r="M2538" s="130"/>
      <c r="N2538" s="130"/>
      <c r="O2538" s="130"/>
      <c r="P2538" s="130"/>
      <c r="Q2538" s="731"/>
      <c r="R2538" s="2037"/>
      <c r="S2538" s="2525"/>
      <c r="T2538" s="2525"/>
      <c r="U2538" s="2525"/>
      <c r="V2538" s="2525"/>
      <c r="W2538" s="2525"/>
      <c r="X2538" s="2525"/>
      <c r="Y2538" s="637"/>
      <c r="Z2538" s="130"/>
      <c r="AA2538" s="130"/>
      <c r="AB2538" s="130"/>
      <c r="AC2538" s="130"/>
    </row>
    <row r="2539" spans="1:29" x14ac:dyDescent="0.25">
      <c r="A2539" s="130"/>
      <c r="B2539" s="130"/>
      <c r="C2539" s="130"/>
      <c r="D2539" s="130"/>
      <c r="E2539" s="731"/>
      <c r="F2539" s="130"/>
      <c r="G2539" s="130"/>
      <c r="H2539" s="130"/>
      <c r="I2539" s="130"/>
      <c r="J2539" s="130"/>
      <c r="K2539" s="731"/>
      <c r="L2539" s="130"/>
      <c r="M2539" s="130"/>
      <c r="N2539" s="130"/>
      <c r="O2539" s="130"/>
      <c r="P2539" s="130"/>
      <c r="Q2539" s="731"/>
      <c r="R2539" s="2037"/>
      <c r="S2539" s="2525"/>
      <c r="T2539" s="2525"/>
      <c r="U2539" s="2525"/>
      <c r="V2539" s="2525"/>
      <c r="W2539" s="2525"/>
      <c r="X2539" s="2525"/>
      <c r="Y2539" s="637"/>
      <c r="Z2539" s="130"/>
      <c r="AA2539" s="130"/>
      <c r="AB2539" s="130"/>
      <c r="AC2539" s="130"/>
    </row>
    <row r="2540" spans="1:29" x14ac:dyDescent="0.25">
      <c r="A2540" s="130"/>
      <c r="B2540" s="130"/>
      <c r="C2540" s="130"/>
      <c r="D2540" s="130"/>
      <c r="E2540" s="731"/>
      <c r="F2540" s="130"/>
      <c r="G2540" s="130"/>
      <c r="H2540" s="130"/>
      <c r="I2540" s="130"/>
      <c r="J2540" s="130"/>
      <c r="K2540" s="731"/>
      <c r="L2540" s="130"/>
      <c r="M2540" s="130"/>
      <c r="N2540" s="130"/>
      <c r="O2540" s="130"/>
      <c r="P2540" s="130"/>
      <c r="Q2540" s="731"/>
      <c r="R2540" s="2037"/>
      <c r="S2540" s="2525"/>
      <c r="T2540" s="2525"/>
      <c r="U2540" s="2525"/>
      <c r="V2540" s="2525"/>
      <c r="W2540" s="2525"/>
      <c r="X2540" s="2525"/>
      <c r="Y2540" s="637"/>
      <c r="Z2540" s="130"/>
      <c r="AA2540" s="130"/>
      <c r="AB2540" s="130"/>
      <c r="AC2540" s="130"/>
    </row>
    <row r="2541" spans="1:29" x14ac:dyDescent="0.25">
      <c r="A2541" s="130"/>
      <c r="B2541" s="130"/>
      <c r="C2541" s="130"/>
      <c r="D2541" s="130"/>
      <c r="E2541" s="731"/>
      <c r="F2541" s="130"/>
      <c r="G2541" s="130"/>
      <c r="H2541" s="130"/>
      <c r="I2541" s="130"/>
      <c r="J2541" s="130"/>
      <c r="K2541" s="731"/>
      <c r="L2541" s="130"/>
      <c r="M2541" s="130"/>
      <c r="N2541" s="130"/>
      <c r="O2541" s="130"/>
      <c r="P2541" s="130"/>
      <c r="Q2541" s="731"/>
      <c r="R2541" s="2037"/>
      <c r="S2541" s="2525"/>
      <c r="T2541" s="2525"/>
      <c r="U2541" s="2525"/>
      <c r="V2541" s="2525"/>
      <c r="W2541" s="2525"/>
      <c r="X2541" s="2525"/>
      <c r="Y2541" s="637"/>
      <c r="Z2541" s="130"/>
      <c r="AA2541" s="130"/>
      <c r="AB2541" s="130"/>
      <c r="AC2541" s="130"/>
    </row>
    <row r="2542" spans="1:29" x14ac:dyDescent="0.25">
      <c r="A2542" s="130"/>
      <c r="B2542" s="130"/>
      <c r="C2542" s="130"/>
      <c r="D2542" s="130"/>
      <c r="E2542" s="731"/>
      <c r="F2542" s="130"/>
      <c r="G2542" s="130"/>
      <c r="H2542" s="130"/>
      <c r="I2542" s="130"/>
      <c r="J2542" s="130"/>
      <c r="K2542" s="731"/>
      <c r="L2542" s="130"/>
      <c r="M2542" s="130"/>
      <c r="N2542" s="130"/>
      <c r="O2542" s="130"/>
      <c r="P2542" s="130"/>
      <c r="Q2542" s="731"/>
      <c r="R2542" s="2037"/>
      <c r="S2542" s="2525"/>
      <c r="T2542" s="2525"/>
      <c r="U2542" s="2525"/>
      <c r="V2542" s="2525"/>
      <c r="W2542" s="2525"/>
      <c r="X2542" s="2525"/>
      <c r="Y2542" s="637"/>
      <c r="Z2542" s="130"/>
      <c r="AA2542" s="130"/>
      <c r="AB2542" s="130"/>
      <c r="AC2542" s="130"/>
    </row>
    <row r="2543" spans="1:29" x14ac:dyDescent="0.25">
      <c r="A2543" s="130"/>
      <c r="B2543" s="130"/>
      <c r="C2543" s="130"/>
      <c r="D2543" s="130"/>
      <c r="E2543" s="731"/>
      <c r="F2543" s="130"/>
      <c r="G2543" s="130"/>
      <c r="H2543" s="130"/>
      <c r="I2543" s="130"/>
      <c r="J2543" s="130"/>
      <c r="K2543" s="731"/>
      <c r="L2543" s="130"/>
      <c r="M2543" s="130"/>
      <c r="N2543" s="130"/>
      <c r="O2543" s="130"/>
      <c r="P2543" s="130"/>
      <c r="Q2543" s="731"/>
      <c r="R2543" s="2037"/>
      <c r="S2543" s="2525"/>
      <c r="T2543" s="2525"/>
      <c r="U2543" s="2525"/>
      <c r="V2543" s="2525"/>
      <c r="W2543" s="2525"/>
      <c r="X2543" s="2525"/>
      <c r="Y2543" s="637"/>
      <c r="Z2543" s="130"/>
      <c r="AA2543" s="130"/>
      <c r="AB2543" s="130"/>
      <c r="AC2543" s="130"/>
    </row>
    <row r="2544" spans="1:29" x14ac:dyDescent="0.25">
      <c r="A2544" s="130"/>
      <c r="B2544" s="130"/>
      <c r="C2544" s="130"/>
      <c r="D2544" s="130"/>
      <c r="E2544" s="731"/>
      <c r="F2544" s="130"/>
      <c r="G2544" s="130"/>
      <c r="H2544" s="130"/>
      <c r="I2544" s="130"/>
      <c r="J2544" s="130"/>
      <c r="K2544" s="731"/>
      <c r="L2544" s="130"/>
      <c r="M2544" s="130"/>
      <c r="N2544" s="130"/>
      <c r="O2544" s="130"/>
      <c r="P2544" s="130"/>
      <c r="Q2544" s="731"/>
      <c r="R2544" s="2037"/>
      <c r="S2544" s="2525"/>
      <c r="T2544" s="2525"/>
      <c r="U2544" s="2525"/>
      <c r="V2544" s="2525"/>
      <c r="W2544" s="2525"/>
      <c r="X2544" s="2525"/>
      <c r="Y2544" s="637"/>
      <c r="Z2544" s="130"/>
      <c r="AA2544" s="130"/>
      <c r="AB2544" s="130"/>
      <c r="AC2544" s="130"/>
    </row>
    <row r="2545" spans="1:29" x14ac:dyDescent="0.25">
      <c r="A2545" s="130"/>
      <c r="B2545" s="130"/>
      <c r="C2545" s="130"/>
      <c r="D2545" s="130"/>
      <c r="E2545" s="731"/>
      <c r="F2545" s="130"/>
      <c r="G2545" s="130"/>
      <c r="H2545" s="130"/>
      <c r="I2545" s="130"/>
      <c r="J2545" s="130"/>
      <c r="K2545" s="731"/>
      <c r="L2545" s="130"/>
      <c r="M2545" s="130"/>
      <c r="N2545" s="130"/>
      <c r="O2545" s="130"/>
      <c r="P2545" s="130"/>
      <c r="Q2545" s="731"/>
      <c r="R2545" s="2037"/>
      <c r="S2545" s="2525"/>
      <c r="T2545" s="2525"/>
      <c r="U2545" s="2525"/>
      <c r="V2545" s="2525"/>
      <c r="W2545" s="2525"/>
      <c r="X2545" s="2525"/>
      <c r="Y2545" s="637"/>
      <c r="Z2545" s="130"/>
      <c r="AA2545" s="130"/>
      <c r="AB2545" s="130"/>
      <c r="AC2545" s="130"/>
    </row>
    <row r="2546" spans="1:29" x14ac:dyDescent="0.25">
      <c r="A2546" s="130"/>
      <c r="B2546" s="130"/>
      <c r="C2546" s="130"/>
      <c r="D2546" s="130"/>
      <c r="E2546" s="731"/>
      <c r="F2546" s="130"/>
      <c r="G2546" s="130"/>
      <c r="H2546" s="130"/>
      <c r="I2546" s="130"/>
      <c r="J2546" s="130"/>
      <c r="K2546" s="731"/>
      <c r="L2546" s="130"/>
      <c r="M2546" s="130"/>
      <c r="N2546" s="130"/>
      <c r="O2546" s="130"/>
      <c r="P2546" s="130"/>
      <c r="Q2546" s="731"/>
      <c r="R2546" s="2037"/>
      <c r="S2546" s="2525"/>
      <c r="T2546" s="2525"/>
      <c r="U2546" s="2525"/>
      <c r="V2546" s="2525"/>
      <c r="W2546" s="2525"/>
      <c r="X2546" s="2525"/>
      <c r="Y2546" s="637"/>
      <c r="Z2546" s="130"/>
      <c r="AA2546" s="130"/>
      <c r="AB2546" s="130"/>
      <c r="AC2546" s="130"/>
    </row>
    <row r="2547" spans="1:29" x14ac:dyDescent="0.25">
      <c r="A2547" s="130"/>
      <c r="B2547" s="130"/>
      <c r="C2547" s="130"/>
      <c r="D2547" s="130"/>
      <c r="E2547" s="731"/>
      <c r="F2547" s="130"/>
      <c r="G2547" s="130"/>
      <c r="H2547" s="130"/>
      <c r="I2547" s="130"/>
      <c r="J2547" s="130"/>
      <c r="K2547" s="731"/>
      <c r="L2547" s="130"/>
      <c r="M2547" s="130"/>
      <c r="N2547" s="130"/>
      <c r="O2547" s="130"/>
      <c r="P2547" s="130"/>
      <c r="Q2547" s="731"/>
      <c r="R2547" s="2037"/>
      <c r="S2547" s="2525"/>
      <c r="T2547" s="2525"/>
      <c r="U2547" s="2525"/>
      <c r="V2547" s="2525"/>
      <c r="W2547" s="2525"/>
      <c r="X2547" s="2525"/>
      <c r="Y2547" s="637"/>
      <c r="Z2547" s="130"/>
      <c r="AA2547" s="130"/>
      <c r="AB2547" s="130"/>
      <c r="AC2547" s="130"/>
    </row>
    <row r="2548" spans="1:29" x14ac:dyDescent="0.25">
      <c r="A2548" s="130"/>
      <c r="B2548" s="130"/>
      <c r="C2548" s="130"/>
      <c r="D2548" s="130"/>
      <c r="E2548" s="731"/>
      <c r="F2548" s="130"/>
      <c r="G2548" s="130"/>
      <c r="H2548" s="130"/>
      <c r="I2548" s="130"/>
      <c r="J2548" s="130"/>
      <c r="K2548" s="731"/>
      <c r="L2548" s="130"/>
      <c r="M2548" s="130"/>
      <c r="N2548" s="130"/>
      <c r="O2548" s="130"/>
      <c r="P2548" s="130"/>
      <c r="Q2548" s="731"/>
      <c r="R2548" s="2037"/>
      <c r="S2548" s="2525"/>
      <c r="T2548" s="2525"/>
      <c r="U2548" s="2525"/>
      <c r="V2548" s="2525"/>
      <c r="W2548" s="2525"/>
      <c r="X2548" s="2525"/>
      <c r="Y2548" s="637"/>
      <c r="Z2548" s="130"/>
      <c r="AA2548" s="130"/>
      <c r="AB2548" s="130"/>
      <c r="AC2548" s="130"/>
    </row>
    <row r="2549" spans="1:29" x14ac:dyDescent="0.25">
      <c r="A2549" s="130"/>
      <c r="B2549" s="130"/>
      <c r="C2549" s="130"/>
      <c r="D2549" s="130"/>
      <c r="E2549" s="731"/>
      <c r="F2549" s="130"/>
      <c r="G2549" s="130"/>
      <c r="H2549" s="130"/>
      <c r="I2549" s="130"/>
      <c r="J2549" s="130"/>
      <c r="K2549" s="731"/>
      <c r="L2549" s="130"/>
      <c r="M2549" s="130"/>
      <c r="N2549" s="130"/>
      <c r="O2549" s="130"/>
      <c r="P2549" s="130"/>
      <c r="Q2549" s="731"/>
      <c r="R2549" s="2037"/>
      <c r="S2549" s="2525"/>
      <c r="T2549" s="2525"/>
      <c r="U2549" s="2525"/>
      <c r="V2549" s="2525"/>
      <c r="W2549" s="2525"/>
      <c r="X2549" s="2525"/>
      <c r="Y2549" s="637"/>
      <c r="Z2549" s="130"/>
      <c r="AA2549" s="130"/>
      <c r="AB2549" s="130"/>
      <c r="AC2549" s="130"/>
    </row>
    <row r="2550" spans="1:29" x14ac:dyDescent="0.25">
      <c r="A2550" s="130"/>
      <c r="B2550" s="130"/>
      <c r="C2550" s="130"/>
      <c r="D2550" s="130"/>
      <c r="E2550" s="731"/>
      <c r="F2550" s="130"/>
      <c r="G2550" s="130"/>
      <c r="H2550" s="130"/>
      <c r="I2550" s="130"/>
      <c r="J2550" s="130"/>
      <c r="K2550" s="731"/>
      <c r="L2550" s="130"/>
      <c r="M2550" s="130"/>
      <c r="N2550" s="130"/>
      <c r="O2550" s="130"/>
      <c r="P2550" s="130"/>
      <c r="Q2550" s="731"/>
      <c r="R2550" s="2037"/>
      <c r="S2550" s="2525"/>
      <c r="T2550" s="2525"/>
      <c r="U2550" s="2525"/>
      <c r="V2550" s="2525"/>
      <c r="W2550" s="2525"/>
      <c r="X2550" s="2525"/>
      <c r="Y2550" s="637"/>
      <c r="Z2550" s="130"/>
      <c r="AA2550" s="130"/>
      <c r="AB2550" s="130"/>
      <c r="AC2550" s="130"/>
    </row>
    <row r="2551" spans="1:29" x14ac:dyDescent="0.25">
      <c r="A2551" s="130"/>
      <c r="B2551" s="130"/>
      <c r="C2551" s="130"/>
      <c r="D2551" s="130"/>
      <c r="E2551" s="731"/>
      <c r="F2551" s="130"/>
      <c r="G2551" s="130"/>
      <c r="H2551" s="130"/>
      <c r="I2551" s="130"/>
      <c r="J2551" s="130"/>
      <c r="K2551" s="731"/>
      <c r="L2551" s="130"/>
      <c r="M2551" s="130"/>
      <c r="N2551" s="130"/>
      <c r="O2551" s="130"/>
      <c r="P2551" s="130"/>
      <c r="Q2551" s="731"/>
      <c r="R2551" s="2037"/>
      <c r="S2551" s="2525"/>
      <c r="T2551" s="2525"/>
      <c r="U2551" s="2525"/>
      <c r="V2551" s="2525"/>
      <c r="W2551" s="2525"/>
      <c r="X2551" s="2525"/>
      <c r="Y2551" s="637"/>
      <c r="Z2551" s="130"/>
      <c r="AA2551" s="130"/>
      <c r="AB2551" s="130"/>
      <c r="AC2551" s="130"/>
    </row>
    <row r="2552" spans="1:29" x14ac:dyDescent="0.25">
      <c r="A2552" s="130"/>
      <c r="B2552" s="130"/>
      <c r="C2552" s="130"/>
      <c r="D2552" s="130"/>
      <c r="E2552" s="731"/>
      <c r="F2552" s="130"/>
      <c r="G2552" s="130"/>
      <c r="H2552" s="130"/>
      <c r="I2552" s="130"/>
      <c r="J2552" s="130"/>
      <c r="K2552" s="731"/>
      <c r="L2552" s="130"/>
      <c r="M2552" s="130"/>
      <c r="N2552" s="130"/>
      <c r="O2552" s="130"/>
      <c r="P2552" s="130"/>
      <c r="Q2552" s="731"/>
      <c r="R2552" s="2037"/>
      <c r="S2552" s="2525"/>
      <c r="T2552" s="2525"/>
      <c r="U2552" s="2525"/>
      <c r="V2552" s="2525"/>
      <c r="W2552" s="2525"/>
      <c r="X2552" s="2525"/>
      <c r="Y2552" s="637"/>
      <c r="Z2552" s="130"/>
      <c r="AA2552" s="130"/>
      <c r="AB2552" s="130"/>
      <c r="AC2552" s="130"/>
    </row>
    <row r="2553" spans="1:29" x14ac:dyDescent="0.25">
      <c r="A2553" s="130"/>
      <c r="B2553" s="130"/>
      <c r="C2553" s="130"/>
      <c r="D2553" s="130"/>
      <c r="E2553" s="731"/>
      <c r="F2553" s="130"/>
      <c r="G2553" s="130"/>
      <c r="H2553" s="130"/>
      <c r="I2553" s="130"/>
      <c r="J2553" s="130"/>
      <c r="K2553" s="731"/>
      <c r="L2553" s="130"/>
      <c r="M2553" s="130"/>
      <c r="N2553" s="130"/>
      <c r="O2553" s="130"/>
      <c r="P2553" s="130"/>
      <c r="Q2553" s="731"/>
      <c r="R2553" s="2037"/>
      <c r="S2553" s="2525"/>
      <c r="T2553" s="2525"/>
      <c r="U2553" s="2525"/>
      <c r="V2553" s="2525"/>
      <c r="W2553" s="2525"/>
      <c r="X2553" s="2525"/>
      <c r="Y2553" s="637"/>
      <c r="Z2553" s="130"/>
      <c r="AA2553" s="130"/>
      <c r="AB2553" s="130"/>
      <c r="AC2553" s="130"/>
    </row>
    <row r="2554" spans="1:29" x14ac:dyDescent="0.25">
      <c r="A2554" s="130"/>
      <c r="B2554" s="130"/>
      <c r="C2554" s="130"/>
      <c r="D2554" s="130"/>
      <c r="E2554" s="731"/>
      <c r="F2554" s="130"/>
      <c r="G2554" s="130"/>
      <c r="H2554" s="130"/>
      <c r="I2554" s="130"/>
      <c r="J2554" s="130"/>
      <c r="K2554" s="731"/>
      <c r="L2554" s="130"/>
      <c r="M2554" s="130"/>
      <c r="N2554" s="130"/>
      <c r="O2554" s="130"/>
      <c r="P2554" s="130"/>
      <c r="Q2554" s="731"/>
      <c r="R2554" s="2037"/>
      <c r="S2554" s="2525"/>
      <c r="T2554" s="2525"/>
      <c r="U2554" s="2525"/>
      <c r="V2554" s="2525"/>
      <c r="W2554" s="2525"/>
      <c r="X2554" s="2525"/>
      <c r="Y2554" s="637"/>
      <c r="Z2554" s="130"/>
      <c r="AA2554" s="130"/>
      <c r="AB2554" s="130"/>
      <c r="AC2554" s="130"/>
    </row>
    <row r="2555" spans="1:29" x14ac:dyDescent="0.25">
      <c r="A2555" s="130"/>
      <c r="B2555" s="130"/>
      <c r="C2555" s="130"/>
      <c r="D2555" s="130"/>
      <c r="E2555" s="731"/>
      <c r="F2555" s="130"/>
      <c r="G2555" s="130"/>
      <c r="H2555" s="130"/>
      <c r="I2555" s="130"/>
      <c r="J2555" s="130"/>
      <c r="K2555" s="731"/>
      <c r="L2555" s="130"/>
      <c r="M2555" s="130"/>
      <c r="N2555" s="130"/>
      <c r="O2555" s="130"/>
      <c r="P2555" s="130"/>
      <c r="Q2555" s="731"/>
      <c r="R2555" s="2037"/>
      <c r="S2555" s="2525"/>
      <c r="T2555" s="2525"/>
      <c r="U2555" s="2525"/>
      <c r="V2555" s="2525"/>
      <c r="W2555" s="2525"/>
      <c r="X2555" s="2525"/>
      <c r="Y2555" s="637"/>
      <c r="Z2555" s="130"/>
      <c r="AA2555" s="130"/>
      <c r="AB2555" s="130"/>
      <c r="AC2555" s="130"/>
    </row>
    <row r="2556" spans="1:29" x14ac:dyDescent="0.25">
      <c r="A2556" s="130"/>
      <c r="B2556" s="130"/>
      <c r="C2556" s="130"/>
      <c r="D2556" s="130"/>
      <c r="E2556" s="731"/>
      <c r="F2556" s="130"/>
      <c r="G2556" s="130"/>
      <c r="H2556" s="130"/>
      <c r="I2556" s="130"/>
      <c r="J2556" s="130"/>
      <c r="K2556" s="731"/>
      <c r="L2556" s="130"/>
      <c r="M2556" s="130"/>
      <c r="N2556" s="130"/>
      <c r="O2556" s="130"/>
      <c r="P2556" s="130"/>
      <c r="Q2556" s="731"/>
      <c r="R2556" s="2037"/>
      <c r="S2556" s="2525"/>
      <c r="T2556" s="2525"/>
      <c r="U2556" s="2525"/>
      <c r="V2556" s="2525"/>
      <c r="W2556" s="2525"/>
      <c r="X2556" s="2525"/>
      <c r="Y2556" s="637"/>
      <c r="Z2556" s="130"/>
      <c r="AA2556" s="130"/>
      <c r="AB2556" s="130"/>
      <c r="AC2556" s="130"/>
    </row>
    <row r="2557" spans="1:29" x14ac:dyDescent="0.25">
      <c r="A2557" s="130"/>
      <c r="B2557" s="130"/>
      <c r="C2557" s="130"/>
      <c r="D2557" s="130"/>
      <c r="E2557" s="731"/>
      <c r="F2557" s="130"/>
      <c r="G2557" s="130"/>
      <c r="H2557" s="130"/>
      <c r="I2557" s="130"/>
      <c r="J2557" s="130"/>
      <c r="K2557" s="731"/>
      <c r="L2557" s="130"/>
      <c r="M2557" s="130"/>
      <c r="N2557" s="130"/>
      <c r="O2557" s="130"/>
      <c r="P2557" s="130"/>
      <c r="Q2557" s="731"/>
      <c r="R2557" s="2037"/>
      <c r="S2557" s="2525"/>
      <c r="T2557" s="2525"/>
      <c r="U2557" s="2525"/>
      <c r="V2557" s="2525"/>
      <c r="W2557" s="2525"/>
      <c r="X2557" s="2525"/>
      <c r="Y2557" s="637"/>
      <c r="Z2557" s="130"/>
      <c r="AA2557" s="130"/>
      <c r="AB2557" s="130"/>
      <c r="AC2557" s="130"/>
    </row>
    <row r="2558" spans="1:29" x14ac:dyDescent="0.25">
      <c r="A2558" s="130"/>
      <c r="B2558" s="130"/>
      <c r="C2558" s="130"/>
      <c r="D2558" s="130"/>
      <c r="E2558" s="731"/>
      <c r="F2558" s="130"/>
      <c r="G2558" s="130"/>
      <c r="H2558" s="130"/>
      <c r="I2558" s="130"/>
      <c r="J2558" s="130"/>
      <c r="K2558" s="731"/>
      <c r="L2558" s="130"/>
      <c r="M2558" s="130"/>
      <c r="N2558" s="130"/>
      <c r="O2558" s="130"/>
      <c r="P2558" s="130"/>
      <c r="Q2558" s="731"/>
      <c r="R2558" s="2037"/>
      <c r="S2558" s="2525"/>
      <c r="T2558" s="2525"/>
      <c r="U2558" s="2525"/>
      <c r="V2558" s="2525"/>
      <c r="W2558" s="2525"/>
      <c r="X2558" s="2525"/>
      <c r="Y2558" s="637"/>
      <c r="Z2558" s="130"/>
      <c r="AA2558" s="130"/>
      <c r="AB2558" s="130"/>
      <c r="AC2558" s="130"/>
    </row>
    <row r="2559" spans="1:29" x14ac:dyDescent="0.25">
      <c r="A2559" s="130"/>
      <c r="B2559" s="130"/>
      <c r="C2559" s="130"/>
      <c r="D2559" s="130"/>
      <c r="E2559" s="731"/>
      <c r="F2559" s="130"/>
      <c r="G2559" s="130"/>
      <c r="H2559" s="130"/>
      <c r="I2559" s="130"/>
      <c r="J2559" s="130"/>
      <c r="K2559" s="731"/>
      <c r="L2559" s="130"/>
      <c r="M2559" s="130"/>
      <c r="N2559" s="130"/>
      <c r="O2559" s="130"/>
      <c r="P2559" s="130"/>
      <c r="Q2559" s="731"/>
      <c r="R2559" s="2037"/>
      <c r="S2559" s="2525"/>
      <c r="T2559" s="2525"/>
      <c r="U2559" s="2525"/>
      <c r="V2559" s="2525"/>
      <c r="W2559" s="2525"/>
      <c r="X2559" s="2525"/>
      <c r="Y2559" s="637"/>
      <c r="Z2559" s="130"/>
      <c r="AA2559" s="130"/>
      <c r="AB2559" s="130"/>
      <c r="AC2559" s="130"/>
    </row>
    <row r="2560" spans="1:29" x14ac:dyDescent="0.25">
      <c r="A2560" s="130"/>
      <c r="B2560" s="130"/>
      <c r="C2560" s="130"/>
      <c r="D2560" s="130"/>
      <c r="E2560" s="731"/>
      <c r="F2560" s="130"/>
      <c r="G2560" s="130"/>
      <c r="H2560" s="130"/>
      <c r="I2560" s="130"/>
      <c r="J2560" s="130"/>
      <c r="K2560" s="731"/>
      <c r="L2560" s="130"/>
      <c r="M2560" s="130"/>
      <c r="N2560" s="130"/>
      <c r="O2560" s="130"/>
      <c r="P2560" s="130"/>
      <c r="Q2560" s="731"/>
      <c r="R2560" s="2037"/>
      <c r="S2560" s="2525"/>
      <c r="T2560" s="2525"/>
      <c r="U2560" s="2525"/>
      <c r="V2560" s="2525"/>
      <c r="W2560" s="2525"/>
      <c r="X2560" s="2525"/>
      <c r="Y2560" s="637"/>
      <c r="Z2560" s="130"/>
      <c r="AA2560" s="130"/>
      <c r="AB2560" s="130"/>
      <c r="AC2560" s="130"/>
    </row>
    <row r="2561" spans="1:29" x14ac:dyDescent="0.25">
      <c r="A2561" s="130"/>
      <c r="B2561" s="130"/>
      <c r="C2561" s="130"/>
      <c r="D2561" s="130"/>
      <c r="E2561" s="731"/>
      <c r="F2561" s="130"/>
      <c r="G2561" s="130"/>
      <c r="H2561" s="130"/>
      <c r="I2561" s="130"/>
      <c r="J2561" s="130"/>
      <c r="K2561" s="731"/>
      <c r="L2561" s="130"/>
      <c r="M2561" s="130"/>
      <c r="N2561" s="130"/>
      <c r="O2561" s="130"/>
      <c r="P2561" s="130"/>
      <c r="Q2561" s="731"/>
      <c r="R2561" s="2037"/>
      <c r="S2561" s="2525"/>
      <c r="T2561" s="2525"/>
      <c r="U2561" s="2525"/>
      <c r="V2561" s="2525"/>
      <c r="W2561" s="2525"/>
      <c r="X2561" s="2525"/>
      <c r="Y2561" s="637"/>
      <c r="Z2561" s="130"/>
      <c r="AA2561" s="130"/>
      <c r="AB2561" s="130"/>
      <c r="AC2561" s="130"/>
    </row>
    <row r="2562" spans="1:29" x14ac:dyDescent="0.25">
      <c r="A2562" s="130"/>
      <c r="B2562" s="130"/>
      <c r="C2562" s="130"/>
      <c r="D2562" s="130"/>
      <c r="E2562" s="731"/>
      <c r="F2562" s="130"/>
      <c r="G2562" s="130"/>
      <c r="H2562" s="130"/>
      <c r="I2562" s="130"/>
      <c r="J2562" s="130"/>
      <c r="K2562" s="731"/>
      <c r="L2562" s="130"/>
      <c r="M2562" s="130"/>
      <c r="N2562" s="130"/>
      <c r="O2562" s="130"/>
      <c r="P2562" s="130"/>
      <c r="Q2562" s="731"/>
      <c r="R2562" s="2037"/>
      <c r="S2562" s="2525"/>
      <c r="T2562" s="2525"/>
      <c r="U2562" s="2525"/>
      <c r="V2562" s="2525"/>
      <c r="W2562" s="2525"/>
      <c r="X2562" s="2525"/>
      <c r="Y2562" s="637"/>
      <c r="Z2562" s="130"/>
      <c r="AA2562" s="130"/>
      <c r="AB2562" s="130"/>
      <c r="AC2562" s="130"/>
    </row>
    <row r="2563" spans="1:29" x14ac:dyDescent="0.25">
      <c r="A2563" s="130"/>
      <c r="B2563" s="130"/>
      <c r="C2563" s="130"/>
      <c r="D2563" s="130"/>
      <c r="E2563" s="731"/>
      <c r="F2563" s="130"/>
      <c r="G2563" s="130"/>
      <c r="H2563" s="130"/>
      <c r="I2563" s="130"/>
      <c r="J2563" s="130"/>
      <c r="K2563" s="731"/>
      <c r="L2563" s="130"/>
      <c r="M2563" s="130"/>
      <c r="N2563" s="130"/>
      <c r="O2563" s="130"/>
      <c r="P2563" s="130"/>
      <c r="Q2563" s="731"/>
      <c r="R2563" s="2037"/>
      <c r="S2563" s="2525"/>
      <c r="T2563" s="2525"/>
      <c r="U2563" s="2525"/>
      <c r="V2563" s="2525"/>
      <c r="W2563" s="2525"/>
      <c r="X2563" s="2525"/>
      <c r="Y2563" s="637"/>
      <c r="Z2563" s="130"/>
      <c r="AA2563" s="130"/>
      <c r="AB2563" s="130"/>
      <c r="AC2563" s="130"/>
    </row>
    <row r="2564" spans="1:29" x14ac:dyDescent="0.25">
      <c r="A2564" s="130"/>
      <c r="B2564" s="130"/>
      <c r="C2564" s="130"/>
      <c r="D2564" s="130"/>
      <c r="E2564" s="731"/>
      <c r="F2564" s="130"/>
      <c r="G2564" s="130"/>
      <c r="H2564" s="130"/>
      <c r="I2564" s="130"/>
      <c r="J2564" s="130"/>
      <c r="K2564" s="731"/>
      <c r="L2564" s="130"/>
      <c r="M2564" s="130"/>
      <c r="N2564" s="130"/>
      <c r="O2564" s="130"/>
      <c r="P2564" s="130"/>
      <c r="Q2564" s="731"/>
      <c r="R2564" s="2037"/>
      <c r="S2564" s="2525"/>
      <c r="T2564" s="2525"/>
      <c r="U2564" s="2525"/>
      <c r="V2564" s="2525"/>
      <c r="W2564" s="2525"/>
      <c r="X2564" s="2525"/>
      <c r="Y2564" s="637"/>
      <c r="Z2564" s="130"/>
      <c r="AA2564" s="130"/>
      <c r="AB2564" s="130"/>
      <c r="AC2564" s="130"/>
    </row>
    <row r="2565" spans="1:29" x14ac:dyDescent="0.25">
      <c r="A2565" s="130"/>
      <c r="B2565" s="130"/>
      <c r="C2565" s="130"/>
      <c r="D2565" s="130"/>
      <c r="E2565" s="731"/>
      <c r="F2565" s="130"/>
      <c r="G2565" s="130"/>
      <c r="H2565" s="130"/>
      <c r="I2565" s="130"/>
      <c r="J2565" s="130"/>
      <c r="K2565" s="731"/>
      <c r="L2565" s="130"/>
      <c r="M2565" s="130"/>
      <c r="N2565" s="130"/>
      <c r="O2565" s="130"/>
      <c r="P2565" s="130"/>
      <c r="Q2565" s="731"/>
      <c r="R2565" s="2037"/>
      <c r="S2565" s="2525"/>
      <c r="T2565" s="2525"/>
      <c r="U2565" s="2525"/>
      <c r="V2565" s="2525"/>
      <c r="W2565" s="2525"/>
      <c r="X2565" s="2525"/>
      <c r="Y2565" s="637"/>
      <c r="Z2565" s="130"/>
      <c r="AA2565" s="130"/>
      <c r="AB2565" s="130"/>
      <c r="AC2565" s="130"/>
    </row>
    <row r="2566" spans="1:29" x14ac:dyDescent="0.25">
      <c r="A2566" s="130"/>
      <c r="B2566" s="130"/>
      <c r="C2566" s="130"/>
      <c r="D2566" s="130"/>
      <c r="E2566" s="731"/>
      <c r="F2566" s="130"/>
      <c r="G2566" s="130"/>
      <c r="H2566" s="130"/>
      <c r="I2566" s="130"/>
      <c r="J2566" s="130"/>
      <c r="K2566" s="731"/>
      <c r="L2566" s="130"/>
      <c r="M2566" s="130"/>
      <c r="N2566" s="130"/>
      <c r="O2566" s="130"/>
      <c r="P2566" s="130"/>
      <c r="Q2566" s="731"/>
      <c r="R2566" s="2037"/>
      <c r="S2566" s="2525"/>
      <c r="T2566" s="2525"/>
      <c r="U2566" s="2525"/>
      <c r="V2566" s="2525"/>
      <c r="W2566" s="2525"/>
      <c r="X2566" s="2525"/>
      <c r="Y2566" s="637"/>
      <c r="Z2566" s="130"/>
      <c r="AA2566" s="130"/>
      <c r="AB2566" s="130"/>
      <c r="AC2566" s="130"/>
    </row>
    <row r="2567" spans="1:29" x14ac:dyDescent="0.25">
      <c r="A2567" s="130"/>
      <c r="B2567" s="130"/>
      <c r="C2567" s="130"/>
      <c r="D2567" s="130"/>
      <c r="E2567" s="731"/>
      <c r="F2567" s="130"/>
      <c r="G2567" s="130"/>
      <c r="H2567" s="130"/>
      <c r="I2567" s="130"/>
      <c r="J2567" s="130"/>
      <c r="K2567" s="731"/>
      <c r="L2567" s="130"/>
      <c r="M2567" s="130"/>
      <c r="N2567" s="130"/>
      <c r="O2567" s="130"/>
      <c r="P2567" s="130"/>
      <c r="Q2567" s="731"/>
      <c r="R2567" s="2037"/>
      <c r="S2567" s="2525"/>
      <c r="T2567" s="2525"/>
      <c r="U2567" s="2525"/>
      <c r="V2567" s="2525"/>
      <c r="W2567" s="2525"/>
      <c r="X2567" s="2525"/>
      <c r="Y2567" s="637"/>
      <c r="Z2567" s="130"/>
      <c r="AA2567" s="130"/>
      <c r="AB2567" s="130"/>
      <c r="AC2567" s="130"/>
    </row>
    <row r="2568" spans="1:29" x14ac:dyDescent="0.25">
      <c r="A2568" s="130"/>
      <c r="B2568" s="130"/>
      <c r="C2568" s="130"/>
      <c r="D2568" s="130"/>
      <c r="E2568" s="731"/>
      <c r="F2568" s="130"/>
      <c r="G2568" s="130"/>
      <c r="H2568" s="130"/>
      <c r="I2568" s="130"/>
      <c r="J2568" s="130"/>
      <c r="K2568" s="731"/>
      <c r="L2568" s="130"/>
      <c r="M2568" s="130"/>
      <c r="N2568" s="130"/>
      <c r="O2568" s="130"/>
      <c r="P2568" s="130"/>
      <c r="Q2568" s="731"/>
      <c r="R2568" s="2037"/>
      <c r="S2568" s="2525"/>
      <c r="T2568" s="2525"/>
      <c r="U2568" s="2525"/>
      <c r="V2568" s="2525"/>
      <c r="W2568" s="2525"/>
      <c r="X2568" s="2525"/>
      <c r="Y2568" s="637"/>
      <c r="Z2568" s="130"/>
      <c r="AA2568" s="130"/>
      <c r="AB2568" s="130"/>
      <c r="AC2568" s="130"/>
    </row>
    <row r="2569" spans="1:29" x14ac:dyDescent="0.25">
      <c r="A2569" s="130"/>
      <c r="B2569" s="130"/>
      <c r="C2569" s="130"/>
      <c r="D2569" s="130"/>
      <c r="E2569" s="731"/>
      <c r="F2569" s="130"/>
      <c r="G2569" s="130"/>
      <c r="H2569" s="130"/>
      <c r="I2569" s="130"/>
      <c r="J2569" s="130"/>
      <c r="K2569" s="731"/>
      <c r="L2569" s="130"/>
      <c r="M2569" s="130"/>
      <c r="N2569" s="130"/>
      <c r="O2569" s="130"/>
      <c r="P2569" s="130"/>
      <c r="Q2569" s="731"/>
      <c r="R2569" s="2037"/>
      <c r="S2569" s="2525"/>
      <c r="T2569" s="2525"/>
      <c r="U2569" s="2525"/>
      <c r="V2569" s="2525"/>
      <c r="W2569" s="2525"/>
      <c r="X2569" s="2525"/>
      <c r="Y2569" s="637"/>
      <c r="Z2569" s="130"/>
      <c r="AA2569" s="130"/>
      <c r="AB2569" s="130"/>
      <c r="AC2569" s="130"/>
    </row>
    <row r="2570" spans="1:29" x14ac:dyDescent="0.25">
      <c r="A2570" s="130"/>
      <c r="B2570" s="130"/>
      <c r="C2570" s="130"/>
      <c r="D2570" s="130"/>
      <c r="E2570" s="731"/>
      <c r="F2570" s="130"/>
      <c r="G2570" s="130"/>
      <c r="H2570" s="130"/>
      <c r="I2570" s="130"/>
      <c r="J2570" s="130"/>
      <c r="K2570" s="731"/>
      <c r="L2570" s="130"/>
      <c r="M2570" s="130"/>
      <c r="N2570" s="130"/>
      <c r="O2570" s="130"/>
      <c r="P2570" s="130"/>
      <c r="Q2570" s="731"/>
      <c r="R2570" s="2037"/>
      <c r="S2570" s="2525"/>
      <c r="T2570" s="2525"/>
      <c r="U2570" s="2525"/>
      <c r="V2570" s="2525"/>
      <c r="W2570" s="2525"/>
      <c r="X2570" s="2525"/>
      <c r="Y2570" s="637"/>
      <c r="Z2570" s="130"/>
      <c r="AA2570" s="130"/>
      <c r="AB2570" s="130"/>
      <c r="AC2570" s="130"/>
    </row>
    <row r="2571" spans="1:29" x14ac:dyDescent="0.25">
      <c r="A2571" s="130"/>
      <c r="B2571" s="130"/>
      <c r="C2571" s="130"/>
      <c r="D2571" s="130"/>
      <c r="E2571" s="731"/>
      <c r="F2571" s="130"/>
      <c r="G2571" s="130"/>
      <c r="H2571" s="130"/>
      <c r="I2571" s="130"/>
      <c r="J2571" s="130"/>
      <c r="K2571" s="731"/>
      <c r="L2571" s="130"/>
      <c r="M2571" s="130"/>
      <c r="N2571" s="130"/>
      <c r="O2571" s="130"/>
      <c r="P2571" s="130"/>
      <c r="Q2571" s="731"/>
      <c r="R2571" s="2037"/>
      <c r="S2571" s="2525"/>
      <c r="T2571" s="2525"/>
      <c r="U2571" s="2525"/>
      <c r="V2571" s="2525"/>
      <c r="W2571" s="2525"/>
      <c r="X2571" s="2525"/>
      <c r="Y2571" s="637"/>
      <c r="Z2571" s="130"/>
      <c r="AA2571" s="130"/>
      <c r="AB2571" s="130"/>
      <c r="AC2571" s="130"/>
    </row>
    <row r="2572" spans="1:29" x14ac:dyDescent="0.25">
      <c r="A2572" s="130"/>
      <c r="B2572" s="130"/>
      <c r="C2572" s="130"/>
      <c r="D2572" s="130"/>
      <c r="E2572" s="731"/>
      <c r="F2572" s="130"/>
      <c r="G2572" s="130"/>
      <c r="H2572" s="130"/>
      <c r="I2572" s="130"/>
      <c r="J2572" s="130"/>
      <c r="K2572" s="731"/>
      <c r="L2572" s="130"/>
      <c r="M2572" s="130"/>
      <c r="N2572" s="130"/>
      <c r="O2572" s="130"/>
      <c r="P2572" s="130"/>
      <c r="Q2572" s="731"/>
      <c r="R2572" s="2037"/>
      <c r="S2572" s="2525"/>
      <c r="T2572" s="2525"/>
      <c r="U2572" s="2525"/>
      <c r="V2572" s="2525"/>
      <c r="W2572" s="2525"/>
      <c r="X2572" s="2525"/>
      <c r="Y2572" s="637"/>
      <c r="Z2572" s="130"/>
      <c r="AA2572" s="130"/>
      <c r="AB2572" s="130"/>
      <c r="AC2572" s="130"/>
    </row>
    <row r="2573" spans="1:29" x14ac:dyDescent="0.25">
      <c r="A2573" s="130"/>
      <c r="B2573" s="130"/>
      <c r="C2573" s="130"/>
      <c r="D2573" s="130"/>
      <c r="E2573" s="731"/>
      <c r="F2573" s="130"/>
      <c r="G2573" s="130"/>
      <c r="H2573" s="130"/>
      <c r="I2573" s="130"/>
      <c r="J2573" s="130"/>
      <c r="K2573" s="731"/>
      <c r="L2573" s="130"/>
      <c r="M2573" s="130"/>
      <c r="N2573" s="130"/>
      <c r="O2573" s="130"/>
      <c r="P2573" s="130"/>
      <c r="Q2573" s="731"/>
      <c r="R2573" s="2037"/>
      <c r="S2573" s="2525"/>
      <c r="T2573" s="2525"/>
      <c r="U2573" s="2525"/>
      <c r="V2573" s="2525"/>
      <c r="W2573" s="2525"/>
      <c r="X2573" s="2525"/>
      <c r="Y2573" s="637"/>
      <c r="Z2573" s="130"/>
      <c r="AA2573" s="130"/>
      <c r="AB2573" s="130"/>
      <c r="AC2573" s="130"/>
    </row>
    <row r="2574" spans="1:29" x14ac:dyDescent="0.25">
      <c r="A2574" s="130"/>
      <c r="B2574" s="130"/>
      <c r="C2574" s="130"/>
      <c r="D2574" s="130"/>
      <c r="E2574" s="731"/>
      <c r="F2574" s="130"/>
      <c r="G2574" s="130"/>
      <c r="H2574" s="130"/>
      <c r="I2574" s="130"/>
      <c r="J2574" s="130"/>
      <c r="K2574" s="731"/>
      <c r="L2574" s="130"/>
      <c r="M2574" s="130"/>
      <c r="N2574" s="130"/>
      <c r="O2574" s="130"/>
      <c r="P2574" s="130"/>
      <c r="Q2574" s="731"/>
      <c r="R2574" s="2037"/>
      <c r="S2574" s="2525"/>
      <c r="T2574" s="2525"/>
      <c r="U2574" s="2525"/>
      <c r="V2574" s="2525"/>
      <c r="W2574" s="2525"/>
      <c r="X2574" s="2525"/>
      <c r="Y2574" s="637"/>
      <c r="Z2574" s="130"/>
      <c r="AA2574" s="130"/>
      <c r="AB2574" s="130"/>
      <c r="AC2574" s="130"/>
    </row>
    <row r="2575" spans="1:29" x14ac:dyDescent="0.25">
      <c r="A2575" s="130"/>
      <c r="B2575" s="130"/>
      <c r="C2575" s="130"/>
      <c r="D2575" s="130"/>
      <c r="E2575" s="731"/>
      <c r="F2575" s="130"/>
      <c r="G2575" s="130"/>
      <c r="H2575" s="130"/>
      <c r="I2575" s="130"/>
      <c r="J2575" s="130"/>
      <c r="K2575" s="731"/>
      <c r="L2575" s="130"/>
      <c r="M2575" s="130"/>
      <c r="N2575" s="130"/>
      <c r="O2575" s="130"/>
      <c r="P2575" s="130"/>
      <c r="Q2575" s="731"/>
      <c r="R2575" s="2037"/>
      <c r="S2575" s="2525"/>
      <c r="T2575" s="2525"/>
      <c r="U2575" s="2525"/>
      <c r="V2575" s="2525"/>
      <c r="W2575" s="2525"/>
      <c r="X2575" s="2525"/>
      <c r="Y2575" s="637"/>
      <c r="Z2575" s="130"/>
      <c r="AA2575" s="130"/>
      <c r="AB2575" s="130"/>
      <c r="AC2575" s="130"/>
    </row>
    <row r="2576" spans="1:29" x14ac:dyDescent="0.25">
      <c r="A2576" s="130"/>
      <c r="B2576" s="130"/>
      <c r="C2576" s="130"/>
      <c r="D2576" s="130"/>
      <c r="E2576" s="731"/>
      <c r="F2576" s="130"/>
      <c r="G2576" s="130"/>
      <c r="H2576" s="130"/>
      <c r="I2576" s="130"/>
      <c r="J2576" s="130"/>
      <c r="K2576" s="731"/>
      <c r="L2576" s="130"/>
      <c r="M2576" s="130"/>
      <c r="N2576" s="130"/>
      <c r="O2576" s="130"/>
      <c r="P2576" s="130"/>
      <c r="Q2576" s="731"/>
      <c r="R2576" s="2037"/>
      <c r="S2576" s="2525"/>
      <c r="T2576" s="2525"/>
      <c r="U2576" s="2525"/>
      <c r="V2576" s="2525"/>
      <c r="W2576" s="2525"/>
      <c r="X2576" s="2525"/>
      <c r="Y2576" s="637"/>
      <c r="Z2576" s="130"/>
      <c r="AA2576" s="130"/>
      <c r="AB2576" s="130"/>
      <c r="AC2576" s="130"/>
    </row>
    <row r="2577" spans="1:29" x14ac:dyDescent="0.25">
      <c r="A2577" s="130"/>
      <c r="B2577" s="130"/>
      <c r="C2577" s="130"/>
      <c r="D2577" s="130"/>
      <c r="E2577" s="731"/>
      <c r="F2577" s="130"/>
      <c r="G2577" s="130"/>
      <c r="H2577" s="130"/>
      <c r="I2577" s="130"/>
      <c r="J2577" s="130"/>
      <c r="K2577" s="731"/>
      <c r="L2577" s="130"/>
      <c r="M2577" s="130"/>
      <c r="N2577" s="130"/>
      <c r="O2577" s="130"/>
      <c r="P2577" s="130"/>
      <c r="Q2577" s="731"/>
      <c r="R2577" s="2037"/>
      <c r="S2577" s="2525"/>
      <c r="T2577" s="2525"/>
      <c r="U2577" s="2525"/>
      <c r="V2577" s="2525"/>
      <c r="W2577" s="2525"/>
      <c r="X2577" s="2525"/>
      <c r="Y2577" s="637"/>
      <c r="Z2577" s="130"/>
      <c r="AA2577" s="130"/>
      <c r="AB2577" s="130"/>
      <c r="AC2577" s="130"/>
    </row>
    <row r="2578" spans="1:29" x14ac:dyDescent="0.25">
      <c r="A2578" s="130"/>
      <c r="B2578" s="130"/>
      <c r="C2578" s="130"/>
      <c r="D2578" s="130"/>
      <c r="E2578" s="731"/>
      <c r="F2578" s="130"/>
      <c r="G2578" s="130"/>
      <c r="H2578" s="130"/>
      <c r="I2578" s="130"/>
      <c r="J2578" s="130"/>
      <c r="K2578" s="731"/>
      <c r="L2578" s="130"/>
      <c r="M2578" s="130"/>
      <c r="N2578" s="130"/>
      <c r="O2578" s="130"/>
      <c r="P2578" s="130"/>
      <c r="Q2578" s="731"/>
      <c r="R2578" s="2037"/>
      <c r="S2578" s="2525"/>
      <c r="T2578" s="2525"/>
      <c r="U2578" s="2525"/>
      <c r="V2578" s="2525"/>
      <c r="W2578" s="2525"/>
      <c r="X2578" s="2525"/>
      <c r="Y2578" s="637"/>
      <c r="Z2578" s="130"/>
      <c r="AA2578" s="130"/>
      <c r="AB2578" s="130"/>
      <c r="AC2578" s="130"/>
    </row>
    <row r="2579" spans="1:29" x14ac:dyDescent="0.25">
      <c r="A2579" s="130"/>
      <c r="B2579" s="130"/>
      <c r="C2579" s="130"/>
      <c r="D2579" s="130"/>
      <c r="E2579" s="731"/>
      <c r="F2579" s="130"/>
      <c r="G2579" s="130"/>
      <c r="H2579" s="130"/>
      <c r="I2579" s="130"/>
      <c r="J2579" s="130"/>
      <c r="K2579" s="731"/>
      <c r="L2579" s="130"/>
      <c r="M2579" s="130"/>
      <c r="N2579" s="130"/>
      <c r="O2579" s="130"/>
      <c r="P2579" s="130"/>
      <c r="Q2579" s="731"/>
      <c r="R2579" s="2037"/>
      <c r="S2579" s="2525"/>
      <c r="T2579" s="2525"/>
      <c r="U2579" s="2525"/>
      <c r="V2579" s="2525"/>
      <c r="W2579" s="2525"/>
      <c r="X2579" s="2525"/>
      <c r="Y2579" s="637"/>
      <c r="Z2579" s="130"/>
      <c r="AA2579" s="130"/>
      <c r="AB2579" s="130"/>
      <c r="AC2579" s="130"/>
    </row>
    <row r="2580" spans="1:29" x14ac:dyDescent="0.25">
      <c r="A2580" s="130"/>
      <c r="B2580" s="130"/>
      <c r="C2580" s="130"/>
      <c r="D2580" s="130"/>
      <c r="E2580" s="731"/>
      <c r="F2580" s="130"/>
      <c r="G2580" s="130"/>
      <c r="H2580" s="130"/>
      <c r="I2580" s="130"/>
      <c r="J2580" s="130"/>
      <c r="K2580" s="731"/>
      <c r="L2580" s="130"/>
      <c r="M2580" s="130"/>
      <c r="N2580" s="130"/>
      <c r="O2580" s="130"/>
      <c r="P2580" s="130"/>
      <c r="Q2580" s="731"/>
      <c r="R2580" s="2037"/>
      <c r="S2580" s="2525"/>
      <c r="T2580" s="2525"/>
      <c r="U2580" s="2525"/>
      <c r="V2580" s="2525"/>
      <c r="W2580" s="2525"/>
      <c r="X2580" s="2525"/>
      <c r="Y2580" s="637"/>
      <c r="Z2580" s="130"/>
      <c r="AA2580" s="130"/>
      <c r="AB2580" s="130"/>
      <c r="AC2580" s="130"/>
    </row>
    <row r="2581" spans="1:29" x14ac:dyDescent="0.25">
      <c r="A2581" s="130"/>
      <c r="B2581" s="130"/>
      <c r="C2581" s="130"/>
      <c r="D2581" s="130"/>
      <c r="E2581" s="731"/>
      <c r="F2581" s="130"/>
      <c r="G2581" s="130"/>
      <c r="H2581" s="130"/>
      <c r="I2581" s="130"/>
      <c r="J2581" s="130"/>
      <c r="K2581" s="731"/>
      <c r="L2581" s="130"/>
      <c r="M2581" s="130"/>
      <c r="N2581" s="130"/>
      <c r="O2581" s="130"/>
      <c r="P2581" s="130"/>
      <c r="Q2581" s="731"/>
      <c r="R2581" s="2037"/>
      <c r="S2581" s="2525"/>
      <c r="T2581" s="2525"/>
      <c r="U2581" s="2525"/>
      <c r="V2581" s="2525"/>
      <c r="W2581" s="2525"/>
      <c r="X2581" s="2525"/>
      <c r="Y2581" s="637"/>
      <c r="Z2581" s="130"/>
      <c r="AA2581" s="130"/>
      <c r="AB2581" s="130"/>
      <c r="AC2581" s="130"/>
    </row>
    <row r="2582" spans="1:29" x14ac:dyDescent="0.25">
      <c r="A2582" s="130"/>
      <c r="B2582" s="130"/>
      <c r="C2582" s="130"/>
      <c r="D2582" s="130"/>
      <c r="E2582" s="731"/>
      <c r="F2582" s="130"/>
      <c r="G2582" s="130"/>
      <c r="H2582" s="130"/>
      <c r="I2582" s="130"/>
      <c r="J2582" s="130"/>
      <c r="K2582" s="731"/>
      <c r="L2582" s="130"/>
      <c r="M2582" s="130"/>
      <c r="N2582" s="130"/>
      <c r="O2582" s="130"/>
      <c r="P2582" s="130"/>
      <c r="Q2582" s="731"/>
      <c r="R2582" s="2037"/>
      <c r="S2582" s="2525"/>
      <c r="T2582" s="2525"/>
      <c r="U2582" s="2525"/>
      <c r="V2582" s="2525"/>
      <c r="W2582" s="2525"/>
      <c r="X2582" s="2525"/>
      <c r="Y2582" s="637"/>
      <c r="Z2582" s="130"/>
      <c r="AA2582" s="130"/>
      <c r="AB2582" s="130"/>
      <c r="AC2582" s="130"/>
    </row>
    <row r="2583" spans="1:29" x14ac:dyDescent="0.25">
      <c r="A2583" s="130"/>
      <c r="B2583" s="130"/>
      <c r="C2583" s="130"/>
      <c r="D2583" s="130"/>
      <c r="E2583" s="731"/>
      <c r="F2583" s="130"/>
      <c r="G2583" s="130"/>
      <c r="H2583" s="130"/>
      <c r="I2583" s="130"/>
      <c r="J2583" s="130"/>
      <c r="K2583" s="731"/>
      <c r="L2583" s="130"/>
      <c r="M2583" s="130"/>
      <c r="N2583" s="130"/>
      <c r="O2583" s="130"/>
      <c r="P2583" s="130"/>
      <c r="Q2583" s="731"/>
      <c r="R2583" s="2037"/>
      <c r="S2583" s="2525"/>
      <c r="T2583" s="2525"/>
      <c r="U2583" s="2525"/>
      <c r="V2583" s="2525"/>
      <c r="W2583" s="2525"/>
      <c r="X2583" s="2525"/>
      <c r="Y2583" s="637"/>
      <c r="Z2583" s="130"/>
      <c r="AA2583" s="130"/>
      <c r="AB2583" s="130"/>
      <c r="AC2583" s="130"/>
    </row>
    <row r="2584" spans="1:29" x14ac:dyDescent="0.25">
      <c r="A2584" s="130"/>
      <c r="B2584" s="130"/>
      <c r="C2584" s="130"/>
      <c r="D2584" s="130"/>
      <c r="E2584" s="731"/>
      <c r="F2584" s="130"/>
      <c r="G2584" s="130"/>
      <c r="H2584" s="130"/>
      <c r="I2584" s="130"/>
      <c r="J2584" s="130"/>
      <c r="K2584" s="731"/>
      <c r="L2584" s="130"/>
      <c r="M2584" s="130"/>
      <c r="N2584" s="130"/>
      <c r="O2584" s="130"/>
      <c r="P2584" s="130"/>
      <c r="Q2584" s="731"/>
      <c r="R2584" s="2037"/>
      <c r="S2584" s="2525"/>
      <c r="T2584" s="2525"/>
      <c r="U2584" s="2525"/>
      <c r="V2584" s="2525"/>
      <c r="W2584" s="2525"/>
      <c r="X2584" s="2525"/>
      <c r="Y2584" s="637"/>
      <c r="Z2584" s="130"/>
      <c r="AA2584" s="130"/>
      <c r="AB2584" s="130"/>
      <c r="AC2584" s="130"/>
    </row>
    <row r="2585" spans="1:29" x14ac:dyDescent="0.25">
      <c r="A2585" s="130"/>
      <c r="B2585" s="130"/>
      <c r="C2585" s="130"/>
      <c r="D2585" s="130"/>
      <c r="E2585" s="731"/>
      <c r="F2585" s="130"/>
      <c r="G2585" s="130"/>
      <c r="H2585" s="130"/>
      <c r="I2585" s="130"/>
      <c r="J2585" s="130"/>
      <c r="K2585" s="731"/>
      <c r="L2585" s="130"/>
      <c r="M2585" s="130"/>
      <c r="N2585" s="130"/>
      <c r="O2585" s="130"/>
      <c r="P2585" s="130"/>
      <c r="Q2585" s="731"/>
      <c r="R2585" s="2037"/>
      <c r="S2585" s="2525"/>
      <c r="T2585" s="2525"/>
      <c r="U2585" s="2525"/>
      <c r="V2585" s="2525"/>
      <c r="W2585" s="2525"/>
      <c r="X2585" s="2525"/>
      <c r="Y2585" s="637"/>
      <c r="Z2585" s="130"/>
      <c r="AA2585" s="130"/>
      <c r="AB2585" s="130"/>
      <c r="AC2585" s="130"/>
    </row>
    <row r="2586" spans="1:29" x14ac:dyDescent="0.25">
      <c r="A2586" s="130"/>
      <c r="B2586" s="130"/>
      <c r="C2586" s="130"/>
      <c r="D2586" s="130"/>
      <c r="E2586" s="731"/>
      <c r="F2586" s="130"/>
      <c r="G2586" s="130"/>
      <c r="H2586" s="130"/>
      <c r="I2586" s="130"/>
      <c r="J2586" s="130"/>
      <c r="K2586" s="731"/>
      <c r="L2586" s="130"/>
      <c r="M2586" s="130"/>
      <c r="N2586" s="130"/>
      <c r="O2586" s="130"/>
      <c r="P2586" s="130"/>
      <c r="Q2586" s="731"/>
      <c r="R2586" s="2037"/>
      <c r="S2586" s="2525"/>
      <c r="T2586" s="2525"/>
      <c r="U2586" s="2525"/>
      <c r="V2586" s="2525"/>
      <c r="W2586" s="2525"/>
      <c r="X2586" s="2525"/>
      <c r="Y2586" s="637"/>
      <c r="Z2586" s="130"/>
      <c r="AA2586" s="130"/>
      <c r="AB2586" s="130"/>
      <c r="AC2586" s="130"/>
    </row>
    <row r="2587" spans="1:29" x14ac:dyDescent="0.25">
      <c r="A2587" s="130"/>
      <c r="B2587" s="130"/>
      <c r="C2587" s="130"/>
      <c r="D2587" s="130"/>
      <c r="E2587" s="731"/>
      <c r="F2587" s="130"/>
      <c r="G2587" s="130"/>
      <c r="H2587" s="130"/>
      <c r="I2587" s="130"/>
      <c r="J2587" s="130"/>
      <c r="K2587" s="731"/>
      <c r="L2587" s="130"/>
      <c r="M2587" s="130"/>
      <c r="N2587" s="130"/>
      <c r="O2587" s="130"/>
      <c r="P2587" s="130"/>
      <c r="Q2587" s="731"/>
      <c r="R2587" s="2037"/>
      <c r="S2587" s="2525"/>
      <c r="T2587" s="2525"/>
      <c r="U2587" s="2525"/>
      <c r="V2587" s="2525"/>
      <c r="W2587" s="2525"/>
      <c r="X2587" s="2525"/>
      <c r="Y2587" s="637"/>
      <c r="Z2587" s="130"/>
      <c r="AA2587" s="130"/>
      <c r="AB2587" s="130"/>
      <c r="AC2587" s="130"/>
    </row>
    <row r="2588" spans="1:29" x14ac:dyDescent="0.25">
      <c r="A2588" s="130"/>
      <c r="B2588" s="130"/>
      <c r="C2588" s="130"/>
      <c r="D2588" s="130"/>
      <c r="E2588" s="731"/>
      <c r="F2588" s="130"/>
      <c r="G2588" s="130"/>
      <c r="H2588" s="130"/>
      <c r="I2588" s="130"/>
      <c r="J2588" s="130"/>
      <c r="K2588" s="731"/>
      <c r="L2588" s="130"/>
      <c r="M2588" s="130"/>
      <c r="N2588" s="130"/>
      <c r="O2588" s="130"/>
      <c r="P2588" s="130"/>
      <c r="Q2588" s="731"/>
      <c r="R2588" s="2037"/>
      <c r="S2588" s="2525"/>
      <c r="T2588" s="2525"/>
      <c r="U2588" s="2525"/>
      <c r="V2588" s="2525"/>
      <c r="W2588" s="2525"/>
      <c r="X2588" s="2525"/>
      <c r="Y2588" s="637"/>
      <c r="Z2588" s="130"/>
      <c r="AA2588" s="130"/>
      <c r="AB2588" s="130"/>
      <c r="AC2588" s="130"/>
    </row>
  </sheetData>
  <mergeCells count="26">
    <mergeCell ref="X10:X12"/>
    <mergeCell ref="A6:AC7"/>
    <mergeCell ref="A3:AC3"/>
    <mergeCell ref="A4:AC4"/>
    <mergeCell ref="A1:AC2"/>
    <mergeCell ref="O10:O12"/>
    <mergeCell ref="Y10:Y12"/>
    <mergeCell ref="Z10:Z12"/>
    <mergeCell ref="AA10:AA12"/>
    <mergeCell ref="AC10:AC12"/>
    <mergeCell ref="AB10:AB12"/>
    <mergeCell ref="N10:N12"/>
    <mergeCell ref="P10:P12"/>
    <mergeCell ref="Q10:Q12"/>
    <mergeCell ref="R10:R12"/>
    <mergeCell ref="S10:S12"/>
    <mergeCell ref="V10:V12"/>
    <mergeCell ref="W10:W12"/>
    <mergeCell ref="U10:U12"/>
    <mergeCell ref="T10:T12"/>
    <mergeCell ref="A1162:A1163"/>
    <mergeCell ref="C10:F11"/>
    <mergeCell ref="G10:H11"/>
    <mergeCell ref="I10:L11"/>
    <mergeCell ref="M10:M12"/>
    <mergeCell ref="B10:B12"/>
  </mergeCells>
  <phoneticPr fontId="0" type="noConversion"/>
  <pageMargins left="0.15748031496062992" right="0.27559055118110237" top="0.59055118110236227" bottom="0.27559055118110237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J1468"/>
  <sheetViews>
    <sheetView showZeros="0" zoomScaleNormal="10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X19" sqref="X19"/>
    </sheetView>
  </sheetViews>
  <sheetFormatPr defaultColWidth="9.140625" defaultRowHeight="15" x14ac:dyDescent="0.25"/>
  <cols>
    <col min="1" max="1" width="42.7109375" style="28" customWidth="1"/>
    <col min="2" max="2" width="13.140625" style="28" customWidth="1"/>
    <col min="3" max="3" width="13.7109375" style="28" customWidth="1"/>
    <col min="4" max="4" width="13.7109375" style="28" hidden="1" customWidth="1"/>
    <col min="5" max="5" width="13" style="1552" customWidth="1"/>
    <col min="6" max="6" width="9.7109375" style="28" customWidth="1"/>
    <col min="7" max="7" width="10.28515625" style="28" customWidth="1"/>
    <col min="8" max="8" width="11.5703125" style="28" customWidth="1"/>
    <col min="9" max="9" width="12.7109375" style="28" customWidth="1"/>
    <col min="10" max="10" width="12.7109375" style="28" hidden="1" customWidth="1"/>
    <col min="11" max="11" width="12.7109375" style="1552" customWidth="1"/>
    <col min="12" max="12" width="8.85546875" style="28" customWidth="1"/>
    <col min="13" max="13" width="10.5703125" style="28" customWidth="1"/>
    <col min="14" max="14" width="12" style="28" customWidth="1"/>
    <col min="15" max="21" width="15.7109375" style="281" hidden="1" customWidth="1"/>
    <col min="22" max="23" width="14.42578125" style="281" hidden="1" customWidth="1"/>
    <col min="24" max="24" width="16.5703125" style="281" customWidth="1"/>
    <col min="25" max="25" width="21.140625" style="1805" hidden="1" customWidth="1"/>
    <col min="26" max="26" width="14.140625" style="281" customWidth="1"/>
    <col min="27" max="27" width="12.5703125" style="281" customWidth="1"/>
    <col min="28" max="28" width="11.5703125" style="281" customWidth="1"/>
    <col min="29" max="29" width="13.7109375" style="281" customWidth="1"/>
    <col min="30" max="35" width="9.140625" style="46" customWidth="1"/>
    <col min="36" max="270" width="9.140625" style="46"/>
    <col min="271" max="16384" width="9.140625" style="28"/>
  </cols>
  <sheetData>
    <row r="1" spans="1:270" s="286" customFormat="1" ht="16.5" customHeight="1" x14ac:dyDescent="0.25">
      <c r="A1" s="3066" t="s">
        <v>518</v>
      </c>
      <c r="B1" s="3066"/>
      <c r="C1" s="3066"/>
      <c r="D1" s="3066"/>
      <c r="E1" s="3066"/>
      <c r="F1" s="3066"/>
      <c r="G1" s="3066"/>
      <c r="H1" s="3066"/>
      <c r="I1" s="3066"/>
      <c r="J1" s="3066"/>
      <c r="K1" s="3066"/>
      <c r="L1" s="3066"/>
      <c r="M1" s="3066"/>
      <c r="N1" s="3066"/>
      <c r="O1" s="3066"/>
      <c r="P1" s="3066"/>
      <c r="Q1" s="3066"/>
      <c r="R1" s="3066"/>
      <c r="S1" s="3066"/>
      <c r="T1" s="3066"/>
      <c r="U1" s="3066"/>
      <c r="V1" s="3066"/>
      <c r="W1" s="3066"/>
      <c r="X1" s="3066"/>
      <c r="Y1" s="3066"/>
      <c r="Z1" s="3066"/>
      <c r="AA1" s="3066"/>
      <c r="AB1" s="3066"/>
      <c r="AC1" s="3066"/>
      <c r="AD1" s="1301"/>
      <c r="AE1" s="1301"/>
      <c r="AF1" s="1301"/>
      <c r="AG1" s="1301"/>
      <c r="AH1" s="1301"/>
      <c r="AI1" s="1301"/>
      <c r="AJ1" s="1301"/>
      <c r="AK1" s="1301"/>
      <c r="AL1" s="1301"/>
      <c r="AM1" s="1301"/>
      <c r="AN1" s="1301"/>
      <c r="AO1" s="1301"/>
      <c r="AP1" s="1301"/>
      <c r="AQ1" s="1301"/>
      <c r="AR1" s="1301"/>
      <c r="AS1" s="1301"/>
      <c r="AT1" s="1301"/>
      <c r="AU1" s="1301"/>
      <c r="AV1" s="1301"/>
      <c r="AW1" s="1301"/>
      <c r="AX1" s="1301"/>
      <c r="AY1" s="1301"/>
      <c r="AZ1" s="1301"/>
      <c r="BA1" s="1301"/>
      <c r="BB1" s="1301"/>
      <c r="BC1" s="1301"/>
      <c r="BD1" s="1301"/>
      <c r="BE1" s="1301"/>
      <c r="BF1" s="1301"/>
      <c r="BG1" s="1301"/>
      <c r="BH1" s="1301"/>
      <c r="BI1" s="1301"/>
      <c r="BJ1" s="1301"/>
      <c r="BK1" s="1301"/>
      <c r="BL1" s="1301"/>
      <c r="BM1" s="1301"/>
      <c r="BN1" s="1301"/>
      <c r="BO1" s="1301"/>
      <c r="BP1" s="1301"/>
      <c r="BQ1" s="1301"/>
      <c r="BR1" s="1301"/>
      <c r="BS1" s="1301"/>
      <c r="BT1" s="1301"/>
      <c r="BU1" s="1301"/>
      <c r="BV1" s="1301"/>
      <c r="BW1" s="1301"/>
      <c r="BX1" s="1301"/>
      <c r="BY1" s="1301"/>
      <c r="BZ1" s="1301"/>
      <c r="CA1" s="1301"/>
      <c r="CB1" s="1301"/>
      <c r="CC1" s="1301"/>
      <c r="CD1" s="1301"/>
      <c r="CE1" s="1301"/>
      <c r="CF1" s="1301"/>
      <c r="CG1" s="1301"/>
      <c r="CH1" s="1301"/>
      <c r="CI1" s="1301"/>
      <c r="CJ1" s="1301"/>
      <c r="CK1" s="1301"/>
      <c r="CL1" s="1301"/>
      <c r="CM1" s="1301"/>
      <c r="CN1" s="1301"/>
      <c r="CO1" s="1301"/>
      <c r="CP1" s="1301"/>
      <c r="CQ1" s="1301"/>
      <c r="CR1" s="1301"/>
      <c r="CS1" s="1301"/>
      <c r="CT1" s="1301"/>
      <c r="CU1" s="1301"/>
      <c r="CV1" s="1301"/>
      <c r="CW1" s="1301"/>
      <c r="CX1" s="1301"/>
      <c r="CY1" s="1301"/>
      <c r="CZ1" s="1301"/>
      <c r="DA1" s="1301"/>
      <c r="DB1" s="1301"/>
      <c r="DC1" s="1301"/>
      <c r="DD1" s="1301"/>
      <c r="DE1" s="1301"/>
      <c r="DF1" s="1301"/>
      <c r="DG1" s="1301"/>
      <c r="DH1" s="1301"/>
      <c r="DI1" s="1301"/>
      <c r="DJ1" s="1301"/>
      <c r="DK1" s="1301"/>
      <c r="DL1" s="1301"/>
      <c r="DM1" s="1301"/>
      <c r="DN1" s="1301"/>
      <c r="DO1" s="1301"/>
      <c r="DP1" s="1301"/>
      <c r="DQ1" s="1301"/>
      <c r="DR1" s="1301"/>
      <c r="DS1" s="1301"/>
      <c r="DT1" s="1301"/>
      <c r="DU1" s="1301"/>
      <c r="DV1" s="1301"/>
      <c r="DW1" s="1301"/>
      <c r="DX1" s="1301"/>
      <c r="DY1" s="1301"/>
      <c r="DZ1" s="1301"/>
      <c r="EA1" s="1301"/>
      <c r="EB1" s="1301"/>
      <c r="EC1" s="1301"/>
      <c r="ED1" s="1301"/>
      <c r="EE1" s="1301"/>
      <c r="EF1" s="1301"/>
      <c r="EG1" s="1301"/>
      <c r="EH1" s="1301"/>
      <c r="EI1" s="1301"/>
      <c r="EJ1" s="1301"/>
      <c r="EK1" s="1301"/>
      <c r="EL1" s="1301"/>
      <c r="EM1" s="1301"/>
      <c r="EN1" s="1301"/>
      <c r="EO1" s="1301"/>
      <c r="EP1" s="1301"/>
      <c r="EQ1" s="1301"/>
      <c r="ER1" s="1301"/>
      <c r="ES1" s="1301"/>
      <c r="ET1" s="1301"/>
      <c r="EU1" s="1301"/>
      <c r="EV1" s="1301"/>
      <c r="EW1" s="1301"/>
      <c r="EX1" s="1301"/>
      <c r="EY1" s="1301"/>
      <c r="EZ1" s="1301"/>
      <c r="FA1" s="1301"/>
      <c r="FB1" s="1301"/>
      <c r="FC1" s="1301"/>
      <c r="FD1" s="1301"/>
      <c r="FE1" s="1301"/>
      <c r="FF1" s="1301"/>
      <c r="FG1" s="1301"/>
      <c r="FH1" s="1301"/>
      <c r="FI1" s="1301"/>
      <c r="FJ1" s="1301"/>
      <c r="FK1" s="1301"/>
      <c r="FL1" s="1301"/>
      <c r="FM1" s="1301"/>
      <c r="FN1" s="1301"/>
      <c r="FO1" s="1301"/>
      <c r="FP1" s="1301"/>
      <c r="FQ1" s="1301"/>
      <c r="FR1" s="1301"/>
      <c r="FS1" s="1301"/>
      <c r="FT1" s="1301"/>
      <c r="FU1" s="1301"/>
      <c r="FV1" s="1301"/>
      <c r="FW1" s="1301"/>
      <c r="FX1" s="1301"/>
      <c r="FY1" s="1301"/>
      <c r="FZ1" s="1301"/>
      <c r="GA1" s="1301"/>
      <c r="GB1" s="1301"/>
      <c r="GC1" s="1301"/>
      <c r="GD1" s="1301"/>
      <c r="GE1" s="1301"/>
      <c r="GF1" s="1301"/>
      <c r="GG1" s="1301"/>
      <c r="GH1" s="1301"/>
      <c r="GI1" s="1301"/>
      <c r="GJ1" s="1301"/>
      <c r="GK1" s="1301"/>
      <c r="GL1" s="1301"/>
      <c r="GM1" s="1301"/>
      <c r="GN1" s="1301"/>
      <c r="GO1" s="1301"/>
      <c r="GP1" s="1301"/>
      <c r="GQ1" s="1301"/>
      <c r="GR1" s="1301"/>
      <c r="GS1" s="1301"/>
      <c r="GT1" s="1301"/>
      <c r="GU1" s="1301"/>
      <c r="GV1" s="1301"/>
      <c r="GW1" s="1301"/>
      <c r="GX1" s="1301"/>
      <c r="GY1" s="1301"/>
      <c r="GZ1" s="1301"/>
      <c r="HA1" s="1301"/>
      <c r="HB1" s="1301"/>
      <c r="HC1" s="1301"/>
      <c r="HD1" s="1301"/>
      <c r="HE1" s="1301"/>
      <c r="HF1" s="1301"/>
      <c r="HG1" s="1301"/>
      <c r="HH1" s="1301"/>
      <c r="HI1" s="1301"/>
      <c r="HJ1" s="1301"/>
      <c r="HK1" s="1301"/>
      <c r="HL1" s="1301"/>
      <c r="HM1" s="1301"/>
      <c r="HN1" s="1301"/>
      <c r="HO1" s="1301"/>
      <c r="HP1" s="1301"/>
      <c r="HQ1" s="1301"/>
      <c r="HR1" s="1301"/>
      <c r="HS1" s="1301"/>
      <c r="HT1" s="1301"/>
      <c r="HU1" s="1301"/>
      <c r="HV1" s="1301"/>
      <c r="HW1" s="1301"/>
      <c r="HX1" s="1301"/>
      <c r="HY1" s="1301"/>
      <c r="HZ1" s="1301"/>
      <c r="IA1" s="1301"/>
      <c r="IB1" s="1301"/>
      <c r="IC1" s="1301"/>
      <c r="ID1" s="1301"/>
      <c r="IE1" s="1301"/>
      <c r="IF1" s="1301"/>
      <c r="IG1" s="1301"/>
      <c r="IH1" s="1301"/>
      <c r="II1" s="1301"/>
      <c r="IJ1" s="1301"/>
      <c r="IK1" s="1301"/>
      <c r="IL1" s="1301"/>
      <c r="IM1" s="1301"/>
      <c r="IN1" s="1301"/>
      <c r="IO1" s="1301"/>
      <c r="IP1" s="1301"/>
      <c r="IQ1" s="1301"/>
      <c r="IR1" s="1301"/>
      <c r="IS1" s="1301"/>
      <c r="IT1" s="1301"/>
      <c r="IU1" s="1301"/>
      <c r="IV1" s="1301"/>
      <c r="IW1" s="1301"/>
      <c r="IX1" s="1301"/>
      <c r="IY1" s="1301"/>
      <c r="IZ1" s="1301"/>
      <c r="JA1" s="1301"/>
      <c r="JB1" s="1301"/>
      <c r="JC1" s="1301"/>
      <c r="JD1" s="1301"/>
      <c r="JE1" s="1301"/>
      <c r="JF1" s="1301"/>
      <c r="JG1" s="1301"/>
      <c r="JH1" s="1301"/>
      <c r="JI1" s="1301"/>
      <c r="JJ1" s="1301"/>
    </row>
    <row r="2" spans="1:270" s="286" customFormat="1" ht="15.75" customHeight="1" x14ac:dyDescent="0.25">
      <c r="A2" s="3066"/>
      <c r="B2" s="3066"/>
      <c r="C2" s="3066"/>
      <c r="D2" s="3066"/>
      <c r="E2" s="3066"/>
      <c r="F2" s="3066"/>
      <c r="G2" s="3066"/>
      <c r="H2" s="3066"/>
      <c r="I2" s="3066"/>
      <c r="J2" s="3066"/>
      <c r="K2" s="3066"/>
      <c r="L2" s="3066"/>
      <c r="M2" s="3066"/>
      <c r="N2" s="3066"/>
      <c r="O2" s="3066"/>
      <c r="P2" s="3066"/>
      <c r="Q2" s="3066"/>
      <c r="R2" s="3066"/>
      <c r="S2" s="3066"/>
      <c r="T2" s="3066"/>
      <c r="U2" s="3066"/>
      <c r="V2" s="3066"/>
      <c r="W2" s="3066"/>
      <c r="X2" s="3066"/>
      <c r="Y2" s="3066"/>
      <c r="Z2" s="3066"/>
      <c r="AA2" s="3066"/>
      <c r="AB2" s="3066"/>
      <c r="AC2" s="3066"/>
      <c r="AD2" s="1301"/>
      <c r="AE2" s="1301"/>
      <c r="AF2" s="1301"/>
      <c r="AG2" s="1301"/>
      <c r="AH2" s="1301"/>
      <c r="AI2" s="1301"/>
      <c r="AJ2" s="1301"/>
      <c r="AK2" s="1301"/>
      <c r="AL2" s="1301"/>
      <c r="AM2" s="1301"/>
      <c r="AN2" s="1301"/>
      <c r="AO2" s="1301"/>
      <c r="AP2" s="1301"/>
      <c r="AQ2" s="1301"/>
      <c r="AR2" s="1301"/>
      <c r="AS2" s="1301"/>
      <c r="AT2" s="1301"/>
      <c r="AU2" s="1301"/>
      <c r="AV2" s="1301"/>
      <c r="AW2" s="1301"/>
      <c r="AX2" s="1301"/>
      <c r="AY2" s="1301"/>
      <c r="AZ2" s="1301"/>
      <c r="BA2" s="1301"/>
      <c r="BB2" s="1301"/>
      <c r="BC2" s="1301"/>
      <c r="BD2" s="1301"/>
      <c r="BE2" s="1301"/>
      <c r="BF2" s="1301"/>
      <c r="BG2" s="1301"/>
      <c r="BH2" s="1301"/>
      <c r="BI2" s="1301"/>
      <c r="BJ2" s="1301"/>
      <c r="BK2" s="1301"/>
      <c r="BL2" s="1301"/>
      <c r="BM2" s="1301"/>
      <c r="BN2" s="1301"/>
      <c r="BO2" s="1301"/>
      <c r="BP2" s="1301"/>
      <c r="BQ2" s="1301"/>
      <c r="BR2" s="1301"/>
      <c r="BS2" s="1301"/>
      <c r="BT2" s="1301"/>
      <c r="BU2" s="1301"/>
      <c r="BV2" s="1301"/>
      <c r="BW2" s="1301"/>
      <c r="BX2" s="1301"/>
      <c r="BY2" s="1301"/>
      <c r="BZ2" s="1301"/>
      <c r="CA2" s="1301"/>
      <c r="CB2" s="1301"/>
      <c r="CC2" s="1301"/>
      <c r="CD2" s="1301"/>
      <c r="CE2" s="1301"/>
      <c r="CF2" s="1301"/>
      <c r="CG2" s="1301"/>
      <c r="CH2" s="1301"/>
      <c r="CI2" s="1301"/>
      <c r="CJ2" s="1301"/>
      <c r="CK2" s="1301"/>
      <c r="CL2" s="1301"/>
      <c r="CM2" s="1301"/>
      <c r="CN2" s="1301"/>
      <c r="CO2" s="1301"/>
      <c r="CP2" s="1301"/>
      <c r="CQ2" s="1301"/>
      <c r="CR2" s="1301"/>
      <c r="CS2" s="1301"/>
      <c r="CT2" s="1301"/>
      <c r="CU2" s="1301"/>
      <c r="CV2" s="1301"/>
      <c r="CW2" s="1301"/>
      <c r="CX2" s="1301"/>
      <c r="CY2" s="1301"/>
      <c r="CZ2" s="1301"/>
      <c r="DA2" s="1301"/>
      <c r="DB2" s="1301"/>
      <c r="DC2" s="1301"/>
      <c r="DD2" s="1301"/>
      <c r="DE2" s="1301"/>
      <c r="DF2" s="1301"/>
      <c r="DG2" s="1301"/>
      <c r="DH2" s="1301"/>
      <c r="DI2" s="1301"/>
      <c r="DJ2" s="1301"/>
      <c r="DK2" s="1301"/>
      <c r="DL2" s="1301"/>
      <c r="DM2" s="1301"/>
      <c r="DN2" s="1301"/>
      <c r="DO2" s="1301"/>
      <c r="DP2" s="1301"/>
      <c r="DQ2" s="1301"/>
      <c r="DR2" s="1301"/>
      <c r="DS2" s="1301"/>
      <c r="DT2" s="1301"/>
      <c r="DU2" s="1301"/>
      <c r="DV2" s="1301"/>
      <c r="DW2" s="1301"/>
      <c r="DX2" s="1301"/>
      <c r="DY2" s="1301"/>
      <c r="DZ2" s="1301"/>
      <c r="EA2" s="1301"/>
      <c r="EB2" s="1301"/>
      <c r="EC2" s="1301"/>
      <c r="ED2" s="1301"/>
      <c r="EE2" s="1301"/>
      <c r="EF2" s="1301"/>
      <c r="EG2" s="1301"/>
      <c r="EH2" s="1301"/>
      <c r="EI2" s="1301"/>
      <c r="EJ2" s="1301"/>
      <c r="EK2" s="1301"/>
      <c r="EL2" s="1301"/>
      <c r="EM2" s="1301"/>
      <c r="EN2" s="1301"/>
      <c r="EO2" s="1301"/>
      <c r="EP2" s="1301"/>
      <c r="EQ2" s="1301"/>
      <c r="ER2" s="1301"/>
      <c r="ES2" s="1301"/>
      <c r="ET2" s="1301"/>
      <c r="EU2" s="1301"/>
      <c r="EV2" s="1301"/>
      <c r="EW2" s="1301"/>
      <c r="EX2" s="1301"/>
      <c r="EY2" s="1301"/>
      <c r="EZ2" s="1301"/>
      <c r="FA2" s="1301"/>
      <c r="FB2" s="1301"/>
      <c r="FC2" s="1301"/>
      <c r="FD2" s="1301"/>
      <c r="FE2" s="1301"/>
      <c r="FF2" s="1301"/>
      <c r="FG2" s="1301"/>
      <c r="FH2" s="1301"/>
      <c r="FI2" s="1301"/>
      <c r="FJ2" s="1301"/>
      <c r="FK2" s="1301"/>
      <c r="FL2" s="1301"/>
      <c r="FM2" s="1301"/>
      <c r="FN2" s="1301"/>
      <c r="FO2" s="1301"/>
      <c r="FP2" s="1301"/>
      <c r="FQ2" s="1301"/>
      <c r="FR2" s="1301"/>
      <c r="FS2" s="1301"/>
      <c r="FT2" s="1301"/>
      <c r="FU2" s="1301"/>
      <c r="FV2" s="1301"/>
      <c r="FW2" s="1301"/>
      <c r="FX2" s="1301"/>
      <c r="FY2" s="1301"/>
      <c r="FZ2" s="1301"/>
      <c r="GA2" s="1301"/>
      <c r="GB2" s="1301"/>
      <c r="GC2" s="1301"/>
      <c r="GD2" s="1301"/>
      <c r="GE2" s="1301"/>
      <c r="GF2" s="1301"/>
      <c r="GG2" s="1301"/>
      <c r="GH2" s="1301"/>
      <c r="GI2" s="1301"/>
      <c r="GJ2" s="1301"/>
      <c r="GK2" s="1301"/>
      <c r="GL2" s="1301"/>
      <c r="GM2" s="1301"/>
      <c r="GN2" s="1301"/>
      <c r="GO2" s="1301"/>
      <c r="GP2" s="1301"/>
      <c r="GQ2" s="1301"/>
      <c r="GR2" s="1301"/>
      <c r="GS2" s="1301"/>
      <c r="GT2" s="1301"/>
      <c r="GU2" s="1301"/>
      <c r="GV2" s="1301"/>
      <c r="GW2" s="1301"/>
      <c r="GX2" s="1301"/>
      <c r="GY2" s="1301"/>
      <c r="GZ2" s="1301"/>
      <c r="HA2" s="1301"/>
      <c r="HB2" s="1301"/>
      <c r="HC2" s="1301"/>
      <c r="HD2" s="1301"/>
      <c r="HE2" s="1301"/>
      <c r="HF2" s="1301"/>
      <c r="HG2" s="1301"/>
      <c r="HH2" s="1301"/>
      <c r="HI2" s="1301"/>
      <c r="HJ2" s="1301"/>
      <c r="HK2" s="1301"/>
      <c r="HL2" s="1301"/>
      <c r="HM2" s="1301"/>
      <c r="HN2" s="1301"/>
      <c r="HO2" s="1301"/>
      <c r="HP2" s="1301"/>
      <c r="HQ2" s="1301"/>
      <c r="HR2" s="1301"/>
      <c r="HS2" s="1301"/>
      <c r="HT2" s="1301"/>
      <c r="HU2" s="1301"/>
      <c r="HV2" s="1301"/>
      <c r="HW2" s="1301"/>
      <c r="HX2" s="1301"/>
      <c r="HY2" s="1301"/>
      <c r="HZ2" s="1301"/>
      <c r="IA2" s="1301"/>
      <c r="IB2" s="1301"/>
      <c r="IC2" s="1301"/>
      <c r="ID2" s="1301"/>
      <c r="IE2" s="1301"/>
      <c r="IF2" s="1301"/>
      <c r="IG2" s="1301"/>
      <c r="IH2" s="1301"/>
      <c r="II2" s="1301"/>
      <c r="IJ2" s="1301"/>
      <c r="IK2" s="1301"/>
      <c r="IL2" s="1301"/>
      <c r="IM2" s="1301"/>
      <c r="IN2" s="1301"/>
      <c r="IO2" s="1301"/>
      <c r="IP2" s="1301"/>
      <c r="IQ2" s="1301"/>
      <c r="IR2" s="1301"/>
      <c r="IS2" s="1301"/>
      <c r="IT2" s="1301"/>
      <c r="IU2" s="1301"/>
      <c r="IV2" s="1301"/>
      <c r="IW2" s="1301"/>
      <c r="IX2" s="1301"/>
      <c r="IY2" s="1301"/>
      <c r="IZ2" s="1301"/>
      <c r="JA2" s="1301"/>
      <c r="JB2" s="1301"/>
      <c r="JC2" s="1301"/>
      <c r="JD2" s="1301"/>
      <c r="JE2" s="1301"/>
      <c r="JF2" s="1301"/>
      <c r="JG2" s="1301"/>
      <c r="JH2" s="1301"/>
      <c r="JI2" s="1301"/>
      <c r="JJ2" s="1301"/>
    </row>
    <row r="3" spans="1:270" ht="15.75" hidden="1" customHeight="1" x14ac:dyDescent="0.25">
      <c r="A3" s="1551">
        <v>12</v>
      </c>
    </row>
    <row r="4" spans="1:270" ht="15.75" customHeight="1" thickBot="1" x14ac:dyDescent="0.3">
      <c r="A4" s="1551"/>
    </row>
    <row r="5" spans="1:270" ht="20.25" customHeight="1" x14ac:dyDescent="0.25">
      <c r="A5" s="47" t="s">
        <v>4</v>
      </c>
      <c r="B5" s="3042" t="s">
        <v>267</v>
      </c>
      <c r="C5" s="3027" t="s">
        <v>257</v>
      </c>
      <c r="D5" s="3028"/>
      <c r="E5" s="3028"/>
      <c r="F5" s="3029"/>
      <c r="G5" s="3033" t="s">
        <v>286</v>
      </c>
      <c r="H5" s="3034"/>
      <c r="I5" s="3033" t="s">
        <v>266</v>
      </c>
      <c r="J5" s="3037"/>
      <c r="K5" s="3037"/>
      <c r="L5" s="3034"/>
      <c r="M5" s="3039" t="s">
        <v>261</v>
      </c>
      <c r="N5" s="3039" t="s">
        <v>288</v>
      </c>
      <c r="O5" s="3070" t="s">
        <v>253</v>
      </c>
      <c r="P5" s="3049" t="s">
        <v>397</v>
      </c>
      <c r="Q5" s="3049" t="s">
        <v>470</v>
      </c>
      <c r="R5" s="3049" t="s">
        <v>475</v>
      </c>
      <c r="S5" s="3049" t="s">
        <v>483</v>
      </c>
      <c r="T5" s="3049" t="s">
        <v>490</v>
      </c>
      <c r="U5" s="3049" t="s">
        <v>494</v>
      </c>
      <c r="V5" s="3049" t="s">
        <v>502</v>
      </c>
      <c r="W5" s="3049" t="s">
        <v>509</v>
      </c>
      <c r="X5" s="3049" t="s">
        <v>513</v>
      </c>
      <c r="Y5" s="3052" t="s">
        <v>519</v>
      </c>
      <c r="Z5" s="3055" t="s">
        <v>254</v>
      </c>
      <c r="AA5" s="3055" t="s">
        <v>58</v>
      </c>
      <c r="AB5" s="3067" t="s">
        <v>255</v>
      </c>
      <c r="AC5" s="3049" t="s">
        <v>256</v>
      </c>
    </row>
    <row r="6" spans="1:270" ht="23.25" customHeight="1" thickBot="1" x14ac:dyDescent="0.3">
      <c r="A6" s="48"/>
      <c r="B6" s="3043"/>
      <c r="C6" s="3030"/>
      <c r="D6" s="3031"/>
      <c r="E6" s="3031"/>
      <c r="F6" s="3032"/>
      <c r="G6" s="3035"/>
      <c r="H6" s="3036"/>
      <c r="I6" s="3035"/>
      <c r="J6" s="3038"/>
      <c r="K6" s="3038"/>
      <c r="L6" s="3036"/>
      <c r="M6" s="3040"/>
      <c r="N6" s="3058"/>
      <c r="O6" s="3071"/>
      <c r="P6" s="3050"/>
      <c r="Q6" s="3050"/>
      <c r="R6" s="3050"/>
      <c r="S6" s="3050"/>
      <c r="T6" s="3050"/>
      <c r="U6" s="3050"/>
      <c r="V6" s="3050"/>
      <c r="W6" s="3050"/>
      <c r="X6" s="3050"/>
      <c r="Y6" s="3053"/>
      <c r="Z6" s="3056"/>
      <c r="AA6" s="3056"/>
      <c r="AB6" s="3068"/>
      <c r="AC6" s="3050"/>
    </row>
    <row r="7" spans="1:270" ht="45" customHeight="1" thickBot="1" x14ac:dyDescent="0.3">
      <c r="A7" s="49" t="s">
        <v>5</v>
      </c>
      <c r="B7" s="3044"/>
      <c r="C7" s="644" t="s">
        <v>265</v>
      </c>
      <c r="D7" s="642" t="s">
        <v>516</v>
      </c>
      <c r="E7" s="1432" t="s">
        <v>258</v>
      </c>
      <c r="F7" s="644" t="s">
        <v>259</v>
      </c>
      <c r="G7" s="642" t="s">
        <v>260</v>
      </c>
      <c r="H7" s="642" t="s">
        <v>258</v>
      </c>
      <c r="I7" s="644" t="s">
        <v>265</v>
      </c>
      <c r="J7" s="642" t="s">
        <v>516</v>
      </c>
      <c r="K7" s="1432" t="s">
        <v>258</v>
      </c>
      <c r="L7" s="644" t="s">
        <v>259</v>
      </c>
      <c r="M7" s="3041"/>
      <c r="N7" s="3059"/>
      <c r="O7" s="3072"/>
      <c r="P7" s="3051"/>
      <c r="Q7" s="3051"/>
      <c r="R7" s="3051"/>
      <c r="S7" s="3051"/>
      <c r="T7" s="3051"/>
      <c r="U7" s="3051"/>
      <c r="V7" s="3051"/>
      <c r="W7" s="3051"/>
      <c r="X7" s="3051"/>
      <c r="Y7" s="3054"/>
      <c r="Z7" s="3057"/>
      <c r="AA7" s="3057"/>
      <c r="AB7" s="3069"/>
      <c r="AC7" s="3051"/>
    </row>
    <row r="8" spans="1:270" s="46" customFormat="1" ht="15.75" thickBot="1" x14ac:dyDescent="0.3">
      <c r="A8" s="295">
        <v>1</v>
      </c>
      <c r="B8" s="295">
        <v>2</v>
      </c>
      <c r="C8" s="381">
        <v>3</v>
      </c>
      <c r="D8" s="381">
        <v>5</v>
      </c>
      <c r="E8" s="1433">
        <v>8</v>
      </c>
      <c r="F8" s="381">
        <v>9</v>
      </c>
      <c r="G8" s="380">
        <v>10</v>
      </c>
      <c r="H8" s="380">
        <v>11</v>
      </c>
      <c r="I8" s="380">
        <v>12</v>
      </c>
      <c r="J8" s="380">
        <v>14</v>
      </c>
      <c r="K8" s="2070">
        <v>17</v>
      </c>
      <c r="L8" s="380">
        <v>18</v>
      </c>
      <c r="M8" s="380">
        <v>20</v>
      </c>
      <c r="N8" s="380">
        <v>21</v>
      </c>
      <c r="O8" s="296"/>
      <c r="P8" s="296"/>
      <c r="Q8" s="2191"/>
      <c r="R8" s="2191"/>
      <c r="S8" s="2191"/>
      <c r="T8" s="2191"/>
      <c r="U8" s="2191"/>
      <c r="V8" s="2191"/>
      <c r="W8" s="2191"/>
      <c r="X8" s="2191"/>
      <c r="Y8" s="1634">
        <v>22</v>
      </c>
      <c r="Z8" s="296">
        <v>23</v>
      </c>
      <c r="AA8" s="296">
        <v>24</v>
      </c>
      <c r="AB8" s="296">
        <v>25</v>
      </c>
      <c r="AC8" s="296">
        <v>26</v>
      </c>
      <c r="AD8" s="478"/>
    </row>
    <row r="9" spans="1:270" s="46" customFormat="1" ht="19.149999999999999" customHeight="1" x14ac:dyDescent="0.25">
      <c r="A9" s="571" t="s">
        <v>13</v>
      </c>
      <c r="B9" s="571"/>
      <c r="C9" s="44"/>
      <c r="D9" s="44"/>
      <c r="E9" s="1553"/>
      <c r="F9" s="44"/>
      <c r="G9" s="59"/>
      <c r="H9" s="59"/>
      <c r="I9" s="42"/>
      <c r="J9" s="42"/>
      <c r="K9" s="1233"/>
      <c r="L9" s="42"/>
      <c r="M9" s="42"/>
      <c r="N9" s="42"/>
      <c r="O9" s="43"/>
      <c r="P9" s="43"/>
      <c r="Q9" s="43"/>
      <c r="R9" s="43"/>
      <c r="S9" s="43"/>
      <c r="T9" s="43"/>
      <c r="U9" s="43"/>
      <c r="V9" s="43"/>
      <c r="W9" s="43"/>
      <c r="X9" s="43"/>
      <c r="Y9" s="1668"/>
      <c r="Z9" s="43"/>
      <c r="AA9" s="43"/>
      <c r="AB9" s="1009"/>
      <c r="AC9" s="43"/>
    </row>
    <row r="10" spans="1:270" ht="31.5" customHeight="1" x14ac:dyDescent="0.25">
      <c r="A10" s="1718" t="s">
        <v>444</v>
      </c>
      <c r="B10" s="184"/>
      <c r="C10" s="207"/>
      <c r="D10" s="207"/>
      <c r="E10" s="1435"/>
      <c r="F10" s="207"/>
      <c r="G10" s="207"/>
      <c r="H10" s="207"/>
      <c r="I10" s="208"/>
      <c r="J10" s="208"/>
      <c r="K10" s="736"/>
      <c r="L10" s="208"/>
      <c r="M10" s="208"/>
      <c r="N10" s="208"/>
      <c r="O10" s="208"/>
      <c r="P10" s="208"/>
      <c r="Q10" s="208"/>
      <c r="R10" s="208"/>
      <c r="S10" s="208"/>
      <c r="T10" s="208"/>
      <c r="U10" s="208"/>
      <c r="V10" s="208"/>
      <c r="W10" s="208"/>
      <c r="X10" s="208"/>
      <c r="Y10" s="1806"/>
      <c r="Z10" s="208"/>
      <c r="AA10" s="208"/>
      <c r="AB10" s="1269"/>
      <c r="AC10" s="208"/>
    </row>
    <row r="11" spans="1:270" s="130" customFormat="1" ht="15" customHeight="1" x14ac:dyDescent="0.25">
      <c r="A11" s="60" t="s">
        <v>6</v>
      </c>
      <c r="B11" s="60"/>
      <c r="C11" s="42"/>
      <c r="D11" s="42"/>
      <c r="E11" s="1233"/>
      <c r="F11" s="42"/>
      <c r="G11" s="91"/>
      <c r="H11" s="91"/>
      <c r="I11" s="39"/>
      <c r="J11" s="39"/>
      <c r="K11" s="1253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1697"/>
      <c r="Z11" s="39"/>
      <c r="AA11" s="39"/>
      <c r="AB11" s="39"/>
      <c r="AC11" s="39"/>
      <c r="AD11" s="478"/>
    </row>
    <row r="12" spans="1:270" s="130" customFormat="1" ht="15" customHeight="1" x14ac:dyDescent="0.25">
      <c r="A12" s="185" t="s">
        <v>53</v>
      </c>
      <c r="B12" s="1302">
        <v>340</v>
      </c>
      <c r="C12" s="42">
        <v>1260</v>
      </c>
      <c r="D12" s="181">
        <f t="shared" ref="D12:D22" si="0">ROUND(C12/12*$A$3,0)</f>
        <v>1260</v>
      </c>
      <c r="E12" s="1233">
        <v>1291</v>
      </c>
      <c r="F12" s="181">
        <f t="shared" ref="F12:F17" si="1">E12/D12*100</f>
        <v>102.46031746031746</v>
      </c>
      <c r="G12" s="85">
        <v>11</v>
      </c>
      <c r="H12" s="194">
        <f t="shared" ref="H12:H17" si="2">K12/E12</f>
        <v>9.4523625096824162</v>
      </c>
      <c r="I12" s="208">
        <f t="shared" ref="I12:I17" si="3">ROUND(C12*G12,0)</f>
        <v>13860</v>
      </c>
      <c r="J12" s="208">
        <f t="shared" ref="J12:J17" si="4">ROUND(D12*G12,0)</f>
        <v>13860</v>
      </c>
      <c r="K12" s="2157">
        <v>12203</v>
      </c>
      <c r="L12" s="208">
        <f t="shared" ref="L12:L17" si="5">K12/J12*100</f>
        <v>88.04473304473305</v>
      </c>
      <c r="M12" s="208">
        <f t="shared" ref="M12:M17" si="6">I12/B12</f>
        <v>40.764705882352942</v>
      </c>
      <c r="N12" s="208">
        <f>K12/$A$3*12/M12</f>
        <v>299.35209235209237</v>
      </c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1697"/>
      <c r="Z12" s="39"/>
      <c r="AA12" s="39"/>
      <c r="AB12" s="39"/>
      <c r="AC12" s="39"/>
      <c r="AD12" s="478"/>
    </row>
    <row r="13" spans="1:270" s="130" customFormat="1" ht="15" customHeight="1" x14ac:dyDescent="0.25">
      <c r="A13" s="185" t="s">
        <v>62</v>
      </c>
      <c r="B13" s="1302">
        <v>340</v>
      </c>
      <c r="C13" s="42">
        <v>210</v>
      </c>
      <c r="D13" s="181">
        <f t="shared" si="0"/>
        <v>210</v>
      </c>
      <c r="E13" s="1233">
        <v>292</v>
      </c>
      <c r="F13" s="181">
        <f t="shared" si="1"/>
        <v>139.04761904761904</v>
      </c>
      <c r="G13" s="85">
        <v>11</v>
      </c>
      <c r="H13" s="194">
        <f t="shared" si="2"/>
        <v>11.171232876712329</v>
      </c>
      <c r="I13" s="208">
        <f t="shared" si="3"/>
        <v>2310</v>
      </c>
      <c r="J13" s="208">
        <f t="shared" si="4"/>
        <v>2310</v>
      </c>
      <c r="K13" s="2157">
        <v>3262</v>
      </c>
      <c r="L13" s="208">
        <f t="shared" si="5"/>
        <v>141.21212121212122</v>
      </c>
      <c r="M13" s="208">
        <f t="shared" si="6"/>
        <v>6.7941176470588234</v>
      </c>
      <c r="N13" s="208">
        <f t="shared" ref="N13:N23" si="7">K13/$A$3*12/M13</f>
        <v>480.12121212121212</v>
      </c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1697"/>
      <c r="Z13" s="39"/>
      <c r="AA13" s="39"/>
      <c r="AB13" s="39"/>
      <c r="AC13" s="39"/>
      <c r="AD13" s="478"/>
    </row>
    <row r="14" spans="1:270" s="130" customFormat="1" ht="15" customHeight="1" x14ac:dyDescent="0.25">
      <c r="A14" s="185" t="s">
        <v>54</v>
      </c>
      <c r="B14" s="1302">
        <v>340</v>
      </c>
      <c r="C14" s="42">
        <v>600</v>
      </c>
      <c r="D14" s="181">
        <f t="shared" si="0"/>
        <v>600</v>
      </c>
      <c r="E14" s="1233">
        <v>534</v>
      </c>
      <c r="F14" s="181">
        <f t="shared" si="1"/>
        <v>89</v>
      </c>
      <c r="G14" s="85">
        <v>13</v>
      </c>
      <c r="H14" s="194">
        <f t="shared" si="2"/>
        <v>13.074906367041198</v>
      </c>
      <c r="I14" s="208">
        <f t="shared" si="3"/>
        <v>7800</v>
      </c>
      <c r="J14" s="208">
        <f t="shared" si="4"/>
        <v>7800</v>
      </c>
      <c r="K14" s="2157">
        <v>6982</v>
      </c>
      <c r="L14" s="208">
        <f t="shared" si="5"/>
        <v>89.512820512820511</v>
      </c>
      <c r="M14" s="208">
        <f t="shared" si="6"/>
        <v>22.941176470588236</v>
      </c>
      <c r="N14" s="208">
        <f t="shared" si="7"/>
        <v>304.34358974358975</v>
      </c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1697"/>
      <c r="Z14" s="39"/>
      <c r="AA14" s="39"/>
      <c r="AB14" s="39"/>
      <c r="AC14" s="39"/>
      <c r="AD14" s="478"/>
    </row>
    <row r="15" spans="1:270" s="130" customFormat="1" ht="15" customHeight="1" x14ac:dyDescent="0.25">
      <c r="A15" s="185" t="s">
        <v>32</v>
      </c>
      <c r="B15" s="1302">
        <v>340</v>
      </c>
      <c r="C15" s="42">
        <v>350</v>
      </c>
      <c r="D15" s="181">
        <f t="shared" si="0"/>
        <v>350</v>
      </c>
      <c r="E15" s="1233">
        <v>404</v>
      </c>
      <c r="F15" s="181">
        <f t="shared" si="1"/>
        <v>115.42857142857143</v>
      </c>
      <c r="G15" s="85">
        <v>11.8</v>
      </c>
      <c r="H15" s="194">
        <f t="shared" si="2"/>
        <v>10.702970297029703</v>
      </c>
      <c r="I15" s="208">
        <f t="shared" si="3"/>
        <v>4130</v>
      </c>
      <c r="J15" s="208">
        <f t="shared" si="4"/>
        <v>4130</v>
      </c>
      <c r="K15" s="2157">
        <v>4324</v>
      </c>
      <c r="L15" s="208">
        <f t="shared" si="5"/>
        <v>104.69733656174334</v>
      </c>
      <c r="M15" s="208">
        <f t="shared" si="6"/>
        <v>12.147058823529411</v>
      </c>
      <c r="N15" s="208">
        <f t="shared" si="7"/>
        <v>355.9709443099274</v>
      </c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1697"/>
      <c r="Z15" s="39"/>
      <c r="AA15" s="39"/>
      <c r="AB15" s="39"/>
      <c r="AC15" s="39"/>
      <c r="AD15" s="478"/>
    </row>
    <row r="16" spans="1:270" s="130" customFormat="1" ht="15" customHeight="1" x14ac:dyDescent="0.25">
      <c r="A16" s="185" t="s">
        <v>55</v>
      </c>
      <c r="B16" s="1302">
        <v>340</v>
      </c>
      <c r="C16" s="42">
        <v>1250</v>
      </c>
      <c r="D16" s="181">
        <f t="shared" si="0"/>
        <v>1250</v>
      </c>
      <c r="E16" s="1233">
        <v>1188</v>
      </c>
      <c r="F16" s="181">
        <f t="shared" si="1"/>
        <v>95.04</v>
      </c>
      <c r="G16" s="85">
        <v>12</v>
      </c>
      <c r="H16" s="194">
        <f t="shared" si="2"/>
        <v>11.619528619528619</v>
      </c>
      <c r="I16" s="208">
        <f t="shared" si="3"/>
        <v>15000</v>
      </c>
      <c r="J16" s="208">
        <f t="shared" si="4"/>
        <v>15000</v>
      </c>
      <c r="K16" s="2157">
        <v>13804</v>
      </c>
      <c r="L16" s="208">
        <f t="shared" si="5"/>
        <v>92.026666666666671</v>
      </c>
      <c r="M16" s="208">
        <f t="shared" si="6"/>
        <v>44.117647058823529</v>
      </c>
      <c r="N16" s="208">
        <f t="shared" si="7"/>
        <v>312.89066666666668</v>
      </c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1697"/>
      <c r="Z16" s="39"/>
      <c r="AA16" s="39"/>
      <c r="AB16" s="39"/>
      <c r="AC16" s="39"/>
      <c r="AD16" s="478"/>
    </row>
    <row r="17" spans="1:30" s="130" customFormat="1" ht="15" customHeight="1" x14ac:dyDescent="0.25">
      <c r="A17" s="185" t="s">
        <v>73</v>
      </c>
      <c r="B17" s="1302">
        <v>340</v>
      </c>
      <c r="C17" s="42">
        <v>1100</v>
      </c>
      <c r="D17" s="181">
        <f t="shared" si="0"/>
        <v>1100</v>
      </c>
      <c r="E17" s="1233">
        <v>1210</v>
      </c>
      <c r="F17" s="181">
        <f t="shared" si="1"/>
        <v>110.00000000000001</v>
      </c>
      <c r="G17" s="85">
        <v>8.9</v>
      </c>
      <c r="H17" s="194">
        <f t="shared" si="2"/>
        <v>9.547933884297521</v>
      </c>
      <c r="I17" s="208">
        <f t="shared" si="3"/>
        <v>9790</v>
      </c>
      <c r="J17" s="208">
        <f t="shared" si="4"/>
        <v>9790</v>
      </c>
      <c r="K17" s="2157">
        <v>11553</v>
      </c>
      <c r="L17" s="208">
        <f t="shared" si="5"/>
        <v>118.00817160367723</v>
      </c>
      <c r="M17" s="208">
        <f t="shared" si="6"/>
        <v>28.794117647058822</v>
      </c>
      <c r="N17" s="208">
        <f t="shared" si="7"/>
        <v>401.22778345250259</v>
      </c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1697"/>
      <c r="Z17" s="39"/>
      <c r="AA17" s="39"/>
      <c r="AB17" s="39"/>
      <c r="AC17" s="39"/>
      <c r="AD17" s="478"/>
    </row>
    <row r="18" spans="1:30" s="130" customFormat="1" ht="15" customHeight="1" x14ac:dyDescent="0.25">
      <c r="A18" s="185" t="s">
        <v>90</v>
      </c>
      <c r="B18" s="1302">
        <v>340</v>
      </c>
      <c r="C18" s="42">
        <v>395</v>
      </c>
      <c r="D18" s="181">
        <f t="shared" si="0"/>
        <v>395</v>
      </c>
      <c r="E18" s="733">
        <v>436</v>
      </c>
      <c r="F18" s="181">
        <f t="shared" ref="F18:F23" si="8">E18/D18*100</f>
        <v>110.37974683544304</v>
      </c>
      <c r="G18" s="1304">
        <v>12.4</v>
      </c>
      <c r="H18" s="194">
        <f t="shared" ref="H18:H23" si="9">K18/E18</f>
        <v>12.412844036697248</v>
      </c>
      <c r="I18" s="208">
        <f t="shared" ref="I18:I22" si="10">ROUND(C18*G18,0)</f>
        <v>4898</v>
      </c>
      <c r="J18" s="208">
        <f t="shared" ref="J18:J22" si="11">ROUND(D18*G18,0)</f>
        <v>4898</v>
      </c>
      <c r="K18" s="2158">
        <v>5412</v>
      </c>
      <c r="L18" s="208">
        <f t="shared" ref="L18:L23" si="12">K18/J18*100</f>
        <v>110.49407921600654</v>
      </c>
      <c r="M18" s="208">
        <f t="shared" ref="M18:M22" si="13">I18/B18</f>
        <v>14.405882352941177</v>
      </c>
      <c r="N18" s="208">
        <f t="shared" si="7"/>
        <v>375.67986933442222</v>
      </c>
      <c r="O18" s="488"/>
      <c r="P18" s="488"/>
      <c r="Q18" s="488"/>
      <c r="R18" s="488"/>
      <c r="S18" s="488"/>
      <c r="T18" s="488"/>
      <c r="U18" s="488"/>
      <c r="V18" s="488"/>
      <c r="W18" s="488"/>
      <c r="X18" s="488"/>
      <c r="Y18" s="1635"/>
      <c r="Z18" s="488"/>
      <c r="AA18" s="488"/>
      <c r="AB18" s="488"/>
      <c r="AC18" s="488"/>
      <c r="AD18" s="478"/>
    </row>
    <row r="19" spans="1:30" s="130" customFormat="1" ht="15" customHeight="1" x14ac:dyDescent="0.25">
      <c r="A19" s="185" t="s">
        <v>126</v>
      </c>
      <c r="B19" s="1302">
        <v>340</v>
      </c>
      <c r="C19" s="42">
        <v>170</v>
      </c>
      <c r="D19" s="181">
        <f t="shared" si="0"/>
        <v>170</v>
      </c>
      <c r="E19" s="733">
        <v>125</v>
      </c>
      <c r="F19" s="181">
        <f t="shared" si="8"/>
        <v>73.529411764705884</v>
      </c>
      <c r="G19" s="1304">
        <v>17.399999999999999</v>
      </c>
      <c r="H19" s="194">
        <f t="shared" si="9"/>
        <v>23.632000000000001</v>
      </c>
      <c r="I19" s="208">
        <f t="shared" si="10"/>
        <v>2958</v>
      </c>
      <c r="J19" s="208">
        <f t="shared" si="11"/>
        <v>2958</v>
      </c>
      <c r="K19" s="2158">
        <v>2954</v>
      </c>
      <c r="L19" s="208">
        <f t="shared" si="12"/>
        <v>99.864773495605135</v>
      </c>
      <c r="M19" s="208">
        <f t="shared" si="13"/>
        <v>8.6999999999999993</v>
      </c>
      <c r="N19" s="208">
        <f t="shared" si="7"/>
        <v>339.5402298850575</v>
      </c>
      <c r="O19" s="488"/>
      <c r="P19" s="488"/>
      <c r="Q19" s="488"/>
      <c r="R19" s="488"/>
      <c r="S19" s="488"/>
      <c r="T19" s="488"/>
      <c r="U19" s="488"/>
      <c r="V19" s="488"/>
      <c r="W19" s="488"/>
      <c r="X19" s="488"/>
      <c r="Y19" s="1635"/>
      <c r="Z19" s="488"/>
      <c r="AA19" s="488"/>
      <c r="AB19" s="488"/>
      <c r="AC19" s="488"/>
      <c r="AD19" s="478"/>
    </row>
    <row r="20" spans="1:30" s="130" customFormat="1" ht="15" customHeight="1" x14ac:dyDescent="0.25">
      <c r="A20" s="185" t="s">
        <v>56</v>
      </c>
      <c r="B20" s="1302">
        <v>340</v>
      </c>
      <c r="C20" s="42">
        <v>65</v>
      </c>
      <c r="D20" s="181">
        <f t="shared" si="0"/>
        <v>65</v>
      </c>
      <c r="E20" s="733">
        <v>73</v>
      </c>
      <c r="F20" s="181">
        <f t="shared" si="8"/>
        <v>112.30769230769231</v>
      </c>
      <c r="G20" s="1304">
        <v>15.6</v>
      </c>
      <c r="H20" s="194">
        <f t="shared" si="9"/>
        <v>11.438356164383562</v>
      </c>
      <c r="I20" s="208">
        <f t="shared" si="10"/>
        <v>1014</v>
      </c>
      <c r="J20" s="208">
        <f t="shared" si="11"/>
        <v>1014</v>
      </c>
      <c r="K20" s="2158">
        <v>835</v>
      </c>
      <c r="L20" s="208">
        <f t="shared" si="12"/>
        <v>82.347140039447737</v>
      </c>
      <c r="M20" s="208">
        <f t="shared" si="13"/>
        <v>2.9823529411764707</v>
      </c>
      <c r="N20" s="208">
        <f t="shared" si="7"/>
        <v>279.98027613412228</v>
      </c>
      <c r="O20" s="488"/>
      <c r="P20" s="488"/>
      <c r="Q20" s="488"/>
      <c r="R20" s="488"/>
      <c r="S20" s="488"/>
      <c r="T20" s="488"/>
      <c r="U20" s="488"/>
      <c r="V20" s="488"/>
      <c r="W20" s="488"/>
      <c r="X20" s="488"/>
      <c r="Y20" s="1635"/>
      <c r="Z20" s="488"/>
      <c r="AA20" s="488"/>
      <c r="AB20" s="488"/>
      <c r="AC20" s="488"/>
      <c r="AD20" s="478"/>
    </row>
    <row r="21" spans="1:30" s="130" customFormat="1" ht="15" customHeight="1" x14ac:dyDescent="0.25">
      <c r="A21" s="185" t="s">
        <v>57</v>
      </c>
      <c r="B21" s="1302">
        <v>340</v>
      </c>
      <c r="C21" s="42">
        <v>1010</v>
      </c>
      <c r="D21" s="181">
        <f t="shared" si="0"/>
        <v>1010</v>
      </c>
      <c r="E21" s="733">
        <v>1216</v>
      </c>
      <c r="F21" s="181">
        <f t="shared" si="8"/>
        <v>120.39603960396039</v>
      </c>
      <c r="G21" s="1304">
        <v>9.5</v>
      </c>
      <c r="H21" s="194">
        <f t="shared" si="9"/>
        <v>9.333059210526315</v>
      </c>
      <c r="I21" s="208">
        <f t="shared" si="10"/>
        <v>9595</v>
      </c>
      <c r="J21" s="208">
        <f t="shared" si="11"/>
        <v>9595</v>
      </c>
      <c r="K21" s="2158">
        <v>11349</v>
      </c>
      <c r="L21" s="208">
        <f t="shared" si="12"/>
        <v>118.28035435122459</v>
      </c>
      <c r="M21" s="208">
        <f t="shared" si="13"/>
        <v>28.220588235294116</v>
      </c>
      <c r="N21" s="208">
        <f t="shared" si="7"/>
        <v>402.15320479416363</v>
      </c>
      <c r="O21" s="488"/>
      <c r="P21" s="488"/>
      <c r="Q21" s="488"/>
      <c r="R21" s="488"/>
      <c r="S21" s="488"/>
      <c r="T21" s="488"/>
      <c r="U21" s="488"/>
      <c r="V21" s="488"/>
      <c r="W21" s="488"/>
      <c r="X21" s="488"/>
      <c r="Y21" s="1635"/>
      <c r="Z21" s="488"/>
      <c r="AA21" s="488"/>
      <c r="AB21" s="488"/>
      <c r="AC21" s="488"/>
      <c r="AD21" s="478"/>
    </row>
    <row r="22" spans="1:30" s="130" customFormat="1" ht="15" customHeight="1" x14ac:dyDescent="0.25">
      <c r="A22" s="185" t="s">
        <v>61</v>
      </c>
      <c r="B22" s="1302">
        <v>320</v>
      </c>
      <c r="C22" s="42">
        <v>1270</v>
      </c>
      <c r="D22" s="181">
        <f t="shared" si="0"/>
        <v>1270</v>
      </c>
      <c r="E22" s="733">
        <v>1232</v>
      </c>
      <c r="F22" s="181">
        <f t="shared" si="8"/>
        <v>97.00787401574803</v>
      </c>
      <c r="G22" s="1304">
        <v>10</v>
      </c>
      <c r="H22" s="194">
        <f t="shared" si="9"/>
        <v>10.775974025974026</v>
      </c>
      <c r="I22" s="208">
        <f t="shared" si="10"/>
        <v>12700</v>
      </c>
      <c r="J22" s="208">
        <f t="shared" si="11"/>
        <v>12700</v>
      </c>
      <c r="K22" s="2158">
        <v>13276</v>
      </c>
      <c r="L22" s="208">
        <f t="shared" si="12"/>
        <v>104.53543307086615</v>
      </c>
      <c r="M22" s="208">
        <f t="shared" si="13"/>
        <v>39.6875</v>
      </c>
      <c r="N22" s="208">
        <f t="shared" si="7"/>
        <v>334.51338582677164</v>
      </c>
      <c r="O22" s="488"/>
      <c r="P22" s="488"/>
      <c r="Q22" s="488"/>
      <c r="R22" s="488"/>
      <c r="S22" s="853"/>
      <c r="T22" s="488"/>
      <c r="U22" s="488"/>
      <c r="V22" s="488"/>
      <c r="W22" s="488"/>
      <c r="X22" s="488"/>
      <c r="Y22" s="1657"/>
      <c r="Z22" s="488"/>
      <c r="AA22" s="488"/>
      <c r="AB22" s="488"/>
      <c r="AC22" s="488"/>
      <c r="AD22" s="478"/>
    </row>
    <row r="23" spans="1:30" s="731" customFormat="1" ht="15" customHeight="1" x14ac:dyDescent="0.25">
      <c r="A23" s="1052" t="s">
        <v>8</v>
      </c>
      <c r="B23" s="1052"/>
      <c r="C23" s="1249">
        <f>SUM(C12:C22)</f>
        <v>7680</v>
      </c>
      <c r="D23" s="1249">
        <f>SUM(D12:D22)</f>
        <v>7680</v>
      </c>
      <c r="E23" s="1249">
        <f>SUM(E12:E22)</f>
        <v>8001</v>
      </c>
      <c r="F23" s="1249">
        <f t="shared" si="8"/>
        <v>104.1796875</v>
      </c>
      <c r="G23" s="1246">
        <f>SUM(I23/C23)</f>
        <v>10.944661458333334</v>
      </c>
      <c r="H23" s="734">
        <f t="shared" si="9"/>
        <v>10.742907136607924</v>
      </c>
      <c r="I23" s="1249">
        <f t="shared" ref="I23:K23" si="14">SUM(I12:I22)</f>
        <v>84055</v>
      </c>
      <c r="J23" s="1249">
        <f t="shared" si="14"/>
        <v>84055</v>
      </c>
      <c r="K23" s="1249">
        <f t="shared" si="14"/>
        <v>85954</v>
      </c>
      <c r="L23" s="736">
        <f t="shared" si="12"/>
        <v>102.25923502468621</v>
      </c>
      <c r="M23" s="2593">
        <f>SUM(M12:M22)</f>
        <v>249.55514705882348</v>
      </c>
      <c r="N23" s="736">
        <f t="shared" si="7"/>
        <v>344.42888080260468</v>
      </c>
      <c r="O23" s="1248">
        <v>319622.4645</v>
      </c>
      <c r="P23" s="1248">
        <v>319622.4645</v>
      </c>
      <c r="Q23" s="2233">
        <v>317402.86404907075</v>
      </c>
      <c r="R23" s="2839">
        <v>316977.20169000002</v>
      </c>
      <c r="S23" s="2839">
        <v>316977.20169000002</v>
      </c>
      <c r="T23" s="2839">
        <v>316977.20169000002</v>
      </c>
      <c r="U23" s="2839">
        <v>316977.20169000002</v>
      </c>
      <c r="V23" s="2839">
        <v>316977.20169000002</v>
      </c>
      <c r="W23" s="2839">
        <v>319934.76259</v>
      </c>
      <c r="X23" s="2839">
        <v>319934.76259</v>
      </c>
      <c r="Y23" s="2217">
        <f>O23/12*$A$3+(P23-O23)/11*11+(Q23-P23)/9*9+(R23-Q23)/8*8+(S23-R23)/6*6+(T23-S23)/5*5+(U23-T23)/4*4+(V23-U23)/3*3+(W23-V23)/2*2</f>
        <v>319934.76259</v>
      </c>
      <c r="Z23" s="1248">
        <f t="shared" ref="Z23" si="15">AC23-AB23</f>
        <v>314059.29545999999</v>
      </c>
      <c r="AA23" s="1248">
        <f>Z23-Y23</f>
        <v>-5875.4671300000045</v>
      </c>
      <c r="AB23" s="1248">
        <v>-3078.5920699999997</v>
      </c>
      <c r="AC23" s="1248">
        <v>310980.70338999998</v>
      </c>
      <c r="AD23" s="730"/>
    </row>
    <row r="24" spans="1:30" s="130" customFormat="1" ht="15" customHeight="1" x14ac:dyDescent="0.25">
      <c r="A24" s="1022" t="s">
        <v>15</v>
      </c>
      <c r="B24" s="69"/>
      <c r="C24" s="42"/>
      <c r="D24" s="42"/>
      <c r="E24" s="1233"/>
      <c r="F24" s="42"/>
      <c r="G24" s="98"/>
      <c r="H24" s="98"/>
      <c r="I24" s="88"/>
      <c r="J24" s="88"/>
      <c r="K24" s="2136"/>
      <c r="L24" s="88"/>
      <c r="M24" s="88"/>
      <c r="N24" s="88"/>
      <c r="O24" s="40"/>
      <c r="P24" s="40"/>
      <c r="Q24" s="40"/>
      <c r="R24" s="2323"/>
      <c r="S24" s="2323"/>
      <c r="T24" s="2323"/>
      <c r="U24" s="2323"/>
      <c r="V24" s="2323"/>
      <c r="W24" s="2323"/>
      <c r="X24" s="2323"/>
      <c r="Y24" s="1699"/>
      <c r="Z24" s="40"/>
      <c r="AA24" s="40"/>
      <c r="AB24" s="40"/>
      <c r="AC24" s="40"/>
      <c r="AD24" s="478"/>
    </row>
    <row r="25" spans="1:30" s="130" customFormat="1" ht="16.5" customHeight="1" x14ac:dyDescent="0.25">
      <c r="A25" s="68"/>
      <c r="B25" s="68"/>
      <c r="C25" s="179"/>
      <c r="D25" s="179"/>
      <c r="E25" s="740"/>
      <c r="F25" s="179"/>
      <c r="G25" s="59"/>
      <c r="H25" s="59"/>
      <c r="I25" s="44"/>
      <c r="J25" s="44"/>
      <c r="K25" s="1553"/>
      <c r="L25" s="44"/>
      <c r="M25" s="44"/>
      <c r="N25" s="44"/>
      <c r="O25" s="62"/>
      <c r="P25" s="62"/>
      <c r="Q25" s="62"/>
      <c r="R25" s="907"/>
      <c r="S25" s="907"/>
      <c r="T25" s="907"/>
      <c r="U25" s="907"/>
      <c r="V25" s="907"/>
      <c r="W25" s="907"/>
      <c r="X25" s="907"/>
      <c r="Y25" s="1665"/>
      <c r="Z25" s="62"/>
      <c r="AA25" s="62"/>
      <c r="AB25" s="62"/>
      <c r="AC25" s="62"/>
      <c r="AD25" s="478"/>
    </row>
    <row r="26" spans="1:30" s="130" customFormat="1" ht="15" customHeight="1" x14ac:dyDescent="0.25">
      <c r="A26" s="443" t="s">
        <v>218</v>
      </c>
      <c r="B26" s="443"/>
      <c r="C26" s="62">
        <v>116736</v>
      </c>
      <c r="D26" s="181">
        <f>C26</f>
        <v>116736</v>
      </c>
      <c r="E26" s="1026">
        <v>221927</v>
      </c>
      <c r="F26" s="62">
        <f t="shared" ref="F26" si="16">E26/D26*100</f>
        <v>190.11016310307019</v>
      </c>
      <c r="G26" s="65"/>
      <c r="H26" s="65"/>
      <c r="I26" s="64"/>
      <c r="J26" s="64"/>
      <c r="K26" s="1080"/>
      <c r="L26" s="64"/>
      <c r="M26" s="64"/>
      <c r="N26" s="64"/>
      <c r="O26" s="488"/>
      <c r="P26" s="488"/>
      <c r="Q26" s="488"/>
      <c r="R26" s="853"/>
      <c r="S26" s="853"/>
      <c r="T26" s="853"/>
      <c r="U26" s="853"/>
      <c r="V26" s="853"/>
      <c r="W26" s="853"/>
      <c r="X26" s="853"/>
      <c r="Y26" s="1635"/>
      <c r="Z26" s="488"/>
      <c r="AA26" s="488"/>
      <c r="AB26" s="488"/>
      <c r="AC26" s="488"/>
      <c r="AD26" s="478"/>
    </row>
    <row r="27" spans="1:30" s="130" customFormat="1" ht="15" customHeight="1" x14ac:dyDescent="0.25">
      <c r="A27" s="443"/>
      <c r="B27" s="443"/>
      <c r="C27" s="62"/>
      <c r="D27" s="181"/>
      <c r="E27" s="1026"/>
      <c r="F27" s="62"/>
      <c r="G27" s="65"/>
      <c r="H27" s="65"/>
      <c r="I27" s="64"/>
      <c r="J27" s="64"/>
      <c r="K27" s="1080"/>
      <c r="L27" s="64"/>
      <c r="M27" s="64"/>
      <c r="N27" s="64"/>
      <c r="O27" s="488"/>
      <c r="P27" s="488"/>
      <c r="Q27" s="488"/>
      <c r="R27" s="853"/>
      <c r="S27" s="853"/>
      <c r="T27" s="853"/>
      <c r="U27" s="853"/>
      <c r="V27" s="853"/>
      <c r="W27" s="853"/>
      <c r="X27" s="853"/>
      <c r="Y27" s="1635"/>
      <c r="Z27" s="488"/>
      <c r="AA27" s="488"/>
      <c r="AB27" s="488"/>
      <c r="AC27" s="488"/>
      <c r="AD27" s="478"/>
    </row>
    <row r="28" spans="1:30" s="130" customFormat="1" ht="15" hidden="1" customHeight="1" x14ac:dyDescent="0.25">
      <c r="A28" s="443" t="s">
        <v>214</v>
      </c>
      <c r="B28" s="443"/>
      <c r="C28" s="62"/>
      <c r="D28" s="181">
        <f t="shared" ref="D28:D38" si="17">ROUND(C28/12*$A$3,0)</f>
        <v>0</v>
      </c>
      <c r="E28" s="1026"/>
      <c r="F28" s="62"/>
      <c r="G28" s="65"/>
      <c r="H28" s="65"/>
      <c r="I28" s="64"/>
      <c r="J28" s="64"/>
      <c r="K28" s="1080"/>
      <c r="L28" s="64"/>
      <c r="M28" s="64"/>
      <c r="N28" s="64"/>
      <c r="O28" s="488"/>
      <c r="P28" s="488"/>
      <c r="Q28" s="488"/>
      <c r="R28" s="853"/>
      <c r="S28" s="853"/>
      <c r="T28" s="853"/>
      <c r="U28" s="853"/>
      <c r="V28" s="853"/>
      <c r="W28" s="853"/>
      <c r="X28" s="853"/>
      <c r="Y28" s="1635"/>
      <c r="Z28" s="488"/>
      <c r="AA28" s="488"/>
      <c r="AB28" s="488"/>
      <c r="AC28" s="488"/>
      <c r="AD28" s="478"/>
    </row>
    <row r="29" spans="1:30" s="130" customFormat="1" ht="30" hidden="1" customHeight="1" x14ac:dyDescent="0.25">
      <c r="A29" s="443" t="s">
        <v>219</v>
      </c>
      <c r="B29" s="443"/>
      <c r="C29" s="62"/>
      <c r="D29" s="181">
        <f t="shared" si="17"/>
        <v>0</v>
      </c>
      <c r="E29" s="1026"/>
      <c r="F29" s="62"/>
      <c r="G29" s="65"/>
      <c r="H29" s="65"/>
      <c r="I29" s="64"/>
      <c r="J29" s="64"/>
      <c r="K29" s="1080"/>
      <c r="L29" s="64"/>
      <c r="M29" s="64"/>
      <c r="N29" s="64"/>
      <c r="O29" s="488"/>
      <c r="P29" s="488"/>
      <c r="Q29" s="488"/>
      <c r="R29" s="853"/>
      <c r="S29" s="853"/>
      <c r="T29" s="853"/>
      <c r="U29" s="853"/>
      <c r="V29" s="853"/>
      <c r="W29" s="853"/>
      <c r="X29" s="853"/>
      <c r="Y29" s="1635"/>
      <c r="Z29" s="488"/>
      <c r="AA29" s="488"/>
      <c r="AB29" s="488"/>
      <c r="AC29" s="488"/>
      <c r="AD29" s="478"/>
    </row>
    <row r="30" spans="1:30" s="130" customFormat="1" ht="15" hidden="1" customHeight="1" x14ac:dyDescent="0.25">
      <c r="A30" s="443" t="s">
        <v>220</v>
      </c>
      <c r="B30" s="443"/>
      <c r="C30" s="62"/>
      <c r="D30" s="181">
        <f t="shared" si="17"/>
        <v>0</v>
      </c>
      <c r="E30" s="1026"/>
      <c r="F30" s="62"/>
      <c r="G30" s="65"/>
      <c r="H30" s="65"/>
      <c r="I30" s="64"/>
      <c r="J30" s="64"/>
      <c r="K30" s="1080"/>
      <c r="L30" s="64"/>
      <c r="M30" s="64"/>
      <c r="N30" s="64"/>
      <c r="O30" s="488"/>
      <c r="P30" s="488"/>
      <c r="Q30" s="488"/>
      <c r="R30" s="853"/>
      <c r="S30" s="853"/>
      <c r="T30" s="853"/>
      <c r="U30" s="853"/>
      <c r="V30" s="853"/>
      <c r="W30" s="853"/>
      <c r="X30" s="853"/>
      <c r="Y30" s="1635"/>
      <c r="Z30" s="488"/>
      <c r="AA30" s="488"/>
      <c r="AB30" s="488"/>
      <c r="AC30" s="488"/>
      <c r="AD30" s="478"/>
    </row>
    <row r="31" spans="1:30" s="130" customFormat="1" ht="30" hidden="1" customHeight="1" x14ac:dyDescent="0.25">
      <c r="A31" s="443" t="s">
        <v>221</v>
      </c>
      <c r="B31" s="443"/>
      <c r="C31" s="62"/>
      <c r="D31" s="181">
        <f t="shared" si="17"/>
        <v>0</v>
      </c>
      <c r="E31" s="733"/>
      <c r="F31" s="181"/>
      <c r="G31" s="65"/>
      <c r="H31" s="65"/>
      <c r="I31" s="64"/>
      <c r="J31" s="64"/>
      <c r="K31" s="1080"/>
      <c r="L31" s="64"/>
      <c r="M31" s="64"/>
      <c r="N31" s="64"/>
      <c r="O31" s="488"/>
      <c r="P31" s="488"/>
      <c r="Q31" s="488"/>
      <c r="R31" s="853"/>
      <c r="S31" s="853"/>
      <c r="T31" s="853"/>
      <c r="U31" s="853"/>
      <c r="V31" s="853"/>
      <c r="W31" s="853"/>
      <c r="X31" s="853"/>
      <c r="Y31" s="1635"/>
      <c r="Z31" s="488"/>
      <c r="AA31" s="488"/>
      <c r="AB31" s="488"/>
      <c r="AC31" s="488"/>
      <c r="AD31" s="478"/>
    </row>
    <row r="32" spans="1:30" s="130" customFormat="1" ht="45" hidden="1" customHeight="1" x14ac:dyDescent="0.25">
      <c r="A32" s="443" t="s">
        <v>222</v>
      </c>
      <c r="B32" s="443"/>
      <c r="C32" s="62"/>
      <c r="D32" s="181">
        <f t="shared" si="17"/>
        <v>0</v>
      </c>
      <c r="E32" s="733"/>
      <c r="F32" s="181"/>
      <c r="G32" s="65"/>
      <c r="H32" s="65"/>
      <c r="I32" s="64"/>
      <c r="J32" s="64"/>
      <c r="K32" s="1080"/>
      <c r="L32" s="64"/>
      <c r="M32" s="64"/>
      <c r="N32" s="64"/>
      <c r="O32" s="488"/>
      <c r="P32" s="488"/>
      <c r="Q32" s="488"/>
      <c r="R32" s="853"/>
      <c r="S32" s="853"/>
      <c r="T32" s="853"/>
      <c r="U32" s="853"/>
      <c r="V32" s="853"/>
      <c r="W32" s="853"/>
      <c r="X32" s="853"/>
      <c r="Y32" s="1635"/>
      <c r="Z32" s="488"/>
      <c r="AA32" s="488"/>
      <c r="AB32" s="488"/>
      <c r="AC32" s="488"/>
      <c r="AD32" s="478"/>
    </row>
    <row r="33" spans="1:30" s="130" customFormat="1" ht="30" hidden="1" customHeight="1" x14ac:dyDescent="0.25">
      <c r="A33" s="443" t="s">
        <v>223</v>
      </c>
      <c r="B33" s="443"/>
      <c r="C33" s="62"/>
      <c r="D33" s="181">
        <f t="shared" si="17"/>
        <v>0</v>
      </c>
      <c r="E33" s="733"/>
      <c r="F33" s="181"/>
      <c r="G33" s="65"/>
      <c r="H33" s="65"/>
      <c r="I33" s="64"/>
      <c r="J33" s="64"/>
      <c r="K33" s="1080"/>
      <c r="L33" s="64"/>
      <c r="M33" s="64"/>
      <c r="N33" s="64"/>
      <c r="O33" s="488"/>
      <c r="P33" s="488"/>
      <c r="Q33" s="488"/>
      <c r="R33" s="853"/>
      <c r="S33" s="853"/>
      <c r="T33" s="853"/>
      <c r="U33" s="853"/>
      <c r="V33" s="853"/>
      <c r="W33" s="853"/>
      <c r="X33" s="853"/>
      <c r="Y33" s="1635"/>
      <c r="Z33" s="488"/>
      <c r="AA33" s="488"/>
      <c r="AB33" s="488"/>
      <c r="AC33" s="488"/>
      <c r="AD33" s="478"/>
    </row>
    <row r="34" spans="1:30" s="130" customFormat="1" ht="15" hidden="1" customHeight="1" x14ac:dyDescent="0.25">
      <c r="A34" s="443" t="s">
        <v>210</v>
      </c>
      <c r="B34" s="443"/>
      <c r="C34" s="62"/>
      <c r="D34" s="181">
        <f t="shared" si="17"/>
        <v>0</v>
      </c>
      <c r="E34" s="733"/>
      <c r="F34" s="181"/>
      <c r="G34" s="65"/>
      <c r="H34" s="65"/>
      <c r="I34" s="64"/>
      <c r="J34" s="64"/>
      <c r="K34" s="1080"/>
      <c r="L34" s="64"/>
      <c r="M34" s="64"/>
      <c r="N34" s="64"/>
      <c r="O34" s="488"/>
      <c r="P34" s="488"/>
      <c r="Q34" s="488"/>
      <c r="R34" s="853"/>
      <c r="S34" s="853"/>
      <c r="T34" s="853"/>
      <c r="U34" s="853"/>
      <c r="V34" s="853"/>
      <c r="W34" s="853"/>
      <c r="X34" s="853"/>
      <c r="Y34" s="1635"/>
      <c r="Z34" s="488"/>
      <c r="AA34" s="488"/>
      <c r="AB34" s="488"/>
      <c r="AC34" s="488"/>
      <c r="AD34" s="478"/>
    </row>
    <row r="35" spans="1:30" s="130" customFormat="1" ht="15" customHeight="1" x14ac:dyDescent="0.25">
      <c r="A35" s="443" t="s">
        <v>224</v>
      </c>
      <c r="B35" s="443"/>
      <c r="C35" s="62">
        <v>74695</v>
      </c>
      <c r="D35" s="181">
        <f t="shared" si="17"/>
        <v>74695</v>
      </c>
      <c r="E35" s="733">
        <f>64885+E37/4/3.2</f>
        <v>65241.42578125</v>
      </c>
      <c r="F35" s="181">
        <f t="shared" ref="F35" si="18">E35/D35*100</f>
        <v>87.343765688801128</v>
      </c>
      <c r="G35" s="65"/>
      <c r="H35" s="65"/>
      <c r="I35" s="64"/>
      <c r="J35" s="64"/>
      <c r="K35" s="1080"/>
      <c r="L35" s="64"/>
      <c r="M35" s="64"/>
      <c r="N35" s="64"/>
      <c r="O35" s="488"/>
      <c r="P35" s="488"/>
      <c r="Q35" s="488"/>
      <c r="R35" s="853"/>
      <c r="S35" s="853"/>
      <c r="T35" s="853"/>
      <c r="U35" s="853"/>
      <c r="V35" s="853"/>
      <c r="W35" s="853"/>
      <c r="X35" s="853"/>
      <c r="Y35" s="1635"/>
      <c r="Z35" s="488"/>
      <c r="AA35" s="488"/>
      <c r="AB35" s="488"/>
      <c r="AC35" s="488"/>
      <c r="AD35" s="478"/>
    </row>
    <row r="36" spans="1:30" s="130" customFormat="1" ht="17.25" customHeight="1" x14ac:dyDescent="0.25">
      <c r="A36" s="459" t="s">
        <v>220</v>
      </c>
      <c r="B36" s="459"/>
      <c r="C36" s="62"/>
      <c r="D36" s="181">
        <f t="shared" si="17"/>
        <v>0</v>
      </c>
      <c r="E36" s="1026"/>
      <c r="F36" s="62"/>
      <c r="G36" s="65"/>
      <c r="H36" s="65"/>
      <c r="I36" s="64"/>
      <c r="J36" s="64"/>
      <c r="K36" s="1080"/>
      <c r="L36" s="64"/>
      <c r="M36" s="64"/>
      <c r="N36" s="64"/>
      <c r="O36" s="488"/>
      <c r="P36" s="488"/>
      <c r="Q36" s="488"/>
      <c r="R36" s="853"/>
      <c r="S36" s="853"/>
      <c r="T36" s="853"/>
      <c r="U36" s="853"/>
      <c r="V36" s="853"/>
      <c r="W36" s="853"/>
      <c r="X36" s="853"/>
      <c r="Y36" s="1635"/>
      <c r="Z36" s="488"/>
      <c r="AA36" s="488"/>
      <c r="AB36" s="488"/>
      <c r="AC36" s="488"/>
      <c r="AD36" s="478"/>
    </row>
    <row r="37" spans="1:30" s="130" customFormat="1" ht="15" customHeight="1" x14ac:dyDescent="0.25">
      <c r="A37" s="1023" t="s">
        <v>0</v>
      </c>
      <c r="B37" s="1023"/>
      <c r="C37" s="1016">
        <v>5124</v>
      </c>
      <c r="D37" s="181">
        <f t="shared" si="17"/>
        <v>5124</v>
      </c>
      <c r="E37" s="1078">
        <v>4562.25</v>
      </c>
      <c r="F37" s="181">
        <f t="shared" ref="F37:F43" si="19">E37/D37*100</f>
        <v>89.036885245901644</v>
      </c>
      <c r="G37" s="65"/>
      <c r="H37" s="65"/>
      <c r="I37" s="64"/>
      <c r="J37" s="64"/>
      <c r="K37" s="1080"/>
      <c r="L37" s="64"/>
      <c r="M37" s="64"/>
      <c r="N37" s="64"/>
      <c r="O37" s="488"/>
      <c r="P37" s="488"/>
      <c r="Q37" s="488"/>
      <c r="R37" s="853"/>
      <c r="S37" s="853"/>
      <c r="T37" s="853"/>
      <c r="U37" s="853"/>
      <c r="V37" s="853"/>
      <c r="W37" s="853"/>
      <c r="X37" s="853"/>
      <c r="Y37" s="1635"/>
      <c r="Z37" s="488"/>
      <c r="AA37" s="488"/>
      <c r="AB37" s="488"/>
      <c r="AC37" s="488"/>
      <c r="AD37" s="478"/>
    </row>
    <row r="38" spans="1:30" s="130" customFormat="1" ht="30" customHeight="1" x14ac:dyDescent="0.25">
      <c r="A38" s="443" t="s">
        <v>199</v>
      </c>
      <c r="B38" s="443"/>
      <c r="C38" s="62">
        <v>22772</v>
      </c>
      <c r="D38" s="181">
        <f t="shared" si="17"/>
        <v>22772</v>
      </c>
      <c r="E38" s="733">
        <v>14929</v>
      </c>
      <c r="F38" s="181">
        <f t="shared" si="19"/>
        <v>65.558580713156516</v>
      </c>
      <c r="G38" s="65"/>
      <c r="H38" s="65"/>
      <c r="I38" s="64"/>
      <c r="J38" s="64"/>
      <c r="K38" s="1080"/>
      <c r="L38" s="64"/>
      <c r="M38" s="64"/>
      <c r="N38" s="64"/>
      <c r="O38" s="488"/>
      <c r="P38" s="488"/>
      <c r="Q38" s="488"/>
      <c r="R38" s="853"/>
      <c r="S38" s="853"/>
      <c r="T38" s="853"/>
      <c r="U38" s="853"/>
      <c r="V38" s="853"/>
      <c r="W38" s="853"/>
      <c r="X38" s="853"/>
      <c r="Y38" s="1635"/>
      <c r="Z38" s="488"/>
      <c r="AA38" s="488"/>
      <c r="AB38" s="488"/>
      <c r="AC38" s="488"/>
      <c r="AD38" s="478"/>
    </row>
    <row r="39" spans="1:30" s="130" customFormat="1" ht="15" customHeight="1" x14ac:dyDescent="0.25">
      <c r="A39" s="461" t="s">
        <v>296</v>
      </c>
      <c r="B39" s="461"/>
      <c r="C39" s="114">
        <f>SUM(C26+C35*3.2+C38)</f>
        <v>378532</v>
      </c>
      <c r="D39" s="114">
        <f t="shared" ref="D39:E39" si="20">SUM(D26+D35*3.2+D38)</f>
        <v>378532</v>
      </c>
      <c r="E39" s="1249">
        <f t="shared" si="20"/>
        <v>445628.5625</v>
      </c>
      <c r="F39" s="114">
        <f t="shared" si="19"/>
        <v>117.72546640706729</v>
      </c>
      <c r="G39" s="98"/>
      <c r="H39" s="98"/>
      <c r="I39" s="88"/>
      <c r="J39" s="88"/>
      <c r="K39" s="2136"/>
      <c r="L39" s="88"/>
      <c r="M39" s="88"/>
      <c r="N39" s="88"/>
      <c r="O39" s="82">
        <v>263085.11488999997</v>
      </c>
      <c r="P39" s="82">
        <v>267001.66542999999</v>
      </c>
      <c r="Q39" s="31">
        <v>211756.05982052634</v>
      </c>
      <c r="R39" s="154">
        <v>211756.05982000002</v>
      </c>
      <c r="S39" s="154">
        <v>211756.05982000002</v>
      </c>
      <c r="T39" s="154">
        <v>213007.53472</v>
      </c>
      <c r="U39" s="154">
        <v>218005.26392</v>
      </c>
      <c r="V39" s="82">
        <v>216320.3025578947</v>
      </c>
      <c r="W39" s="82">
        <v>216320.3025578947</v>
      </c>
      <c r="X39" s="82">
        <v>216320.3025578947</v>
      </c>
      <c r="Y39" s="1654">
        <f>O39/12*$A$3+(P39-O39)/11*11+(Q39-P39)/9*9+(R39-Q39)/8*8+(S39-R39)/6*6+(T39-S39)/5*5+(U39-T39)/4*4+(V39-U39)/3*3+(W39-V39)/2*2</f>
        <v>216320.3025578947</v>
      </c>
      <c r="Z39" s="82">
        <f t="shared" ref="Z39" si="21">AC39-AB39</f>
        <v>215349.97941999993</v>
      </c>
      <c r="AA39" s="82">
        <f>Z39-Y39</f>
        <v>-970.32313789476757</v>
      </c>
      <c r="AB39" s="82">
        <v>-2214.4872100000002</v>
      </c>
      <c r="AC39" s="82">
        <v>213135.49220999994</v>
      </c>
      <c r="AD39" s="478"/>
    </row>
    <row r="40" spans="1:30" s="130" customFormat="1" ht="15" customHeight="1" x14ac:dyDescent="0.25">
      <c r="A40" s="954" t="s">
        <v>216</v>
      </c>
      <c r="B40" s="461"/>
      <c r="C40" s="114"/>
      <c r="D40" s="114"/>
      <c r="E40" s="1249"/>
      <c r="F40" s="114"/>
      <c r="G40" s="98"/>
      <c r="H40" s="98"/>
      <c r="I40" s="88"/>
      <c r="J40" s="88"/>
      <c r="K40" s="2136"/>
      <c r="L40" s="88"/>
      <c r="M40" s="88"/>
      <c r="N40" s="88"/>
      <c r="O40" s="82"/>
      <c r="P40" s="82"/>
      <c r="Q40" s="82"/>
      <c r="R40" s="2561"/>
      <c r="S40" s="2561"/>
      <c r="T40" s="2561"/>
      <c r="U40" s="2561"/>
      <c r="V40" s="2561"/>
      <c r="W40" s="2561"/>
      <c r="X40" s="2561"/>
      <c r="Y40" s="2048"/>
      <c r="Z40" s="82"/>
      <c r="AA40" s="82"/>
      <c r="AB40" s="82"/>
      <c r="AC40" s="82"/>
      <c r="AD40" s="478"/>
    </row>
    <row r="41" spans="1:30" s="130" customFormat="1" ht="15" customHeight="1" x14ac:dyDescent="0.25">
      <c r="A41" s="1322" t="s">
        <v>92</v>
      </c>
      <c r="B41" s="1323"/>
      <c r="C41" s="1324">
        <v>2124</v>
      </c>
      <c r="D41" s="181">
        <f t="shared" ref="D41:D43" si="22">ROUND(C41/12*$A$3,0)</f>
        <v>2124</v>
      </c>
      <c r="E41" s="1233">
        <v>2327</v>
      </c>
      <c r="F41" s="114">
        <f t="shared" si="19"/>
        <v>109.55743879472692</v>
      </c>
      <c r="G41" s="98"/>
      <c r="H41" s="98"/>
      <c r="I41" s="88"/>
      <c r="J41" s="88"/>
      <c r="K41" s="2136"/>
      <c r="L41" s="88"/>
      <c r="M41" s="88"/>
      <c r="N41" s="88"/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1698"/>
      <c r="Z41" s="82"/>
      <c r="AA41" s="82"/>
      <c r="AB41" s="82"/>
      <c r="AC41" s="82"/>
      <c r="AD41" s="478"/>
    </row>
    <row r="42" spans="1:30" s="130" customFormat="1" ht="27" customHeight="1" x14ac:dyDescent="0.25">
      <c r="A42" s="1327" t="s">
        <v>183</v>
      </c>
      <c r="B42" s="1323"/>
      <c r="C42" s="1324">
        <v>243</v>
      </c>
      <c r="D42" s="181">
        <f t="shared" si="22"/>
        <v>243</v>
      </c>
      <c r="E42" s="1233">
        <v>330</v>
      </c>
      <c r="F42" s="114">
        <f t="shared" si="19"/>
        <v>135.80246913580248</v>
      </c>
      <c r="G42" s="98"/>
      <c r="H42" s="98"/>
      <c r="I42" s="88"/>
      <c r="J42" s="88"/>
      <c r="K42" s="2136"/>
      <c r="L42" s="88"/>
      <c r="M42" s="88"/>
      <c r="N42" s="88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1698"/>
      <c r="Z42" s="82"/>
      <c r="AA42" s="82"/>
      <c r="AB42" s="82"/>
      <c r="AC42" s="82"/>
      <c r="AD42" s="478"/>
    </row>
    <row r="43" spans="1:30" s="130" customFormat="1" ht="15" customHeight="1" x14ac:dyDescent="0.25">
      <c r="A43" s="1327" t="s">
        <v>174</v>
      </c>
      <c r="B43" s="1323"/>
      <c r="C43" s="1324">
        <v>24820</v>
      </c>
      <c r="D43" s="181">
        <f t="shared" si="22"/>
        <v>24820</v>
      </c>
      <c r="E43" s="1233">
        <v>24389</v>
      </c>
      <c r="F43" s="114">
        <f t="shared" si="19"/>
        <v>98.263497179693786</v>
      </c>
      <c r="G43" s="98"/>
      <c r="H43" s="98"/>
      <c r="I43" s="88"/>
      <c r="J43" s="88"/>
      <c r="K43" s="2136"/>
      <c r="L43" s="88"/>
      <c r="M43" s="88"/>
      <c r="N43" s="88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1698"/>
      <c r="Z43" s="82"/>
      <c r="AA43" s="82"/>
      <c r="AB43" s="82"/>
      <c r="AC43" s="82"/>
      <c r="AD43" s="478"/>
    </row>
    <row r="44" spans="1:30" s="130" customFormat="1" ht="15" customHeight="1" x14ac:dyDescent="0.25">
      <c r="A44" s="368" t="s">
        <v>34</v>
      </c>
      <c r="B44" s="260"/>
      <c r="C44" s="42"/>
      <c r="D44" s="42"/>
      <c r="E44" s="1233"/>
      <c r="F44" s="42"/>
      <c r="G44" s="65"/>
      <c r="H44" s="65"/>
      <c r="I44" s="66"/>
      <c r="J44" s="66"/>
      <c r="K44" s="1081"/>
      <c r="L44" s="66"/>
      <c r="M44" s="66"/>
      <c r="N44" s="66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1668"/>
      <c r="Z44" s="43"/>
      <c r="AA44" s="43"/>
      <c r="AB44" s="43"/>
      <c r="AC44" s="43"/>
      <c r="AD44" s="478"/>
    </row>
    <row r="45" spans="1:30" s="130" customFormat="1" ht="15" customHeight="1" x14ac:dyDescent="0.25">
      <c r="A45" s="714" t="s">
        <v>62</v>
      </c>
      <c r="B45" s="1233">
        <v>300</v>
      </c>
      <c r="C45" s="42">
        <v>40</v>
      </c>
      <c r="D45" s="181">
        <f t="shared" ref="D45:D46" si="23">ROUND(C45/12*$A$3,0)</f>
        <v>40</v>
      </c>
      <c r="E45" s="733">
        <v>13</v>
      </c>
      <c r="F45" s="181">
        <f t="shared" ref="F45:F51" si="24">E45/D45*100</f>
        <v>32.5</v>
      </c>
      <c r="G45" s="59">
        <v>11</v>
      </c>
      <c r="H45" s="194">
        <f t="shared" ref="H45:H47" si="25">K45/E45</f>
        <v>10.307692307692308</v>
      </c>
      <c r="I45" s="208">
        <f>ROUND(C45*G45,0)</f>
        <v>440</v>
      </c>
      <c r="J45" s="208">
        <f t="shared" ref="J45:J46" si="26">ROUND(D45*G45,0)</f>
        <v>440</v>
      </c>
      <c r="K45" s="736">
        <v>134</v>
      </c>
      <c r="L45" s="208">
        <f t="shared" ref="L45:L51" si="27">K45/J45*100</f>
        <v>30.454545454545457</v>
      </c>
      <c r="M45" s="208">
        <f t="shared" ref="M45:M46" si="28">I45/B45</f>
        <v>1.4666666666666666</v>
      </c>
      <c r="N45" s="208">
        <f t="shared" ref="N45:N51" si="29">K45/$A$3*12/M45</f>
        <v>91.363636363636374</v>
      </c>
      <c r="O45" s="488"/>
      <c r="P45" s="488"/>
      <c r="Q45" s="488"/>
      <c r="R45" s="488"/>
      <c r="S45" s="488"/>
      <c r="T45" s="488"/>
      <c r="U45" s="488"/>
      <c r="V45" s="488"/>
      <c r="W45" s="488"/>
      <c r="X45" s="488"/>
      <c r="Y45" s="1635"/>
      <c r="Z45" s="488"/>
      <c r="AA45" s="488"/>
      <c r="AB45" s="488"/>
      <c r="AC45" s="488"/>
      <c r="AD45" s="478"/>
    </row>
    <row r="46" spans="1:30" s="130" customFormat="1" ht="15" customHeight="1" x14ac:dyDescent="0.25">
      <c r="A46" s="714" t="s">
        <v>73</v>
      </c>
      <c r="B46" s="1233">
        <v>300</v>
      </c>
      <c r="C46" s="42">
        <v>35</v>
      </c>
      <c r="D46" s="181">
        <f t="shared" si="23"/>
        <v>35</v>
      </c>
      <c r="E46" s="733">
        <v>11</v>
      </c>
      <c r="F46" s="181">
        <f t="shared" si="24"/>
        <v>31.428571428571427</v>
      </c>
      <c r="G46" s="59">
        <v>9</v>
      </c>
      <c r="H46" s="194">
        <f t="shared" si="25"/>
        <v>7.2727272727272725</v>
      </c>
      <c r="I46" s="208">
        <f>ROUND(C46*G46,0)</f>
        <v>315</v>
      </c>
      <c r="J46" s="208">
        <f t="shared" si="26"/>
        <v>315</v>
      </c>
      <c r="K46" s="736">
        <v>80</v>
      </c>
      <c r="L46" s="208">
        <f t="shared" si="27"/>
        <v>25.396825396825395</v>
      </c>
      <c r="M46" s="208">
        <f t="shared" si="28"/>
        <v>1.05</v>
      </c>
      <c r="N46" s="208">
        <f t="shared" si="29"/>
        <v>76.19047619047619</v>
      </c>
      <c r="O46" s="488"/>
      <c r="P46" s="488"/>
      <c r="Q46" s="488"/>
      <c r="R46" s="488"/>
      <c r="S46" s="488"/>
      <c r="T46" s="488"/>
      <c r="U46" s="488"/>
      <c r="V46" s="488"/>
      <c r="W46" s="488"/>
      <c r="X46" s="488"/>
      <c r="Y46" s="1635"/>
      <c r="Z46" s="488"/>
      <c r="AA46" s="488"/>
      <c r="AB46" s="488"/>
      <c r="AC46" s="488"/>
      <c r="AD46" s="478"/>
    </row>
    <row r="47" spans="1:30" s="130" customFormat="1" ht="15" customHeight="1" x14ac:dyDescent="0.25">
      <c r="A47" s="368" t="s">
        <v>39</v>
      </c>
      <c r="B47" s="368"/>
      <c r="C47" s="114">
        <f>SUM(C45:C46)</f>
        <v>75</v>
      </c>
      <c r="D47" s="114">
        <f>SUM(D45:D46)</f>
        <v>75</v>
      </c>
      <c r="E47" s="1249">
        <f>SUM(E45:E46)</f>
        <v>24</v>
      </c>
      <c r="F47" s="114">
        <f t="shared" si="24"/>
        <v>32</v>
      </c>
      <c r="G47" s="98">
        <f>SUM(I47/C47)</f>
        <v>10.066666666666666</v>
      </c>
      <c r="H47" s="193">
        <f t="shared" si="25"/>
        <v>8.9166666666666661</v>
      </c>
      <c r="I47" s="71">
        <f>SUM(I45:I46)</f>
        <v>755</v>
      </c>
      <c r="J47" s="71">
        <f>SUM(J45:J46)</f>
        <v>755</v>
      </c>
      <c r="K47" s="1581">
        <f>SUM(K45:K46)</f>
        <v>214</v>
      </c>
      <c r="L47" s="208">
        <f t="shared" si="27"/>
        <v>28.344370860927153</v>
      </c>
      <c r="M47" s="229">
        <f>SUM(M45:M46)</f>
        <v>2.5166666666666666</v>
      </c>
      <c r="N47" s="208">
        <f t="shared" si="29"/>
        <v>85.033112582781456</v>
      </c>
      <c r="O47" s="71"/>
      <c r="P47" s="71"/>
      <c r="Q47" s="71"/>
      <c r="R47" s="71"/>
      <c r="S47" s="71"/>
      <c r="T47" s="71"/>
      <c r="U47" s="71"/>
      <c r="V47" s="71"/>
      <c r="W47" s="71"/>
      <c r="X47" s="71"/>
      <c r="Y47" s="1698"/>
      <c r="Z47" s="82"/>
      <c r="AA47" s="82"/>
      <c r="AB47" s="71"/>
      <c r="AC47" s="71"/>
      <c r="AD47" s="478"/>
    </row>
    <row r="48" spans="1:30" s="130" customFormat="1" ht="15" customHeight="1" x14ac:dyDescent="0.25">
      <c r="A48" s="260" t="s">
        <v>187</v>
      </c>
      <c r="B48" s="368"/>
      <c r="C48" s="114"/>
      <c r="D48" s="114"/>
      <c r="E48" s="1249"/>
      <c r="F48" s="114"/>
      <c r="G48" s="98"/>
      <c r="H48" s="193"/>
      <c r="I48" s="71"/>
      <c r="J48" s="71"/>
      <c r="K48" s="1581"/>
      <c r="L48" s="208"/>
      <c r="M48" s="229"/>
      <c r="N48" s="208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1686"/>
      <c r="Z48" s="71"/>
      <c r="AA48" s="71"/>
      <c r="AB48" s="71"/>
      <c r="AC48" s="71"/>
      <c r="AD48" s="478"/>
    </row>
    <row r="49" spans="1:270" s="130" customFormat="1" ht="15" customHeight="1" x14ac:dyDescent="0.25">
      <c r="A49" s="720" t="s">
        <v>294</v>
      </c>
      <c r="B49" s="57">
        <v>240</v>
      </c>
      <c r="C49" s="42">
        <v>1875</v>
      </c>
      <c r="D49" s="181">
        <f t="shared" ref="D49" si="30">ROUND(C49/12*$A$3,0)</f>
        <v>1875</v>
      </c>
      <c r="E49" s="733">
        <v>1790</v>
      </c>
      <c r="F49" s="181">
        <f t="shared" si="24"/>
        <v>95.466666666666669</v>
      </c>
      <c r="G49" s="83">
        <v>8</v>
      </c>
      <c r="H49" s="194">
        <f>K49/E49</f>
        <v>8.6167597765363126</v>
      </c>
      <c r="I49" s="208">
        <f>ROUND(C49*G49,0)</f>
        <v>15000</v>
      </c>
      <c r="J49" s="208">
        <f>ROUND(D49*G49,0)</f>
        <v>15000</v>
      </c>
      <c r="K49" s="736">
        <v>15424</v>
      </c>
      <c r="L49" s="208">
        <f t="shared" si="27"/>
        <v>102.82666666666667</v>
      </c>
      <c r="M49" s="208">
        <f t="shared" ref="M49" si="31">I49/B49</f>
        <v>62.5</v>
      </c>
      <c r="N49" s="208">
        <f t="shared" si="29"/>
        <v>246.78399999999999</v>
      </c>
      <c r="O49" s="488"/>
      <c r="P49" s="488"/>
      <c r="Q49" s="488"/>
      <c r="R49" s="488"/>
      <c r="S49" s="488"/>
      <c r="T49" s="488"/>
      <c r="U49" s="488"/>
      <c r="V49" s="488"/>
      <c r="W49" s="488"/>
      <c r="X49" s="488"/>
      <c r="Y49" s="1635"/>
      <c r="Z49" s="488"/>
      <c r="AA49" s="488"/>
      <c r="AB49" s="488"/>
      <c r="AC49" s="488"/>
      <c r="AD49" s="478"/>
    </row>
    <row r="50" spans="1:270" s="120" customFormat="1" ht="15" customHeight="1" x14ac:dyDescent="0.25">
      <c r="A50" s="1305" t="s">
        <v>301</v>
      </c>
      <c r="B50" s="1305"/>
      <c r="C50" s="45">
        <f>SUM(C49)</f>
        <v>1875</v>
      </c>
      <c r="D50" s="45">
        <f t="shared" ref="D50:E50" si="32">SUM(D49)</f>
        <v>1875</v>
      </c>
      <c r="E50" s="1245">
        <f t="shared" si="32"/>
        <v>1790</v>
      </c>
      <c r="F50" s="181">
        <f t="shared" si="24"/>
        <v>95.466666666666669</v>
      </c>
      <c r="G50" s="98">
        <f>SUM(I50/C50)</f>
        <v>8</v>
      </c>
      <c r="H50" s="194">
        <f>K50/E50</f>
        <v>8.6167597765363126</v>
      </c>
      <c r="I50" s="217">
        <f>SUM(I49)</f>
        <v>15000</v>
      </c>
      <c r="J50" s="217">
        <f t="shared" ref="J50:K50" si="33">SUM(J49)</f>
        <v>15000</v>
      </c>
      <c r="K50" s="744">
        <f t="shared" si="33"/>
        <v>15424</v>
      </c>
      <c r="L50" s="208">
        <f t="shared" si="27"/>
        <v>102.82666666666667</v>
      </c>
      <c r="M50" s="217">
        <f>SUM(M49)</f>
        <v>62.5</v>
      </c>
      <c r="N50" s="208">
        <f t="shared" si="29"/>
        <v>246.78399999999999</v>
      </c>
      <c r="O50" s="409"/>
      <c r="P50" s="409"/>
      <c r="Q50" s="409"/>
      <c r="R50" s="409"/>
      <c r="S50" s="409"/>
      <c r="T50" s="409"/>
      <c r="U50" s="409"/>
      <c r="V50" s="409"/>
      <c r="W50" s="409"/>
      <c r="X50" s="409"/>
      <c r="Y50" s="1698"/>
      <c r="Z50" s="82"/>
      <c r="AA50" s="82"/>
      <c r="AB50" s="409"/>
      <c r="AC50" s="409"/>
      <c r="AD50" s="478"/>
    </row>
    <row r="51" spans="1:270" s="130" customFormat="1" ht="34.5" customHeight="1" x14ac:dyDescent="0.25">
      <c r="A51" s="259" t="s">
        <v>250</v>
      </c>
      <c r="B51" s="259"/>
      <c r="C51" s="114">
        <f>SUM(C50,C47)</f>
        <v>1950</v>
      </c>
      <c r="D51" s="114">
        <f t="shared" ref="D51:E51" si="34">SUM(D50,D47)</f>
        <v>1950</v>
      </c>
      <c r="E51" s="1249">
        <f t="shared" si="34"/>
        <v>1814</v>
      </c>
      <c r="F51" s="114">
        <f t="shared" si="24"/>
        <v>93.025641025641022</v>
      </c>
      <c r="G51" s="83">
        <v>8</v>
      </c>
      <c r="H51" s="194">
        <f>K51/E51</f>
        <v>8.6207276736493927</v>
      </c>
      <c r="I51" s="114">
        <f t="shared" ref="I51:K51" si="35">SUM(I50,I47)</f>
        <v>15755</v>
      </c>
      <c r="J51" s="114">
        <f t="shared" si="35"/>
        <v>15755</v>
      </c>
      <c r="K51" s="1249">
        <f t="shared" si="35"/>
        <v>15638</v>
      </c>
      <c r="L51" s="208">
        <f t="shared" si="27"/>
        <v>99.257378609965087</v>
      </c>
      <c r="M51" s="114">
        <f>SUM(M50,M47)</f>
        <v>65.016666666666666</v>
      </c>
      <c r="N51" s="208">
        <f t="shared" si="29"/>
        <v>240.52294283517048</v>
      </c>
      <c r="O51" s="114">
        <v>28170.223020000001</v>
      </c>
      <c r="P51" s="114">
        <v>28170.223020000001</v>
      </c>
      <c r="Q51" s="156">
        <v>28161.28575477</v>
      </c>
      <c r="R51" s="1717">
        <v>28161.285749999999</v>
      </c>
      <c r="S51" s="1717">
        <v>28161.285749999999</v>
      </c>
      <c r="T51" s="1717">
        <v>28161.285749999999</v>
      </c>
      <c r="U51" s="1717">
        <v>28161.285749999999</v>
      </c>
      <c r="V51" s="1717">
        <v>28161.285749999999</v>
      </c>
      <c r="W51" s="1717">
        <v>28161.285749999999</v>
      </c>
      <c r="X51" s="1717">
        <v>28161.285749999999</v>
      </c>
      <c r="Y51" s="1654">
        <f>O51/12*$A$3+(P51-O51)/11*11+(Q51-P51)/9*9+(R51-Q51)/8*8+(S51-R51)/6*6+(T51-S51)/5*5+(U51-T51)/4*4+(V51-U51)/3*3+(W51-V51)/2*2</f>
        <v>28161.285750000003</v>
      </c>
      <c r="Z51" s="71">
        <f t="shared" ref="Z51" si="36">AC51-AB51</f>
        <v>28349.03542</v>
      </c>
      <c r="AA51" s="71">
        <f>Z51-Y51</f>
        <v>187.74966999999742</v>
      </c>
      <c r="AB51" s="114">
        <v>-104.02285000000001</v>
      </c>
      <c r="AC51" s="114">
        <v>28245.012569999999</v>
      </c>
      <c r="AD51" s="478"/>
    </row>
    <row r="52" spans="1:270" s="130" customFormat="1" ht="15" customHeight="1" x14ac:dyDescent="0.25">
      <c r="A52" s="237"/>
      <c r="B52" s="237"/>
      <c r="C52" s="45"/>
      <c r="D52" s="181"/>
      <c r="E52" s="733"/>
      <c r="F52" s="181"/>
      <c r="G52" s="40"/>
      <c r="H52" s="40"/>
      <c r="I52" s="40"/>
      <c r="J52" s="40"/>
      <c r="K52" s="1247"/>
      <c r="L52" s="40"/>
      <c r="M52" s="40"/>
      <c r="N52" s="40"/>
      <c r="O52" s="488"/>
      <c r="P52" s="488"/>
      <c r="Q52" s="488"/>
      <c r="R52" s="853"/>
      <c r="S52" s="853"/>
      <c r="T52" s="853"/>
      <c r="U52" s="853"/>
      <c r="V52" s="853"/>
      <c r="W52" s="853"/>
      <c r="X52" s="853"/>
      <c r="Y52" s="1635">
        <f>O52/12</f>
        <v>0</v>
      </c>
      <c r="Z52" s="488">
        <f t="shared" ref="Z52" si="37">AC52-AB52</f>
        <v>0</v>
      </c>
      <c r="AA52" s="488">
        <f>Z52-Y52</f>
        <v>0</v>
      </c>
      <c r="AB52" s="488"/>
      <c r="AC52" s="488"/>
      <c r="AD52" s="478"/>
    </row>
    <row r="53" spans="1:270" s="130" customFormat="1" ht="15.75" customHeight="1" x14ac:dyDescent="0.25">
      <c r="A53" s="32" t="s">
        <v>19</v>
      </c>
      <c r="B53" s="698"/>
      <c r="C53" s="472"/>
      <c r="D53" s="472"/>
      <c r="E53" s="1495"/>
      <c r="F53" s="472"/>
      <c r="G53" s="18"/>
      <c r="H53" s="18"/>
      <c r="I53" s="18"/>
      <c r="J53" s="18"/>
      <c r="K53" s="1465"/>
      <c r="L53" s="18"/>
      <c r="M53" s="18"/>
      <c r="N53" s="18"/>
      <c r="O53" s="18">
        <f t="shared" ref="O53:T53" si="38">SUM(O51,O39,O23)</f>
        <v>610877.80241</v>
      </c>
      <c r="P53" s="18">
        <f t="shared" si="38"/>
        <v>614794.35294999997</v>
      </c>
      <c r="Q53" s="18">
        <f t="shared" si="38"/>
        <v>557320.20962436707</v>
      </c>
      <c r="R53" s="18">
        <f t="shared" si="38"/>
        <v>556894.54726000002</v>
      </c>
      <c r="S53" s="18">
        <f t="shared" si="38"/>
        <v>556894.54726000002</v>
      </c>
      <c r="T53" s="18">
        <f t="shared" si="38"/>
        <v>558146.02216000005</v>
      </c>
      <c r="U53" s="18">
        <f t="shared" ref="U53:V53" si="39">SUM(U51,U39,U23)</f>
        <v>563143.75135999999</v>
      </c>
      <c r="V53" s="18">
        <f t="shared" si="39"/>
        <v>561458.78999789478</v>
      </c>
      <c r="W53" s="18">
        <f t="shared" ref="W53:X53" si="40">SUM(W51,W39,W23)</f>
        <v>564416.35089789471</v>
      </c>
      <c r="X53" s="18">
        <f t="shared" si="40"/>
        <v>564416.35089789471</v>
      </c>
      <c r="Y53" s="1700">
        <f t="shared" ref="Y53:AC53" si="41">SUM(Y51,Y39,Y23)</f>
        <v>564416.35089789471</v>
      </c>
      <c r="Z53" s="18">
        <f t="shared" si="41"/>
        <v>557758.3102999999</v>
      </c>
      <c r="AA53" s="18">
        <f t="shared" si="41"/>
        <v>-6658.0405978947747</v>
      </c>
      <c r="AB53" s="18">
        <f t="shared" si="41"/>
        <v>-5397.1021299999993</v>
      </c>
      <c r="AC53" s="18">
        <f t="shared" si="41"/>
        <v>552361.20816999988</v>
      </c>
      <c r="AD53" s="478"/>
    </row>
    <row r="54" spans="1:270" ht="14.25" customHeight="1" x14ac:dyDescent="0.25">
      <c r="A54" s="510"/>
      <c r="B54" s="510"/>
      <c r="C54" s="589"/>
      <c r="D54" s="589"/>
      <c r="E54" s="1554"/>
      <c r="F54" s="589"/>
      <c r="G54" s="589"/>
      <c r="H54" s="589"/>
      <c r="I54" s="589"/>
      <c r="J54" s="589"/>
      <c r="K54" s="1554"/>
      <c r="L54" s="589"/>
      <c r="M54" s="589"/>
      <c r="N54" s="589"/>
      <c r="O54" s="581"/>
      <c r="P54" s="581"/>
      <c r="Q54" s="581"/>
      <c r="R54" s="2324"/>
      <c r="S54" s="2324"/>
      <c r="T54" s="2324"/>
      <c r="U54" s="2324"/>
      <c r="V54" s="2324"/>
      <c r="W54" s="2324"/>
      <c r="X54" s="2324"/>
      <c r="Y54" s="1807"/>
      <c r="Z54" s="581"/>
      <c r="AA54" s="581"/>
      <c r="AB54" s="1274"/>
      <c r="AC54" s="581"/>
      <c r="AD54" s="478"/>
    </row>
    <row r="55" spans="1:270" s="55" customFormat="1" ht="27.75" customHeight="1" x14ac:dyDescent="0.25">
      <c r="A55" s="1718" t="s">
        <v>445</v>
      </c>
      <c r="B55" s="184"/>
      <c r="C55" s="210"/>
      <c r="D55" s="210"/>
      <c r="E55" s="1555"/>
      <c r="F55" s="210"/>
      <c r="G55" s="430"/>
      <c r="H55" s="430"/>
      <c r="I55" s="208"/>
      <c r="J55" s="208"/>
      <c r="K55" s="736"/>
      <c r="L55" s="208"/>
      <c r="M55" s="208"/>
      <c r="N55" s="208"/>
      <c r="O55" s="208"/>
      <c r="P55" s="208"/>
      <c r="Q55" s="208"/>
      <c r="R55" s="874"/>
      <c r="S55" s="874"/>
      <c r="T55" s="874"/>
      <c r="U55" s="874"/>
      <c r="V55" s="874"/>
      <c r="W55" s="874"/>
      <c r="X55" s="874"/>
      <c r="Y55" s="1806"/>
      <c r="Z55" s="208"/>
      <c r="AA55" s="208"/>
      <c r="AB55" s="1269"/>
      <c r="AC55" s="208"/>
      <c r="AD55" s="478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M55" s="46"/>
      <c r="BN55" s="46"/>
      <c r="BO55" s="46"/>
      <c r="BP55" s="46"/>
      <c r="BQ55" s="46"/>
      <c r="BR55" s="46"/>
      <c r="BS55" s="46"/>
      <c r="BT55" s="46"/>
      <c r="BU55" s="46"/>
      <c r="BV55" s="46"/>
      <c r="BW55" s="46"/>
      <c r="BX55" s="46"/>
      <c r="BY55" s="46"/>
      <c r="BZ55" s="46"/>
      <c r="CA55" s="46"/>
      <c r="CB55" s="46"/>
      <c r="CC55" s="46"/>
      <c r="CD55" s="46"/>
      <c r="CE55" s="46"/>
      <c r="CF55" s="46"/>
      <c r="CG55" s="46"/>
      <c r="CH55" s="46"/>
      <c r="CI55" s="46"/>
      <c r="CJ55" s="46"/>
      <c r="CK55" s="46"/>
      <c r="CL55" s="46"/>
      <c r="CM55" s="46"/>
      <c r="CN55" s="46"/>
      <c r="CO55" s="46"/>
      <c r="CP55" s="46"/>
      <c r="CQ55" s="46"/>
      <c r="CR55" s="46"/>
      <c r="CS55" s="46"/>
      <c r="CT55" s="46"/>
      <c r="CU55" s="46"/>
      <c r="CV55" s="46"/>
      <c r="CW55" s="46"/>
      <c r="CX55" s="46"/>
      <c r="CY55" s="46"/>
      <c r="CZ55" s="46"/>
      <c r="DA55" s="46"/>
      <c r="DB55" s="46"/>
      <c r="DC55" s="46"/>
      <c r="DD55" s="46"/>
      <c r="DE55" s="46"/>
      <c r="DF55" s="46"/>
      <c r="DG55" s="46"/>
      <c r="DH55" s="46"/>
      <c r="DI55" s="46"/>
      <c r="DJ55" s="46"/>
      <c r="DK55" s="46"/>
      <c r="DL55" s="46"/>
      <c r="DM55" s="46"/>
      <c r="DN55" s="46"/>
      <c r="DO55" s="46"/>
      <c r="DP55" s="46"/>
      <c r="DQ55" s="46"/>
      <c r="DR55" s="46"/>
      <c r="DS55" s="46"/>
      <c r="DT55" s="46"/>
      <c r="DU55" s="46"/>
      <c r="DV55" s="46"/>
      <c r="DW55" s="46"/>
      <c r="DX55" s="46"/>
      <c r="DY55" s="46"/>
      <c r="DZ55" s="46"/>
      <c r="EA55" s="46"/>
      <c r="EB55" s="46"/>
      <c r="EC55" s="46"/>
      <c r="ED55" s="46"/>
      <c r="EE55" s="46"/>
      <c r="EF55" s="46"/>
      <c r="EG55" s="46"/>
      <c r="EH55" s="46"/>
      <c r="EI55" s="46"/>
      <c r="EJ55" s="46"/>
      <c r="EK55" s="46"/>
      <c r="EL55" s="46"/>
      <c r="EM55" s="46"/>
      <c r="EN55" s="46"/>
      <c r="EO55" s="46"/>
      <c r="EP55" s="46"/>
      <c r="EQ55" s="46"/>
      <c r="ER55" s="46"/>
      <c r="ES55" s="46"/>
      <c r="ET55" s="46"/>
      <c r="EU55" s="46"/>
      <c r="EV55" s="46"/>
      <c r="EW55" s="46"/>
      <c r="EX55" s="46"/>
      <c r="EY55" s="46"/>
      <c r="EZ55" s="46"/>
      <c r="FA55" s="46"/>
      <c r="FB55" s="46"/>
      <c r="FC55" s="46"/>
      <c r="FD55" s="46"/>
      <c r="FE55" s="46"/>
      <c r="FF55" s="46"/>
      <c r="FG55" s="46"/>
      <c r="FH55" s="46"/>
      <c r="FI55" s="46"/>
      <c r="FJ55" s="46"/>
      <c r="FK55" s="46"/>
      <c r="FL55" s="46"/>
      <c r="FM55" s="46"/>
      <c r="FN55" s="46"/>
      <c r="FO55" s="46"/>
      <c r="FP55" s="46"/>
      <c r="FQ55" s="46"/>
      <c r="FR55" s="46"/>
      <c r="FS55" s="46"/>
      <c r="FT55" s="46"/>
      <c r="FU55" s="46"/>
      <c r="FV55" s="46"/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GH55" s="46"/>
      <c r="GI55" s="46"/>
      <c r="GJ55" s="46"/>
      <c r="GK55" s="46"/>
      <c r="GL55" s="46"/>
      <c r="GM55" s="46"/>
      <c r="GN55" s="46"/>
      <c r="GO55" s="46"/>
      <c r="GP55" s="46"/>
      <c r="GQ55" s="46"/>
      <c r="GR55" s="46"/>
      <c r="GS55" s="46"/>
      <c r="GT55" s="46"/>
      <c r="GU55" s="46"/>
      <c r="GV55" s="46"/>
      <c r="GW55" s="46"/>
      <c r="GX55" s="46"/>
      <c r="GY55" s="46"/>
      <c r="GZ55" s="46"/>
      <c r="HA55" s="46"/>
      <c r="HB55" s="46"/>
      <c r="HC55" s="46"/>
      <c r="HD55" s="46"/>
      <c r="HE55" s="46"/>
      <c r="HF55" s="46"/>
      <c r="HG55" s="46"/>
      <c r="HH55" s="46"/>
      <c r="HI55" s="46"/>
      <c r="HJ55" s="46"/>
      <c r="HK55" s="46"/>
      <c r="HL55" s="46"/>
      <c r="HM55" s="46"/>
      <c r="HN55" s="46"/>
      <c r="HO55" s="46"/>
      <c r="HP55" s="46"/>
      <c r="HQ55" s="46"/>
      <c r="HR55" s="46"/>
      <c r="HS55" s="46"/>
      <c r="HT55" s="46"/>
      <c r="HU55" s="46"/>
      <c r="HV55" s="46"/>
      <c r="HW55" s="46"/>
      <c r="HX55" s="46"/>
      <c r="HY55" s="46"/>
      <c r="HZ55" s="46"/>
      <c r="IA55" s="46"/>
      <c r="IB55" s="46"/>
      <c r="IC55" s="46"/>
      <c r="ID55" s="46"/>
      <c r="IE55" s="46"/>
      <c r="IF55" s="46"/>
      <c r="IG55" s="46"/>
      <c r="IH55" s="46"/>
      <c r="II55" s="46"/>
      <c r="IJ55" s="46"/>
      <c r="IK55" s="46"/>
      <c r="IL55" s="46"/>
      <c r="IM55" s="46"/>
      <c r="IN55" s="46"/>
      <c r="IO55" s="46"/>
      <c r="IP55" s="46"/>
      <c r="IQ55" s="46"/>
      <c r="IR55" s="46"/>
      <c r="IS55" s="46"/>
      <c r="IT55" s="46"/>
      <c r="IU55" s="46"/>
      <c r="IV55" s="46"/>
      <c r="IW55" s="46"/>
      <c r="IX55" s="46"/>
      <c r="IY55" s="46"/>
      <c r="IZ55" s="46"/>
      <c r="JA55" s="46"/>
      <c r="JB55" s="46"/>
      <c r="JC55" s="46"/>
      <c r="JD55" s="46"/>
      <c r="JE55" s="46"/>
      <c r="JF55" s="46"/>
      <c r="JG55" s="46"/>
      <c r="JH55" s="46"/>
      <c r="JI55" s="46"/>
      <c r="JJ55" s="46"/>
    </row>
    <row r="56" spans="1:270" s="130" customFormat="1" ht="15" customHeight="1" x14ac:dyDescent="0.25">
      <c r="A56" s="60" t="s">
        <v>6</v>
      </c>
      <c r="B56" s="60"/>
      <c r="C56" s="42"/>
      <c r="D56" s="42"/>
      <c r="E56" s="1233"/>
      <c r="F56" s="42"/>
      <c r="G56" s="91"/>
      <c r="H56" s="91"/>
      <c r="I56" s="39"/>
      <c r="J56" s="39"/>
      <c r="K56" s="1253"/>
      <c r="L56" s="39"/>
      <c r="M56" s="39"/>
      <c r="N56" s="39"/>
      <c r="O56" s="39"/>
      <c r="P56" s="39"/>
      <c r="Q56" s="39"/>
      <c r="R56" s="2325"/>
      <c r="S56" s="2325"/>
      <c r="T56" s="2325"/>
      <c r="U56" s="2325"/>
      <c r="V56" s="2325"/>
      <c r="W56" s="2325"/>
      <c r="X56" s="2325"/>
      <c r="Y56" s="1697"/>
      <c r="Z56" s="39"/>
      <c r="AA56" s="39"/>
      <c r="AB56" s="39"/>
      <c r="AC56" s="39"/>
      <c r="AD56" s="478"/>
    </row>
    <row r="57" spans="1:270" s="130" customFormat="1" ht="15" customHeight="1" x14ac:dyDescent="0.25">
      <c r="A57" s="185" t="s">
        <v>62</v>
      </c>
      <c r="B57" s="1302">
        <v>340</v>
      </c>
      <c r="C57" s="42">
        <v>865</v>
      </c>
      <c r="D57" s="181">
        <f t="shared" ref="D57:D59" si="42">ROUND(C57/12*$A$3,0)</f>
        <v>865</v>
      </c>
      <c r="E57" s="1233">
        <v>863</v>
      </c>
      <c r="F57" s="62">
        <f t="shared" ref="F57:F59" si="43">E57/D57*100</f>
        <v>99.76878612716763</v>
      </c>
      <c r="G57" s="395">
        <v>11</v>
      </c>
      <c r="H57" s="194">
        <f t="shared" ref="H57:H60" si="44">K57/E57</f>
        <v>11.432213209733488</v>
      </c>
      <c r="I57" s="208">
        <f t="shared" ref="I57:I59" si="45">ROUND(C57*G57,0)</f>
        <v>9515</v>
      </c>
      <c r="J57" s="208">
        <f t="shared" ref="J57:J59" si="46">ROUND(D57*G57,0)</f>
        <v>9515</v>
      </c>
      <c r="K57" s="2450">
        <v>9866</v>
      </c>
      <c r="L57" s="208">
        <f t="shared" ref="L57:L60" si="47">K57/J57*100</f>
        <v>103.68891224382554</v>
      </c>
      <c r="M57" s="208">
        <f t="shared" ref="M57:M59" si="48">I57/B57</f>
        <v>27.985294117647058</v>
      </c>
      <c r="N57" s="208">
        <f t="shared" ref="N57:N60" si="49">K57/$A$3*12/M57</f>
        <v>352.54230162900683</v>
      </c>
      <c r="O57" s="39"/>
      <c r="P57" s="39"/>
      <c r="Q57" s="39"/>
      <c r="R57" s="2325"/>
      <c r="S57" s="2325"/>
      <c r="T57" s="2325"/>
      <c r="U57" s="2325"/>
      <c r="V57" s="2325"/>
      <c r="W57" s="2325"/>
      <c r="X57" s="2325"/>
      <c r="Y57" s="1697"/>
      <c r="Z57" s="39"/>
      <c r="AA57" s="39"/>
      <c r="AB57" s="39"/>
      <c r="AC57" s="39"/>
      <c r="AD57" s="478"/>
    </row>
    <row r="58" spans="1:270" s="130" customFormat="1" ht="15" customHeight="1" x14ac:dyDescent="0.25">
      <c r="A58" s="185" t="s">
        <v>63</v>
      </c>
      <c r="B58" s="1302">
        <v>340</v>
      </c>
      <c r="C58" s="42">
        <v>380</v>
      </c>
      <c r="D58" s="181">
        <f t="shared" si="42"/>
        <v>380</v>
      </c>
      <c r="E58" s="1233">
        <v>382</v>
      </c>
      <c r="F58" s="62">
        <f t="shared" si="43"/>
        <v>100.52631578947368</v>
      </c>
      <c r="G58" s="395">
        <v>10.5</v>
      </c>
      <c r="H58" s="194">
        <f t="shared" si="44"/>
        <v>12.047120418848168</v>
      </c>
      <c r="I58" s="208">
        <f t="shared" si="45"/>
        <v>3990</v>
      </c>
      <c r="J58" s="208">
        <f t="shared" si="46"/>
        <v>3990</v>
      </c>
      <c r="K58" s="2450">
        <v>4602</v>
      </c>
      <c r="L58" s="208">
        <f t="shared" si="47"/>
        <v>115.33834586466165</v>
      </c>
      <c r="M58" s="208">
        <f t="shared" si="48"/>
        <v>11.735294117647058</v>
      </c>
      <c r="N58" s="208">
        <f t="shared" si="49"/>
        <v>392.15037593984965</v>
      </c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1697"/>
      <c r="Z58" s="39"/>
      <c r="AA58" s="39"/>
      <c r="AB58" s="39"/>
      <c r="AC58" s="39"/>
      <c r="AD58" s="478"/>
    </row>
    <row r="59" spans="1:270" s="130" customFormat="1" ht="15" customHeight="1" x14ac:dyDescent="0.25">
      <c r="A59" s="185" t="s">
        <v>55</v>
      </c>
      <c r="B59" s="1302">
        <v>340</v>
      </c>
      <c r="C59" s="42">
        <v>445</v>
      </c>
      <c r="D59" s="181">
        <f t="shared" si="42"/>
        <v>445</v>
      </c>
      <c r="E59" s="1233">
        <v>445</v>
      </c>
      <c r="F59" s="62">
        <f t="shared" si="43"/>
        <v>100</v>
      </c>
      <c r="G59" s="395">
        <v>12</v>
      </c>
      <c r="H59" s="194">
        <f t="shared" si="44"/>
        <v>11.984269662921347</v>
      </c>
      <c r="I59" s="208">
        <f t="shared" si="45"/>
        <v>5340</v>
      </c>
      <c r="J59" s="208">
        <f t="shared" si="46"/>
        <v>5340</v>
      </c>
      <c r="K59" s="2450">
        <v>5333</v>
      </c>
      <c r="L59" s="208">
        <f t="shared" si="47"/>
        <v>99.868913857677896</v>
      </c>
      <c r="M59" s="208">
        <f t="shared" si="48"/>
        <v>15.705882352941176</v>
      </c>
      <c r="N59" s="208">
        <f t="shared" si="49"/>
        <v>339.55430711610489</v>
      </c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1697"/>
      <c r="Z59" s="39"/>
      <c r="AA59" s="39"/>
      <c r="AB59" s="39"/>
      <c r="AC59" s="39"/>
      <c r="AD59" s="478"/>
    </row>
    <row r="60" spans="1:270" s="731" customFormat="1" ht="15" customHeight="1" x14ac:dyDescent="0.25">
      <c r="A60" s="1052" t="s">
        <v>8</v>
      </c>
      <c r="B60" s="1052"/>
      <c r="C60" s="1249">
        <f>SUM(C57:C59)</f>
        <v>1690</v>
      </c>
      <c r="D60" s="1249">
        <f>SUM(D57:D59)</f>
        <v>1690</v>
      </c>
      <c r="E60" s="1249">
        <f>SUM(E57:E59)</f>
        <v>1690</v>
      </c>
      <c r="F60" s="1026">
        <f t="shared" ref="F60" si="50">E60/D60*100</f>
        <v>100</v>
      </c>
      <c r="G60" s="1246">
        <f>SUM(I60/C60)</f>
        <v>11.150887573964496</v>
      </c>
      <c r="H60" s="734">
        <f t="shared" si="44"/>
        <v>11.716568047337278</v>
      </c>
      <c r="I60" s="1249">
        <f>SUM(I57:I59)</f>
        <v>18845</v>
      </c>
      <c r="J60" s="1249">
        <f>SUM(J57:J59)</f>
        <v>18845</v>
      </c>
      <c r="K60" s="1249">
        <f>SUM(K57:K59)</f>
        <v>19801</v>
      </c>
      <c r="L60" s="736">
        <f t="shared" si="47"/>
        <v>105.07296365083576</v>
      </c>
      <c r="M60" s="2593">
        <f>SUM(M57:M59)</f>
        <v>55.42647058823529</v>
      </c>
      <c r="N60" s="736">
        <f t="shared" si="49"/>
        <v>357.24807641284161</v>
      </c>
      <c r="O60" s="1248">
        <v>78397.149609999993</v>
      </c>
      <c r="P60" s="1248">
        <v>78397.149609999993</v>
      </c>
      <c r="Q60" s="2233">
        <v>76590.494555915357</v>
      </c>
      <c r="R60" s="2233">
        <v>76590.494560000006</v>
      </c>
      <c r="S60" s="2233">
        <v>76590.494560000006</v>
      </c>
      <c r="T60" s="2233">
        <v>74525.362859999994</v>
      </c>
      <c r="U60" s="2233">
        <v>74525.362859999994</v>
      </c>
      <c r="V60" s="1248">
        <v>74525.362859999994</v>
      </c>
      <c r="W60" s="1248">
        <v>75353.765070000009</v>
      </c>
      <c r="X60" s="1248">
        <v>75353.765070000009</v>
      </c>
      <c r="Y60" s="2217">
        <f>O60/12*$A$3+(P60-O60)/11*11+(Q60-P60)/9*9+(R60-Q60)/8*8+(S60-R60)/6*6+(T60-S60)/5*5+(U60-T60)/4*4+(V60-U60)/3*3+(W60-V60)/2*2</f>
        <v>75353.765070000009</v>
      </c>
      <c r="Z60" s="1248">
        <f t="shared" ref="Z60" si="51">AC60-AB60</f>
        <v>70903.778831000003</v>
      </c>
      <c r="AA60" s="1248">
        <f>Z60-Y60</f>
        <v>-4449.9862390000053</v>
      </c>
      <c r="AB60" s="1248">
        <v>1796.5414499999997</v>
      </c>
      <c r="AC60" s="1248">
        <v>72700.320281000008</v>
      </c>
      <c r="AD60" s="730"/>
    </row>
    <row r="61" spans="1:270" s="130" customFormat="1" ht="15" customHeight="1" x14ac:dyDescent="0.25">
      <c r="A61" s="1022" t="s">
        <v>15</v>
      </c>
      <c r="B61" s="69"/>
      <c r="C61" s="42"/>
      <c r="D61" s="42"/>
      <c r="E61" s="1233"/>
      <c r="F61" s="42"/>
      <c r="G61" s="98"/>
      <c r="H61" s="98"/>
      <c r="I61" s="88"/>
      <c r="J61" s="88"/>
      <c r="K61" s="2136"/>
      <c r="L61" s="88"/>
      <c r="M61" s="88"/>
      <c r="N61" s="88"/>
      <c r="O61" s="40"/>
      <c r="P61" s="40"/>
      <c r="Q61" s="40"/>
      <c r="R61" s="523"/>
      <c r="S61" s="523"/>
      <c r="T61" s="523"/>
      <c r="U61" s="523"/>
      <c r="V61" s="523"/>
      <c r="W61" s="523"/>
      <c r="X61" s="523"/>
      <c r="Y61" s="2049"/>
      <c r="Z61" s="40"/>
      <c r="AA61" s="40"/>
      <c r="AB61" s="40"/>
      <c r="AC61" s="40"/>
      <c r="AD61" s="478"/>
    </row>
    <row r="62" spans="1:270" s="130" customFormat="1" ht="16.5" customHeight="1" x14ac:dyDescent="0.25">
      <c r="A62" s="68"/>
      <c r="B62" s="68"/>
      <c r="C62" s="179"/>
      <c r="D62" s="179"/>
      <c r="E62" s="740"/>
      <c r="F62" s="179"/>
      <c r="G62" s="59"/>
      <c r="H62" s="59"/>
      <c r="I62" s="44"/>
      <c r="J62" s="44"/>
      <c r="K62" s="1553"/>
      <c r="L62" s="44"/>
      <c r="M62" s="44"/>
      <c r="N62" s="44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1665"/>
      <c r="Z62" s="62"/>
      <c r="AA62" s="62"/>
      <c r="AB62" s="62"/>
      <c r="AC62" s="62"/>
      <c r="AD62" s="478"/>
    </row>
    <row r="63" spans="1:270" s="130" customFormat="1" ht="15" customHeight="1" x14ac:dyDescent="0.25">
      <c r="A63" s="443" t="s">
        <v>218</v>
      </c>
      <c r="B63" s="443"/>
      <c r="C63" s="62">
        <v>48689</v>
      </c>
      <c r="D63" s="181">
        <f>C63</f>
        <v>48689</v>
      </c>
      <c r="E63" s="1026">
        <v>46647</v>
      </c>
      <c r="F63" s="62">
        <f t="shared" ref="F63" si="52">E63/D63*100</f>
        <v>95.8060342171743</v>
      </c>
      <c r="G63" s="65"/>
      <c r="H63" s="65"/>
      <c r="I63" s="64"/>
      <c r="J63" s="64"/>
      <c r="K63" s="1080"/>
      <c r="L63" s="64"/>
      <c r="M63" s="64"/>
      <c r="N63" s="64"/>
      <c r="O63" s="488"/>
      <c r="P63" s="488"/>
      <c r="Q63" s="488"/>
      <c r="R63" s="488"/>
      <c r="S63" s="488"/>
      <c r="T63" s="488"/>
      <c r="U63" s="488"/>
      <c r="V63" s="488"/>
      <c r="W63" s="488"/>
      <c r="X63" s="488"/>
      <c r="Y63" s="1635"/>
      <c r="Z63" s="488"/>
      <c r="AA63" s="488"/>
      <c r="AB63" s="488"/>
      <c r="AC63" s="488"/>
      <c r="AD63" s="478"/>
    </row>
    <row r="64" spans="1:270" s="130" customFormat="1" ht="15" customHeight="1" x14ac:dyDescent="0.25">
      <c r="A64" s="443" t="s">
        <v>213</v>
      </c>
      <c r="B64" s="443"/>
      <c r="C64" s="62"/>
      <c r="D64" s="181"/>
      <c r="E64" s="1026"/>
      <c r="F64" s="62"/>
      <c r="G64" s="65"/>
      <c r="H64" s="65"/>
      <c r="I64" s="64"/>
      <c r="J64" s="64"/>
      <c r="K64" s="1080"/>
      <c r="L64" s="64"/>
      <c r="M64" s="64"/>
      <c r="N64" s="64"/>
      <c r="O64" s="488"/>
      <c r="P64" s="488"/>
      <c r="Q64" s="488"/>
      <c r="R64" s="488"/>
      <c r="S64" s="488"/>
      <c r="T64" s="488"/>
      <c r="U64" s="488"/>
      <c r="V64" s="488"/>
      <c r="W64" s="488"/>
      <c r="X64" s="488"/>
      <c r="Y64" s="1635"/>
      <c r="Z64" s="488"/>
      <c r="AA64" s="488"/>
      <c r="AB64" s="488"/>
      <c r="AC64" s="488"/>
      <c r="AD64" s="478"/>
    </row>
    <row r="65" spans="1:30" s="130" customFormat="1" ht="15" hidden="1" customHeight="1" x14ac:dyDescent="0.25">
      <c r="A65" s="443" t="s">
        <v>214</v>
      </c>
      <c r="B65" s="443"/>
      <c r="C65" s="62"/>
      <c r="D65" s="181">
        <f t="shared" ref="D65:D71" si="53">ROUND(C65/12,0)</f>
        <v>0</v>
      </c>
      <c r="E65" s="1026"/>
      <c r="F65" s="62"/>
      <c r="G65" s="65"/>
      <c r="H65" s="65"/>
      <c r="I65" s="64"/>
      <c r="J65" s="64"/>
      <c r="K65" s="1080"/>
      <c r="L65" s="64"/>
      <c r="M65" s="64"/>
      <c r="N65" s="64"/>
      <c r="O65" s="488"/>
      <c r="P65" s="488"/>
      <c r="Q65" s="488"/>
      <c r="R65" s="488"/>
      <c r="S65" s="488"/>
      <c r="T65" s="488"/>
      <c r="U65" s="488"/>
      <c r="V65" s="488"/>
      <c r="W65" s="488"/>
      <c r="X65" s="488"/>
      <c r="Y65" s="1635"/>
      <c r="Z65" s="488"/>
      <c r="AA65" s="488"/>
      <c r="AB65" s="488"/>
      <c r="AC65" s="488"/>
      <c r="AD65" s="478"/>
    </row>
    <row r="66" spans="1:30" s="130" customFormat="1" ht="30" hidden="1" customHeight="1" x14ac:dyDescent="0.25">
      <c r="A66" s="443" t="s">
        <v>219</v>
      </c>
      <c r="B66" s="443"/>
      <c r="C66" s="62"/>
      <c r="D66" s="181">
        <f t="shared" si="53"/>
        <v>0</v>
      </c>
      <c r="E66" s="1026"/>
      <c r="F66" s="62"/>
      <c r="G66" s="65"/>
      <c r="H66" s="65"/>
      <c r="I66" s="64"/>
      <c r="J66" s="64"/>
      <c r="K66" s="1080"/>
      <c r="L66" s="64"/>
      <c r="M66" s="64"/>
      <c r="N66" s="64"/>
      <c r="O66" s="488"/>
      <c r="P66" s="488"/>
      <c r="Q66" s="488"/>
      <c r="R66" s="488"/>
      <c r="S66" s="488"/>
      <c r="T66" s="488"/>
      <c r="U66" s="488"/>
      <c r="V66" s="488"/>
      <c r="W66" s="488"/>
      <c r="X66" s="488"/>
      <c r="Y66" s="1635"/>
      <c r="Z66" s="488"/>
      <c r="AA66" s="488"/>
      <c r="AB66" s="488"/>
      <c r="AC66" s="488"/>
      <c r="AD66" s="478"/>
    </row>
    <row r="67" spans="1:30" s="130" customFormat="1" ht="15" hidden="1" customHeight="1" x14ac:dyDescent="0.25">
      <c r="A67" s="443" t="s">
        <v>220</v>
      </c>
      <c r="B67" s="443"/>
      <c r="C67" s="62"/>
      <c r="D67" s="181">
        <f t="shared" si="53"/>
        <v>0</v>
      </c>
      <c r="E67" s="1026"/>
      <c r="F67" s="62"/>
      <c r="G67" s="65"/>
      <c r="H67" s="65"/>
      <c r="I67" s="64"/>
      <c r="J67" s="64"/>
      <c r="K67" s="1080"/>
      <c r="L67" s="64"/>
      <c r="M67" s="64"/>
      <c r="N67" s="64"/>
      <c r="O67" s="488"/>
      <c r="P67" s="488"/>
      <c r="Q67" s="488"/>
      <c r="R67" s="488"/>
      <c r="S67" s="488"/>
      <c r="T67" s="488"/>
      <c r="U67" s="488"/>
      <c r="V67" s="488"/>
      <c r="W67" s="488"/>
      <c r="X67" s="488"/>
      <c r="Y67" s="1635"/>
      <c r="Z67" s="488"/>
      <c r="AA67" s="488"/>
      <c r="AB67" s="488"/>
      <c r="AC67" s="488"/>
      <c r="AD67" s="478"/>
    </row>
    <row r="68" spans="1:30" s="130" customFormat="1" ht="30" hidden="1" customHeight="1" x14ac:dyDescent="0.25">
      <c r="A68" s="443" t="s">
        <v>221</v>
      </c>
      <c r="B68" s="443"/>
      <c r="C68" s="62"/>
      <c r="D68" s="181">
        <f t="shared" si="53"/>
        <v>0</v>
      </c>
      <c r="E68" s="733"/>
      <c r="F68" s="181"/>
      <c r="G68" s="65"/>
      <c r="H68" s="65"/>
      <c r="I68" s="64"/>
      <c r="J68" s="64"/>
      <c r="K68" s="1080"/>
      <c r="L68" s="64"/>
      <c r="M68" s="64"/>
      <c r="N68" s="64"/>
      <c r="O68" s="488"/>
      <c r="P68" s="488"/>
      <c r="Q68" s="488"/>
      <c r="R68" s="488"/>
      <c r="S68" s="488"/>
      <c r="T68" s="488"/>
      <c r="U68" s="488"/>
      <c r="V68" s="488"/>
      <c r="W68" s="488"/>
      <c r="X68" s="488"/>
      <c r="Y68" s="1635"/>
      <c r="Z68" s="488"/>
      <c r="AA68" s="488"/>
      <c r="AB68" s="488"/>
      <c r="AC68" s="488"/>
      <c r="AD68" s="478"/>
    </row>
    <row r="69" spans="1:30" s="130" customFormat="1" ht="45" hidden="1" customHeight="1" x14ac:dyDescent="0.25">
      <c r="A69" s="443" t="s">
        <v>222</v>
      </c>
      <c r="B69" s="443"/>
      <c r="C69" s="62"/>
      <c r="D69" s="181">
        <f t="shared" si="53"/>
        <v>0</v>
      </c>
      <c r="E69" s="733"/>
      <c r="F69" s="181"/>
      <c r="G69" s="65"/>
      <c r="H69" s="65"/>
      <c r="I69" s="64"/>
      <c r="J69" s="64"/>
      <c r="K69" s="1080"/>
      <c r="L69" s="64"/>
      <c r="M69" s="64"/>
      <c r="N69" s="64"/>
      <c r="O69" s="488"/>
      <c r="P69" s="488"/>
      <c r="Q69" s="488"/>
      <c r="R69" s="488"/>
      <c r="S69" s="488"/>
      <c r="T69" s="488"/>
      <c r="U69" s="488"/>
      <c r="V69" s="488"/>
      <c r="W69" s="488"/>
      <c r="X69" s="488"/>
      <c r="Y69" s="1635"/>
      <c r="Z69" s="488"/>
      <c r="AA69" s="488"/>
      <c r="AB69" s="488"/>
      <c r="AC69" s="488"/>
      <c r="AD69" s="478"/>
    </row>
    <row r="70" spans="1:30" s="130" customFormat="1" ht="30" hidden="1" customHeight="1" x14ac:dyDescent="0.25">
      <c r="A70" s="443" t="s">
        <v>223</v>
      </c>
      <c r="B70" s="443"/>
      <c r="C70" s="62"/>
      <c r="D70" s="181">
        <f t="shared" si="53"/>
        <v>0</v>
      </c>
      <c r="E70" s="733"/>
      <c r="F70" s="181"/>
      <c r="G70" s="65"/>
      <c r="H70" s="65"/>
      <c r="I70" s="64"/>
      <c r="J70" s="64"/>
      <c r="K70" s="1080"/>
      <c r="L70" s="64"/>
      <c r="M70" s="64"/>
      <c r="N70" s="64"/>
      <c r="O70" s="488"/>
      <c r="P70" s="488"/>
      <c r="Q70" s="488"/>
      <c r="R70" s="488"/>
      <c r="S70" s="488"/>
      <c r="T70" s="488"/>
      <c r="U70" s="488"/>
      <c r="V70" s="488"/>
      <c r="W70" s="488"/>
      <c r="X70" s="488"/>
      <c r="Y70" s="1635"/>
      <c r="Z70" s="488"/>
      <c r="AA70" s="488"/>
      <c r="AB70" s="488"/>
      <c r="AC70" s="488"/>
      <c r="AD70" s="478"/>
    </row>
    <row r="71" spans="1:30" s="130" customFormat="1" ht="15" hidden="1" customHeight="1" x14ac:dyDescent="0.25">
      <c r="A71" s="443" t="s">
        <v>210</v>
      </c>
      <c r="B71" s="443"/>
      <c r="C71" s="62"/>
      <c r="D71" s="181">
        <f t="shared" si="53"/>
        <v>0</v>
      </c>
      <c r="E71" s="733"/>
      <c r="F71" s="181"/>
      <c r="G71" s="65"/>
      <c r="H71" s="65"/>
      <c r="I71" s="64"/>
      <c r="J71" s="64"/>
      <c r="K71" s="1080"/>
      <c r="L71" s="64"/>
      <c r="M71" s="64"/>
      <c r="N71" s="64"/>
      <c r="O71" s="488"/>
      <c r="P71" s="488"/>
      <c r="Q71" s="488"/>
      <c r="R71" s="488"/>
      <c r="S71" s="488"/>
      <c r="T71" s="488"/>
      <c r="U71" s="488"/>
      <c r="V71" s="488"/>
      <c r="W71" s="488"/>
      <c r="X71" s="488"/>
      <c r="Y71" s="1635"/>
      <c r="Z71" s="488"/>
      <c r="AA71" s="488"/>
      <c r="AB71" s="488"/>
      <c r="AC71" s="488"/>
      <c r="AD71" s="478"/>
    </row>
    <row r="72" spans="1:30" s="130" customFormat="1" ht="15" customHeight="1" x14ac:dyDescent="0.25">
      <c r="A72" s="443" t="s">
        <v>224</v>
      </c>
      <c r="B72" s="443"/>
      <c r="C72" s="62">
        <v>50778</v>
      </c>
      <c r="D72" s="181">
        <f t="shared" ref="D72" si="54">ROUND(C72/12*$A$3,0)</f>
        <v>50778</v>
      </c>
      <c r="E72" s="733">
        <f>47406+E74/4/3.2</f>
        <v>52905.86328125</v>
      </c>
      <c r="F72" s="181">
        <f t="shared" ref="F72" si="55">E72/D72*100</f>
        <v>104.19052203956439</v>
      </c>
      <c r="G72" s="65"/>
      <c r="H72" s="65"/>
      <c r="I72" s="64"/>
      <c r="J72" s="64"/>
      <c r="K72" s="1080"/>
      <c r="L72" s="64"/>
      <c r="M72" s="64"/>
      <c r="N72" s="64"/>
      <c r="O72" s="488"/>
      <c r="P72" s="488"/>
      <c r="Q72" s="488"/>
      <c r="R72" s="488"/>
      <c r="S72" s="488"/>
      <c r="T72" s="488"/>
      <c r="U72" s="488"/>
      <c r="V72" s="488"/>
      <c r="W72" s="488"/>
      <c r="X72" s="488"/>
      <c r="Y72" s="1635"/>
      <c r="Z72" s="488"/>
      <c r="AA72" s="488"/>
      <c r="AB72" s="488"/>
      <c r="AC72" s="488"/>
      <c r="AD72" s="478"/>
    </row>
    <row r="73" spans="1:30" s="130" customFormat="1" ht="17.25" customHeight="1" x14ac:dyDescent="0.25">
      <c r="A73" s="459" t="s">
        <v>220</v>
      </c>
      <c r="B73" s="459"/>
      <c r="C73" s="62"/>
      <c r="D73" s="181"/>
      <c r="E73" s="1026"/>
      <c r="F73" s="62"/>
      <c r="G73" s="65"/>
      <c r="H73" s="65"/>
      <c r="I73" s="64"/>
      <c r="J73" s="64"/>
      <c r="K73" s="1080"/>
      <c r="L73" s="64"/>
      <c r="M73" s="64"/>
      <c r="N73" s="64"/>
      <c r="O73" s="488"/>
      <c r="P73" s="488"/>
      <c r="Q73" s="488"/>
      <c r="R73" s="488"/>
      <c r="S73" s="488"/>
      <c r="T73" s="488"/>
      <c r="U73" s="488"/>
      <c r="V73" s="488"/>
      <c r="W73" s="488"/>
      <c r="X73" s="488"/>
      <c r="Y73" s="1635"/>
      <c r="Z73" s="488"/>
      <c r="AA73" s="488"/>
      <c r="AB73" s="488"/>
      <c r="AC73" s="488"/>
      <c r="AD73" s="478"/>
    </row>
    <row r="74" spans="1:30" s="130" customFormat="1" ht="15" customHeight="1" x14ac:dyDescent="0.25">
      <c r="A74" s="1023" t="s">
        <v>0</v>
      </c>
      <c r="B74" s="1023"/>
      <c r="C74" s="1016">
        <v>70200</v>
      </c>
      <c r="D74" s="181">
        <f t="shared" ref="D74:D75" si="56">ROUND(C74/12*$A$3,0)</f>
        <v>70200</v>
      </c>
      <c r="E74" s="1078">
        <v>70398.25</v>
      </c>
      <c r="F74" s="181">
        <f t="shared" ref="F74:F76" si="57">E74/D74*100</f>
        <v>100.28240740740742</v>
      </c>
      <c r="G74" s="65"/>
      <c r="H74" s="65"/>
      <c r="I74" s="64"/>
      <c r="J74" s="64"/>
      <c r="K74" s="1080"/>
      <c r="L74" s="64"/>
      <c r="M74" s="64"/>
      <c r="N74" s="64"/>
      <c r="O74" s="488"/>
      <c r="P74" s="488"/>
      <c r="Q74" s="488"/>
      <c r="R74" s="488"/>
      <c r="S74" s="488"/>
      <c r="T74" s="488"/>
      <c r="U74" s="488"/>
      <c r="V74" s="488"/>
      <c r="W74" s="488"/>
      <c r="X74" s="488"/>
      <c r="Y74" s="1635"/>
      <c r="Z74" s="488"/>
      <c r="AA74" s="488"/>
      <c r="AB74" s="488"/>
      <c r="AC74" s="488"/>
      <c r="AD74" s="478"/>
    </row>
    <row r="75" spans="1:30" s="130" customFormat="1" ht="30" customHeight="1" x14ac:dyDescent="0.25">
      <c r="A75" s="443" t="s">
        <v>199</v>
      </c>
      <c r="B75" s="443"/>
      <c r="C75" s="62">
        <v>13479</v>
      </c>
      <c r="D75" s="181">
        <f t="shared" si="56"/>
        <v>13479</v>
      </c>
      <c r="E75" s="733">
        <v>10225</v>
      </c>
      <c r="F75" s="181">
        <f t="shared" si="57"/>
        <v>75.858743230209953</v>
      </c>
      <c r="G75" s="65"/>
      <c r="H75" s="65"/>
      <c r="I75" s="64"/>
      <c r="J75" s="64"/>
      <c r="K75" s="1080"/>
      <c r="L75" s="64"/>
      <c r="M75" s="64"/>
      <c r="N75" s="64"/>
      <c r="O75" s="488"/>
      <c r="P75" s="488"/>
      <c r="Q75" s="488"/>
      <c r="R75" s="520"/>
      <c r="S75" s="520"/>
      <c r="T75" s="520"/>
      <c r="U75" s="520"/>
      <c r="V75" s="488"/>
      <c r="W75" s="488"/>
      <c r="X75" s="488"/>
      <c r="Y75" s="1657"/>
      <c r="Z75" s="488"/>
      <c r="AA75" s="488"/>
      <c r="AB75" s="488"/>
      <c r="AC75" s="488"/>
      <c r="AD75" s="478"/>
    </row>
    <row r="76" spans="1:30" s="130" customFormat="1" ht="15" customHeight="1" x14ac:dyDescent="0.25">
      <c r="A76" s="461" t="s">
        <v>296</v>
      </c>
      <c r="B76" s="461"/>
      <c r="C76" s="114">
        <f>SUM(C63+C72*3.2+C75)</f>
        <v>224657.6</v>
      </c>
      <c r="D76" s="114">
        <f t="shared" ref="D76" si="58">SUM(D63+D72*3.2+D75)</f>
        <v>224657.6</v>
      </c>
      <c r="E76" s="1249">
        <f t="shared" ref="E76" si="59">SUM(E63+E72*3.2+E75)</f>
        <v>226170.76250000001</v>
      </c>
      <c r="F76" s="114">
        <f t="shared" si="57"/>
        <v>100.67354164737804</v>
      </c>
      <c r="G76" s="98"/>
      <c r="H76" s="98"/>
      <c r="I76" s="88"/>
      <c r="J76" s="88"/>
      <c r="K76" s="2136"/>
      <c r="L76" s="88"/>
      <c r="M76" s="88"/>
      <c r="N76" s="88"/>
      <c r="O76" s="82">
        <v>99398.311329999997</v>
      </c>
      <c r="P76" s="82">
        <v>98987.810440000001</v>
      </c>
      <c r="Q76" s="31">
        <v>97484.844673618427</v>
      </c>
      <c r="R76" s="2561">
        <v>97484.844670000006</v>
      </c>
      <c r="S76" s="2561">
        <v>97484.844670000006</v>
      </c>
      <c r="T76" s="2561">
        <v>97378.941519999993</v>
      </c>
      <c r="U76" s="2561">
        <v>98186.514960000015</v>
      </c>
      <c r="V76" s="2561">
        <v>98186.514960000015</v>
      </c>
      <c r="W76" s="2561">
        <v>98186.514960000015</v>
      </c>
      <c r="X76" s="2561">
        <v>98186.514960000015</v>
      </c>
      <c r="Y76" s="1654">
        <f>O76/12*$A$3+(P76-O76)/11*11+(Q76-P76)/9*9+(R76-Q76)/8*8+(S76-R76)/6*6+(T76-S76)/5*5+(U76-T76)/4*4+(V76-U76)/3*3+(W76-V76)/2*2</f>
        <v>98186.514960000015</v>
      </c>
      <c r="Z76" s="82">
        <f t="shared" ref="Z76" si="60">AC76-AB76</f>
        <v>97034.612879999986</v>
      </c>
      <c r="AA76" s="82">
        <f>Z76-Y76</f>
        <v>-1151.9020800000289</v>
      </c>
      <c r="AB76" s="82">
        <v>-974.07648999999981</v>
      </c>
      <c r="AC76" s="82">
        <v>96060.536389999979</v>
      </c>
      <c r="AD76" s="478"/>
    </row>
    <row r="77" spans="1:30" s="130" customFormat="1" ht="15" customHeight="1" x14ac:dyDescent="0.25">
      <c r="A77" s="368" t="s">
        <v>34</v>
      </c>
      <c r="B77" s="260"/>
      <c r="C77" s="42"/>
      <c r="D77" s="42"/>
      <c r="E77" s="1233"/>
      <c r="F77" s="42"/>
      <c r="G77" s="65"/>
      <c r="H77" s="65"/>
      <c r="I77" s="66"/>
      <c r="J77" s="66"/>
      <c r="K77" s="1081"/>
      <c r="L77" s="66"/>
      <c r="M77" s="66"/>
      <c r="N77" s="66"/>
      <c r="O77" s="43"/>
      <c r="P77" s="43"/>
      <c r="Q77" s="43"/>
      <c r="R77" s="915"/>
      <c r="S77" s="915"/>
      <c r="T77" s="915"/>
      <c r="U77" s="915"/>
      <c r="V77" s="915"/>
      <c r="W77" s="915"/>
      <c r="X77" s="915"/>
      <c r="Y77" s="1668"/>
      <c r="Z77" s="43"/>
      <c r="AA77" s="43"/>
      <c r="AB77" s="43"/>
      <c r="AC77" s="43"/>
      <c r="AD77" s="478"/>
    </row>
    <row r="78" spans="1:30" s="130" customFormat="1" ht="15" customHeight="1" x14ac:dyDescent="0.25">
      <c r="A78" s="352" t="s">
        <v>63</v>
      </c>
      <c r="B78" s="1233">
        <v>300</v>
      </c>
      <c r="C78" s="42">
        <v>706</v>
      </c>
      <c r="D78" s="181">
        <f t="shared" ref="D78" si="61">ROUND(C78/12*$A$3,0)</f>
        <v>706</v>
      </c>
      <c r="E78" s="733">
        <f>659+50</f>
        <v>709</v>
      </c>
      <c r="F78" s="181">
        <f t="shared" ref="F78:F84" si="62">E78/D78*100</f>
        <v>100.42492917847025</v>
      </c>
      <c r="G78" s="59">
        <v>10.5</v>
      </c>
      <c r="H78" s="194">
        <f t="shared" ref="H78:H79" si="63">K78/E78</f>
        <v>10.208744710860367</v>
      </c>
      <c r="I78" s="208">
        <f>ROUND(C78*G78,0)</f>
        <v>7413</v>
      </c>
      <c r="J78" s="208">
        <f t="shared" ref="J78" si="64">ROUND(D78*G78,0)</f>
        <v>7413</v>
      </c>
      <c r="K78" s="736">
        <v>7238</v>
      </c>
      <c r="L78" s="208">
        <f t="shared" ref="L78:L83" si="65">K78/J78*100</f>
        <v>97.639282341831915</v>
      </c>
      <c r="M78" s="208">
        <f t="shared" ref="M78" si="66">I78/B78</f>
        <v>24.71</v>
      </c>
      <c r="N78" s="208">
        <f t="shared" ref="N78:N83" si="67">K78/$A$3*12/M78</f>
        <v>292.91784702549575</v>
      </c>
      <c r="O78" s="488"/>
      <c r="P78" s="488"/>
      <c r="Q78" s="488"/>
      <c r="R78" s="853"/>
      <c r="S78" s="853"/>
      <c r="T78" s="853"/>
      <c r="U78" s="853"/>
      <c r="V78" s="853"/>
      <c r="W78" s="853"/>
      <c r="X78" s="853"/>
      <c r="Y78" s="1635"/>
      <c r="Z78" s="488"/>
      <c r="AA78" s="488"/>
      <c r="AB78" s="488"/>
      <c r="AC78" s="488"/>
      <c r="AD78" s="478"/>
    </row>
    <row r="79" spans="1:30" s="130" customFormat="1" ht="15" customHeight="1" x14ac:dyDescent="0.25">
      <c r="A79" s="368" t="s">
        <v>39</v>
      </c>
      <c r="B79" s="368"/>
      <c r="C79" s="114">
        <f>SUM(C78:C78)</f>
        <v>706</v>
      </c>
      <c r="D79" s="114">
        <f>SUM(D78:D78)</f>
        <v>706</v>
      </c>
      <c r="E79" s="1249">
        <f>SUM(E78:E78)</f>
        <v>709</v>
      </c>
      <c r="F79" s="114">
        <f t="shared" si="62"/>
        <v>100.42492917847025</v>
      </c>
      <c r="G79" s="98">
        <f>SUM(I79/C79)</f>
        <v>10.5</v>
      </c>
      <c r="H79" s="193">
        <f t="shared" si="63"/>
        <v>10.208744710860367</v>
      </c>
      <c r="I79" s="71">
        <f>SUM(I78:I78)</f>
        <v>7413</v>
      </c>
      <c r="J79" s="71">
        <f>SUM(J78:J78)</f>
        <v>7413</v>
      </c>
      <c r="K79" s="1581">
        <f>SUM(K78:K78)</f>
        <v>7238</v>
      </c>
      <c r="L79" s="208">
        <f t="shared" si="65"/>
        <v>97.639282341831915</v>
      </c>
      <c r="M79" s="229">
        <f>SUM(M78:M78)</f>
        <v>24.71</v>
      </c>
      <c r="N79" s="208">
        <f t="shared" si="67"/>
        <v>292.91784702549575</v>
      </c>
      <c r="O79" s="71"/>
      <c r="P79" s="71"/>
      <c r="Q79" s="71"/>
      <c r="R79" s="1007"/>
      <c r="S79" s="1007"/>
      <c r="T79" s="1007"/>
      <c r="U79" s="1007"/>
      <c r="V79" s="1007"/>
      <c r="W79" s="1007"/>
      <c r="X79" s="1007"/>
      <c r="Y79" s="1698"/>
      <c r="Z79" s="82"/>
      <c r="AA79" s="82"/>
      <c r="AB79" s="71"/>
      <c r="AC79" s="71"/>
      <c r="AD79" s="478"/>
    </row>
    <row r="80" spans="1:30" s="130" customFormat="1" ht="15" customHeight="1" x14ac:dyDescent="0.25">
      <c r="A80" s="260" t="s">
        <v>187</v>
      </c>
      <c r="B80" s="368"/>
      <c r="C80" s="114"/>
      <c r="D80" s="114"/>
      <c r="E80" s="1249"/>
      <c r="F80" s="114"/>
      <c r="G80" s="98"/>
      <c r="H80" s="193"/>
      <c r="I80" s="71"/>
      <c r="J80" s="71"/>
      <c r="K80" s="1581"/>
      <c r="L80" s="208"/>
      <c r="M80" s="229"/>
      <c r="N80" s="208"/>
      <c r="O80" s="71"/>
      <c r="P80" s="71"/>
      <c r="Q80" s="71"/>
      <c r="R80" s="1007"/>
      <c r="S80" s="1007"/>
      <c r="T80" s="1007"/>
      <c r="U80" s="1007"/>
      <c r="V80" s="1007"/>
      <c r="W80" s="1007"/>
      <c r="X80" s="1007"/>
      <c r="Y80" s="1686"/>
      <c r="Z80" s="71"/>
      <c r="AA80" s="71"/>
      <c r="AB80" s="71"/>
      <c r="AC80" s="71"/>
      <c r="AD80" s="478"/>
    </row>
    <row r="81" spans="1:270" s="130" customFormat="1" ht="15" customHeight="1" x14ac:dyDescent="0.25">
      <c r="A81" s="720" t="s">
        <v>294</v>
      </c>
      <c r="B81" s="57">
        <v>240</v>
      </c>
      <c r="C81" s="42">
        <v>1300</v>
      </c>
      <c r="D81" s="181">
        <f t="shared" ref="D81" si="68">ROUND(C81/12*$A$3,0)</f>
        <v>1300</v>
      </c>
      <c r="E81" s="733">
        <v>1293</v>
      </c>
      <c r="F81" s="181">
        <f t="shared" si="62"/>
        <v>99.461538461538453</v>
      </c>
      <c r="G81" s="83">
        <v>8</v>
      </c>
      <c r="H81" s="194">
        <f>K81/E81</f>
        <v>7.9365815931941226</v>
      </c>
      <c r="I81" s="208">
        <f>ROUND(C81*G81,0)</f>
        <v>10400</v>
      </c>
      <c r="J81" s="208">
        <f>ROUND(D81*G81,0)</f>
        <v>10400</v>
      </c>
      <c r="K81" s="736">
        <v>10262</v>
      </c>
      <c r="L81" s="208">
        <f t="shared" si="65"/>
        <v>98.67307692307692</v>
      </c>
      <c r="M81" s="208">
        <f t="shared" ref="M81" si="69">I81/B81</f>
        <v>43.333333333333336</v>
      </c>
      <c r="N81" s="208">
        <f t="shared" si="67"/>
        <v>236.8153846153846</v>
      </c>
      <c r="O81" s="488"/>
      <c r="P81" s="488"/>
      <c r="Q81" s="488"/>
      <c r="R81" s="853"/>
      <c r="S81" s="853"/>
      <c r="T81" s="853"/>
      <c r="U81" s="853"/>
      <c r="V81" s="853"/>
      <c r="W81" s="853"/>
      <c r="X81" s="853"/>
      <c r="Y81" s="1635"/>
      <c r="Z81" s="488"/>
      <c r="AA81" s="488"/>
      <c r="AB81" s="488"/>
      <c r="AC81" s="488"/>
      <c r="AD81" s="478"/>
    </row>
    <row r="82" spans="1:270" s="120" customFormat="1" ht="15" customHeight="1" x14ac:dyDescent="0.25">
      <c r="A82" s="1305" t="s">
        <v>301</v>
      </c>
      <c r="B82" s="1305"/>
      <c r="C82" s="45">
        <f>SUM(C81)</f>
        <v>1300</v>
      </c>
      <c r="D82" s="45">
        <f t="shared" ref="D82" si="70">SUM(D81)</f>
        <v>1300</v>
      </c>
      <c r="E82" s="1245">
        <f t="shared" ref="E82" si="71">SUM(E81)</f>
        <v>1293</v>
      </c>
      <c r="F82" s="181">
        <f t="shared" si="62"/>
        <v>99.461538461538453</v>
      </c>
      <c r="G82" s="98">
        <f>SUM(I82/C82)</f>
        <v>8</v>
      </c>
      <c r="H82" s="194">
        <f>K82/E82</f>
        <v>7.9365815931941226</v>
      </c>
      <c r="I82" s="217">
        <f>SUM(I81)</f>
        <v>10400</v>
      </c>
      <c r="J82" s="217">
        <f t="shared" ref="J82" si="72">SUM(J81)</f>
        <v>10400</v>
      </c>
      <c r="K82" s="744">
        <f t="shared" ref="K82" si="73">SUM(K81)</f>
        <v>10262</v>
      </c>
      <c r="L82" s="208">
        <f t="shared" si="65"/>
        <v>98.67307692307692</v>
      </c>
      <c r="M82" s="217">
        <f>SUM(M81)</f>
        <v>43.333333333333336</v>
      </c>
      <c r="N82" s="208">
        <f t="shared" si="67"/>
        <v>236.8153846153846</v>
      </c>
      <c r="O82" s="409"/>
      <c r="P82" s="409"/>
      <c r="Q82" s="409"/>
      <c r="R82" s="409"/>
      <c r="S82" s="409"/>
      <c r="T82" s="409"/>
      <c r="U82" s="409"/>
      <c r="V82" s="409"/>
      <c r="W82" s="409"/>
      <c r="X82" s="409"/>
      <c r="Y82" s="1698"/>
      <c r="Z82" s="82"/>
      <c r="AA82" s="82"/>
      <c r="AB82" s="409"/>
      <c r="AC82" s="409"/>
      <c r="AD82" s="478"/>
    </row>
    <row r="83" spans="1:270" s="130" customFormat="1" ht="27" customHeight="1" x14ac:dyDescent="0.25">
      <c r="A83" s="259" t="s">
        <v>250</v>
      </c>
      <c r="B83" s="259"/>
      <c r="C83" s="114">
        <f>SUM(C82,C79)</f>
        <v>2006</v>
      </c>
      <c r="D83" s="114">
        <f t="shared" ref="D83" si="74">SUM(D82,D79)</f>
        <v>2006</v>
      </c>
      <c r="E83" s="1249">
        <f t="shared" ref="E83" si="75">SUM(E82,E79)</f>
        <v>2002</v>
      </c>
      <c r="F83" s="114">
        <f t="shared" si="62"/>
        <v>99.800598205383849</v>
      </c>
      <c r="G83" s="83">
        <v>8</v>
      </c>
      <c r="H83" s="194">
        <f>K83/E83</f>
        <v>8.7412587412587417</v>
      </c>
      <c r="I83" s="114">
        <f t="shared" ref="I83" si="76">SUM(I82,I79)</f>
        <v>17813</v>
      </c>
      <c r="J83" s="114">
        <f t="shared" ref="J83" si="77">SUM(J82,J79)</f>
        <v>17813</v>
      </c>
      <c r="K83" s="1249">
        <f t="shared" ref="K83" si="78">SUM(K82,K79)</f>
        <v>17500</v>
      </c>
      <c r="L83" s="208">
        <f t="shared" si="65"/>
        <v>98.242856340874638</v>
      </c>
      <c r="M83" s="114">
        <f>SUM(M82,M79)</f>
        <v>68.043333333333337</v>
      </c>
      <c r="N83" s="208">
        <f t="shared" si="67"/>
        <v>257.18904619605155</v>
      </c>
      <c r="O83" s="114">
        <v>98139.763119999989</v>
      </c>
      <c r="P83" s="114">
        <v>98139.763119999989</v>
      </c>
      <c r="Q83" s="1803">
        <v>102323.62543850999</v>
      </c>
      <c r="R83" s="1803">
        <v>102323.62544</v>
      </c>
      <c r="S83" s="1803">
        <v>102323.62544</v>
      </c>
      <c r="T83" s="1803">
        <v>102323.62544</v>
      </c>
      <c r="U83" s="1803">
        <v>102323.62544</v>
      </c>
      <c r="V83" s="1803">
        <v>102323.62544</v>
      </c>
      <c r="W83" s="1803">
        <v>104069.69544</v>
      </c>
      <c r="X83" s="1803">
        <v>104069.69544</v>
      </c>
      <c r="Y83" s="1654">
        <f>O83/12*$A$3+(P83-O83)/11*11+(Q83-P83)/9*9+(R83-Q83)/8*8+(S83-R83)/6*6+(T83-S83)/5*5+(U83-T83)/4*4+(V83-U83)/3*3+(W83-V83)/2*2</f>
        <v>104069.69544</v>
      </c>
      <c r="Z83" s="1007">
        <f t="shared" ref="Z83:Z85" si="79">AC83-AB83</f>
        <v>103489.00054000002</v>
      </c>
      <c r="AA83" s="71">
        <f>Z83-Y83</f>
        <v>-580.69489999997313</v>
      </c>
      <c r="AB83" s="114">
        <v>545.06958000000009</v>
      </c>
      <c r="AC83" s="114">
        <v>104034.07012000002</v>
      </c>
      <c r="AD83" s="478"/>
    </row>
    <row r="84" spans="1:270" s="130" customFormat="1" ht="17.25" customHeight="1" x14ac:dyDescent="0.25">
      <c r="A84" s="1306" t="s">
        <v>323</v>
      </c>
      <c r="B84" s="259"/>
      <c r="C84" s="42">
        <v>9800</v>
      </c>
      <c r="D84" s="181">
        <f t="shared" ref="D84" si="80">ROUND(C84/12*$A$3,0)</f>
        <v>9800</v>
      </c>
      <c r="E84" s="1249">
        <v>9888</v>
      </c>
      <c r="F84" s="114">
        <f t="shared" si="62"/>
        <v>100.89795918367348</v>
      </c>
      <c r="G84" s="83"/>
      <c r="H84" s="194"/>
      <c r="I84" s="114"/>
      <c r="J84" s="114"/>
      <c r="K84" s="1249"/>
      <c r="L84" s="208"/>
      <c r="M84" s="114"/>
      <c r="N84" s="208"/>
      <c r="O84" s="114"/>
      <c r="P84" s="114"/>
      <c r="Q84" s="114"/>
      <c r="R84" s="1717"/>
      <c r="S84" s="1717"/>
      <c r="T84" s="1717"/>
      <c r="U84" s="1717"/>
      <c r="V84" s="114"/>
      <c r="W84" s="114"/>
      <c r="X84" s="114"/>
      <c r="Y84" s="2050"/>
      <c r="Z84" s="71"/>
      <c r="AA84" s="71"/>
      <c r="AB84" s="114"/>
      <c r="AC84" s="114"/>
      <c r="AD84" s="478"/>
    </row>
    <row r="85" spans="1:270" s="130" customFormat="1" ht="15" customHeight="1" x14ac:dyDescent="0.25">
      <c r="A85" s="237"/>
      <c r="B85" s="237"/>
      <c r="C85" s="45"/>
      <c r="D85" s="181"/>
      <c r="E85" s="733"/>
      <c r="F85" s="181"/>
      <c r="G85" s="40"/>
      <c r="H85" s="40"/>
      <c r="I85" s="40"/>
      <c r="J85" s="40"/>
      <c r="K85" s="1247"/>
      <c r="L85" s="40"/>
      <c r="M85" s="40"/>
      <c r="N85" s="40"/>
      <c r="O85" s="488"/>
      <c r="P85" s="488"/>
      <c r="Q85" s="952"/>
      <c r="R85" s="488"/>
      <c r="S85" s="488"/>
      <c r="T85" s="488"/>
      <c r="U85" s="488"/>
      <c r="V85" s="488"/>
      <c r="W85" s="488"/>
      <c r="X85" s="488"/>
      <c r="Y85" s="1635">
        <f>O85/12</f>
        <v>0</v>
      </c>
      <c r="Z85" s="488">
        <f t="shared" si="79"/>
        <v>0</v>
      </c>
      <c r="AA85" s="488">
        <f>Z85-Y85</f>
        <v>0</v>
      </c>
      <c r="AB85" s="488"/>
      <c r="AC85" s="488"/>
      <c r="AD85" s="478"/>
    </row>
    <row r="86" spans="1:270" s="130" customFormat="1" ht="15.75" customHeight="1" x14ac:dyDescent="0.25">
      <c r="A86" s="32" t="s">
        <v>19</v>
      </c>
      <c r="B86" s="698"/>
      <c r="C86" s="472"/>
      <c r="D86" s="472"/>
      <c r="E86" s="1495"/>
      <c r="F86" s="472"/>
      <c r="G86" s="18"/>
      <c r="H86" s="18"/>
      <c r="I86" s="18"/>
      <c r="J86" s="18"/>
      <c r="K86" s="1465"/>
      <c r="L86" s="18"/>
      <c r="M86" s="18"/>
      <c r="N86" s="18"/>
      <c r="O86" s="18">
        <f t="shared" ref="O86:AC86" si="81">SUM(O83,O76,O60)</f>
        <v>275935.22405999998</v>
      </c>
      <c r="P86" s="18">
        <f t="shared" ref="P86:R86" si="82">SUM(P83,P76,P60)</f>
        <v>275524.72317000001</v>
      </c>
      <c r="Q86" s="18">
        <f t="shared" si="82"/>
        <v>276398.96466804377</v>
      </c>
      <c r="R86" s="18">
        <f t="shared" si="82"/>
        <v>276398.96467000002</v>
      </c>
      <c r="S86" s="18">
        <f t="shared" ref="S86:T86" si="83">SUM(S83,S76,S60)</f>
        <v>276398.96467000002</v>
      </c>
      <c r="T86" s="18">
        <f t="shared" si="83"/>
        <v>274227.92981999996</v>
      </c>
      <c r="U86" s="18">
        <f t="shared" ref="U86:V86" si="84">SUM(U83,U76,U60)</f>
        <v>275035.50326000003</v>
      </c>
      <c r="V86" s="18">
        <f t="shared" si="84"/>
        <v>275035.50326000003</v>
      </c>
      <c r="W86" s="18">
        <f t="shared" ref="W86:X86" si="85">SUM(W83,W76,W60)</f>
        <v>277609.97547</v>
      </c>
      <c r="X86" s="18">
        <f t="shared" si="85"/>
        <v>277609.97547</v>
      </c>
      <c r="Y86" s="1700">
        <f t="shared" si="81"/>
        <v>277609.97547</v>
      </c>
      <c r="Z86" s="18">
        <f t="shared" si="81"/>
        <v>271427.39225100004</v>
      </c>
      <c r="AA86" s="18">
        <f t="shared" si="81"/>
        <v>-6182.5832190000074</v>
      </c>
      <c r="AB86" s="18">
        <f t="shared" si="81"/>
        <v>1367.5345400000001</v>
      </c>
      <c r="AC86" s="18">
        <f t="shared" si="81"/>
        <v>272794.92679100001</v>
      </c>
      <c r="AD86" s="478"/>
    </row>
    <row r="87" spans="1:270" s="115" customFormat="1" ht="15" customHeight="1" x14ac:dyDescent="0.25">
      <c r="A87" s="584"/>
      <c r="B87" s="584"/>
      <c r="C87" s="585"/>
      <c r="D87" s="585"/>
      <c r="E87" s="1556"/>
      <c r="F87" s="585"/>
      <c r="G87" s="586"/>
      <c r="H87" s="586"/>
      <c r="I87" s="511"/>
      <c r="J87" s="511"/>
      <c r="K87" s="2074"/>
      <c r="L87" s="511"/>
      <c r="M87" s="511"/>
      <c r="N87" s="511"/>
      <c r="O87" s="581"/>
      <c r="P87" s="581"/>
      <c r="Q87" s="581"/>
      <c r="R87" s="581"/>
      <c r="S87" s="581"/>
      <c r="T87" s="581"/>
      <c r="U87" s="581"/>
      <c r="V87" s="581"/>
      <c r="W87" s="581"/>
      <c r="X87" s="581"/>
      <c r="Y87" s="1807"/>
      <c r="Z87" s="581"/>
      <c r="AA87" s="581"/>
      <c r="AB87" s="1274"/>
      <c r="AC87" s="581"/>
      <c r="AD87" s="478"/>
      <c r="AE87" s="120"/>
      <c r="AF87" s="120"/>
      <c r="AG87" s="120"/>
      <c r="AH87" s="120"/>
      <c r="AI87" s="120"/>
      <c r="AJ87" s="120"/>
      <c r="AK87" s="120"/>
      <c r="AL87" s="120"/>
      <c r="AM87" s="120"/>
      <c r="AN87" s="120"/>
      <c r="AO87" s="120"/>
      <c r="AP87" s="120"/>
      <c r="AQ87" s="120"/>
      <c r="AR87" s="120"/>
      <c r="AS87" s="120"/>
      <c r="AT87" s="120"/>
      <c r="AU87" s="120"/>
      <c r="AV87" s="120"/>
      <c r="AW87" s="120"/>
      <c r="AX87" s="120"/>
      <c r="AY87" s="120"/>
      <c r="AZ87" s="120"/>
      <c r="BA87" s="120"/>
      <c r="BB87" s="120"/>
      <c r="BC87" s="120"/>
      <c r="BD87" s="120"/>
      <c r="BE87" s="120"/>
      <c r="BF87" s="120"/>
      <c r="BG87" s="120"/>
      <c r="BH87" s="120"/>
      <c r="BI87" s="120"/>
      <c r="BJ87" s="120"/>
      <c r="BK87" s="120"/>
      <c r="BL87" s="120"/>
      <c r="BM87" s="120"/>
      <c r="BN87" s="120"/>
      <c r="BO87" s="120"/>
      <c r="BP87" s="120"/>
      <c r="BQ87" s="120"/>
      <c r="BR87" s="120"/>
      <c r="BS87" s="120"/>
      <c r="BT87" s="120"/>
      <c r="BU87" s="120"/>
      <c r="BV87" s="120"/>
      <c r="BW87" s="120"/>
      <c r="BX87" s="120"/>
      <c r="BY87" s="120"/>
      <c r="BZ87" s="120"/>
      <c r="CA87" s="120"/>
      <c r="CB87" s="120"/>
      <c r="CC87" s="120"/>
      <c r="CD87" s="120"/>
      <c r="CE87" s="120"/>
      <c r="CF87" s="120"/>
      <c r="CG87" s="120"/>
      <c r="CH87" s="120"/>
      <c r="CI87" s="120"/>
      <c r="CJ87" s="120"/>
      <c r="CK87" s="120"/>
      <c r="CL87" s="120"/>
      <c r="CM87" s="120"/>
      <c r="CN87" s="120"/>
      <c r="CO87" s="120"/>
      <c r="CP87" s="120"/>
      <c r="CQ87" s="120"/>
      <c r="CR87" s="120"/>
      <c r="CS87" s="120"/>
      <c r="CT87" s="120"/>
      <c r="CU87" s="120"/>
      <c r="CV87" s="120"/>
      <c r="CW87" s="120"/>
      <c r="CX87" s="120"/>
      <c r="CY87" s="120"/>
      <c r="CZ87" s="120"/>
      <c r="DA87" s="120"/>
      <c r="DB87" s="120"/>
      <c r="DC87" s="120"/>
      <c r="DD87" s="120"/>
      <c r="DE87" s="120"/>
      <c r="DF87" s="120"/>
      <c r="DG87" s="120"/>
      <c r="DH87" s="120"/>
      <c r="DI87" s="120"/>
      <c r="DJ87" s="120"/>
      <c r="DK87" s="120"/>
      <c r="DL87" s="120"/>
      <c r="DM87" s="120"/>
      <c r="DN87" s="120"/>
      <c r="DO87" s="120"/>
      <c r="DP87" s="120"/>
      <c r="DQ87" s="120"/>
      <c r="DR87" s="120"/>
      <c r="DS87" s="120"/>
      <c r="DT87" s="120"/>
      <c r="DU87" s="120"/>
      <c r="DV87" s="120"/>
      <c r="DW87" s="120"/>
      <c r="DX87" s="120"/>
      <c r="DY87" s="120"/>
      <c r="DZ87" s="120"/>
      <c r="EA87" s="120"/>
      <c r="EB87" s="120"/>
      <c r="EC87" s="120"/>
      <c r="ED87" s="120"/>
      <c r="EE87" s="120"/>
      <c r="EF87" s="120"/>
      <c r="EG87" s="120"/>
      <c r="EH87" s="120"/>
      <c r="EI87" s="120"/>
      <c r="EJ87" s="120"/>
      <c r="EK87" s="120"/>
      <c r="EL87" s="120"/>
      <c r="EM87" s="120"/>
      <c r="EN87" s="120"/>
      <c r="EO87" s="120"/>
      <c r="EP87" s="120"/>
      <c r="EQ87" s="120"/>
      <c r="ER87" s="120"/>
      <c r="ES87" s="120"/>
      <c r="ET87" s="120"/>
      <c r="EU87" s="120"/>
      <c r="EV87" s="120"/>
      <c r="EW87" s="120"/>
      <c r="EX87" s="120"/>
      <c r="EY87" s="120"/>
      <c r="EZ87" s="120"/>
      <c r="FA87" s="120"/>
      <c r="FB87" s="120"/>
      <c r="FC87" s="120"/>
      <c r="FD87" s="120"/>
      <c r="FE87" s="120"/>
      <c r="FF87" s="120"/>
      <c r="FG87" s="120"/>
      <c r="FH87" s="120"/>
      <c r="FI87" s="120"/>
      <c r="FJ87" s="120"/>
      <c r="FK87" s="120"/>
      <c r="FL87" s="120"/>
      <c r="FM87" s="120"/>
      <c r="FN87" s="120"/>
      <c r="FO87" s="120"/>
      <c r="FP87" s="120"/>
      <c r="FQ87" s="120"/>
      <c r="FR87" s="120"/>
      <c r="FS87" s="120"/>
      <c r="FT87" s="120"/>
      <c r="FU87" s="120"/>
      <c r="FV87" s="120"/>
      <c r="FW87" s="120"/>
      <c r="FX87" s="120"/>
      <c r="FY87" s="120"/>
      <c r="FZ87" s="120"/>
      <c r="GA87" s="120"/>
      <c r="GB87" s="120"/>
      <c r="GC87" s="120"/>
      <c r="GD87" s="120"/>
      <c r="GE87" s="120"/>
      <c r="GF87" s="120"/>
      <c r="GG87" s="120"/>
      <c r="GH87" s="120"/>
      <c r="GI87" s="120"/>
      <c r="GJ87" s="120"/>
      <c r="GK87" s="120"/>
      <c r="GL87" s="120"/>
      <c r="GM87" s="120"/>
      <c r="GN87" s="120"/>
      <c r="GO87" s="120"/>
      <c r="GP87" s="120"/>
      <c r="GQ87" s="120"/>
      <c r="GR87" s="120"/>
      <c r="GS87" s="120"/>
      <c r="GT87" s="120"/>
      <c r="GU87" s="120"/>
      <c r="GV87" s="120"/>
      <c r="GW87" s="120"/>
      <c r="GX87" s="120"/>
      <c r="GY87" s="120"/>
      <c r="GZ87" s="120"/>
      <c r="HA87" s="120"/>
      <c r="HB87" s="120"/>
      <c r="HC87" s="120"/>
      <c r="HD87" s="120"/>
      <c r="HE87" s="120"/>
      <c r="HF87" s="120"/>
      <c r="HG87" s="120"/>
      <c r="HH87" s="120"/>
      <c r="HI87" s="120"/>
      <c r="HJ87" s="120"/>
      <c r="HK87" s="120"/>
      <c r="HL87" s="120"/>
      <c r="HM87" s="120"/>
      <c r="HN87" s="120"/>
      <c r="HO87" s="120"/>
      <c r="HP87" s="120"/>
      <c r="HQ87" s="120"/>
      <c r="HR87" s="120"/>
      <c r="HS87" s="120"/>
      <c r="HT87" s="120"/>
      <c r="HU87" s="120"/>
      <c r="HV87" s="120"/>
      <c r="HW87" s="120"/>
      <c r="HX87" s="120"/>
      <c r="HY87" s="120"/>
      <c r="HZ87" s="120"/>
      <c r="IA87" s="120"/>
      <c r="IB87" s="120"/>
      <c r="IC87" s="120"/>
      <c r="ID87" s="120"/>
      <c r="IE87" s="120"/>
      <c r="IF87" s="120"/>
      <c r="IG87" s="120"/>
      <c r="IH87" s="120"/>
      <c r="II87" s="120"/>
      <c r="IJ87" s="120"/>
      <c r="IK87" s="120"/>
      <c r="IL87" s="120"/>
      <c r="IM87" s="120"/>
      <c r="IN87" s="120"/>
      <c r="IO87" s="120"/>
      <c r="IP87" s="120"/>
      <c r="IQ87" s="120"/>
      <c r="IR87" s="120"/>
      <c r="IS87" s="120"/>
      <c r="IT87" s="120"/>
      <c r="IU87" s="120"/>
      <c r="IV87" s="120"/>
      <c r="IW87" s="120"/>
      <c r="IX87" s="120"/>
      <c r="IY87" s="120"/>
      <c r="IZ87" s="120"/>
      <c r="JA87" s="120"/>
      <c r="JB87" s="120"/>
      <c r="JC87" s="120"/>
      <c r="JD87" s="120"/>
      <c r="JE87" s="120"/>
      <c r="JF87" s="120"/>
      <c r="JG87" s="120"/>
      <c r="JH87" s="120"/>
      <c r="JI87" s="120"/>
      <c r="JJ87" s="120"/>
    </row>
    <row r="88" spans="1:270" s="30" customFormat="1" ht="32.25" customHeight="1" x14ac:dyDescent="0.25">
      <c r="A88" s="1718" t="s">
        <v>446</v>
      </c>
      <c r="B88" s="184"/>
      <c r="C88" s="210"/>
      <c r="D88" s="210"/>
      <c r="E88" s="1555"/>
      <c r="F88" s="210"/>
      <c r="G88" s="430"/>
      <c r="H88" s="430"/>
      <c r="I88" s="208"/>
      <c r="J88" s="208"/>
      <c r="K88" s="736"/>
      <c r="L88" s="208"/>
      <c r="M88" s="208"/>
      <c r="N88" s="208"/>
      <c r="O88" s="208"/>
      <c r="P88" s="208"/>
      <c r="Q88" s="208"/>
      <c r="R88" s="208"/>
      <c r="S88" s="208"/>
      <c r="T88" s="208"/>
      <c r="U88" s="208"/>
      <c r="V88" s="208"/>
      <c r="W88" s="208"/>
      <c r="X88" s="208"/>
      <c r="Y88" s="1806"/>
      <c r="Z88" s="208"/>
      <c r="AA88" s="208"/>
      <c r="AB88" s="1269"/>
      <c r="AC88" s="208"/>
      <c r="AD88" s="478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36"/>
      <c r="BJ88" s="36"/>
      <c r="BK88" s="36"/>
      <c r="BL88" s="36"/>
      <c r="BM88" s="36"/>
      <c r="BN88" s="36"/>
      <c r="BO88" s="36"/>
      <c r="BP88" s="36"/>
      <c r="BQ88" s="36"/>
      <c r="BR88" s="36"/>
      <c r="BS88" s="36"/>
      <c r="BT88" s="36"/>
      <c r="BU88" s="36"/>
      <c r="BV88" s="36"/>
      <c r="BW88" s="36"/>
      <c r="BX88" s="36"/>
      <c r="BY88" s="36"/>
      <c r="BZ88" s="36"/>
      <c r="CA88" s="36"/>
      <c r="CB88" s="36"/>
      <c r="CC88" s="36"/>
      <c r="CD88" s="36"/>
      <c r="CE88" s="36"/>
      <c r="CF88" s="36"/>
      <c r="CG88" s="36"/>
      <c r="CH88" s="36"/>
      <c r="CI88" s="36"/>
      <c r="CJ88" s="36"/>
      <c r="CK88" s="36"/>
      <c r="CL88" s="36"/>
      <c r="CM88" s="36"/>
      <c r="CN88" s="36"/>
      <c r="CO88" s="36"/>
      <c r="CP88" s="36"/>
      <c r="CQ88" s="36"/>
      <c r="CR88" s="36"/>
      <c r="CS88" s="36"/>
      <c r="CT88" s="36"/>
      <c r="CU88" s="36"/>
      <c r="CV88" s="36"/>
      <c r="CW88" s="36"/>
      <c r="CX88" s="36"/>
      <c r="CY88" s="36"/>
      <c r="CZ88" s="36"/>
      <c r="DA88" s="36"/>
      <c r="DB88" s="36"/>
      <c r="DC88" s="36"/>
      <c r="DD88" s="36"/>
      <c r="DE88" s="36"/>
      <c r="DF88" s="36"/>
      <c r="DG88" s="36"/>
      <c r="DH88" s="36"/>
      <c r="DI88" s="36"/>
      <c r="DJ88" s="36"/>
      <c r="DK88" s="36"/>
      <c r="DL88" s="36"/>
      <c r="DM88" s="36"/>
      <c r="DN88" s="36"/>
      <c r="DO88" s="36"/>
      <c r="DP88" s="36"/>
      <c r="DQ88" s="36"/>
      <c r="DR88" s="36"/>
      <c r="DS88" s="36"/>
      <c r="DT88" s="36"/>
      <c r="DU88" s="36"/>
      <c r="DV88" s="36"/>
      <c r="DW88" s="36"/>
      <c r="DX88" s="36"/>
      <c r="DY88" s="36"/>
      <c r="DZ88" s="36"/>
      <c r="EA88" s="36"/>
      <c r="EB88" s="36"/>
      <c r="EC88" s="36"/>
      <c r="ED88" s="36"/>
      <c r="EE88" s="36"/>
      <c r="EF88" s="36"/>
      <c r="EG88" s="36"/>
      <c r="EH88" s="36"/>
      <c r="EI88" s="36"/>
      <c r="EJ88" s="36"/>
      <c r="EK88" s="36"/>
      <c r="EL88" s="36"/>
      <c r="EM88" s="36"/>
      <c r="EN88" s="36"/>
      <c r="EO88" s="36"/>
      <c r="EP88" s="36"/>
      <c r="EQ88" s="36"/>
      <c r="ER88" s="36"/>
      <c r="ES88" s="36"/>
      <c r="ET88" s="36"/>
      <c r="EU88" s="36"/>
      <c r="EV88" s="36"/>
      <c r="EW88" s="36"/>
      <c r="EX88" s="36"/>
      <c r="EY88" s="36"/>
      <c r="EZ88" s="36"/>
      <c r="FA88" s="36"/>
      <c r="FB88" s="36"/>
      <c r="FC88" s="36"/>
      <c r="FD88" s="36"/>
      <c r="FE88" s="36"/>
      <c r="FF88" s="36"/>
      <c r="FG88" s="36"/>
      <c r="FH88" s="36"/>
      <c r="FI88" s="36"/>
      <c r="FJ88" s="36"/>
      <c r="FK88" s="36"/>
      <c r="FL88" s="36"/>
      <c r="FM88" s="36"/>
      <c r="FN88" s="36"/>
      <c r="FO88" s="36"/>
      <c r="FP88" s="36"/>
      <c r="FQ88" s="36"/>
      <c r="FR88" s="36"/>
      <c r="FS88" s="36"/>
      <c r="FT88" s="36"/>
      <c r="FU88" s="36"/>
      <c r="FV88" s="36"/>
      <c r="FW88" s="36"/>
      <c r="FX88" s="36"/>
      <c r="FY88" s="36"/>
      <c r="FZ88" s="36"/>
      <c r="GA88" s="36"/>
      <c r="GB88" s="36"/>
      <c r="GC88" s="36"/>
      <c r="GD88" s="36"/>
      <c r="GE88" s="36"/>
      <c r="GF88" s="36"/>
      <c r="GG88" s="36"/>
      <c r="GH88" s="36"/>
      <c r="GI88" s="36"/>
      <c r="GJ88" s="36"/>
      <c r="GK88" s="36"/>
      <c r="GL88" s="36"/>
      <c r="GM88" s="36"/>
      <c r="GN88" s="36"/>
      <c r="GO88" s="36"/>
      <c r="GP88" s="36"/>
      <c r="GQ88" s="36"/>
      <c r="GR88" s="36"/>
      <c r="GS88" s="36"/>
      <c r="GT88" s="36"/>
      <c r="GU88" s="36"/>
      <c r="GV88" s="36"/>
      <c r="GW88" s="36"/>
      <c r="GX88" s="36"/>
      <c r="GY88" s="36"/>
      <c r="GZ88" s="36"/>
      <c r="HA88" s="36"/>
      <c r="HB88" s="36"/>
      <c r="HC88" s="36"/>
      <c r="HD88" s="36"/>
      <c r="HE88" s="36"/>
      <c r="HF88" s="36"/>
      <c r="HG88" s="36"/>
      <c r="HH88" s="36"/>
      <c r="HI88" s="36"/>
      <c r="HJ88" s="36"/>
      <c r="HK88" s="36"/>
      <c r="HL88" s="36"/>
      <c r="HM88" s="36"/>
      <c r="HN88" s="36"/>
      <c r="HO88" s="36"/>
      <c r="HP88" s="36"/>
      <c r="HQ88" s="36"/>
      <c r="HR88" s="36"/>
      <c r="HS88" s="36"/>
      <c r="HT88" s="36"/>
      <c r="HU88" s="36"/>
      <c r="HV88" s="36"/>
      <c r="HW88" s="36"/>
      <c r="HX88" s="36"/>
      <c r="HY88" s="36"/>
      <c r="HZ88" s="36"/>
      <c r="IA88" s="36"/>
      <c r="IB88" s="36"/>
      <c r="IC88" s="36"/>
      <c r="ID88" s="36"/>
      <c r="IE88" s="36"/>
      <c r="IF88" s="36"/>
      <c r="IG88" s="36"/>
      <c r="IH88" s="36"/>
      <c r="II88" s="36"/>
      <c r="IJ88" s="36"/>
      <c r="IK88" s="36"/>
      <c r="IL88" s="36"/>
      <c r="IM88" s="36"/>
      <c r="IN88" s="36"/>
      <c r="IO88" s="36"/>
      <c r="IP88" s="36"/>
      <c r="IQ88" s="36"/>
      <c r="IR88" s="36"/>
      <c r="IS88" s="36"/>
      <c r="IT88" s="36"/>
      <c r="IU88" s="36"/>
      <c r="IV88" s="36"/>
      <c r="IW88" s="36"/>
      <c r="IX88" s="36"/>
      <c r="IY88" s="36"/>
      <c r="IZ88" s="36"/>
      <c r="JA88" s="36"/>
      <c r="JB88" s="36"/>
      <c r="JC88" s="36"/>
      <c r="JD88" s="36"/>
      <c r="JE88" s="36"/>
      <c r="JF88" s="36"/>
      <c r="JG88" s="36"/>
      <c r="JH88" s="36"/>
      <c r="JI88" s="36"/>
      <c r="JJ88" s="36"/>
    </row>
    <row r="89" spans="1:270" s="130" customFormat="1" ht="15" customHeight="1" x14ac:dyDescent="0.25">
      <c r="A89" s="60" t="s">
        <v>6</v>
      </c>
      <c r="B89" s="60"/>
      <c r="C89" s="42"/>
      <c r="D89" s="42"/>
      <c r="E89" s="1233"/>
      <c r="F89" s="42"/>
      <c r="G89" s="91"/>
      <c r="H89" s="91"/>
      <c r="I89" s="39"/>
      <c r="J89" s="39"/>
      <c r="K89" s="1253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1697"/>
      <c r="Z89" s="39"/>
      <c r="AA89" s="39"/>
      <c r="AB89" s="39"/>
      <c r="AC89" s="39"/>
      <c r="AD89" s="478"/>
    </row>
    <row r="90" spans="1:270" s="130" customFormat="1" ht="15" customHeight="1" x14ac:dyDescent="0.25">
      <c r="A90" s="185" t="s">
        <v>62</v>
      </c>
      <c r="B90" s="1302">
        <v>340</v>
      </c>
      <c r="C90" s="42">
        <v>1610</v>
      </c>
      <c r="D90" s="181">
        <f t="shared" ref="D90:D93" si="86">ROUND(C90/12*$A$3,0)</f>
        <v>1610</v>
      </c>
      <c r="E90" s="1233">
        <v>1610</v>
      </c>
      <c r="F90" s="181">
        <f t="shared" ref="F90:F94" si="87">E90/D90*100</f>
        <v>100</v>
      </c>
      <c r="G90" s="395">
        <v>11</v>
      </c>
      <c r="H90" s="194">
        <f t="shared" ref="H90:H94" si="88">K90/E90</f>
        <v>11.590062111801242</v>
      </c>
      <c r="I90" s="208">
        <f t="shared" ref="I90:I93" si="89">ROUND(C90*G90,0)</f>
        <v>17710</v>
      </c>
      <c r="J90" s="208">
        <f t="shared" ref="J90:J93" si="90">ROUND(D90*G90,0)</f>
        <v>17710</v>
      </c>
      <c r="K90" s="2157">
        <v>18660</v>
      </c>
      <c r="L90" s="208">
        <f t="shared" ref="L90:L94" si="91">K90/J90*100</f>
        <v>105.36420101637493</v>
      </c>
      <c r="M90" s="208">
        <f t="shared" ref="M90:M93" si="92">I90/B90</f>
        <v>52.088235294117645</v>
      </c>
      <c r="N90" s="208">
        <f t="shared" ref="N90:N94" si="93">K90/$A$3*12/M90</f>
        <v>358.23828345567478</v>
      </c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1697"/>
      <c r="Z90" s="39"/>
      <c r="AA90" s="39"/>
      <c r="AB90" s="39"/>
      <c r="AC90" s="39"/>
      <c r="AD90" s="478"/>
    </row>
    <row r="91" spans="1:270" s="130" customFormat="1" ht="15" customHeight="1" x14ac:dyDescent="0.25">
      <c r="A91" s="185" t="s">
        <v>117</v>
      </c>
      <c r="B91" s="1302">
        <v>340</v>
      </c>
      <c r="C91" s="42">
        <v>410</v>
      </c>
      <c r="D91" s="181">
        <f t="shared" si="86"/>
        <v>410</v>
      </c>
      <c r="E91" s="1233">
        <v>410</v>
      </c>
      <c r="F91" s="181">
        <f t="shared" si="87"/>
        <v>100</v>
      </c>
      <c r="G91" s="395">
        <v>11</v>
      </c>
      <c r="H91" s="194">
        <f t="shared" si="88"/>
        <v>11.348780487804879</v>
      </c>
      <c r="I91" s="208">
        <f t="shared" si="89"/>
        <v>4510</v>
      </c>
      <c r="J91" s="208">
        <f t="shared" si="90"/>
        <v>4510</v>
      </c>
      <c r="K91" s="2157">
        <v>4653</v>
      </c>
      <c r="L91" s="208">
        <f t="shared" si="91"/>
        <v>103.17073170731707</v>
      </c>
      <c r="M91" s="208">
        <f t="shared" si="92"/>
        <v>13.264705882352942</v>
      </c>
      <c r="N91" s="208">
        <f t="shared" si="93"/>
        <v>350.78048780487802</v>
      </c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1697"/>
      <c r="Z91" s="39"/>
      <c r="AA91" s="39"/>
      <c r="AB91" s="39"/>
      <c r="AC91" s="39"/>
      <c r="AD91" s="478"/>
    </row>
    <row r="92" spans="1:270" s="130" customFormat="1" ht="15" customHeight="1" x14ac:dyDescent="0.25">
      <c r="A92" s="185" t="s">
        <v>20</v>
      </c>
      <c r="B92" s="1302">
        <v>340</v>
      </c>
      <c r="C92" s="42">
        <v>1635</v>
      </c>
      <c r="D92" s="181">
        <f t="shared" si="86"/>
        <v>1635</v>
      </c>
      <c r="E92" s="1233">
        <v>1678</v>
      </c>
      <c r="F92" s="181">
        <f t="shared" si="87"/>
        <v>102.62996941896026</v>
      </c>
      <c r="G92" s="395">
        <v>7.5</v>
      </c>
      <c r="H92" s="194">
        <f t="shared" si="88"/>
        <v>8.0035756853396904</v>
      </c>
      <c r="I92" s="208">
        <f t="shared" si="89"/>
        <v>12263</v>
      </c>
      <c r="J92" s="208">
        <f t="shared" si="90"/>
        <v>12263</v>
      </c>
      <c r="K92" s="2157">
        <v>13430</v>
      </c>
      <c r="L92" s="208">
        <f t="shared" si="91"/>
        <v>109.51643154203703</v>
      </c>
      <c r="M92" s="208">
        <f t="shared" si="92"/>
        <v>36.067647058823532</v>
      </c>
      <c r="N92" s="208">
        <f t="shared" si="93"/>
        <v>372.35586724292585</v>
      </c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1697"/>
      <c r="Z92" s="39"/>
      <c r="AA92" s="39"/>
      <c r="AB92" s="39"/>
      <c r="AC92" s="39"/>
      <c r="AD92" s="478"/>
    </row>
    <row r="93" spans="1:270" s="130" customFormat="1" ht="15" customHeight="1" x14ac:dyDescent="0.25">
      <c r="A93" s="185" t="s">
        <v>328</v>
      </c>
      <c r="B93" s="1302">
        <v>340</v>
      </c>
      <c r="C93" s="42">
        <v>1190</v>
      </c>
      <c r="D93" s="181">
        <f t="shared" si="86"/>
        <v>1190</v>
      </c>
      <c r="E93" s="1233">
        <v>1230</v>
      </c>
      <c r="F93" s="181">
        <f t="shared" si="87"/>
        <v>103.36134453781514</v>
      </c>
      <c r="G93" s="395">
        <v>10</v>
      </c>
      <c r="H93" s="194">
        <f t="shared" si="88"/>
        <v>11.269105691056911</v>
      </c>
      <c r="I93" s="208">
        <f t="shared" si="89"/>
        <v>11900</v>
      </c>
      <c r="J93" s="208">
        <f t="shared" si="90"/>
        <v>11900</v>
      </c>
      <c r="K93" s="2157">
        <v>13861</v>
      </c>
      <c r="L93" s="208">
        <f t="shared" si="91"/>
        <v>116.47899159663866</v>
      </c>
      <c r="M93" s="208">
        <f t="shared" si="92"/>
        <v>35</v>
      </c>
      <c r="N93" s="208">
        <f t="shared" si="93"/>
        <v>396.02857142857141</v>
      </c>
      <c r="O93" s="39"/>
      <c r="P93" s="39"/>
      <c r="Q93" s="39"/>
      <c r="R93" s="257"/>
      <c r="S93" s="257"/>
      <c r="T93" s="257"/>
      <c r="U93" s="257"/>
      <c r="V93" s="257"/>
      <c r="W93" s="257"/>
      <c r="X93" s="257"/>
      <c r="Y93" s="2051"/>
      <c r="Z93" s="39"/>
      <c r="AA93" s="39"/>
      <c r="AB93" s="39"/>
      <c r="AC93" s="39"/>
      <c r="AD93" s="478"/>
    </row>
    <row r="94" spans="1:270" s="731" customFormat="1" ht="15" customHeight="1" x14ac:dyDescent="0.25">
      <c r="A94" s="1052" t="s">
        <v>8</v>
      </c>
      <c r="B94" s="1052"/>
      <c r="C94" s="1249">
        <f>SUM(C90:C93)</f>
        <v>4845</v>
      </c>
      <c r="D94" s="1249">
        <f>SUM(D90:D93)</f>
        <v>4845</v>
      </c>
      <c r="E94" s="1249">
        <f>SUM(E90:E93)</f>
        <v>4928</v>
      </c>
      <c r="F94" s="1249">
        <f t="shared" si="87"/>
        <v>101.71310629514964</v>
      </c>
      <c r="G94" s="1246">
        <f>SUM(I94/C94)</f>
        <v>9.5733746130030966</v>
      </c>
      <c r="H94" s="734">
        <f t="shared" si="88"/>
        <v>10.268668831168831</v>
      </c>
      <c r="I94" s="1249">
        <f>SUM(I90:I93)</f>
        <v>46383</v>
      </c>
      <c r="J94" s="1249">
        <f>SUM(J90:J93)</f>
        <v>46383</v>
      </c>
      <c r="K94" s="1249">
        <f>SUM(K90:K93)</f>
        <v>50604</v>
      </c>
      <c r="L94" s="736">
        <f t="shared" si="91"/>
        <v>109.10031692646012</v>
      </c>
      <c r="M94" s="2593">
        <f>SUM(M90:M93)</f>
        <v>136.4205882352941</v>
      </c>
      <c r="N94" s="736">
        <f t="shared" si="93"/>
        <v>370.94107754996446</v>
      </c>
      <c r="O94" s="1248">
        <v>162050.06693</v>
      </c>
      <c r="P94" s="1248">
        <v>162050.06693</v>
      </c>
      <c r="Q94" s="2233">
        <v>161343.9615230393</v>
      </c>
      <c r="R94" s="2233">
        <v>161336.22593000002</v>
      </c>
      <c r="S94" s="2233">
        <v>161336.22593000002</v>
      </c>
      <c r="T94" s="2233">
        <v>161584.16853</v>
      </c>
      <c r="U94" s="2233">
        <v>161584.16853</v>
      </c>
      <c r="V94" s="2233">
        <v>161584.16853</v>
      </c>
      <c r="W94" s="2233">
        <v>163174.73898999998</v>
      </c>
      <c r="X94" s="2233">
        <v>163174.73898999998</v>
      </c>
      <c r="Y94" s="1654">
        <f>O94/12*$A$3+(P94-O94)/11*11+(Q94-P94)/9*9+(R94-Q94)/8*8+(S94-R94)/6*6+(T94-S94)/5*5+(U94-T94)/4*4+(V94-U94)/3*3+(W94-V94)/2*2</f>
        <v>163174.73898999998</v>
      </c>
      <c r="Z94" s="1248">
        <f t="shared" ref="Z94" si="94">AC94-AB94</f>
        <v>160021.27043</v>
      </c>
      <c r="AA94" s="1248">
        <f>Z94-Y94</f>
        <v>-3153.4685599999793</v>
      </c>
      <c r="AB94" s="1248">
        <v>-1190.1297099999999</v>
      </c>
      <c r="AC94" s="1248">
        <v>158831.14072</v>
      </c>
      <c r="AD94" s="730"/>
    </row>
    <row r="95" spans="1:270" s="130" customFormat="1" ht="15" customHeight="1" x14ac:dyDescent="0.25">
      <c r="A95" s="1022" t="s">
        <v>15</v>
      </c>
      <c r="B95" s="69"/>
      <c r="C95" s="42"/>
      <c r="D95" s="42"/>
      <c r="E95" s="1233"/>
      <c r="F95" s="42"/>
      <c r="G95" s="98"/>
      <c r="H95" s="98"/>
      <c r="I95" s="88"/>
      <c r="J95" s="88"/>
      <c r="K95" s="2136"/>
      <c r="L95" s="88"/>
      <c r="M95" s="88"/>
      <c r="N95" s="88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1699"/>
      <c r="Z95" s="40"/>
      <c r="AA95" s="40"/>
      <c r="AB95" s="40"/>
      <c r="AC95" s="40"/>
      <c r="AD95" s="478"/>
    </row>
    <row r="96" spans="1:270" s="130" customFormat="1" ht="16.5" customHeight="1" x14ac:dyDescent="0.25">
      <c r="A96" s="68"/>
      <c r="B96" s="68"/>
      <c r="C96" s="179"/>
      <c r="D96" s="179"/>
      <c r="E96" s="740"/>
      <c r="F96" s="179"/>
      <c r="G96" s="59"/>
      <c r="H96" s="59"/>
      <c r="I96" s="44"/>
      <c r="J96" s="44"/>
      <c r="K96" s="1553"/>
      <c r="L96" s="44"/>
      <c r="M96" s="44"/>
      <c r="N96" s="44"/>
      <c r="O96" s="62"/>
      <c r="P96" s="62"/>
      <c r="Q96" s="62"/>
      <c r="R96" s="907"/>
      <c r="S96" s="907"/>
      <c r="T96" s="907"/>
      <c r="U96" s="907"/>
      <c r="V96" s="907"/>
      <c r="W96" s="907"/>
      <c r="X96" s="907"/>
      <c r="Y96" s="1665"/>
      <c r="Z96" s="62"/>
      <c r="AA96" s="62"/>
      <c r="AB96" s="62"/>
      <c r="AC96" s="62"/>
      <c r="AD96" s="478"/>
    </row>
    <row r="97" spans="1:30" s="130" customFormat="1" ht="15" customHeight="1" x14ac:dyDescent="0.25">
      <c r="A97" s="443" t="s">
        <v>218</v>
      </c>
      <c r="B97" s="443"/>
      <c r="C97" s="62">
        <v>27899</v>
      </c>
      <c r="D97" s="181">
        <f>C97</f>
        <v>27899</v>
      </c>
      <c r="E97" s="1026">
        <v>47123</v>
      </c>
      <c r="F97" s="62">
        <f t="shared" ref="F97" si="95">E97/D97*100</f>
        <v>168.90569554464318</v>
      </c>
      <c r="G97" s="65"/>
      <c r="H97" s="65"/>
      <c r="I97" s="64"/>
      <c r="J97" s="64"/>
      <c r="K97" s="1080"/>
      <c r="L97" s="64"/>
      <c r="M97" s="64"/>
      <c r="N97" s="64"/>
      <c r="O97" s="488"/>
      <c r="P97" s="488"/>
      <c r="Q97" s="488"/>
      <c r="R97" s="853"/>
      <c r="S97" s="853"/>
      <c r="T97" s="853"/>
      <c r="U97" s="853"/>
      <c r="V97" s="853"/>
      <c r="W97" s="853"/>
      <c r="X97" s="853"/>
      <c r="Y97" s="1635"/>
      <c r="Z97" s="488"/>
      <c r="AA97" s="488"/>
      <c r="AB97" s="488"/>
      <c r="AC97" s="488"/>
      <c r="AD97" s="478"/>
    </row>
    <row r="98" spans="1:30" s="130" customFormat="1" ht="15" customHeight="1" x14ac:dyDescent="0.25">
      <c r="A98" s="443"/>
      <c r="B98" s="443"/>
      <c r="C98" s="62"/>
      <c r="D98" s="181">
        <f t="shared" ref="D98:D108" si="96">ROUND(C98/12,0)</f>
        <v>0</v>
      </c>
      <c r="E98" s="1026"/>
      <c r="F98" s="62"/>
      <c r="G98" s="65"/>
      <c r="H98" s="65"/>
      <c r="I98" s="64"/>
      <c r="J98" s="64"/>
      <c r="K98" s="1080"/>
      <c r="L98" s="64"/>
      <c r="M98" s="64"/>
      <c r="N98" s="64"/>
      <c r="O98" s="488"/>
      <c r="P98" s="488"/>
      <c r="Q98" s="488"/>
      <c r="R98" s="488"/>
      <c r="S98" s="488"/>
      <c r="T98" s="488"/>
      <c r="U98" s="488"/>
      <c r="V98" s="488"/>
      <c r="W98" s="488"/>
      <c r="X98" s="488"/>
      <c r="Y98" s="1635"/>
      <c r="Z98" s="488"/>
      <c r="AA98" s="488"/>
      <c r="AB98" s="488"/>
      <c r="AC98" s="488"/>
      <c r="AD98" s="478"/>
    </row>
    <row r="99" spans="1:30" s="130" customFormat="1" ht="15" hidden="1" customHeight="1" x14ac:dyDescent="0.25">
      <c r="A99" s="443" t="s">
        <v>214</v>
      </c>
      <c r="B99" s="443"/>
      <c r="C99" s="62"/>
      <c r="D99" s="181">
        <f t="shared" si="96"/>
        <v>0</v>
      </c>
      <c r="E99" s="1026"/>
      <c r="F99" s="62"/>
      <c r="G99" s="65"/>
      <c r="H99" s="65"/>
      <c r="I99" s="64"/>
      <c r="J99" s="64"/>
      <c r="K99" s="1080"/>
      <c r="L99" s="64"/>
      <c r="M99" s="64"/>
      <c r="N99" s="64"/>
      <c r="O99" s="488"/>
      <c r="P99" s="488"/>
      <c r="Q99" s="488"/>
      <c r="R99" s="488"/>
      <c r="S99" s="488"/>
      <c r="T99" s="488"/>
      <c r="U99" s="488"/>
      <c r="V99" s="488"/>
      <c r="W99" s="488"/>
      <c r="X99" s="488"/>
      <c r="Y99" s="1635"/>
      <c r="Z99" s="488"/>
      <c r="AA99" s="488"/>
      <c r="AB99" s="488"/>
      <c r="AC99" s="488"/>
      <c r="AD99" s="478"/>
    </row>
    <row r="100" spans="1:30" s="130" customFormat="1" ht="30" hidden="1" customHeight="1" x14ac:dyDescent="0.25">
      <c r="A100" s="443" t="s">
        <v>219</v>
      </c>
      <c r="B100" s="443"/>
      <c r="C100" s="62"/>
      <c r="D100" s="181">
        <f t="shared" si="96"/>
        <v>0</v>
      </c>
      <c r="E100" s="1026"/>
      <c r="F100" s="62"/>
      <c r="G100" s="65"/>
      <c r="H100" s="65"/>
      <c r="I100" s="64"/>
      <c r="J100" s="64"/>
      <c r="K100" s="1080"/>
      <c r="L100" s="64"/>
      <c r="M100" s="64"/>
      <c r="N100" s="64"/>
      <c r="O100" s="488"/>
      <c r="P100" s="488"/>
      <c r="Q100" s="488"/>
      <c r="R100" s="488"/>
      <c r="S100" s="488"/>
      <c r="T100" s="488"/>
      <c r="U100" s="488"/>
      <c r="V100" s="488"/>
      <c r="W100" s="488"/>
      <c r="X100" s="488"/>
      <c r="Y100" s="1635"/>
      <c r="Z100" s="488"/>
      <c r="AA100" s="488"/>
      <c r="AB100" s="488"/>
      <c r="AC100" s="488"/>
      <c r="AD100" s="478"/>
    </row>
    <row r="101" spans="1:30" s="130" customFormat="1" ht="15" hidden="1" customHeight="1" x14ac:dyDescent="0.25">
      <c r="A101" s="443" t="s">
        <v>220</v>
      </c>
      <c r="B101" s="443"/>
      <c r="C101" s="62"/>
      <c r="D101" s="181">
        <f t="shared" si="96"/>
        <v>0</v>
      </c>
      <c r="E101" s="1026"/>
      <c r="F101" s="62"/>
      <c r="G101" s="65"/>
      <c r="H101" s="65"/>
      <c r="I101" s="64"/>
      <c r="J101" s="64"/>
      <c r="K101" s="1080"/>
      <c r="L101" s="64"/>
      <c r="M101" s="64"/>
      <c r="N101" s="64"/>
      <c r="O101" s="488"/>
      <c r="P101" s="488"/>
      <c r="Q101" s="488"/>
      <c r="R101" s="488"/>
      <c r="S101" s="488"/>
      <c r="T101" s="488"/>
      <c r="U101" s="488"/>
      <c r="V101" s="488"/>
      <c r="W101" s="488"/>
      <c r="X101" s="488"/>
      <c r="Y101" s="1635"/>
      <c r="Z101" s="488"/>
      <c r="AA101" s="488"/>
      <c r="AB101" s="488"/>
      <c r="AC101" s="488"/>
      <c r="AD101" s="478"/>
    </row>
    <row r="102" spans="1:30" s="130" customFormat="1" ht="30" hidden="1" customHeight="1" x14ac:dyDescent="0.25">
      <c r="A102" s="443" t="s">
        <v>221</v>
      </c>
      <c r="B102" s="443"/>
      <c r="C102" s="62"/>
      <c r="D102" s="181">
        <f t="shared" si="96"/>
        <v>0</v>
      </c>
      <c r="E102" s="733"/>
      <c r="F102" s="181"/>
      <c r="G102" s="65"/>
      <c r="H102" s="65"/>
      <c r="I102" s="64"/>
      <c r="J102" s="64"/>
      <c r="K102" s="1080"/>
      <c r="L102" s="64"/>
      <c r="M102" s="64"/>
      <c r="N102" s="64"/>
      <c r="O102" s="488"/>
      <c r="P102" s="488"/>
      <c r="Q102" s="488"/>
      <c r="R102" s="488"/>
      <c r="S102" s="488"/>
      <c r="T102" s="488"/>
      <c r="U102" s="488"/>
      <c r="V102" s="488"/>
      <c r="W102" s="488"/>
      <c r="X102" s="488"/>
      <c r="Y102" s="1635"/>
      <c r="Z102" s="488"/>
      <c r="AA102" s="488"/>
      <c r="AB102" s="488"/>
      <c r="AC102" s="488"/>
      <c r="AD102" s="478"/>
    </row>
    <row r="103" spans="1:30" s="130" customFormat="1" ht="45" hidden="1" customHeight="1" x14ac:dyDescent="0.25">
      <c r="A103" s="443" t="s">
        <v>222</v>
      </c>
      <c r="B103" s="443"/>
      <c r="C103" s="62"/>
      <c r="D103" s="181">
        <f t="shared" si="96"/>
        <v>0</v>
      </c>
      <c r="E103" s="733"/>
      <c r="F103" s="181"/>
      <c r="G103" s="65"/>
      <c r="H103" s="65"/>
      <c r="I103" s="64"/>
      <c r="J103" s="64"/>
      <c r="K103" s="1080"/>
      <c r="L103" s="64"/>
      <c r="M103" s="64"/>
      <c r="N103" s="64"/>
      <c r="O103" s="488"/>
      <c r="P103" s="488"/>
      <c r="Q103" s="488"/>
      <c r="R103" s="488"/>
      <c r="S103" s="488"/>
      <c r="T103" s="488"/>
      <c r="U103" s="488"/>
      <c r="V103" s="488"/>
      <c r="W103" s="488"/>
      <c r="X103" s="488"/>
      <c r="Y103" s="1635"/>
      <c r="Z103" s="488"/>
      <c r="AA103" s="488"/>
      <c r="AB103" s="488"/>
      <c r="AC103" s="488"/>
      <c r="AD103" s="478"/>
    </row>
    <row r="104" spans="1:30" s="130" customFormat="1" ht="30" hidden="1" customHeight="1" x14ac:dyDescent="0.25">
      <c r="A104" s="443" t="s">
        <v>223</v>
      </c>
      <c r="B104" s="443"/>
      <c r="C104" s="62"/>
      <c r="D104" s="181">
        <f t="shared" si="96"/>
        <v>0</v>
      </c>
      <c r="E104" s="733"/>
      <c r="F104" s="181"/>
      <c r="G104" s="65"/>
      <c r="H104" s="65"/>
      <c r="I104" s="64"/>
      <c r="J104" s="64"/>
      <c r="K104" s="1080"/>
      <c r="L104" s="64"/>
      <c r="M104" s="64"/>
      <c r="N104" s="64"/>
      <c r="O104" s="488"/>
      <c r="P104" s="488"/>
      <c r="Q104" s="488"/>
      <c r="R104" s="488"/>
      <c r="S104" s="488"/>
      <c r="T104" s="488"/>
      <c r="U104" s="488"/>
      <c r="V104" s="488"/>
      <c r="W104" s="488"/>
      <c r="X104" s="488"/>
      <c r="Y104" s="1635"/>
      <c r="Z104" s="488"/>
      <c r="AA104" s="488"/>
      <c r="AB104" s="488"/>
      <c r="AC104" s="488"/>
      <c r="AD104" s="478"/>
    </row>
    <row r="105" spans="1:30" s="130" customFormat="1" ht="15" hidden="1" customHeight="1" x14ac:dyDescent="0.25">
      <c r="A105" s="443" t="s">
        <v>210</v>
      </c>
      <c r="B105" s="443"/>
      <c r="C105" s="62"/>
      <c r="D105" s="181">
        <f t="shared" si="96"/>
        <v>0</v>
      </c>
      <c r="E105" s="733"/>
      <c r="F105" s="181"/>
      <c r="G105" s="65"/>
      <c r="H105" s="65"/>
      <c r="I105" s="64"/>
      <c r="J105" s="64"/>
      <c r="K105" s="1080"/>
      <c r="L105" s="64"/>
      <c r="M105" s="64"/>
      <c r="N105" s="64"/>
      <c r="O105" s="488"/>
      <c r="P105" s="488"/>
      <c r="Q105" s="488"/>
      <c r="R105" s="488"/>
      <c r="S105" s="488"/>
      <c r="T105" s="488"/>
      <c r="U105" s="488"/>
      <c r="V105" s="488"/>
      <c r="W105" s="488"/>
      <c r="X105" s="488"/>
      <c r="Y105" s="1635"/>
      <c r="Z105" s="488"/>
      <c r="AA105" s="488"/>
      <c r="AB105" s="488"/>
      <c r="AC105" s="488"/>
      <c r="AD105" s="478"/>
    </row>
    <row r="106" spans="1:30" s="130" customFormat="1" ht="15" customHeight="1" x14ac:dyDescent="0.25">
      <c r="A106" s="443" t="s">
        <v>224</v>
      </c>
      <c r="B106" s="443"/>
      <c r="C106" s="62">
        <v>28488</v>
      </c>
      <c r="D106" s="181">
        <f t="shared" ref="D106" si="97">ROUND(C106/12*$A$3,0)</f>
        <v>28488</v>
      </c>
      <c r="E106" s="733">
        <v>17503</v>
      </c>
      <c r="F106" s="181">
        <f t="shared" ref="F106" si="98">E106/D106*100</f>
        <v>61.439904521201903</v>
      </c>
      <c r="G106" s="65"/>
      <c r="H106" s="65"/>
      <c r="I106" s="64"/>
      <c r="J106" s="64"/>
      <c r="K106" s="1080"/>
      <c r="L106" s="64"/>
      <c r="M106" s="64"/>
      <c r="N106" s="64"/>
      <c r="O106" s="488"/>
      <c r="P106" s="488"/>
      <c r="Q106" s="488"/>
      <c r="R106" s="488"/>
      <c r="S106" s="488"/>
      <c r="T106" s="488"/>
      <c r="U106" s="488"/>
      <c r="V106" s="488"/>
      <c r="W106" s="488"/>
      <c r="X106" s="488"/>
      <c r="Y106" s="1635"/>
      <c r="Z106" s="488"/>
      <c r="AA106" s="488"/>
      <c r="AB106" s="488"/>
      <c r="AC106" s="488"/>
      <c r="AD106" s="478"/>
    </row>
    <row r="107" spans="1:30" s="130" customFormat="1" ht="17.25" hidden="1" customHeight="1" x14ac:dyDescent="0.25">
      <c r="A107" s="459" t="s">
        <v>220</v>
      </c>
      <c r="B107" s="459"/>
      <c r="C107" s="62"/>
      <c r="D107" s="181">
        <f t="shared" si="96"/>
        <v>0</v>
      </c>
      <c r="E107" s="1026"/>
      <c r="F107" s="62"/>
      <c r="G107" s="65"/>
      <c r="H107" s="65"/>
      <c r="I107" s="64"/>
      <c r="J107" s="64"/>
      <c r="K107" s="1080"/>
      <c r="L107" s="64"/>
      <c r="M107" s="64"/>
      <c r="N107" s="64"/>
      <c r="O107" s="488"/>
      <c r="P107" s="488"/>
      <c r="Q107" s="488"/>
      <c r="R107" s="488"/>
      <c r="S107" s="488"/>
      <c r="T107" s="488"/>
      <c r="U107" s="488"/>
      <c r="V107" s="488"/>
      <c r="W107" s="488"/>
      <c r="X107" s="488"/>
      <c r="Y107" s="1635"/>
      <c r="Z107" s="488"/>
      <c r="AA107" s="488"/>
      <c r="AB107" s="488"/>
      <c r="AC107" s="488"/>
      <c r="AD107" s="478"/>
    </row>
    <row r="108" spans="1:30" s="130" customFormat="1" ht="15" hidden="1" customHeight="1" x14ac:dyDescent="0.25">
      <c r="A108" s="459" t="s">
        <v>0</v>
      </c>
      <c r="B108" s="459"/>
      <c r="C108" s="62"/>
      <c r="D108" s="181">
        <f t="shared" si="96"/>
        <v>0</v>
      </c>
      <c r="E108" s="1078"/>
      <c r="F108" s="181"/>
      <c r="G108" s="65"/>
      <c r="H108" s="65"/>
      <c r="I108" s="64"/>
      <c r="J108" s="64"/>
      <c r="K108" s="1080"/>
      <c r="L108" s="64"/>
      <c r="M108" s="64"/>
      <c r="N108" s="64"/>
      <c r="O108" s="488"/>
      <c r="P108" s="488"/>
      <c r="Q108" s="488"/>
      <c r="R108" s="488"/>
      <c r="S108" s="488"/>
      <c r="T108" s="488"/>
      <c r="U108" s="488"/>
      <c r="V108" s="488"/>
      <c r="W108" s="488"/>
      <c r="X108" s="488"/>
      <c r="Y108" s="1635"/>
      <c r="Z108" s="488"/>
      <c r="AA108" s="488"/>
      <c r="AB108" s="488"/>
      <c r="AC108" s="488"/>
      <c r="AD108" s="478"/>
    </row>
    <row r="109" spans="1:30" s="130" customFormat="1" ht="30" customHeight="1" x14ac:dyDescent="0.25">
      <c r="A109" s="443" t="s">
        <v>199</v>
      </c>
      <c r="B109" s="443"/>
      <c r="C109" s="62">
        <v>8000</v>
      </c>
      <c r="D109" s="181">
        <f t="shared" ref="D109" si="99">ROUND(C109/12*$A$3,0)</f>
        <v>8000</v>
      </c>
      <c r="E109" s="733">
        <v>8198</v>
      </c>
      <c r="F109" s="181">
        <f t="shared" ref="F109:F110" si="100">E109/D109*100</f>
        <v>102.47500000000001</v>
      </c>
      <c r="G109" s="65"/>
      <c r="H109" s="65"/>
      <c r="I109" s="64"/>
      <c r="J109" s="64"/>
      <c r="K109" s="1080"/>
      <c r="L109" s="64"/>
      <c r="M109" s="64"/>
      <c r="N109" s="64"/>
      <c r="O109" s="488"/>
      <c r="P109" s="488"/>
      <c r="Q109" s="488"/>
      <c r="R109" s="488"/>
      <c r="S109" s="488"/>
      <c r="T109" s="488"/>
      <c r="U109" s="488"/>
      <c r="V109" s="488"/>
      <c r="W109" s="488"/>
      <c r="X109" s="488"/>
      <c r="Y109" s="1635"/>
      <c r="Z109" s="488"/>
      <c r="AA109" s="488"/>
      <c r="AB109" s="488"/>
      <c r="AC109" s="488"/>
      <c r="AD109" s="478"/>
    </row>
    <row r="110" spans="1:30" s="130" customFormat="1" ht="15" customHeight="1" x14ac:dyDescent="0.25">
      <c r="A110" s="461" t="s">
        <v>296</v>
      </c>
      <c r="B110" s="461"/>
      <c r="C110" s="114">
        <f>SUM(C97+C106*3.2+C109)</f>
        <v>127060.6</v>
      </c>
      <c r="D110" s="114">
        <f t="shared" ref="D110" si="101">SUM(D97+D106*3.2+D109)</f>
        <v>127060.6</v>
      </c>
      <c r="E110" s="1249">
        <f t="shared" ref="E110" si="102">SUM(E97+E106*3.2+E109)</f>
        <v>111330.6</v>
      </c>
      <c r="F110" s="114">
        <f t="shared" si="100"/>
        <v>87.620080497022684</v>
      </c>
      <c r="G110" s="98"/>
      <c r="H110" s="98"/>
      <c r="I110" s="88"/>
      <c r="J110" s="88"/>
      <c r="K110" s="2136"/>
      <c r="L110" s="88"/>
      <c r="M110" s="88"/>
      <c r="N110" s="88"/>
      <c r="O110" s="82">
        <v>99421.190240000011</v>
      </c>
      <c r="P110" s="82">
        <v>99183.800759999998</v>
      </c>
      <c r="Q110" s="31">
        <v>81779.938858157882</v>
      </c>
      <c r="R110" s="31">
        <v>81779.938859999995</v>
      </c>
      <c r="S110" s="31">
        <v>81779.938859999995</v>
      </c>
      <c r="T110" s="31">
        <v>82137.504060000007</v>
      </c>
      <c r="U110" s="31">
        <v>82137.504060000007</v>
      </c>
      <c r="V110" s="31">
        <v>82137.504060000007</v>
      </c>
      <c r="W110" s="31">
        <v>82137.504060000007</v>
      </c>
      <c r="X110" s="31">
        <v>82137.504060000007</v>
      </c>
      <c r="Y110" s="1654">
        <f>O110/12*$A$3+(P110-O110)/11*11+(Q110-P110)/9*9+(R110-Q110)/8*8+(S110-R110)/6*6+(T110-S110)/5*5+(U110-T110)/4*4+(V110-U110)/3*3+(W110-V110)/2*2</f>
        <v>82137.504060000021</v>
      </c>
      <c r="Z110" s="82">
        <f t="shared" ref="Z110" si="103">AC110-AB110</f>
        <v>76193.513640000005</v>
      </c>
      <c r="AA110" s="82">
        <f>Z110-Y110</f>
        <v>-5943.9904200000165</v>
      </c>
      <c r="AB110" s="82">
        <v>-531.97083999999995</v>
      </c>
      <c r="AC110" s="82">
        <v>75661.54280000001</v>
      </c>
      <c r="AD110" s="478"/>
    </row>
    <row r="111" spans="1:30" s="130" customFormat="1" ht="15" customHeight="1" x14ac:dyDescent="0.25">
      <c r="A111" s="954" t="s">
        <v>216</v>
      </c>
      <c r="B111" s="461"/>
      <c r="C111" s="114"/>
      <c r="D111" s="114"/>
      <c r="E111" s="1249"/>
      <c r="F111" s="114"/>
      <c r="G111" s="98"/>
      <c r="H111" s="98"/>
      <c r="I111" s="88"/>
      <c r="J111" s="88"/>
      <c r="K111" s="2136"/>
      <c r="L111" s="88"/>
      <c r="M111" s="88"/>
      <c r="N111" s="88"/>
      <c r="O111" s="82"/>
      <c r="P111" s="82"/>
      <c r="Q111" s="82"/>
      <c r="R111" s="2561"/>
      <c r="S111" s="2561"/>
      <c r="T111" s="2561"/>
      <c r="U111" s="2561"/>
      <c r="V111" s="82"/>
      <c r="W111" s="82"/>
      <c r="X111" s="82"/>
      <c r="Y111" s="2048"/>
      <c r="Z111" s="82"/>
      <c r="AA111" s="82"/>
      <c r="AB111" s="82"/>
      <c r="AC111" s="82"/>
      <c r="AD111" s="478"/>
    </row>
    <row r="112" spans="1:30" s="130" customFormat="1" ht="15" customHeight="1" x14ac:dyDescent="0.25">
      <c r="A112" s="1327" t="s">
        <v>174</v>
      </c>
      <c r="B112" s="1323"/>
      <c r="C112" s="1324">
        <v>26000</v>
      </c>
      <c r="D112" s="181">
        <f t="shared" ref="D112" si="104">ROUND(C112/12*$A$3,0)</f>
        <v>26000</v>
      </c>
      <c r="E112" s="1249">
        <v>23141</v>
      </c>
      <c r="F112" s="114">
        <f t="shared" ref="F112" si="105">E112/D112*100</f>
        <v>89.003846153846155</v>
      </c>
      <c r="G112" s="98"/>
      <c r="H112" s="98"/>
      <c r="I112" s="88"/>
      <c r="J112" s="88"/>
      <c r="K112" s="2136"/>
      <c r="L112" s="88"/>
      <c r="M112" s="88"/>
      <c r="N112" s="88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1698"/>
      <c r="Z112" s="82"/>
      <c r="AA112" s="82"/>
      <c r="AB112" s="82"/>
      <c r="AC112" s="82"/>
      <c r="AD112" s="478"/>
    </row>
    <row r="113" spans="1:30" s="130" customFormat="1" ht="15" customHeight="1" x14ac:dyDescent="0.25">
      <c r="A113" s="57"/>
      <c r="B113" s="461"/>
      <c r="C113" s="394"/>
      <c r="D113" s="181"/>
      <c r="E113" s="1249"/>
      <c r="F113" s="114"/>
      <c r="G113" s="98"/>
      <c r="H113" s="98"/>
      <c r="I113" s="88"/>
      <c r="J113" s="88"/>
      <c r="K113" s="2136"/>
      <c r="L113" s="88"/>
      <c r="M113" s="88"/>
      <c r="N113" s="88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1698"/>
      <c r="Z113" s="82"/>
      <c r="AA113" s="82"/>
      <c r="AB113" s="82"/>
      <c r="AC113" s="82"/>
      <c r="AD113" s="478"/>
    </row>
    <row r="114" spans="1:30" s="130" customFormat="1" ht="15" customHeight="1" x14ac:dyDescent="0.25">
      <c r="A114" s="368" t="s">
        <v>34</v>
      </c>
      <c r="B114" s="260"/>
      <c r="C114" s="42"/>
      <c r="D114" s="42"/>
      <c r="E114" s="1233"/>
      <c r="F114" s="42"/>
      <c r="G114" s="65"/>
      <c r="H114" s="65"/>
      <c r="I114" s="66"/>
      <c r="J114" s="66"/>
      <c r="K114" s="1081"/>
      <c r="L114" s="66"/>
      <c r="M114" s="66"/>
      <c r="N114" s="66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1668"/>
      <c r="Z114" s="43"/>
      <c r="AA114" s="43"/>
      <c r="AB114" s="43"/>
      <c r="AC114" s="43"/>
      <c r="AD114" s="478"/>
    </row>
    <row r="115" spans="1:30" s="130" customFormat="1" ht="15" customHeight="1" x14ac:dyDescent="0.25">
      <c r="A115" s="352" t="s">
        <v>20</v>
      </c>
      <c r="B115" s="1233">
        <v>300</v>
      </c>
      <c r="C115" s="42">
        <v>800</v>
      </c>
      <c r="D115" s="181">
        <f t="shared" ref="D115:D116" si="106">ROUND(C115/12*$A$3,0)</f>
        <v>800</v>
      </c>
      <c r="E115" s="733">
        <v>782</v>
      </c>
      <c r="F115" s="181">
        <f t="shared" ref="F115:F121" si="107">E115/D115*100</f>
        <v>97.75</v>
      </c>
      <c r="G115" s="59">
        <v>7.5</v>
      </c>
      <c r="H115" s="194">
        <f t="shared" ref="H115:H117" si="108">K115/E115</f>
        <v>9.3363171355498729</v>
      </c>
      <c r="I115" s="208">
        <f>ROUND(C115*G115,0)</f>
        <v>6000</v>
      </c>
      <c r="J115" s="208">
        <f t="shared" ref="J115:J116" si="109">ROUND(D115*G115,0)</f>
        <v>6000</v>
      </c>
      <c r="K115" s="736">
        <v>7301</v>
      </c>
      <c r="L115" s="208">
        <f t="shared" ref="L115:L121" si="110">K115/J115*100</f>
        <v>121.68333333333334</v>
      </c>
      <c r="M115" s="208">
        <f t="shared" ref="M115:M116" si="111">I115/B115</f>
        <v>20</v>
      </c>
      <c r="N115" s="208">
        <f t="shared" ref="N115:N121" si="112">K115/$A$3*12/M115</f>
        <v>365.05</v>
      </c>
      <c r="O115" s="488"/>
      <c r="P115" s="488"/>
      <c r="Q115" s="488"/>
      <c r="R115" s="488"/>
      <c r="S115" s="488"/>
      <c r="T115" s="488"/>
      <c r="U115" s="488"/>
      <c r="V115" s="488"/>
      <c r="W115" s="488"/>
      <c r="X115" s="488"/>
      <c r="Y115" s="1635"/>
      <c r="Z115" s="488"/>
      <c r="AA115" s="488"/>
      <c r="AB115" s="488"/>
      <c r="AC115" s="488"/>
      <c r="AD115" s="478"/>
    </row>
    <row r="116" spans="1:30" s="130" customFormat="1" ht="15" customHeight="1" x14ac:dyDescent="0.25">
      <c r="A116" s="352" t="s">
        <v>16</v>
      </c>
      <c r="B116" s="1233">
        <v>300</v>
      </c>
      <c r="C116" s="42">
        <v>140</v>
      </c>
      <c r="D116" s="181">
        <f t="shared" si="106"/>
        <v>140</v>
      </c>
      <c r="E116" s="733">
        <v>134</v>
      </c>
      <c r="F116" s="181">
        <f t="shared" si="107"/>
        <v>95.714285714285722</v>
      </c>
      <c r="G116" s="59">
        <v>10</v>
      </c>
      <c r="H116" s="194">
        <f t="shared" si="108"/>
        <v>10.5</v>
      </c>
      <c r="I116" s="208">
        <f>ROUND(C116*G116,0)</f>
        <v>1400</v>
      </c>
      <c r="J116" s="208">
        <f t="shared" si="109"/>
        <v>1400</v>
      </c>
      <c r="K116" s="736">
        <v>1407</v>
      </c>
      <c r="L116" s="208">
        <f t="shared" si="110"/>
        <v>100.49999999999999</v>
      </c>
      <c r="M116" s="208">
        <f t="shared" si="111"/>
        <v>4.666666666666667</v>
      </c>
      <c r="N116" s="208">
        <f t="shared" si="112"/>
        <v>301.5</v>
      </c>
      <c r="O116" s="488"/>
      <c r="P116" s="488"/>
      <c r="Q116" s="488"/>
      <c r="R116" s="488"/>
      <c r="S116" s="488"/>
      <c r="T116" s="488"/>
      <c r="U116" s="488"/>
      <c r="V116" s="488"/>
      <c r="W116" s="488"/>
      <c r="X116" s="488"/>
      <c r="Y116" s="1635"/>
      <c r="Z116" s="488"/>
      <c r="AA116" s="488"/>
      <c r="AB116" s="488"/>
      <c r="AC116" s="488"/>
      <c r="AD116" s="478"/>
    </row>
    <row r="117" spans="1:30" s="130" customFormat="1" ht="15" customHeight="1" x14ac:dyDescent="0.25">
      <c r="A117" s="368" t="s">
        <v>39</v>
      </c>
      <c r="B117" s="368"/>
      <c r="C117" s="114">
        <f>SUM(C115:C116)</f>
        <v>940</v>
      </c>
      <c r="D117" s="114">
        <f>SUM(D115:D116)</f>
        <v>940</v>
      </c>
      <c r="E117" s="1249">
        <f>SUM(E115:E116)</f>
        <v>916</v>
      </c>
      <c r="F117" s="114">
        <f t="shared" si="107"/>
        <v>97.446808510638292</v>
      </c>
      <c r="G117" s="98">
        <f>SUM(I117/C117)</f>
        <v>7.8723404255319149</v>
      </c>
      <c r="H117" s="193">
        <f t="shared" si="108"/>
        <v>9.5065502183406121</v>
      </c>
      <c r="I117" s="71">
        <f>SUM(I115:I116)</f>
        <v>7400</v>
      </c>
      <c r="J117" s="71">
        <f>SUM(J115:J116)</f>
        <v>7400</v>
      </c>
      <c r="K117" s="1581">
        <f>SUM(K115:K116)</f>
        <v>8708</v>
      </c>
      <c r="L117" s="208">
        <f t="shared" si="110"/>
        <v>117.67567567567568</v>
      </c>
      <c r="M117" s="229">
        <f>SUM(M115:M116)</f>
        <v>24.666666666666668</v>
      </c>
      <c r="N117" s="208">
        <f t="shared" si="112"/>
        <v>353.02702702702703</v>
      </c>
      <c r="O117" s="71"/>
      <c r="P117" s="71"/>
      <c r="Q117" s="71"/>
      <c r="R117" s="71"/>
      <c r="S117" s="71"/>
      <c r="T117" s="71"/>
      <c r="U117" s="71"/>
      <c r="V117" s="71"/>
      <c r="W117" s="71"/>
      <c r="X117" s="71"/>
      <c r="Y117" s="1698"/>
      <c r="Z117" s="82"/>
      <c r="AA117" s="82"/>
      <c r="AB117" s="71"/>
      <c r="AC117" s="71"/>
      <c r="AD117" s="478"/>
    </row>
    <row r="118" spans="1:30" s="130" customFormat="1" ht="15" customHeight="1" x14ac:dyDescent="0.25">
      <c r="A118" s="260" t="s">
        <v>187</v>
      </c>
      <c r="B118" s="368"/>
      <c r="C118" s="114"/>
      <c r="D118" s="114"/>
      <c r="E118" s="1249"/>
      <c r="F118" s="114"/>
      <c r="G118" s="98"/>
      <c r="H118" s="193"/>
      <c r="I118" s="71"/>
      <c r="J118" s="71"/>
      <c r="K118" s="1581"/>
      <c r="L118" s="208"/>
      <c r="M118" s="229"/>
      <c r="N118" s="208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1686"/>
      <c r="Z118" s="71"/>
      <c r="AA118" s="71"/>
      <c r="AB118" s="71"/>
      <c r="AC118" s="71"/>
      <c r="AD118" s="478"/>
    </row>
    <row r="119" spans="1:30" s="130" customFormat="1" ht="15" customHeight="1" x14ac:dyDescent="0.25">
      <c r="A119" s="720" t="s">
        <v>294</v>
      </c>
      <c r="B119" s="57">
        <v>240</v>
      </c>
      <c r="C119" s="42">
        <v>850</v>
      </c>
      <c r="D119" s="181">
        <f t="shared" ref="D119" si="113">ROUND(C119/12*$A$3,0)</f>
        <v>850</v>
      </c>
      <c r="E119" s="733">
        <v>831</v>
      </c>
      <c r="F119" s="181">
        <f t="shared" si="107"/>
        <v>97.764705882352942</v>
      </c>
      <c r="G119" s="83">
        <v>8</v>
      </c>
      <c r="H119" s="194">
        <f>K119/E119</f>
        <v>8.0373044524669073</v>
      </c>
      <c r="I119" s="208">
        <f>ROUND(C119*G119,0)</f>
        <v>6800</v>
      </c>
      <c r="J119" s="208">
        <f>ROUND(D119*G119,0)</f>
        <v>6800</v>
      </c>
      <c r="K119" s="736">
        <v>6679</v>
      </c>
      <c r="L119" s="208">
        <f t="shared" si="110"/>
        <v>98.220588235294116</v>
      </c>
      <c r="M119" s="208">
        <f t="shared" ref="M119" si="114">I119/B119</f>
        <v>28.333333333333332</v>
      </c>
      <c r="N119" s="208">
        <f t="shared" si="112"/>
        <v>235.7294117647059</v>
      </c>
      <c r="O119" s="488"/>
      <c r="P119" s="488"/>
      <c r="Q119" s="488"/>
      <c r="R119" s="488"/>
      <c r="S119" s="488"/>
      <c r="T119" s="488"/>
      <c r="U119" s="488"/>
      <c r="V119" s="488"/>
      <c r="W119" s="488"/>
      <c r="X119" s="488"/>
      <c r="Y119" s="1635"/>
      <c r="Z119" s="488"/>
      <c r="AA119" s="488"/>
      <c r="AB119" s="488"/>
      <c r="AC119" s="488"/>
      <c r="AD119" s="478"/>
    </row>
    <row r="120" spans="1:30" s="120" customFormat="1" ht="15" customHeight="1" x14ac:dyDescent="0.25">
      <c r="A120" s="1305" t="s">
        <v>301</v>
      </c>
      <c r="B120" s="1305"/>
      <c r="C120" s="45">
        <f>SUM(C119)</f>
        <v>850</v>
      </c>
      <c r="D120" s="45">
        <f t="shared" ref="D120" si="115">SUM(D119)</f>
        <v>850</v>
      </c>
      <c r="E120" s="1245">
        <f t="shared" ref="E120" si="116">SUM(E119)</f>
        <v>831</v>
      </c>
      <c r="F120" s="181">
        <f t="shared" si="107"/>
        <v>97.764705882352942</v>
      </c>
      <c r="G120" s="98">
        <f>SUM(I120/C120)</f>
        <v>8</v>
      </c>
      <c r="H120" s="194">
        <f>K120/E120</f>
        <v>8.0373044524669073</v>
      </c>
      <c r="I120" s="217">
        <f>SUM(I119)</f>
        <v>6800</v>
      </c>
      <c r="J120" s="217">
        <f t="shared" ref="J120" si="117">SUM(J119)</f>
        <v>6800</v>
      </c>
      <c r="K120" s="744">
        <f t="shared" ref="K120" si="118">SUM(K119)</f>
        <v>6679</v>
      </c>
      <c r="L120" s="208">
        <f t="shared" si="110"/>
        <v>98.220588235294116</v>
      </c>
      <c r="M120" s="217">
        <f>SUM(M119)</f>
        <v>28.333333333333332</v>
      </c>
      <c r="N120" s="208">
        <f t="shared" si="112"/>
        <v>235.7294117647059</v>
      </c>
      <c r="O120" s="409"/>
      <c r="P120" s="409"/>
      <c r="Q120" s="409"/>
      <c r="R120" s="409"/>
      <c r="S120" s="409"/>
      <c r="T120" s="409"/>
      <c r="U120" s="409"/>
      <c r="V120" s="409"/>
      <c r="W120" s="409"/>
      <c r="X120" s="409"/>
      <c r="Y120" s="1698"/>
      <c r="Z120" s="82"/>
      <c r="AA120" s="82"/>
      <c r="AB120" s="409"/>
      <c r="AC120" s="409"/>
      <c r="AD120" s="478"/>
    </row>
    <row r="121" spans="1:30" s="130" customFormat="1" ht="27.75" customHeight="1" x14ac:dyDescent="0.25">
      <c r="A121" s="259" t="s">
        <v>250</v>
      </c>
      <c r="B121" s="259"/>
      <c r="C121" s="114">
        <f>SUM(C120,C117)</f>
        <v>1790</v>
      </c>
      <c r="D121" s="114">
        <f t="shared" ref="D121" si="119">SUM(D120,D117)</f>
        <v>1790</v>
      </c>
      <c r="E121" s="1249">
        <f t="shared" ref="E121" si="120">SUM(E120,E117)</f>
        <v>1747</v>
      </c>
      <c r="F121" s="114">
        <f t="shared" si="107"/>
        <v>97.597765363128502</v>
      </c>
      <c r="G121" s="98">
        <f>SUM(I121/C121)</f>
        <v>7.9329608938547489</v>
      </c>
      <c r="H121" s="194">
        <f>K121/E121</f>
        <v>8.8076702919290213</v>
      </c>
      <c r="I121" s="114">
        <f t="shared" ref="I121" si="121">SUM(I120,I117)</f>
        <v>14200</v>
      </c>
      <c r="J121" s="114">
        <f t="shared" ref="J121" si="122">SUM(J120,J117)</f>
        <v>14200</v>
      </c>
      <c r="K121" s="1249">
        <f t="shared" ref="K121" si="123">SUM(K120,K117)</f>
        <v>15387</v>
      </c>
      <c r="L121" s="208">
        <f t="shared" si="110"/>
        <v>108.35915492957746</v>
      </c>
      <c r="M121" s="114">
        <f>SUM(M120,M117)</f>
        <v>53</v>
      </c>
      <c r="N121" s="208">
        <f t="shared" si="112"/>
        <v>290.32075471698113</v>
      </c>
      <c r="O121" s="114">
        <v>25200.035449999996</v>
      </c>
      <c r="P121" s="114">
        <v>25200.035449999996</v>
      </c>
      <c r="Q121" s="1803">
        <v>24306.872434361994</v>
      </c>
      <c r="R121" s="1717">
        <v>24306.872429999999</v>
      </c>
      <c r="S121" s="1717">
        <v>24306.872429999999</v>
      </c>
      <c r="T121" s="1717">
        <v>24719.25202</v>
      </c>
      <c r="U121" s="1717">
        <v>24719.25202</v>
      </c>
      <c r="V121" s="1717">
        <v>24719.25202</v>
      </c>
      <c r="W121" s="1717">
        <v>24848.08725</v>
      </c>
      <c r="X121" s="1717">
        <v>24848.08725</v>
      </c>
      <c r="Y121" s="1654">
        <f>O121/12*$A$3+(P121-O121)/11*11+(Q121-P121)/9*9+(R121-Q121)/8*8+(S121-R121)/6*6+(T121-S121)/5*5+(U121-T121)/4*4+(V121-U121)/3*3+(W121-V121)/2*2</f>
        <v>24848.08725</v>
      </c>
      <c r="Z121" s="71">
        <f t="shared" ref="Z121:Z122" si="124">AC121-AB121</f>
        <v>24604.120240000004</v>
      </c>
      <c r="AA121" s="71">
        <f>Z121-Y121</f>
        <v>-243.96700999999666</v>
      </c>
      <c r="AB121" s="114">
        <v>-190.51418000000001</v>
      </c>
      <c r="AC121" s="114">
        <v>24413.606060000006</v>
      </c>
      <c r="AD121" s="478"/>
    </row>
    <row r="122" spans="1:30" s="130" customFormat="1" ht="15" customHeight="1" x14ac:dyDescent="0.25">
      <c r="A122" s="237"/>
      <c r="B122" s="237"/>
      <c r="C122" s="45"/>
      <c r="D122" s="181"/>
      <c r="E122" s="733"/>
      <c r="F122" s="181"/>
      <c r="G122" s="40"/>
      <c r="H122" s="40"/>
      <c r="I122" s="40"/>
      <c r="J122" s="40"/>
      <c r="K122" s="1247"/>
      <c r="L122" s="40"/>
      <c r="M122" s="40"/>
      <c r="N122" s="40"/>
      <c r="O122" s="488"/>
      <c r="P122" s="488"/>
      <c r="Q122" s="952"/>
      <c r="R122" s="853"/>
      <c r="S122" s="853"/>
      <c r="T122" s="853"/>
      <c r="U122" s="853"/>
      <c r="V122" s="853"/>
      <c r="W122" s="853"/>
      <c r="X122" s="853"/>
      <c r="Y122" s="1635">
        <f>O122/12</f>
        <v>0</v>
      </c>
      <c r="Z122" s="488">
        <f t="shared" si="124"/>
        <v>0</v>
      </c>
      <c r="AA122" s="488">
        <f>Z122-Y122</f>
        <v>0</v>
      </c>
      <c r="AB122" s="488"/>
      <c r="AC122" s="488"/>
      <c r="AD122" s="478"/>
    </row>
    <row r="123" spans="1:30" s="130" customFormat="1" ht="15.75" customHeight="1" x14ac:dyDescent="0.25">
      <c r="A123" s="32" t="s">
        <v>19</v>
      </c>
      <c r="B123" s="698"/>
      <c r="C123" s="472"/>
      <c r="D123" s="472"/>
      <c r="E123" s="1495"/>
      <c r="F123" s="472"/>
      <c r="G123" s="18"/>
      <c r="H123" s="18"/>
      <c r="I123" s="18"/>
      <c r="J123" s="18"/>
      <c r="K123" s="1465"/>
      <c r="L123" s="18"/>
      <c r="M123" s="18"/>
      <c r="N123" s="18"/>
      <c r="O123" s="18">
        <f t="shared" ref="O123:AC123" si="125">SUM(O121,O110,O94)</f>
        <v>286671.29262000002</v>
      </c>
      <c r="P123" s="18">
        <f t="shared" ref="P123:R123" si="126">SUM(P121,P110,P94)</f>
        <v>286433.90314000001</v>
      </c>
      <c r="Q123" s="18">
        <f t="shared" si="126"/>
        <v>267430.77281555918</v>
      </c>
      <c r="R123" s="18">
        <f t="shared" si="126"/>
        <v>267423.03722</v>
      </c>
      <c r="S123" s="18">
        <f t="shared" ref="S123:T123" si="127">SUM(S121,S110,S94)</f>
        <v>267423.03722</v>
      </c>
      <c r="T123" s="18">
        <f t="shared" si="127"/>
        <v>268440.92460999999</v>
      </c>
      <c r="U123" s="18">
        <f t="shared" ref="U123:V123" si="128">SUM(U121,U110,U94)</f>
        <v>268440.92460999999</v>
      </c>
      <c r="V123" s="18">
        <f t="shared" si="128"/>
        <v>268440.92460999999</v>
      </c>
      <c r="W123" s="18">
        <f t="shared" ref="W123:X123" si="129">SUM(W121,W110,W94)</f>
        <v>270160.33029999997</v>
      </c>
      <c r="X123" s="18">
        <f t="shared" si="129"/>
        <v>270160.33029999997</v>
      </c>
      <c r="Y123" s="1700">
        <f t="shared" si="125"/>
        <v>270160.33030000003</v>
      </c>
      <c r="Z123" s="18">
        <f t="shared" si="125"/>
        <v>260818.90431000001</v>
      </c>
      <c r="AA123" s="18">
        <f t="shared" si="125"/>
        <v>-9341.4259899999925</v>
      </c>
      <c r="AB123" s="18">
        <f t="shared" si="125"/>
        <v>-1912.6147299999998</v>
      </c>
      <c r="AC123" s="18">
        <f t="shared" si="125"/>
        <v>258906.28958000001</v>
      </c>
      <c r="AD123" s="478"/>
    </row>
    <row r="124" spans="1:30" x14ac:dyDescent="0.25">
      <c r="A124" s="588"/>
      <c r="B124" s="588"/>
      <c r="C124" s="589"/>
      <c r="D124" s="589"/>
      <c r="E124" s="1554"/>
      <c r="F124" s="589"/>
      <c r="G124" s="583"/>
      <c r="H124" s="583"/>
      <c r="I124" s="495"/>
      <c r="J124" s="495"/>
      <c r="K124" s="729"/>
      <c r="L124" s="495"/>
      <c r="M124" s="495"/>
      <c r="N124" s="495"/>
      <c r="O124" s="581"/>
      <c r="P124" s="581"/>
      <c r="Q124" s="581"/>
      <c r="R124" s="581"/>
      <c r="S124" s="581"/>
      <c r="T124" s="581"/>
      <c r="U124" s="581"/>
      <c r="V124" s="581"/>
      <c r="W124" s="581"/>
      <c r="X124" s="581"/>
      <c r="Y124" s="1807"/>
      <c r="Z124" s="581"/>
      <c r="AA124" s="581"/>
      <c r="AB124" s="1274"/>
      <c r="AC124" s="581"/>
      <c r="AD124" s="478"/>
    </row>
    <row r="125" spans="1:30" ht="33" customHeight="1" x14ac:dyDescent="0.25">
      <c r="A125" s="1718" t="s">
        <v>447</v>
      </c>
      <c r="B125" s="184"/>
      <c r="C125" s="210"/>
      <c r="D125" s="210"/>
      <c r="E125" s="1555"/>
      <c r="F125" s="210"/>
      <c r="G125" s="430"/>
      <c r="H125" s="430"/>
      <c r="I125" s="208"/>
      <c r="J125" s="208"/>
      <c r="K125" s="736"/>
      <c r="L125" s="208"/>
      <c r="M125" s="208"/>
      <c r="N125" s="208"/>
      <c r="O125" s="208"/>
      <c r="P125" s="208"/>
      <c r="Q125" s="208"/>
      <c r="R125" s="208"/>
      <c r="S125" s="208"/>
      <c r="T125" s="208"/>
      <c r="U125" s="208"/>
      <c r="V125" s="208"/>
      <c r="W125" s="208"/>
      <c r="X125" s="208"/>
      <c r="Y125" s="1806"/>
      <c r="Z125" s="208"/>
      <c r="AA125" s="208"/>
      <c r="AB125" s="1269"/>
      <c r="AC125" s="208"/>
      <c r="AD125" s="478"/>
    </row>
    <row r="126" spans="1:30" s="130" customFormat="1" ht="15" customHeight="1" x14ac:dyDescent="0.25">
      <c r="A126" s="60" t="s">
        <v>6</v>
      </c>
      <c r="B126" s="60"/>
      <c r="C126" s="42"/>
      <c r="D126" s="42"/>
      <c r="E126" s="1233"/>
      <c r="F126" s="42"/>
      <c r="G126" s="91"/>
      <c r="H126" s="91"/>
      <c r="I126" s="39"/>
      <c r="J126" s="39"/>
      <c r="K126" s="1253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1697"/>
      <c r="Z126" s="39"/>
      <c r="AA126" s="39"/>
      <c r="AB126" s="39"/>
      <c r="AC126" s="39"/>
      <c r="AD126" s="478"/>
    </row>
    <row r="127" spans="1:30" s="130" customFormat="1" ht="15" customHeight="1" x14ac:dyDescent="0.25">
      <c r="A127" s="185" t="s">
        <v>7</v>
      </c>
      <c r="B127" s="1302">
        <v>340</v>
      </c>
      <c r="C127" s="394">
        <v>2780</v>
      </c>
      <c r="D127" s="181">
        <f t="shared" ref="D127:D141" si="130">ROUND(C127/12*$A$3,0)</f>
        <v>2780</v>
      </c>
      <c r="E127" s="1233">
        <v>2967</v>
      </c>
      <c r="F127" s="181">
        <f t="shared" ref="F127:F138" si="131">E127/D127*100</f>
        <v>106.72661870503597</v>
      </c>
      <c r="G127" s="1303">
        <v>8.9</v>
      </c>
      <c r="H127" s="194">
        <f t="shared" ref="H127:H138" si="132">K127/E127</f>
        <v>8.8260869565217384</v>
      </c>
      <c r="I127" s="208">
        <f t="shared" ref="I127:I138" si="133">ROUND(C127*G127,0)</f>
        <v>24742</v>
      </c>
      <c r="J127" s="208">
        <f t="shared" ref="J127:J138" si="134">ROUND(D127*G127,0)</f>
        <v>24742</v>
      </c>
      <c r="K127" s="2157">
        <v>26187</v>
      </c>
      <c r="L127" s="208">
        <f t="shared" ref="L127:L138" si="135">K127/J127*100</f>
        <v>105.84027160294237</v>
      </c>
      <c r="M127" s="208">
        <f t="shared" ref="M127:M137" si="136">I127/B127</f>
        <v>72.770588235294113</v>
      </c>
      <c r="N127" s="208">
        <f t="shared" ref="N127:N142" si="137">K127/$A$3*12/M127</f>
        <v>359.85692345000405</v>
      </c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1697"/>
      <c r="Z127" s="39"/>
      <c r="AA127" s="39"/>
      <c r="AB127" s="39"/>
      <c r="AC127" s="39"/>
      <c r="AD127" s="478"/>
    </row>
    <row r="128" spans="1:30" s="130" customFormat="1" ht="15" customHeight="1" x14ac:dyDescent="0.25">
      <c r="A128" s="185" t="s">
        <v>160</v>
      </c>
      <c r="B128" s="1302">
        <v>340</v>
      </c>
      <c r="C128" s="394">
        <v>1000</v>
      </c>
      <c r="D128" s="181">
        <f t="shared" si="130"/>
        <v>1000</v>
      </c>
      <c r="E128" s="1233">
        <v>971</v>
      </c>
      <c r="F128" s="181">
        <f t="shared" si="131"/>
        <v>97.1</v>
      </c>
      <c r="G128" s="1303">
        <v>8.9</v>
      </c>
      <c r="H128" s="194">
        <f t="shared" si="132"/>
        <v>11.894953656024716</v>
      </c>
      <c r="I128" s="208">
        <f t="shared" si="133"/>
        <v>8900</v>
      </c>
      <c r="J128" s="208">
        <f t="shared" si="134"/>
        <v>8900</v>
      </c>
      <c r="K128" s="2157">
        <v>11550</v>
      </c>
      <c r="L128" s="208">
        <f t="shared" si="135"/>
        <v>129.77528089887639</v>
      </c>
      <c r="M128" s="208">
        <f t="shared" si="136"/>
        <v>26.176470588235293</v>
      </c>
      <c r="N128" s="208">
        <f t="shared" si="137"/>
        <v>441.23595505617976</v>
      </c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1697"/>
      <c r="Z128" s="39"/>
      <c r="AA128" s="39"/>
      <c r="AB128" s="39"/>
      <c r="AC128" s="39"/>
      <c r="AD128" s="478"/>
    </row>
    <row r="129" spans="1:30" s="130" customFormat="1" ht="15" customHeight="1" x14ac:dyDescent="0.25">
      <c r="A129" s="185" t="s">
        <v>361</v>
      </c>
      <c r="B129" s="1302">
        <v>340</v>
      </c>
      <c r="C129" s="394">
        <v>80</v>
      </c>
      <c r="D129" s="181">
        <f t="shared" si="130"/>
        <v>80</v>
      </c>
      <c r="E129" s="1233">
        <v>62</v>
      </c>
      <c r="F129" s="181">
        <f t="shared" si="131"/>
        <v>77.5</v>
      </c>
      <c r="G129" s="1303">
        <v>12.5</v>
      </c>
      <c r="H129" s="194">
        <f t="shared" si="132"/>
        <v>10.338709677419354</v>
      </c>
      <c r="I129" s="208">
        <f t="shared" si="133"/>
        <v>1000</v>
      </c>
      <c r="J129" s="208">
        <f t="shared" si="134"/>
        <v>1000</v>
      </c>
      <c r="K129" s="2157">
        <v>641</v>
      </c>
      <c r="L129" s="208">
        <f t="shared" si="135"/>
        <v>64.099999999999994</v>
      </c>
      <c r="M129" s="208">
        <f t="shared" si="136"/>
        <v>2.9411764705882355</v>
      </c>
      <c r="N129" s="208">
        <f t="shared" si="137"/>
        <v>217.94</v>
      </c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1697"/>
      <c r="Z129" s="39"/>
      <c r="AA129" s="39"/>
      <c r="AB129" s="39"/>
      <c r="AC129" s="39"/>
      <c r="AD129" s="478"/>
    </row>
    <row r="130" spans="1:30" s="130" customFormat="1" ht="15" customHeight="1" x14ac:dyDescent="0.25">
      <c r="A130" s="185" t="s">
        <v>62</v>
      </c>
      <c r="B130" s="1302">
        <v>340</v>
      </c>
      <c r="C130" s="394">
        <v>870</v>
      </c>
      <c r="D130" s="181">
        <f t="shared" si="130"/>
        <v>870</v>
      </c>
      <c r="E130" s="1233">
        <v>761</v>
      </c>
      <c r="F130" s="181">
        <f t="shared" si="131"/>
        <v>87.47126436781609</v>
      </c>
      <c r="G130" s="1303">
        <v>11</v>
      </c>
      <c r="H130" s="194">
        <f t="shared" si="132"/>
        <v>10.739816031537451</v>
      </c>
      <c r="I130" s="208">
        <f t="shared" si="133"/>
        <v>9570</v>
      </c>
      <c r="J130" s="208">
        <f t="shared" si="134"/>
        <v>9570</v>
      </c>
      <c r="K130" s="2157">
        <v>8173</v>
      </c>
      <c r="L130" s="208">
        <f t="shared" si="135"/>
        <v>85.402298850574709</v>
      </c>
      <c r="M130" s="208">
        <f t="shared" si="136"/>
        <v>28.147058823529413</v>
      </c>
      <c r="N130" s="208">
        <f t="shared" si="137"/>
        <v>290.36781609195401</v>
      </c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1697"/>
      <c r="Z130" s="39"/>
      <c r="AA130" s="39"/>
      <c r="AB130" s="39"/>
      <c r="AC130" s="39"/>
      <c r="AD130" s="478"/>
    </row>
    <row r="131" spans="1:30" s="130" customFormat="1" ht="15" customHeight="1" x14ac:dyDescent="0.25">
      <c r="A131" s="185" t="s">
        <v>53</v>
      </c>
      <c r="B131" s="1302">
        <v>340</v>
      </c>
      <c r="C131" s="394">
        <v>1500</v>
      </c>
      <c r="D131" s="181">
        <f t="shared" si="130"/>
        <v>1500</v>
      </c>
      <c r="E131" s="1233">
        <v>1466</v>
      </c>
      <c r="F131" s="181">
        <f t="shared" si="131"/>
        <v>97.733333333333334</v>
      </c>
      <c r="G131" s="1303">
        <v>11</v>
      </c>
      <c r="H131" s="194">
        <f t="shared" si="132"/>
        <v>10.702592087312414</v>
      </c>
      <c r="I131" s="208">
        <f t="shared" si="133"/>
        <v>16500</v>
      </c>
      <c r="J131" s="208">
        <f t="shared" si="134"/>
        <v>16500</v>
      </c>
      <c r="K131" s="2157">
        <v>15690</v>
      </c>
      <c r="L131" s="208">
        <f t="shared" si="135"/>
        <v>95.090909090909093</v>
      </c>
      <c r="M131" s="208">
        <f t="shared" si="136"/>
        <v>48.529411764705884</v>
      </c>
      <c r="N131" s="208">
        <f t="shared" si="137"/>
        <v>323.30909090909091</v>
      </c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1697"/>
      <c r="Z131" s="39"/>
      <c r="AA131" s="39"/>
      <c r="AB131" s="39"/>
      <c r="AC131" s="39"/>
      <c r="AD131" s="478"/>
    </row>
    <row r="132" spans="1:30" s="130" customFormat="1" ht="15" customHeight="1" x14ac:dyDescent="0.25">
      <c r="A132" s="185" t="s">
        <v>362</v>
      </c>
      <c r="B132" s="1302">
        <v>340</v>
      </c>
      <c r="C132" s="394">
        <v>220</v>
      </c>
      <c r="D132" s="181">
        <f t="shared" si="130"/>
        <v>220</v>
      </c>
      <c r="E132" s="1233">
        <v>237</v>
      </c>
      <c r="F132" s="181">
        <f t="shared" si="131"/>
        <v>107.72727272727273</v>
      </c>
      <c r="G132" s="1303">
        <v>12.5</v>
      </c>
      <c r="H132" s="194">
        <f t="shared" si="132"/>
        <v>10.9915611814346</v>
      </c>
      <c r="I132" s="208">
        <f t="shared" si="133"/>
        <v>2750</v>
      </c>
      <c r="J132" s="208">
        <f t="shared" si="134"/>
        <v>2750</v>
      </c>
      <c r="K132" s="2157">
        <v>2605</v>
      </c>
      <c r="L132" s="208">
        <f t="shared" si="135"/>
        <v>94.72727272727272</v>
      </c>
      <c r="M132" s="208">
        <f t="shared" si="136"/>
        <v>8.0882352941176467</v>
      </c>
      <c r="N132" s="208">
        <f t="shared" si="137"/>
        <v>322.07272727272726</v>
      </c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1697"/>
      <c r="Z132" s="39"/>
      <c r="AA132" s="39"/>
      <c r="AB132" s="39"/>
      <c r="AC132" s="39"/>
      <c r="AD132" s="478"/>
    </row>
    <row r="133" spans="1:30" s="130" customFormat="1" ht="15" customHeight="1" x14ac:dyDescent="0.25">
      <c r="A133" s="185" t="s">
        <v>64</v>
      </c>
      <c r="B133" s="1302">
        <v>340</v>
      </c>
      <c r="C133" s="394">
        <v>240</v>
      </c>
      <c r="D133" s="181">
        <f t="shared" si="130"/>
        <v>240</v>
      </c>
      <c r="E133" s="1233">
        <v>208</v>
      </c>
      <c r="F133" s="181">
        <f t="shared" si="131"/>
        <v>86.666666666666671</v>
      </c>
      <c r="G133" s="1303">
        <v>12</v>
      </c>
      <c r="H133" s="194">
        <f t="shared" si="132"/>
        <v>12.091346153846153</v>
      </c>
      <c r="I133" s="208">
        <f t="shared" si="133"/>
        <v>2880</v>
      </c>
      <c r="J133" s="208">
        <f t="shared" si="134"/>
        <v>2880</v>
      </c>
      <c r="K133" s="2157">
        <v>2515</v>
      </c>
      <c r="L133" s="208">
        <f t="shared" si="135"/>
        <v>87.326388888888886</v>
      </c>
      <c r="M133" s="208">
        <f t="shared" si="136"/>
        <v>8.4705882352941178</v>
      </c>
      <c r="N133" s="208">
        <f t="shared" si="137"/>
        <v>296.90972222222223</v>
      </c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1697"/>
      <c r="Z133" s="39"/>
      <c r="AA133" s="39"/>
      <c r="AB133" s="39"/>
      <c r="AC133" s="39"/>
      <c r="AD133" s="478"/>
    </row>
    <row r="134" spans="1:30" s="130" customFormat="1" ht="15" customHeight="1" x14ac:dyDescent="0.25">
      <c r="A134" s="185" t="s">
        <v>10</v>
      </c>
      <c r="B134" s="1302">
        <v>340</v>
      </c>
      <c r="C134" s="394">
        <v>1330</v>
      </c>
      <c r="D134" s="181">
        <f t="shared" si="130"/>
        <v>1330</v>
      </c>
      <c r="E134" s="1233">
        <v>1329</v>
      </c>
      <c r="F134" s="181">
        <f t="shared" si="131"/>
        <v>99.924812030075188</v>
      </c>
      <c r="G134" s="1303">
        <v>11.5</v>
      </c>
      <c r="H134" s="194">
        <f t="shared" si="132"/>
        <v>10.655379984951091</v>
      </c>
      <c r="I134" s="208">
        <f t="shared" si="133"/>
        <v>15295</v>
      </c>
      <c r="J134" s="208">
        <f t="shared" si="134"/>
        <v>15295</v>
      </c>
      <c r="K134" s="2157">
        <v>14161</v>
      </c>
      <c r="L134" s="208">
        <f t="shared" si="135"/>
        <v>92.585812356979403</v>
      </c>
      <c r="M134" s="208">
        <f t="shared" si="136"/>
        <v>44.985294117647058</v>
      </c>
      <c r="N134" s="208">
        <f t="shared" si="137"/>
        <v>314.79176201372997</v>
      </c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1697"/>
      <c r="Z134" s="39"/>
      <c r="AA134" s="39"/>
      <c r="AB134" s="39"/>
      <c r="AC134" s="39"/>
      <c r="AD134" s="478"/>
    </row>
    <row r="135" spans="1:30" s="130" customFormat="1" ht="15" customHeight="1" x14ac:dyDescent="0.25">
      <c r="A135" s="185" t="s">
        <v>327</v>
      </c>
      <c r="B135" s="1302">
        <v>340</v>
      </c>
      <c r="C135" s="394">
        <v>640</v>
      </c>
      <c r="D135" s="181">
        <f t="shared" si="130"/>
        <v>640</v>
      </c>
      <c r="E135" s="1233">
        <v>736</v>
      </c>
      <c r="F135" s="181">
        <f t="shared" si="131"/>
        <v>114.99999999999999</v>
      </c>
      <c r="G135" s="1303">
        <v>7</v>
      </c>
      <c r="H135" s="194">
        <f t="shared" si="132"/>
        <v>7.5326086956521738</v>
      </c>
      <c r="I135" s="208">
        <f t="shared" si="133"/>
        <v>4480</v>
      </c>
      <c r="J135" s="208">
        <f t="shared" si="134"/>
        <v>4480</v>
      </c>
      <c r="K135" s="2157">
        <v>5544</v>
      </c>
      <c r="L135" s="208">
        <f t="shared" si="135"/>
        <v>123.75</v>
      </c>
      <c r="M135" s="208">
        <f t="shared" si="136"/>
        <v>13.176470588235293</v>
      </c>
      <c r="N135" s="208">
        <f t="shared" si="137"/>
        <v>420.75</v>
      </c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1697"/>
      <c r="Z135" s="39"/>
      <c r="AA135" s="39"/>
      <c r="AB135" s="39"/>
      <c r="AC135" s="39"/>
      <c r="AD135" s="478"/>
    </row>
    <row r="136" spans="1:30" s="130" customFormat="1" ht="15" customHeight="1" x14ac:dyDescent="0.25">
      <c r="A136" s="185" t="s">
        <v>90</v>
      </c>
      <c r="B136" s="1302">
        <v>340</v>
      </c>
      <c r="C136" s="394">
        <v>1100</v>
      </c>
      <c r="D136" s="181">
        <f t="shared" si="130"/>
        <v>1100</v>
      </c>
      <c r="E136" s="1233">
        <v>1026</v>
      </c>
      <c r="F136" s="181">
        <f t="shared" si="131"/>
        <v>93.27272727272728</v>
      </c>
      <c r="G136" s="1303">
        <v>12.4</v>
      </c>
      <c r="H136" s="194">
        <f t="shared" si="132"/>
        <v>13.791423001949317</v>
      </c>
      <c r="I136" s="208">
        <f t="shared" si="133"/>
        <v>13640</v>
      </c>
      <c r="J136" s="208">
        <f t="shared" si="134"/>
        <v>13640</v>
      </c>
      <c r="K136" s="2157">
        <v>14150</v>
      </c>
      <c r="L136" s="208">
        <f t="shared" si="135"/>
        <v>103.73900293255132</v>
      </c>
      <c r="M136" s="208">
        <f t="shared" si="136"/>
        <v>40.117647058823529</v>
      </c>
      <c r="N136" s="208">
        <f t="shared" si="137"/>
        <v>352.71260997067446</v>
      </c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1697"/>
      <c r="Z136" s="39"/>
      <c r="AA136" s="39"/>
      <c r="AB136" s="39"/>
      <c r="AC136" s="39"/>
      <c r="AD136" s="478"/>
    </row>
    <row r="137" spans="1:30" s="130" customFormat="1" ht="15" customHeight="1" x14ac:dyDescent="0.25">
      <c r="A137" s="185" t="s">
        <v>56</v>
      </c>
      <c r="B137" s="1302">
        <v>340</v>
      </c>
      <c r="C137" s="394">
        <v>240</v>
      </c>
      <c r="D137" s="181">
        <f t="shared" si="130"/>
        <v>240</v>
      </c>
      <c r="E137" s="1233">
        <v>253</v>
      </c>
      <c r="F137" s="181">
        <f t="shared" si="131"/>
        <v>105.41666666666667</v>
      </c>
      <c r="G137" s="1303">
        <v>15.5</v>
      </c>
      <c r="H137" s="194">
        <f t="shared" si="132"/>
        <v>15.853754940711463</v>
      </c>
      <c r="I137" s="208">
        <f t="shared" si="133"/>
        <v>3720</v>
      </c>
      <c r="J137" s="208">
        <f t="shared" si="134"/>
        <v>3720</v>
      </c>
      <c r="K137" s="2157">
        <v>4011</v>
      </c>
      <c r="L137" s="208">
        <f t="shared" si="135"/>
        <v>107.82258064516128</v>
      </c>
      <c r="M137" s="208">
        <f t="shared" si="136"/>
        <v>10.941176470588236</v>
      </c>
      <c r="N137" s="208">
        <f t="shared" si="137"/>
        <v>366.59677419354836</v>
      </c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1697"/>
      <c r="Z137" s="39"/>
      <c r="AA137" s="39"/>
      <c r="AB137" s="39"/>
      <c r="AC137" s="39"/>
      <c r="AD137" s="478"/>
    </row>
    <row r="138" spans="1:30" s="130" customFormat="1" ht="15" customHeight="1" x14ac:dyDescent="0.25">
      <c r="A138" s="185" t="s">
        <v>67</v>
      </c>
      <c r="B138" s="1302">
        <v>340</v>
      </c>
      <c r="C138" s="394">
        <v>920</v>
      </c>
      <c r="D138" s="181">
        <f t="shared" si="130"/>
        <v>920</v>
      </c>
      <c r="E138" s="1233">
        <v>921</v>
      </c>
      <c r="F138" s="181">
        <f t="shared" si="131"/>
        <v>100.10869565217391</v>
      </c>
      <c r="G138" s="1303">
        <v>10</v>
      </c>
      <c r="H138" s="194">
        <f t="shared" si="132"/>
        <v>13.862106406080347</v>
      </c>
      <c r="I138" s="208">
        <f t="shared" si="133"/>
        <v>9200</v>
      </c>
      <c r="J138" s="208">
        <f t="shared" si="134"/>
        <v>9200</v>
      </c>
      <c r="K138" s="2157">
        <v>12767</v>
      </c>
      <c r="L138" s="208">
        <f t="shared" si="135"/>
        <v>138.77173913043478</v>
      </c>
      <c r="M138" s="208">
        <f>I138/B138</f>
        <v>27.058823529411764</v>
      </c>
      <c r="N138" s="208">
        <f t="shared" si="137"/>
        <v>471.82391304347829</v>
      </c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1697"/>
      <c r="Z138" s="39"/>
      <c r="AA138" s="39"/>
      <c r="AB138" s="39"/>
      <c r="AC138" s="39"/>
      <c r="AD138" s="478"/>
    </row>
    <row r="139" spans="1:30" s="130" customFormat="1" ht="15" customHeight="1" x14ac:dyDescent="0.25">
      <c r="A139" s="185" t="s">
        <v>249</v>
      </c>
      <c r="B139" s="1302">
        <v>320</v>
      </c>
      <c r="C139" s="394">
        <v>50</v>
      </c>
      <c r="D139" s="181">
        <f t="shared" si="130"/>
        <v>50</v>
      </c>
      <c r="E139" s="1233">
        <v>92</v>
      </c>
      <c r="F139" s="181">
        <f t="shared" ref="F139:F142" si="138">E139/D139*100</f>
        <v>184</v>
      </c>
      <c r="G139" s="395">
        <v>17</v>
      </c>
      <c r="H139" s="194">
        <f t="shared" ref="H139:H142" si="139">K139/E139</f>
        <v>9.1521739130434785</v>
      </c>
      <c r="I139" s="208">
        <f t="shared" ref="I139:I141" si="140">ROUND(C139*G139,0)</f>
        <v>850</v>
      </c>
      <c r="J139" s="208">
        <f t="shared" ref="J139:J141" si="141">ROUND(D139*G139,0)</f>
        <v>850</v>
      </c>
      <c r="K139" s="2157">
        <v>842</v>
      </c>
      <c r="L139" s="208">
        <f t="shared" ref="L139:L142" si="142">K139/J139*100</f>
        <v>99.058823529411768</v>
      </c>
      <c r="M139" s="208">
        <f t="shared" ref="M139:M141" si="143">I139/B139</f>
        <v>2.65625</v>
      </c>
      <c r="N139" s="208">
        <f t="shared" si="137"/>
        <v>316.98823529411766</v>
      </c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1697"/>
      <c r="Z139" s="39"/>
      <c r="AA139" s="39"/>
      <c r="AB139" s="39"/>
      <c r="AC139" s="39"/>
      <c r="AD139" s="478"/>
    </row>
    <row r="140" spans="1:30" s="130" customFormat="1" ht="15" customHeight="1" x14ac:dyDescent="0.25">
      <c r="A140" s="185" t="s">
        <v>68</v>
      </c>
      <c r="B140" s="1302">
        <v>300</v>
      </c>
      <c r="C140" s="394">
        <v>2200</v>
      </c>
      <c r="D140" s="181">
        <f t="shared" si="130"/>
        <v>2200</v>
      </c>
      <c r="E140" s="1233">
        <v>2232</v>
      </c>
      <c r="F140" s="181">
        <f t="shared" si="138"/>
        <v>101.45454545454547</v>
      </c>
      <c r="G140" s="395">
        <v>6.3</v>
      </c>
      <c r="H140" s="194">
        <f t="shared" si="139"/>
        <v>6.4144265232974913</v>
      </c>
      <c r="I140" s="208">
        <f t="shared" si="140"/>
        <v>13860</v>
      </c>
      <c r="J140" s="208">
        <f t="shared" si="141"/>
        <v>13860</v>
      </c>
      <c r="K140" s="2157">
        <v>14317</v>
      </c>
      <c r="L140" s="208">
        <f t="shared" si="142"/>
        <v>103.29725829725828</v>
      </c>
      <c r="M140" s="208">
        <f t="shared" si="143"/>
        <v>46.2</v>
      </c>
      <c r="N140" s="208">
        <f t="shared" si="137"/>
        <v>309.8917748917749</v>
      </c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1697"/>
      <c r="Z140" s="39"/>
      <c r="AA140" s="39"/>
      <c r="AB140" s="39"/>
      <c r="AC140" s="39"/>
      <c r="AD140" s="478"/>
    </row>
    <row r="141" spans="1:30" s="130" customFormat="1" ht="15" customHeight="1" x14ac:dyDescent="0.25">
      <c r="A141" s="185" t="s">
        <v>31</v>
      </c>
      <c r="B141" s="181">
        <v>340</v>
      </c>
      <c r="C141" s="394">
        <v>1429</v>
      </c>
      <c r="D141" s="181">
        <f t="shared" si="130"/>
        <v>1429</v>
      </c>
      <c r="E141" s="1233">
        <v>1708</v>
      </c>
      <c r="F141" s="181">
        <f t="shared" si="138"/>
        <v>119.52414275717285</v>
      </c>
      <c r="G141" s="395">
        <v>8</v>
      </c>
      <c r="H141" s="194">
        <f t="shared" si="139"/>
        <v>9.1715456674473064</v>
      </c>
      <c r="I141" s="208">
        <f t="shared" si="140"/>
        <v>11432</v>
      </c>
      <c r="J141" s="208">
        <f t="shared" si="141"/>
        <v>11432</v>
      </c>
      <c r="K141" s="2157">
        <v>15665</v>
      </c>
      <c r="L141" s="208">
        <f t="shared" si="142"/>
        <v>137.02764170748776</v>
      </c>
      <c r="M141" s="208">
        <f t="shared" si="143"/>
        <v>33.623529411764707</v>
      </c>
      <c r="N141" s="208">
        <f t="shared" si="137"/>
        <v>465.89398180545834</v>
      </c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1697"/>
      <c r="Z141" s="39"/>
      <c r="AA141" s="39"/>
      <c r="AB141" s="39"/>
      <c r="AC141" s="39"/>
      <c r="AD141" s="478"/>
    </row>
    <row r="142" spans="1:30" s="731" customFormat="1" ht="15" customHeight="1" x14ac:dyDescent="0.25">
      <c r="A142" s="1052" t="s">
        <v>8</v>
      </c>
      <c r="B142" s="1052"/>
      <c r="C142" s="1249">
        <f>SUM(C127:C141)</f>
        <v>14599</v>
      </c>
      <c r="D142" s="1249">
        <f>SUM(D127:D141)</f>
        <v>14599</v>
      </c>
      <c r="E142" s="1249">
        <f>SUM(E127:E141)</f>
        <v>14969</v>
      </c>
      <c r="F142" s="1249">
        <f t="shared" si="138"/>
        <v>102.53442016576477</v>
      </c>
      <c r="G142" s="1246">
        <f>SUM(I142/C142)</f>
        <v>9.5088019727378583</v>
      </c>
      <c r="H142" s="734">
        <f t="shared" si="139"/>
        <v>9.9417462756363157</v>
      </c>
      <c r="I142" s="1249">
        <f>SUM(I127:I141)</f>
        <v>138819</v>
      </c>
      <c r="J142" s="1249">
        <f>SUM(J127:J141)</f>
        <v>138819</v>
      </c>
      <c r="K142" s="1249">
        <f>SUM(K127:K141)</f>
        <v>148818</v>
      </c>
      <c r="L142" s="736">
        <f t="shared" si="142"/>
        <v>107.20290450154518</v>
      </c>
      <c r="M142" s="2593">
        <f>SUM(M127:M141)</f>
        <v>413.88272058823532</v>
      </c>
      <c r="N142" s="736">
        <f t="shared" si="137"/>
        <v>359.5656271624261</v>
      </c>
      <c r="O142" s="1248">
        <v>574536.64737999998</v>
      </c>
      <c r="P142" s="1248">
        <v>574536.64737999998</v>
      </c>
      <c r="Q142" s="2233">
        <v>579923.12388827826</v>
      </c>
      <c r="R142" s="2233">
        <v>579646.55611</v>
      </c>
      <c r="S142" s="2233">
        <v>579646.55611</v>
      </c>
      <c r="T142" s="2233">
        <v>579646.55611</v>
      </c>
      <c r="U142" s="2233">
        <v>579646.55611</v>
      </c>
      <c r="V142" s="2233">
        <v>580480.82821800967</v>
      </c>
      <c r="W142" s="2233">
        <v>583462.87637800968</v>
      </c>
      <c r="X142" s="2233">
        <v>583462.87637800968</v>
      </c>
      <c r="Y142" s="2217">
        <f>O142/12*$A$3+(P142-O142)/11*11+(Q142-P142)/9*9+(R142-Q142)/8*8+(S142-R142)/6*6+(T142-S142)/5*5+(U142-T142)/4*4+(V142-U142)/3*3+(W142-V142)/2*2</f>
        <v>583462.87637800968</v>
      </c>
      <c r="Z142" s="1248">
        <f t="shared" ref="Z142" si="144">AC142-AB142</f>
        <v>594457.75688999984</v>
      </c>
      <c r="AA142" s="1248">
        <f>Z142-Y142</f>
        <v>10994.880511990166</v>
      </c>
      <c r="AB142" s="1248">
        <v>-11394.751629999999</v>
      </c>
      <c r="AC142" s="1248">
        <v>583063.00525999989</v>
      </c>
      <c r="AD142" s="730"/>
    </row>
    <row r="143" spans="1:30" s="130" customFormat="1" ht="15" customHeight="1" x14ac:dyDescent="0.25">
      <c r="A143" s="1022" t="s">
        <v>15</v>
      </c>
      <c r="B143" s="69"/>
      <c r="C143" s="42"/>
      <c r="D143" s="42"/>
      <c r="E143" s="1233"/>
      <c r="F143" s="42"/>
      <c r="G143" s="98"/>
      <c r="H143" s="98"/>
      <c r="I143" s="88"/>
      <c r="J143" s="88"/>
      <c r="K143" s="2136"/>
      <c r="L143" s="88"/>
      <c r="M143" s="88"/>
      <c r="N143" s="88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1699"/>
      <c r="Z143" s="40"/>
      <c r="AA143" s="40"/>
      <c r="AB143" s="40"/>
      <c r="AC143" s="40"/>
      <c r="AD143" s="478"/>
    </row>
    <row r="144" spans="1:30" s="130" customFormat="1" ht="16.5" customHeight="1" x14ac:dyDescent="0.25">
      <c r="A144" s="68"/>
      <c r="B144" s="68"/>
      <c r="C144" s="179"/>
      <c r="D144" s="179"/>
      <c r="E144" s="740"/>
      <c r="F144" s="179"/>
      <c r="G144" s="59"/>
      <c r="H144" s="59"/>
      <c r="I144" s="44"/>
      <c r="J144" s="44"/>
      <c r="K144" s="1553"/>
      <c r="L144" s="44"/>
      <c r="M144" s="44"/>
      <c r="N144" s="44"/>
      <c r="O144" s="62"/>
      <c r="P144" s="62"/>
      <c r="Q144" s="62"/>
      <c r="R144" s="907"/>
      <c r="S144" s="907"/>
      <c r="T144" s="907"/>
      <c r="U144" s="907"/>
      <c r="V144" s="907"/>
      <c r="W144" s="907"/>
      <c r="X144" s="907"/>
      <c r="Y144" s="1665"/>
      <c r="Z144" s="62"/>
      <c r="AA144" s="62"/>
      <c r="AB144" s="62"/>
      <c r="AC144" s="62"/>
      <c r="AD144" s="478"/>
    </row>
    <row r="145" spans="1:30" s="130" customFormat="1" ht="15" customHeight="1" x14ac:dyDescent="0.25">
      <c r="A145" s="443" t="s">
        <v>218</v>
      </c>
      <c r="B145" s="443"/>
      <c r="C145" s="62">
        <v>80094</v>
      </c>
      <c r="D145" s="181">
        <f>C145</f>
        <v>80094</v>
      </c>
      <c r="E145" s="1026">
        <v>76694</v>
      </c>
      <c r="F145" s="62">
        <f t="shared" ref="F145" si="145">E145/D145*100</f>
        <v>95.754987889230165</v>
      </c>
      <c r="G145" s="65"/>
      <c r="H145" s="65"/>
      <c r="I145" s="64"/>
      <c r="J145" s="64"/>
      <c r="K145" s="1080"/>
      <c r="L145" s="64"/>
      <c r="M145" s="64"/>
      <c r="N145" s="64"/>
      <c r="O145" s="488"/>
      <c r="P145" s="488"/>
      <c r="Q145" s="488"/>
      <c r="R145" s="853"/>
      <c r="S145" s="853"/>
      <c r="T145" s="853"/>
      <c r="U145" s="853"/>
      <c r="V145" s="853"/>
      <c r="W145" s="853"/>
      <c r="X145" s="853"/>
      <c r="Y145" s="1635"/>
      <c r="Z145" s="488"/>
      <c r="AA145" s="488"/>
      <c r="AB145" s="488"/>
      <c r="AC145" s="488"/>
      <c r="AD145" s="478"/>
    </row>
    <row r="146" spans="1:30" s="130" customFormat="1" ht="15" customHeight="1" x14ac:dyDescent="0.25">
      <c r="A146" s="443"/>
      <c r="B146" s="443"/>
      <c r="C146" s="62"/>
      <c r="D146" s="181">
        <f t="shared" ref="D146:D156" si="146">ROUND(C146/12,0)</f>
        <v>0</v>
      </c>
      <c r="E146" s="1026"/>
      <c r="F146" s="62"/>
      <c r="G146" s="65"/>
      <c r="H146" s="65"/>
      <c r="I146" s="64"/>
      <c r="J146" s="64"/>
      <c r="K146" s="1080"/>
      <c r="L146" s="64"/>
      <c r="M146" s="64"/>
      <c r="N146" s="64"/>
      <c r="O146" s="488"/>
      <c r="P146" s="488"/>
      <c r="Q146" s="488"/>
      <c r="R146" s="853"/>
      <c r="S146" s="853"/>
      <c r="T146" s="853"/>
      <c r="U146" s="853"/>
      <c r="V146" s="853"/>
      <c r="W146" s="853"/>
      <c r="X146" s="853"/>
      <c r="Y146" s="1635"/>
      <c r="Z146" s="488"/>
      <c r="AA146" s="488"/>
      <c r="AB146" s="488"/>
      <c r="AC146" s="488"/>
      <c r="AD146" s="478"/>
    </row>
    <row r="147" spans="1:30" s="130" customFormat="1" ht="15" hidden="1" customHeight="1" x14ac:dyDescent="0.25">
      <c r="A147" s="443" t="s">
        <v>214</v>
      </c>
      <c r="B147" s="443"/>
      <c r="C147" s="62"/>
      <c r="D147" s="181">
        <f t="shared" si="146"/>
        <v>0</v>
      </c>
      <c r="E147" s="1026"/>
      <c r="F147" s="62"/>
      <c r="G147" s="65"/>
      <c r="H147" s="65"/>
      <c r="I147" s="64"/>
      <c r="J147" s="64"/>
      <c r="K147" s="1080"/>
      <c r="L147" s="64"/>
      <c r="M147" s="64"/>
      <c r="N147" s="64"/>
      <c r="O147" s="488"/>
      <c r="P147" s="488"/>
      <c r="Q147" s="488"/>
      <c r="R147" s="488"/>
      <c r="S147" s="488"/>
      <c r="T147" s="488"/>
      <c r="U147" s="488"/>
      <c r="V147" s="488"/>
      <c r="W147" s="488"/>
      <c r="X147" s="488"/>
      <c r="Y147" s="1635"/>
      <c r="Z147" s="488"/>
      <c r="AA147" s="488"/>
      <c r="AB147" s="488"/>
      <c r="AC147" s="488"/>
      <c r="AD147" s="478"/>
    </row>
    <row r="148" spans="1:30" s="130" customFormat="1" ht="30" hidden="1" customHeight="1" x14ac:dyDescent="0.25">
      <c r="A148" s="443" t="s">
        <v>219</v>
      </c>
      <c r="B148" s="443"/>
      <c r="C148" s="62"/>
      <c r="D148" s="181">
        <f t="shared" si="146"/>
        <v>0</v>
      </c>
      <c r="E148" s="1026"/>
      <c r="F148" s="62"/>
      <c r="G148" s="65"/>
      <c r="H148" s="65"/>
      <c r="I148" s="64"/>
      <c r="J148" s="64"/>
      <c r="K148" s="1080"/>
      <c r="L148" s="64"/>
      <c r="M148" s="64"/>
      <c r="N148" s="64"/>
      <c r="O148" s="488"/>
      <c r="P148" s="488"/>
      <c r="Q148" s="488"/>
      <c r="R148" s="488"/>
      <c r="S148" s="488"/>
      <c r="T148" s="488"/>
      <c r="U148" s="488"/>
      <c r="V148" s="488"/>
      <c r="W148" s="488"/>
      <c r="X148" s="488"/>
      <c r="Y148" s="1635"/>
      <c r="Z148" s="488"/>
      <c r="AA148" s="488"/>
      <c r="AB148" s="488"/>
      <c r="AC148" s="488"/>
      <c r="AD148" s="478"/>
    </row>
    <row r="149" spans="1:30" s="130" customFormat="1" ht="15" hidden="1" customHeight="1" x14ac:dyDescent="0.25">
      <c r="A149" s="443" t="s">
        <v>220</v>
      </c>
      <c r="B149" s="443"/>
      <c r="C149" s="62"/>
      <c r="D149" s="181">
        <f t="shared" si="146"/>
        <v>0</v>
      </c>
      <c r="E149" s="1026"/>
      <c r="F149" s="62"/>
      <c r="G149" s="65"/>
      <c r="H149" s="65"/>
      <c r="I149" s="64"/>
      <c r="J149" s="64"/>
      <c r="K149" s="1080"/>
      <c r="L149" s="64"/>
      <c r="M149" s="64"/>
      <c r="N149" s="64"/>
      <c r="O149" s="488"/>
      <c r="P149" s="488"/>
      <c r="Q149" s="488"/>
      <c r="R149" s="488"/>
      <c r="S149" s="488"/>
      <c r="T149" s="488"/>
      <c r="U149" s="488"/>
      <c r="V149" s="488"/>
      <c r="W149" s="488"/>
      <c r="X149" s="488"/>
      <c r="Y149" s="1635"/>
      <c r="Z149" s="488"/>
      <c r="AA149" s="488"/>
      <c r="AB149" s="488"/>
      <c r="AC149" s="488"/>
      <c r="AD149" s="478"/>
    </row>
    <row r="150" spans="1:30" s="130" customFormat="1" ht="30" hidden="1" customHeight="1" x14ac:dyDescent="0.25">
      <c r="A150" s="443" t="s">
        <v>221</v>
      </c>
      <c r="B150" s="443"/>
      <c r="C150" s="62"/>
      <c r="D150" s="181">
        <f t="shared" si="146"/>
        <v>0</v>
      </c>
      <c r="E150" s="733"/>
      <c r="F150" s="181"/>
      <c r="G150" s="65"/>
      <c r="H150" s="65"/>
      <c r="I150" s="64"/>
      <c r="J150" s="64"/>
      <c r="K150" s="1080"/>
      <c r="L150" s="64"/>
      <c r="M150" s="64"/>
      <c r="N150" s="64"/>
      <c r="O150" s="488"/>
      <c r="P150" s="488"/>
      <c r="Q150" s="488"/>
      <c r="R150" s="488"/>
      <c r="S150" s="488"/>
      <c r="T150" s="488"/>
      <c r="U150" s="488"/>
      <c r="V150" s="488"/>
      <c r="W150" s="488"/>
      <c r="X150" s="488"/>
      <c r="Y150" s="1635"/>
      <c r="Z150" s="488"/>
      <c r="AA150" s="488"/>
      <c r="AB150" s="488"/>
      <c r="AC150" s="488"/>
      <c r="AD150" s="478"/>
    </row>
    <row r="151" spans="1:30" s="130" customFormat="1" ht="45" hidden="1" customHeight="1" x14ac:dyDescent="0.25">
      <c r="A151" s="443" t="s">
        <v>222</v>
      </c>
      <c r="B151" s="443"/>
      <c r="C151" s="62"/>
      <c r="D151" s="181">
        <f t="shared" si="146"/>
        <v>0</v>
      </c>
      <c r="E151" s="733"/>
      <c r="F151" s="181"/>
      <c r="G151" s="65"/>
      <c r="H151" s="65"/>
      <c r="I151" s="64"/>
      <c r="J151" s="64"/>
      <c r="K151" s="1080"/>
      <c r="L151" s="64"/>
      <c r="M151" s="64"/>
      <c r="N151" s="64"/>
      <c r="O151" s="488"/>
      <c r="P151" s="488"/>
      <c r="Q151" s="488"/>
      <c r="R151" s="488"/>
      <c r="S151" s="488"/>
      <c r="T151" s="488"/>
      <c r="U151" s="488"/>
      <c r="V151" s="488"/>
      <c r="W151" s="488"/>
      <c r="X151" s="488"/>
      <c r="Y151" s="1635"/>
      <c r="Z151" s="488"/>
      <c r="AA151" s="488"/>
      <c r="AB151" s="488"/>
      <c r="AC151" s="488"/>
      <c r="AD151" s="478"/>
    </row>
    <row r="152" spans="1:30" s="130" customFormat="1" ht="30" hidden="1" customHeight="1" x14ac:dyDescent="0.25">
      <c r="A152" s="443" t="s">
        <v>223</v>
      </c>
      <c r="B152" s="443"/>
      <c r="C152" s="62"/>
      <c r="D152" s="181">
        <f t="shared" si="146"/>
        <v>0</v>
      </c>
      <c r="E152" s="733"/>
      <c r="F152" s="181"/>
      <c r="G152" s="65"/>
      <c r="H152" s="65"/>
      <c r="I152" s="64"/>
      <c r="J152" s="64"/>
      <c r="K152" s="1080"/>
      <c r="L152" s="64"/>
      <c r="M152" s="64"/>
      <c r="N152" s="64"/>
      <c r="O152" s="488"/>
      <c r="P152" s="488"/>
      <c r="Q152" s="488"/>
      <c r="R152" s="488"/>
      <c r="S152" s="488"/>
      <c r="T152" s="488"/>
      <c r="U152" s="488"/>
      <c r="V152" s="488"/>
      <c r="W152" s="488"/>
      <c r="X152" s="488"/>
      <c r="Y152" s="1635"/>
      <c r="Z152" s="488"/>
      <c r="AA152" s="488"/>
      <c r="AB152" s="488"/>
      <c r="AC152" s="488"/>
      <c r="AD152" s="478"/>
    </row>
    <row r="153" spans="1:30" s="130" customFormat="1" ht="15" hidden="1" customHeight="1" x14ac:dyDescent="0.25">
      <c r="A153" s="443" t="s">
        <v>210</v>
      </c>
      <c r="B153" s="443"/>
      <c r="C153" s="62"/>
      <c r="D153" s="181">
        <f t="shared" si="146"/>
        <v>0</v>
      </c>
      <c r="E153" s="733"/>
      <c r="F153" s="181"/>
      <c r="G153" s="65"/>
      <c r="H153" s="65"/>
      <c r="I153" s="64"/>
      <c r="J153" s="64"/>
      <c r="K153" s="1080"/>
      <c r="L153" s="64"/>
      <c r="M153" s="64"/>
      <c r="N153" s="64"/>
      <c r="O153" s="488"/>
      <c r="P153" s="488"/>
      <c r="Q153" s="488"/>
      <c r="R153" s="488"/>
      <c r="S153" s="488"/>
      <c r="T153" s="488"/>
      <c r="U153" s="488"/>
      <c r="V153" s="488"/>
      <c r="W153" s="488"/>
      <c r="X153" s="488"/>
      <c r="Y153" s="1635"/>
      <c r="Z153" s="488"/>
      <c r="AA153" s="488"/>
      <c r="AB153" s="488"/>
      <c r="AC153" s="488"/>
      <c r="AD153" s="478"/>
    </row>
    <row r="154" spans="1:30" s="130" customFormat="1" ht="15" customHeight="1" x14ac:dyDescent="0.25">
      <c r="A154" s="443" t="s">
        <v>224</v>
      </c>
      <c r="B154" s="443"/>
      <c r="C154" s="62">
        <v>99948</v>
      </c>
      <c r="D154" s="181">
        <f t="shared" ref="D154" si="147">ROUND(C154/12*$A$3,0)</f>
        <v>99948</v>
      </c>
      <c r="E154" s="733">
        <f>103967+E158/4/3.2</f>
        <v>103978.26953125</v>
      </c>
      <c r="F154" s="181">
        <f t="shared" ref="F154" si="148">E154/D154*100</f>
        <v>104.03236636175812</v>
      </c>
      <c r="G154" s="65"/>
      <c r="H154" s="65"/>
      <c r="I154" s="64"/>
      <c r="J154" s="64"/>
      <c r="K154" s="1080"/>
      <c r="L154" s="64"/>
      <c r="M154" s="64"/>
      <c r="N154" s="64"/>
      <c r="O154" s="488"/>
      <c r="P154" s="488"/>
      <c r="Q154" s="488"/>
      <c r="R154" s="488"/>
      <c r="S154" s="488"/>
      <c r="T154" s="488"/>
      <c r="U154" s="488"/>
      <c r="V154" s="488"/>
      <c r="W154" s="488"/>
      <c r="X154" s="488"/>
      <c r="Y154" s="1635"/>
      <c r="Z154" s="488"/>
      <c r="AA154" s="488"/>
      <c r="AB154" s="488"/>
      <c r="AC154" s="488"/>
      <c r="AD154" s="478"/>
    </row>
    <row r="155" spans="1:30" s="130" customFormat="1" ht="17.25" hidden="1" customHeight="1" x14ac:dyDescent="0.25">
      <c r="A155" s="459" t="s">
        <v>220</v>
      </c>
      <c r="B155" s="459"/>
      <c r="C155" s="62"/>
      <c r="D155" s="181">
        <f t="shared" si="146"/>
        <v>0</v>
      </c>
      <c r="E155" s="1026"/>
      <c r="F155" s="62"/>
      <c r="G155" s="65"/>
      <c r="H155" s="65"/>
      <c r="I155" s="64"/>
      <c r="J155" s="64"/>
      <c r="K155" s="1080"/>
      <c r="L155" s="64"/>
      <c r="M155" s="64"/>
      <c r="N155" s="64"/>
      <c r="O155" s="488"/>
      <c r="P155" s="488"/>
      <c r="Q155" s="488"/>
      <c r="R155" s="488"/>
      <c r="S155" s="488"/>
      <c r="T155" s="488"/>
      <c r="U155" s="488"/>
      <c r="V155" s="488"/>
      <c r="W155" s="488"/>
      <c r="X155" s="488"/>
      <c r="Y155" s="1635"/>
      <c r="Z155" s="488"/>
      <c r="AA155" s="488"/>
      <c r="AB155" s="488"/>
      <c r="AC155" s="488"/>
      <c r="AD155" s="478"/>
    </row>
    <row r="156" spans="1:30" s="130" customFormat="1" ht="15" hidden="1" customHeight="1" x14ac:dyDescent="0.25">
      <c r="A156" s="459" t="s">
        <v>0</v>
      </c>
      <c r="B156" s="459"/>
      <c r="C156" s="62"/>
      <c r="D156" s="181">
        <f t="shared" si="146"/>
        <v>0</v>
      </c>
      <c r="E156" s="1078"/>
      <c r="F156" s="181"/>
      <c r="G156" s="65"/>
      <c r="H156" s="65"/>
      <c r="I156" s="64"/>
      <c r="J156" s="64"/>
      <c r="K156" s="1080"/>
      <c r="L156" s="64"/>
      <c r="M156" s="64"/>
      <c r="N156" s="64"/>
      <c r="O156" s="488"/>
      <c r="P156" s="488"/>
      <c r="Q156" s="488"/>
      <c r="R156" s="488"/>
      <c r="S156" s="488"/>
      <c r="T156" s="488"/>
      <c r="U156" s="488"/>
      <c r="V156" s="488"/>
      <c r="W156" s="488"/>
      <c r="X156" s="488"/>
      <c r="Y156" s="1635"/>
      <c r="Z156" s="488"/>
      <c r="AA156" s="488"/>
      <c r="AB156" s="488"/>
      <c r="AC156" s="488"/>
      <c r="AD156" s="478"/>
    </row>
    <row r="157" spans="1:30" s="130" customFormat="1" ht="15" customHeight="1" x14ac:dyDescent="0.25">
      <c r="A157" s="459" t="s">
        <v>220</v>
      </c>
      <c r="B157" s="459"/>
      <c r="C157" s="62"/>
      <c r="D157" s="181"/>
      <c r="E157" s="1078"/>
      <c r="F157" s="181"/>
      <c r="G157" s="65"/>
      <c r="H157" s="65"/>
      <c r="I157" s="64"/>
      <c r="J157" s="64"/>
      <c r="K157" s="1080"/>
      <c r="L157" s="64"/>
      <c r="M157" s="64"/>
      <c r="N157" s="64"/>
      <c r="O157" s="488"/>
      <c r="P157" s="488"/>
      <c r="Q157" s="488"/>
      <c r="R157" s="488"/>
      <c r="S157" s="488"/>
      <c r="T157" s="488"/>
      <c r="U157" s="488"/>
      <c r="V157" s="488"/>
      <c r="W157" s="488"/>
      <c r="X157" s="488"/>
      <c r="Y157" s="1635"/>
      <c r="Z157" s="488"/>
      <c r="AA157" s="488"/>
      <c r="AB157" s="488"/>
      <c r="AC157" s="488"/>
      <c r="AD157" s="478"/>
    </row>
    <row r="158" spans="1:30" s="130" customFormat="1" ht="15" customHeight="1" x14ac:dyDescent="0.25">
      <c r="A158" s="1023" t="s">
        <v>0</v>
      </c>
      <c r="B158" s="1023"/>
      <c r="C158" s="1016">
        <v>6000</v>
      </c>
      <c r="D158" s="181">
        <f t="shared" ref="D158:D159" si="149">ROUND(C158/12*$A$3,0)</f>
        <v>6000</v>
      </c>
      <c r="E158" s="1078">
        <v>144.25</v>
      </c>
      <c r="F158" s="181">
        <f t="shared" ref="F158" si="150">E158/D158*100</f>
        <v>2.4041666666666668</v>
      </c>
      <c r="G158" s="65"/>
      <c r="H158" s="65"/>
      <c r="I158" s="64"/>
      <c r="J158" s="64"/>
      <c r="K158" s="1080"/>
      <c r="L158" s="64"/>
      <c r="M158" s="64"/>
      <c r="N158" s="64"/>
      <c r="O158" s="488"/>
      <c r="P158" s="488"/>
      <c r="Q158" s="488"/>
      <c r="R158" s="488"/>
      <c r="S158" s="488"/>
      <c r="T158" s="488"/>
      <c r="U158" s="488"/>
      <c r="V158" s="488"/>
      <c r="W158" s="488"/>
      <c r="X158" s="488"/>
      <c r="Y158" s="1635"/>
      <c r="Z158" s="488"/>
      <c r="AA158" s="488"/>
      <c r="AB158" s="488"/>
      <c r="AC158" s="488"/>
      <c r="AD158" s="478"/>
    </row>
    <row r="159" spans="1:30" s="130" customFormat="1" ht="30" customHeight="1" x14ac:dyDescent="0.25">
      <c r="A159" s="443" t="s">
        <v>199</v>
      </c>
      <c r="B159" s="443"/>
      <c r="C159" s="62">
        <v>29500</v>
      </c>
      <c r="D159" s="181">
        <f t="shared" si="149"/>
        <v>29500</v>
      </c>
      <c r="E159" s="733">
        <v>27323</v>
      </c>
      <c r="F159" s="181">
        <f t="shared" ref="F159:F160" si="151">E159/D159*100</f>
        <v>92.620338983050843</v>
      </c>
      <c r="G159" s="65"/>
      <c r="H159" s="65"/>
      <c r="I159" s="64"/>
      <c r="J159" s="64"/>
      <c r="K159" s="1080"/>
      <c r="L159" s="64"/>
      <c r="M159" s="64"/>
      <c r="N159" s="64"/>
      <c r="O159" s="488"/>
      <c r="P159" s="488"/>
      <c r="Q159" s="488"/>
      <c r="R159" s="488"/>
      <c r="S159" s="488"/>
      <c r="T159" s="488"/>
      <c r="U159" s="488"/>
      <c r="V159" s="488"/>
      <c r="W159" s="488"/>
      <c r="X159" s="488"/>
      <c r="Y159" s="1635"/>
      <c r="Z159" s="488"/>
      <c r="AA159" s="488"/>
      <c r="AB159" s="488"/>
      <c r="AC159" s="488"/>
      <c r="AD159" s="478"/>
    </row>
    <row r="160" spans="1:30" s="130" customFormat="1" ht="15" customHeight="1" x14ac:dyDescent="0.25">
      <c r="A160" s="461" t="s">
        <v>296</v>
      </c>
      <c r="B160" s="461"/>
      <c r="C160" s="114">
        <f>SUM(C145+C154*3.2+C159)</f>
        <v>429427.60000000003</v>
      </c>
      <c r="D160" s="114">
        <f>SUM(D145+D154*3.2+D159)</f>
        <v>429427.60000000003</v>
      </c>
      <c r="E160" s="1249">
        <f>SUM(E145+E154*3.2+E159)</f>
        <v>436747.46250000002</v>
      </c>
      <c r="F160" s="114">
        <f t="shared" si="151"/>
        <v>101.70456265503196</v>
      </c>
      <c r="G160" s="98"/>
      <c r="H160" s="98"/>
      <c r="I160" s="88"/>
      <c r="J160" s="88"/>
      <c r="K160" s="2136"/>
      <c r="L160" s="88"/>
      <c r="M160" s="88"/>
      <c r="N160" s="88"/>
      <c r="O160" s="82">
        <v>227877.25207000002</v>
      </c>
      <c r="P160" s="82">
        <v>228155.12179999999</v>
      </c>
      <c r="Q160" s="82">
        <v>223792.72217289475</v>
      </c>
      <c r="R160" s="82">
        <v>223792.72217000002</v>
      </c>
      <c r="S160" s="82">
        <v>223792.72217000002</v>
      </c>
      <c r="T160" s="82">
        <v>222713.47277000002</v>
      </c>
      <c r="U160" s="82">
        <v>222713.47277000002</v>
      </c>
      <c r="V160" s="82">
        <v>222713.47277000002</v>
      </c>
      <c r="W160" s="82">
        <v>223512.54868842108</v>
      </c>
      <c r="X160" s="82">
        <v>223512.54868842108</v>
      </c>
      <c r="Y160" s="1654">
        <f>O160/12*$A$3+(P160-O160)/11*11+(Q160-P160)/9*9+(R160-Q160)/8*8+(S160-R160)/6*6+(T160-S160)/5*5+(U160-T160)/4*4+(V160-U160)/3*3+(W160-V160)/2*2</f>
        <v>223512.54868842111</v>
      </c>
      <c r="Z160" s="82">
        <f t="shared" ref="Z160" si="152">AC160-AB160</f>
        <v>229027.96265000006</v>
      </c>
      <c r="AA160" s="82">
        <f>Z160-Y160</f>
        <v>5515.4139615789463</v>
      </c>
      <c r="AB160" s="82">
        <v>-3211.79774</v>
      </c>
      <c r="AC160" s="82">
        <v>225816.16491000005</v>
      </c>
      <c r="AD160" s="478"/>
    </row>
    <row r="161" spans="1:30" s="130" customFormat="1" ht="15" customHeight="1" x14ac:dyDescent="0.25">
      <c r="A161" s="954" t="s">
        <v>216</v>
      </c>
      <c r="B161" s="461"/>
      <c r="C161" s="114"/>
      <c r="D161" s="114"/>
      <c r="E161" s="1249"/>
      <c r="F161" s="114"/>
      <c r="G161" s="98"/>
      <c r="H161" s="98"/>
      <c r="I161" s="88"/>
      <c r="J161" s="88"/>
      <c r="K161" s="2136"/>
      <c r="L161" s="88"/>
      <c r="M161" s="88"/>
      <c r="N161" s="88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1698"/>
      <c r="Z161" s="82"/>
      <c r="AA161" s="82"/>
      <c r="AB161" s="82"/>
      <c r="AC161" s="82"/>
      <c r="AD161" s="478"/>
    </row>
    <row r="162" spans="1:30" s="130" customFormat="1" ht="15" customHeight="1" x14ac:dyDescent="0.25">
      <c r="A162" s="1325" t="s">
        <v>99</v>
      </c>
      <c r="B162" s="1323"/>
      <c r="C162" s="1324">
        <v>1350</v>
      </c>
      <c r="D162" s="181">
        <f t="shared" ref="D162:D163" si="153">ROUND(C162/12*$A$3,0)</f>
        <v>1350</v>
      </c>
      <c r="E162" s="1233">
        <v>1740</v>
      </c>
      <c r="F162" s="114">
        <f t="shared" ref="F162:F163" si="154">E162/D162*100</f>
        <v>128.88888888888889</v>
      </c>
      <c r="G162" s="98"/>
      <c r="H162" s="98"/>
      <c r="I162" s="88"/>
      <c r="J162" s="88"/>
      <c r="K162" s="2136"/>
      <c r="L162" s="88"/>
      <c r="M162" s="88"/>
      <c r="N162" s="88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1698"/>
      <c r="Z162" s="82"/>
      <c r="AA162" s="82"/>
      <c r="AB162" s="82"/>
      <c r="AC162" s="82"/>
      <c r="AD162" s="478"/>
    </row>
    <row r="163" spans="1:30" s="130" customFormat="1" ht="15" customHeight="1" x14ac:dyDescent="0.25">
      <c r="A163" s="1325" t="s">
        <v>110</v>
      </c>
      <c r="B163" s="1323"/>
      <c r="C163" s="1324">
        <v>550</v>
      </c>
      <c r="D163" s="181">
        <f t="shared" si="153"/>
        <v>550</v>
      </c>
      <c r="E163" s="1233">
        <v>314</v>
      </c>
      <c r="F163" s="114">
        <f t="shared" si="154"/>
        <v>57.090909090909093</v>
      </c>
      <c r="G163" s="98"/>
      <c r="H163" s="98"/>
      <c r="I163" s="88"/>
      <c r="J163" s="88"/>
      <c r="K163" s="2136"/>
      <c r="L163" s="88"/>
      <c r="M163" s="88"/>
      <c r="N163" s="88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1698"/>
      <c r="Z163" s="82"/>
      <c r="AA163" s="82"/>
      <c r="AB163" s="82"/>
      <c r="AC163" s="82"/>
      <c r="AD163" s="478"/>
    </row>
    <row r="164" spans="1:30" s="130" customFormat="1" ht="15" customHeight="1" x14ac:dyDescent="0.25">
      <c r="A164" s="368" t="s">
        <v>34</v>
      </c>
      <c r="B164" s="260"/>
      <c r="C164" s="42"/>
      <c r="D164" s="42"/>
      <c r="E164" s="1233"/>
      <c r="F164" s="42"/>
      <c r="G164" s="65"/>
      <c r="H164" s="65"/>
      <c r="I164" s="66"/>
      <c r="J164" s="66"/>
      <c r="K164" s="1081"/>
      <c r="L164" s="66"/>
      <c r="M164" s="66"/>
      <c r="N164" s="66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1668"/>
      <c r="Z164" s="43"/>
      <c r="AA164" s="43"/>
      <c r="AB164" s="43"/>
      <c r="AC164" s="43"/>
      <c r="AD164" s="478"/>
    </row>
    <row r="165" spans="1:30" s="130" customFormat="1" ht="15" customHeight="1" x14ac:dyDescent="0.25">
      <c r="A165" s="352" t="s">
        <v>327</v>
      </c>
      <c r="B165" s="479">
        <v>300</v>
      </c>
      <c r="C165" s="394">
        <v>200</v>
      </c>
      <c r="D165" s="181">
        <f t="shared" ref="D165:D169" si="155">ROUND(C165/12*$A$3,0)</f>
        <v>200</v>
      </c>
      <c r="E165" s="1233">
        <v>206</v>
      </c>
      <c r="F165" s="181">
        <f t="shared" ref="F165:F167" si="156">E165/D165*100</f>
        <v>103</v>
      </c>
      <c r="G165" s="65">
        <v>7.6</v>
      </c>
      <c r="H165" s="194">
        <f t="shared" ref="H165:H167" si="157">K165/E165</f>
        <v>7.1359223300970873</v>
      </c>
      <c r="I165" s="208">
        <f t="shared" ref="I165:I167" si="158">ROUND(C165*G165,0)</f>
        <v>1520</v>
      </c>
      <c r="J165" s="208">
        <f t="shared" ref="J165:J167" si="159">ROUND(D165*G165,0)</f>
        <v>1520</v>
      </c>
      <c r="K165" s="1026">
        <v>1470</v>
      </c>
      <c r="L165" s="208">
        <f t="shared" ref="L165:L167" si="160">K165/J165*100</f>
        <v>96.710526315789465</v>
      </c>
      <c r="M165" s="208">
        <f t="shared" ref="M165:M167" si="161">I165/B165</f>
        <v>5.0666666666666664</v>
      </c>
      <c r="N165" s="208">
        <f t="shared" ref="N165:N174" si="162">K165/$A$3*12/M165</f>
        <v>290.13157894736844</v>
      </c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1668"/>
      <c r="Z165" s="43"/>
      <c r="AA165" s="43"/>
      <c r="AB165" s="43"/>
      <c r="AC165" s="43"/>
      <c r="AD165" s="478"/>
    </row>
    <row r="166" spans="1:30" s="130" customFormat="1" ht="15" customHeight="1" x14ac:dyDescent="0.25">
      <c r="A166" s="352" t="s">
        <v>31</v>
      </c>
      <c r="B166" s="479">
        <v>300</v>
      </c>
      <c r="C166" s="394">
        <v>56</v>
      </c>
      <c r="D166" s="181">
        <f t="shared" si="155"/>
        <v>56</v>
      </c>
      <c r="E166" s="1233">
        <v>65</v>
      </c>
      <c r="F166" s="181">
        <f t="shared" si="156"/>
        <v>116.07142857142858</v>
      </c>
      <c r="G166" s="65">
        <v>8</v>
      </c>
      <c r="H166" s="194">
        <f t="shared" si="157"/>
        <v>8.9230769230769234</v>
      </c>
      <c r="I166" s="208">
        <f t="shared" si="158"/>
        <v>448</v>
      </c>
      <c r="J166" s="208">
        <f t="shared" si="159"/>
        <v>448</v>
      </c>
      <c r="K166" s="1026">
        <v>580</v>
      </c>
      <c r="L166" s="208">
        <f t="shared" si="160"/>
        <v>129.46428571428572</v>
      </c>
      <c r="M166" s="208">
        <f t="shared" si="161"/>
        <v>1.4933333333333334</v>
      </c>
      <c r="N166" s="208">
        <f t="shared" si="162"/>
        <v>388.39285714285711</v>
      </c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1668"/>
      <c r="Z166" s="43"/>
      <c r="AA166" s="43"/>
      <c r="AB166" s="43"/>
      <c r="AC166" s="43"/>
      <c r="AD166" s="478"/>
    </row>
    <row r="167" spans="1:30" s="130" customFormat="1" ht="15" customHeight="1" x14ac:dyDescent="0.25">
      <c r="A167" s="352" t="s">
        <v>7</v>
      </c>
      <c r="B167" s="479">
        <v>300</v>
      </c>
      <c r="C167" s="394">
        <v>70</v>
      </c>
      <c r="D167" s="181">
        <f t="shared" si="155"/>
        <v>70</v>
      </c>
      <c r="E167" s="1233">
        <v>70</v>
      </c>
      <c r="F167" s="181">
        <f t="shared" si="156"/>
        <v>100</v>
      </c>
      <c r="G167" s="65">
        <v>8.9</v>
      </c>
      <c r="H167" s="194">
        <f t="shared" si="157"/>
        <v>6.9428571428571431</v>
      </c>
      <c r="I167" s="208">
        <f t="shared" si="158"/>
        <v>623</v>
      </c>
      <c r="J167" s="208">
        <f t="shared" si="159"/>
        <v>623</v>
      </c>
      <c r="K167" s="1026">
        <v>486</v>
      </c>
      <c r="L167" s="208">
        <f t="shared" si="160"/>
        <v>78.009630818619584</v>
      </c>
      <c r="M167" s="208">
        <f t="shared" si="161"/>
        <v>2.0766666666666667</v>
      </c>
      <c r="N167" s="208">
        <f t="shared" si="162"/>
        <v>234.02889245585874</v>
      </c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1668"/>
      <c r="Z167" s="43"/>
      <c r="AA167" s="43"/>
      <c r="AB167" s="43"/>
      <c r="AC167" s="43"/>
      <c r="AD167" s="478"/>
    </row>
    <row r="168" spans="1:30" s="130" customFormat="1" ht="15" customHeight="1" x14ac:dyDescent="0.25">
      <c r="A168" s="352" t="s">
        <v>11</v>
      </c>
      <c r="B168" s="479">
        <v>300</v>
      </c>
      <c r="C168" s="394">
        <v>165</v>
      </c>
      <c r="D168" s="181">
        <f t="shared" si="155"/>
        <v>165</v>
      </c>
      <c r="E168" s="733">
        <v>119</v>
      </c>
      <c r="F168" s="181">
        <f t="shared" ref="F168:F170" si="163">E168/D168*100</f>
        <v>72.121212121212125</v>
      </c>
      <c r="G168" s="59">
        <v>11</v>
      </c>
      <c r="H168" s="194">
        <f t="shared" ref="H168:H170" si="164">K168/E168</f>
        <v>10.470588235294118</v>
      </c>
      <c r="I168" s="208">
        <f>ROUND(C168*G168,0)</f>
        <v>1815</v>
      </c>
      <c r="J168" s="208">
        <f t="shared" ref="J168:J169" si="165">ROUND(D168*G168,0)</f>
        <v>1815</v>
      </c>
      <c r="K168" s="736">
        <v>1246</v>
      </c>
      <c r="L168" s="208">
        <f t="shared" ref="L168:L170" si="166">K168/J168*100</f>
        <v>68.650137741046834</v>
      </c>
      <c r="M168" s="208">
        <f t="shared" ref="M168:M169" si="167">I168/B168</f>
        <v>6.05</v>
      </c>
      <c r="N168" s="208">
        <f t="shared" si="162"/>
        <v>205.95041322314052</v>
      </c>
      <c r="O168" s="488"/>
      <c r="P168" s="488"/>
      <c r="Q168" s="488"/>
      <c r="R168" s="488"/>
      <c r="S168" s="488"/>
      <c r="T168" s="488"/>
      <c r="U168" s="488"/>
      <c r="V168" s="488"/>
      <c r="W168" s="488"/>
      <c r="X168" s="488"/>
      <c r="Y168" s="1635"/>
      <c r="Z168" s="488"/>
      <c r="AA168" s="488"/>
      <c r="AB168" s="488"/>
      <c r="AC168" s="488"/>
      <c r="AD168" s="478"/>
    </row>
    <row r="169" spans="1:30" s="130" customFormat="1" ht="15" customHeight="1" x14ac:dyDescent="0.25">
      <c r="A169" s="352" t="s">
        <v>90</v>
      </c>
      <c r="B169" s="479">
        <v>300</v>
      </c>
      <c r="C169" s="394">
        <v>80</v>
      </c>
      <c r="D169" s="181">
        <f t="shared" si="155"/>
        <v>80</v>
      </c>
      <c r="E169" s="733">
        <v>81</v>
      </c>
      <c r="F169" s="181">
        <f t="shared" si="163"/>
        <v>101.25</v>
      </c>
      <c r="G169" s="59">
        <v>11</v>
      </c>
      <c r="H169" s="194">
        <f t="shared" si="164"/>
        <v>10.864197530864198</v>
      </c>
      <c r="I169" s="208">
        <f>ROUND(C169*G169,0)</f>
        <v>880</v>
      </c>
      <c r="J169" s="208">
        <f t="shared" si="165"/>
        <v>880</v>
      </c>
      <c r="K169" s="736">
        <v>880</v>
      </c>
      <c r="L169" s="208">
        <f t="shared" si="166"/>
        <v>100</v>
      </c>
      <c r="M169" s="208">
        <f t="shared" si="167"/>
        <v>2.9333333333333331</v>
      </c>
      <c r="N169" s="208">
        <f t="shared" si="162"/>
        <v>300</v>
      </c>
      <c r="O169" s="488"/>
      <c r="P169" s="488"/>
      <c r="Q169" s="488"/>
      <c r="R169" s="488"/>
      <c r="S169" s="488"/>
      <c r="T169" s="488"/>
      <c r="U169" s="488"/>
      <c r="V169" s="488"/>
      <c r="W169" s="488"/>
      <c r="X169" s="488"/>
      <c r="Y169" s="1635"/>
      <c r="Z169" s="488"/>
      <c r="AA169" s="488"/>
      <c r="AB169" s="488"/>
      <c r="AC169" s="488"/>
      <c r="AD169" s="478"/>
    </row>
    <row r="170" spans="1:30" s="130" customFormat="1" ht="15" customHeight="1" x14ac:dyDescent="0.25">
      <c r="A170" s="368" t="s">
        <v>39</v>
      </c>
      <c r="B170" s="368"/>
      <c r="C170" s="114">
        <f>SUM(C165:C169)</f>
        <v>571</v>
      </c>
      <c r="D170" s="114">
        <f t="shared" ref="D170:E170" si="168">SUM(D165:D169)</f>
        <v>571</v>
      </c>
      <c r="E170" s="1249">
        <f t="shared" si="168"/>
        <v>541</v>
      </c>
      <c r="F170" s="114">
        <f t="shared" si="163"/>
        <v>94.746059544658493</v>
      </c>
      <c r="G170" s="98">
        <f>SUM(I170/C170)</f>
        <v>9.2574430823117346</v>
      </c>
      <c r="H170" s="193">
        <f t="shared" si="164"/>
        <v>8.6173752310536038</v>
      </c>
      <c r="I170" s="71">
        <f>SUM(I165:I169)</f>
        <v>5286</v>
      </c>
      <c r="J170" s="71">
        <f>SUM(J165:J169)</f>
        <v>5286</v>
      </c>
      <c r="K170" s="1581">
        <f>SUM(K165:K169)</f>
        <v>4662</v>
      </c>
      <c r="L170" s="208">
        <f t="shared" si="166"/>
        <v>88.195232690124854</v>
      </c>
      <c r="M170" s="229">
        <f>SUM(M165:M169)</f>
        <v>17.62</v>
      </c>
      <c r="N170" s="208">
        <f t="shared" si="162"/>
        <v>264.58569807037458</v>
      </c>
      <c r="O170" s="71"/>
      <c r="P170" s="71"/>
      <c r="Q170" s="71"/>
      <c r="R170" s="71"/>
      <c r="S170" s="71"/>
      <c r="T170" s="71"/>
      <c r="U170" s="71"/>
      <c r="V170" s="71"/>
      <c r="W170" s="71"/>
      <c r="X170" s="71"/>
      <c r="Y170" s="1698"/>
      <c r="Z170" s="82"/>
      <c r="AA170" s="82"/>
      <c r="AB170" s="71"/>
      <c r="AC170" s="71"/>
      <c r="AD170" s="478"/>
    </row>
    <row r="171" spans="1:30" s="130" customFormat="1" ht="15" customHeight="1" x14ac:dyDescent="0.25">
      <c r="A171" s="260" t="s">
        <v>187</v>
      </c>
      <c r="B171" s="368"/>
      <c r="C171" s="114"/>
      <c r="D171" s="114"/>
      <c r="E171" s="1249"/>
      <c r="F171" s="114"/>
      <c r="G171" s="98"/>
      <c r="H171" s="193"/>
      <c r="I171" s="71"/>
      <c r="J171" s="71"/>
      <c r="K171" s="1581"/>
      <c r="L171" s="208"/>
      <c r="M171" s="229"/>
      <c r="N171" s="208"/>
      <c r="O171" s="71"/>
      <c r="P171" s="71"/>
      <c r="Q171" s="71"/>
      <c r="R171" s="71"/>
      <c r="S171" s="71"/>
      <c r="T171" s="71"/>
      <c r="U171" s="71"/>
      <c r="V171" s="71"/>
      <c r="W171" s="71"/>
      <c r="X171" s="71"/>
      <c r="Y171" s="1686"/>
      <c r="Z171" s="71"/>
      <c r="AA171" s="71"/>
      <c r="AB171" s="71"/>
      <c r="AC171" s="71"/>
      <c r="AD171" s="478"/>
    </row>
    <row r="172" spans="1:30" s="130" customFormat="1" ht="15" customHeight="1" x14ac:dyDescent="0.25">
      <c r="A172" s="720" t="s">
        <v>294</v>
      </c>
      <c r="B172" s="57">
        <v>240</v>
      </c>
      <c r="C172" s="42">
        <v>1750</v>
      </c>
      <c r="D172" s="181">
        <f t="shared" ref="D172" si="169">ROUND(C172/12*$A$3,0)</f>
        <v>1750</v>
      </c>
      <c r="E172" s="733">
        <v>1746</v>
      </c>
      <c r="F172" s="181">
        <f t="shared" ref="F172:F174" si="170">E172/D172*100</f>
        <v>99.771428571428572</v>
      </c>
      <c r="G172" s="83">
        <v>8</v>
      </c>
      <c r="H172" s="194">
        <f>K172/E172</f>
        <v>8.8356242840778929</v>
      </c>
      <c r="I172" s="208">
        <f>ROUND(C172*G172,0)</f>
        <v>14000</v>
      </c>
      <c r="J172" s="208">
        <f>ROUND(D172*G172,0)</f>
        <v>14000</v>
      </c>
      <c r="K172" s="736">
        <v>15427</v>
      </c>
      <c r="L172" s="208">
        <f t="shared" ref="L172:L174" si="171">K172/J172*100</f>
        <v>110.19285714285714</v>
      </c>
      <c r="M172" s="208">
        <f t="shared" ref="M172" si="172">I172/B172</f>
        <v>58.333333333333336</v>
      </c>
      <c r="N172" s="208">
        <f t="shared" si="162"/>
        <v>264.46285714285716</v>
      </c>
      <c r="O172" s="488"/>
      <c r="P172" s="488"/>
      <c r="Q172" s="488"/>
      <c r="R172" s="488"/>
      <c r="S172" s="488"/>
      <c r="T172" s="488"/>
      <c r="U172" s="488"/>
      <c r="V172" s="488"/>
      <c r="W172" s="488"/>
      <c r="X172" s="488"/>
      <c r="Y172" s="1635"/>
      <c r="Z172" s="488"/>
      <c r="AA172" s="488"/>
      <c r="AB172" s="488"/>
      <c r="AC172" s="488"/>
      <c r="AD172" s="478"/>
    </row>
    <row r="173" spans="1:30" s="120" customFormat="1" ht="15" customHeight="1" x14ac:dyDescent="0.25">
      <c r="A173" s="1305" t="s">
        <v>301</v>
      </c>
      <c r="B173" s="1305"/>
      <c r="C173" s="45">
        <f>SUM(C172)</f>
        <v>1750</v>
      </c>
      <c r="D173" s="45">
        <f t="shared" ref="D173" si="173">SUM(D172)</f>
        <v>1750</v>
      </c>
      <c r="E173" s="1245">
        <f t="shared" ref="E173" si="174">SUM(E172)</f>
        <v>1746</v>
      </c>
      <c r="F173" s="181">
        <f t="shared" si="170"/>
        <v>99.771428571428572</v>
      </c>
      <c r="G173" s="98">
        <f>SUM(I173/C173)</f>
        <v>8</v>
      </c>
      <c r="H173" s="194">
        <f>K173/E173</f>
        <v>8.8356242840778929</v>
      </c>
      <c r="I173" s="217">
        <f>SUM(I172)</f>
        <v>14000</v>
      </c>
      <c r="J173" s="217">
        <f t="shared" ref="J173" si="175">SUM(J172)</f>
        <v>14000</v>
      </c>
      <c r="K173" s="744">
        <f t="shared" ref="K173" si="176">SUM(K172)</f>
        <v>15427</v>
      </c>
      <c r="L173" s="208">
        <f t="shared" si="171"/>
        <v>110.19285714285714</v>
      </c>
      <c r="M173" s="217">
        <f>SUM(M172)</f>
        <v>58.333333333333336</v>
      </c>
      <c r="N173" s="208">
        <f t="shared" si="162"/>
        <v>264.46285714285716</v>
      </c>
      <c r="O173" s="409"/>
      <c r="P173" s="409"/>
      <c r="Q173" s="409"/>
      <c r="R173" s="409"/>
      <c r="S173" s="409"/>
      <c r="T173" s="409"/>
      <c r="U173" s="409"/>
      <c r="V173" s="409"/>
      <c r="W173" s="409"/>
      <c r="X173" s="409"/>
      <c r="Y173" s="1698"/>
      <c r="Z173" s="82"/>
      <c r="AA173" s="82"/>
      <c r="AB173" s="409"/>
      <c r="AC173" s="409"/>
      <c r="AD173" s="478"/>
    </row>
    <row r="174" spans="1:30" s="130" customFormat="1" ht="25.5" customHeight="1" x14ac:dyDescent="0.25">
      <c r="A174" s="259" t="s">
        <v>250</v>
      </c>
      <c r="B174" s="259"/>
      <c r="C174" s="114">
        <f>SUM(C173,C170)</f>
        <v>2321</v>
      </c>
      <c r="D174" s="114">
        <f t="shared" ref="D174" si="177">SUM(D173,D170)</f>
        <v>2321</v>
      </c>
      <c r="E174" s="1249">
        <f t="shared" ref="E174" si="178">SUM(E173,E170)</f>
        <v>2287</v>
      </c>
      <c r="F174" s="114">
        <f t="shared" si="170"/>
        <v>98.535114174924601</v>
      </c>
      <c r="G174" s="98">
        <f>SUM(I174/C174)</f>
        <v>8.3093494183541576</v>
      </c>
      <c r="H174" s="194">
        <f>K174/E174</f>
        <v>8.7839965019676427</v>
      </c>
      <c r="I174" s="114">
        <f t="shared" ref="I174" si="179">SUM(I173,I170)</f>
        <v>19286</v>
      </c>
      <c r="J174" s="114">
        <f t="shared" ref="J174" si="180">SUM(J173,J170)</f>
        <v>19286</v>
      </c>
      <c r="K174" s="1249">
        <f t="shared" ref="K174" si="181">SUM(K173,K170)</f>
        <v>20089</v>
      </c>
      <c r="L174" s="208">
        <f t="shared" si="171"/>
        <v>104.16364202011823</v>
      </c>
      <c r="M174" s="114">
        <f>SUM(M173,M170)</f>
        <v>75.953333333333333</v>
      </c>
      <c r="N174" s="208">
        <f t="shared" si="162"/>
        <v>264.49135434038448</v>
      </c>
      <c r="O174" s="114">
        <v>36078.358550000004</v>
      </c>
      <c r="P174" s="114">
        <v>36078.358550000004</v>
      </c>
      <c r="Q174" s="1803">
        <v>36934.54882765199</v>
      </c>
      <c r="R174" s="1803">
        <v>36934.54883</v>
      </c>
      <c r="S174" s="1803">
        <v>36934.54883</v>
      </c>
      <c r="T174" s="1803">
        <v>36934.54883</v>
      </c>
      <c r="U174" s="1803">
        <v>36934.54883</v>
      </c>
      <c r="V174" s="1803">
        <v>36101.611658590002</v>
      </c>
      <c r="W174" s="1803">
        <v>36208.808218590006</v>
      </c>
      <c r="X174" s="1803">
        <v>36208.808218590006</v>
      </c>
      <c r="Y174" s="1654">
        <f>O174/12*$A$3+(P174-O174)/11*11+(Q174-P174)/9*9+(R174-Q174)/8*8+(S174-R174)/6*6+(T174-S174)/5*5+(U174-T174)/4*4+(V174-U174)/3*3+(W174-V174)/2*2</f>
        <v>36208.808218590006</v>
      </c>
      <c r="Z174" s="71">
        <f t="shared" ref="Z174:Z175" si="182">AC174-AB174</f>
        <v>35097.707400000007</v>
      </c>
      <c r="AA174" s="71">
        <f>Z174-Y174</f>
        <v>-1111.1008185899991</v>
      </c>
      <c r="AB174" s="114">
        <v>-258.30114000000003</v>
      </c>
      <c r="AC174" s="114">
        <v>34839.406260000003</v>
      </c>
      <c r="AD174" s="478"/>
    </row>
    <row r="175" spans="1:30" s="130" customFormat="1" ht="15" customHeight="1" x14ac:dyDescent="0.25">
      <c r="A175" s="237"/>
      <c r="B175" s="237"/>
      <c r="C175" s="45"/>
      <c r="D175" s="181"/>
      <c r="E175" s="733"/>
      <c r="F175" s="181"/>
      <c r="G175" s="40"/>
      <c r="H175" s="40"/>
      <c r="I175" s="40"/>
      <c r="J175" s="40"/>
      <c r="K175" s="1247"/>
      <c r="L175" s="40"/>
      <c r="M175" s="40"/>
      <c r="N175" s="40"/>
      <c r="O175" s="488"/>
      <c r="P175" s="488"/>
      <c r="Q175" s="488"/>
      <c r="R175" s="488"/>
      <c r="S175" s="488"/>
      <c r="T175" s="488"/>
      <c r="U175" s="488"/>
      <c r="V175" s="488"/>
      <c r="W175" s="488"/>
      <c r="X175" s="488"/>
      <c r="Y175" s="1635">
        <f>O175/12</f>
        <v>0</v>
      </c>
      <c r="Z175" s="488">
        <f t="shared" si="182"/>
        <v>0</v>
      </c>
      <c r="AA175" s="488">
        <f>Z175-Y175</f>
        <v>0</v>
      </c>
      <c r="AB175" s="488"/>
      <c r="AC175" s="488"/>
      <c r="AD175" s="478"/>
    </row>
    <row r="176" spans="1:30" s="130" customFormat="1" ht="15.75" customHeight="1" x14ac:dyDescent="0.25">
      <c r="A176" s="32" t="s">
        <v>19</v>
      </c>
      <c r="B176" s="698"/>
      <c r="C176" s="472"/>
      <c r="D176" s="472"/>
      <c r="E176" s="1495"/>
      <c r="F176" s="472"/>
      <c r="G176" s="18"/>
      <c r="H176" s="18"/>
      <c r="I176" s="18"/>
      <c r="J176" s="18"/>
      <c r="K176" s="1465"/>
      <c r="L176" s="18"/>
      <c r="M176" s="18"/>
      <c r="N176" s="18"/>
      <c r="O176" s="18">
        <f t="shared" ref="O176:AC176" si="183">SUM(O174,O160,O142)</f>
        <v>838492.25800000003</v>
      </c>
      <c r="P176" s="18">
        <f t="shared" ref="P176:R176" si="184">SUM(P174,P160,P142)</f>
        <v>838770.12772999995</v>
      </c>
      <c r="Q176" s="18">
        <f t="shared" si="184"/>
        <v>840650.39488882502</v>
      </c>
      <c r="R176" s="18">
        <f t="shared" si="184"/>
        <v>840373.82710999995</v>
      </c>
      <c r="S176" s="18">
        <f t="shared" ref="S176:T176" si="185">SUM(S174,S160,S142)</f>
        <v>840373.82710999995</v>
      </c>
      <c r="T176" s="18">
        <f t="shared" si="185"/>
        <v>839294.5777100001</v>
      </c>
      <c r="U176" s="18">
        <f t="shared" ref="U176:V176" si="186">SUM(U174,U160,U142)</f>
        <v>839294.5777100001</v>
      </c>
      <c r="V176" s="18">
        <f t="shared" si="186"/>
        <v>839295.9126465997</v>
      </c>
      <c r="W176" s="18">
        <f t="shared" ref="W176:X176" si="187">SUM(W174,W160,W142)</f>
        <v>843184.2332850208</v>
      </c>
      <c r="X176" s="18">
        <f t="shared" si="187"/>
        <v>843184.2332850208</v>
      </c>
      <c r="Y176" s="1700">
        <f t="shared" si="183"/>
        <v>843184.2332850208</v>
      </c>
      <c r="Z176" s="18">
        <f t="shared" si="183"/>
        <v>858583.42693999992</v>
      </c>
      <c r="AA176" s="18">
        <f t="shared" si="183"/>
        <v>15399.193654979113</v>
      </c>
      <c r="AB176" s="18">
        <f t="shared" si="183"/>
        <v>-14864.850509999998</v>
      </c>
      <c r="AC176" s="18">
        <f t="shared" si="183"/>
        <v>843718.5764299999</v>
      </c>
      <c r="AD176" s="478"/>
    </row>
    <row r="177" spans="1:30" x14ac:dyDescent="0.25">
      <c r="A177" s="587"/>
      <c r="B177" s="587"/>
      <c r="C177" s="585"/>
      <c r="D177" s="585"/>
      <c r="E177" s="1556"/>
      <c r="F177" s="585"/>
      <c r="G177" s="586"/>
      <c r="H177" s="586"/>
      <c r="I177" s="511"/>
      <c r="J177" s="511"/>
      <c r="K177" s="2074"/>
      <c r="L177" s="511"/>
      <c r="M177" s="511"/>
      <c r="N177" s="511"/>
      <c r="O177" s="581"/>
      <c r="P177" s="581"/>
      <c r="Q177" s="581"/>
      <c r="R177" s="581"/>
      <c r="S177" s="581"/>
      <c r="T177" s="581"/>
      <c r="U177" s="581"/>
      <c r="V177" s="581"/>
      <c r="W177" s="581"/>
      <c r="X177" s="581"/>
      <c r="Y177" s="1807"/>
      <c r="Z177" s="581"/>
      <c r="AA177" s="581"/>
      <c r="AB177" s="1274"/>
      <c r="AC177" s="581"/>
      <c r="AD177" s="478"/>
    </row>
    <row r="178" spans="1:30" x14ac:dyDescent="0.25">
      <c r="A178" s="184" t="s">
        <v>384</v>
      </c>
      <c r="B178" s="184"/>
      <c r="C178" s="210"/>
      <c r="D178" s="210"/>
      <c r="E178" s="1555"/>
      <c r="F178" s="210"/>
      <c r="G178" s="430"/>
      <c r="H178" s="430"/>
      <c r="I178" s="208"/>
      <c r="J178" s="208"/>
      <c r="K178" s="736"/>
      <c r="L178" s="208"/>
      <c r="M178" s="208"/>
      <c r="N178" s="208"/>
      <c r="O178" s="208"/>
      <c r="P178" s="208"/>
      <c r="Q178" s="208"/>
      <c r="R178" s="208"/>
      <c r="S178" s="208"/>
      <c r="T178" s="208"/>
      <c r="U178" s="208"/>
      <c r="V178" s="208"/>
      <c r="W178" s="208"/>
      <c r="X178" s="208"/>
      <c r="Y178" s="1806"/>
      <c r="Z178" s="208"/>
      <c r="AA178" s="208"/>
      <c r="AB178" s="1269"/>
      <c r="AC178" s="208"/>
      <c r="AD178" s="478"/>
    </row>
    <row r="179" spans="1:30" s="130" customFormat="1" ht="15" customHeight="1" x14ac:dyDescent="0.25">
      <c r="A179" s="60" t="s">
        <v>6</v>
      </c>
      <c r="B179" s="60"/>
      <c r="C179" s="42"/>
      <c r="D179" s="42"/>
      <c r="E179" s="1233"/>
      <c r="F179" s="42"/>
      <c r="G179" s="91"/>
      <c r="H179" s="91"/>
      <c r="I179" s="39"/>
      <c r="J179" s="39"/>
      <c r="K179" s="1253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1697"/>
      <c r="Z179" s="39"/>
      <c r="AA179" s="39"/>
      <c r="AB179" s="39"/>
      <c r="AC179" s="39"/>
      <c r="AD179" s="478"/>
    </row>
    <row r="180" spans="1:30" s="130" customFormat="1" ht="15" customHeight="1" x14ac:dyDescent="0.25">
      <c r="A180" s="185" t="s">
        <v>68</v>
      </c>
      <c r="B180" s="1302">
        <v>300</v>
      </c>
      <c r="C180" s="42">
        <v>1790</v>
      </c>
      <c r="D180" s="181">
        <f t="shared" ref="D180:D182" si="188">ROUND(C180/12*$A$3,0)</f>
        <v>1790</v>
      </c>
      <c r="E180" s="1233">
        <v>1712</v>
      </c>
      <c r="F180" s="181">
        <f t="shared" ref="F180:F183" si="189">E180/D180*100</f>
        <v>95.642458100558656</v>
      </c>
      <c r="G180" s="395">
        <v>5.7</v>
      </c>
      <c r="H180" s="194">
        <f t="shared" ref="H180:H183" si="190">K180/E180</f>
        <v>5.6016355140186915</v>
      </c>
      <c r="I180" s="208">
        <f t="shared" ref="I180:I182" si="191">ROUND(C180*G180,0)</f>
        <v>10203</v>
      </c>
      <c r="J180" s="208">
        <f t="shared" ref="J180:J182" si="192">ROUND(D180*G180,0)</f>
        <v>10203</v>
      </c>
      <c r="K180" s="2157">
        <v>9590</v>
      </c>
      <c r="L180" s="208">
        <f t="shared" ref="L180:L183" si="193">K180/J180*100</f>
        <v>93.991963148093689</v>
      </c>
      <c r="M180" s="208">
        <f t="shared" ref="M180:M182" si="194">I180/B180</f>
        <v>34.01</v>
      </c>
      <c r="N180" s="208">
        <f t="shared" ref="N180:N183" si="195">K180/$A$3*12/M180</f>
        <v>281.97588944428111</v>
      </c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1697"/>
      <c r="Z180" s="39"/>
      <c r="AA180" s="39"/>
      <c r="AB180" s="39"/>
      <c r="AC180" s="39"/>
      <c r="AD180" s="478"/>
    </row>
    <row r="181" spans="1:30" s="130" customFormat="1" ht="15" customHeight="1" x14ac:dyDescent="0.25">
      <c r="A181" s="185" t="s">
        <v>69</v>
      </c>
      <c r="B181" s="1302">
        <v>340</v>
      </c>
      <c r="C181" s="42">
        <v>1500</v>
      </c>
      <c r="D181" s="181">
        <f t="shared" si="188"/>
        <v>1500</v>
      </c>
      <c r="E181" s="1233">
        <v>1506</v>
      </c>
      <c r="F181" s="181">
        <f t="shared" si="189"/>
        <v>100.4</v>
      </c>
      <c r="G181" s="395">
        <v>8</v>
      </c>
      <c r="H181" s="194">
        <f t="shared" si="190"/>
        <v>7.97941567065073</v>
      </c>
      <c r="I181" s="208">
        <f t="shared" si="191"/>
        <v>12000</v>
      </c>
      <c r="J181" s="208">
        <f t="shared" si="192"/>
        <v>12000</v>
      </c>
      <c r="K181" s="2157">
        <v>12017</v>
      </c>
      <c r="L181" s="208">
        <f t="shared" si="193"/>
        <v>100.14166666666667</v>
      </c>
      <c r="M181" s="208">
        <f t="shared" si="194"/>
        <v>35.294117647058826</v>
      </c>
      <c r="N181" s="208">
        <f t="shared" si="195"/>
        <v>340.48166666666663</v>
      </c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1697"/>
      <c r="Z181" s="39"/>
      <c r="AA181" s="39"/>
      <c r="AB181" s="39"/>
      <c r="AC181" s="39"/>
      <c r="AD181" s="478"/>
    </row>
    <row r="182" spans="1:30" s="130" customFormat="1" ht="15" customHeight="1" x14ac:dyDescent="0.25">
      <c r="A182" s="185" t="s">
        <v>70</v>
      </c>
      <c r="B182" s="1302">
        <v>340</v>
      </c>
      <c r="C182" s="42">
        <v>5850</v>
      </c>
      <c r="D182" s="181">
        <f t="shared" si="188"/>
        <v>5850</v>
      </c>
      <c r="E182" s="1233">
        <v>6097</v>
      </c>
      <c r="F182" s="181">
        <f t="shared" si="189"/>
        <v>104.22222222222221</v>
      </c>
      <c r="G182" s="395">
        <v>6.1</v>
      </c>
      <c r="H182" s="194">
        <f t="shared" si="190"/>
        <v>5.5986550762670166</v>
      </c>
      <c r="I182" s="208">
        <f t="shared" si="191"/>
        <v>35685</v>
      </c>
      <c r="J182" s="208">
        <f t="shared" si="192"/>
        <v>35685</v>
      </c>
      <c r="K182" s="2157">
        <v>34135</v>
      </c>
      <c r="L182" s="208">
        <f t="shared" si="193"/>
        <v>95.656438279389107</v>
      </c>
      <c r="M182" s="208">
        <f t="shared" si="194"/>
        <v>104.95588235294117</v>
      </c>
      <c r="N182" s="208">
        <f t="shared" si="195"/>
        <v>325.23189014992295</v>
      </c>
      <c r="O182" s="39"/>
      <c r="P182" s="39"/>
      <c r="Q182" s="257"/>
      <c r="R182" s="257"/>
      <c r="S182" s="257"/>
      <c r="T182" s="257"/>
      <c r="U182" s="257"/>
      <c r="V182" s="257"/>
      <c r="W182" s="257"/>
      <c r="X182" s="257"/>
      <c r="Y182" s="2051"/>
      <c r="Z182" s="39"/>
      <c r="AA182" s="39"/>
      <c r="AB182" s="39"/>
      <c r="AC182" s="39"/>
      <c r="AD182" s="478"/>
    </row>
    <row r="183" spans="1:30" s="731" customFormat="1" ht="15" customHeight="1" x14ac:dyDescent="0.25">
      <c r="A183" s="1052" t="s">
        <v>8</v>
      </c>
      <c r="B183" s="1052"/>
      <c r="C183" s="1249">
        <f>SUM(C180:C182)</f>
        <v>9140</v>
      </c>
      <c r="D183" s="1249">
        <f>SUM(D180:D182)</f>
        <v>9140</v>
      </c>
      <c r="E183" s="1249">
        <f>SUM(E180:E182)</f>
        <v>9315</v>
      </c>
      <c r="F183" s="1249">
        <f t="shared" si="189"/>
        <v>101.91466083150983</v>
      </c>
      <c r="G183" s="1246">
        <f>SUM(I183/C183)</f>
        <v>6.3334792122538293</v>
      </c>
      <c r="H183" s="734">
        <f t="shared" si="190"/>
        <v>5.9841116478797636</v>
      </c>
      <c r="I183" s="1249">
        <f>SUM(I180:I182)</f>
        <v>57888</v>
      </c>
      <c r="J183" s="1249">
        <f>SUM(J180:J182)</f>
        <v>57888</v>
      </c>
      <c r="K183" s="1249">
        <f>SUM(K180:K182)</f>
        <v>55742</v>
      </c>
      <c r="L183" s="736">
        <f t="shared" si="193"/>
        <v>96.292841348811493</v>
      </c>
      <c r="M183" s="2593">
        <f>SUM(M180:M182)</f>
        <v>174.26</v>
      </c>
      <c r="N183" s="736">
        <f t="shared" si="195"/>
        <v>319.87834270630094</v>
      </c>
      <c r="O183" s="1248">
        <v>205120.02374</v>
      </c>
      <c r="P183" s="1248">
        <v>205120.02374</v>
      </c>
      <c r="Q183" s="2217">
        <v>194131.45104035758</v>
      </c>
      <c r="R183" s="2262">
        <v>194131.45103999999</v>
      </c>
      <c r="S183" s="2262">
        <v>194131.45103999999</v>
      </c>
      <c r="T183" s="2262">
        <v>194131.45103999999</v>
      </c>
      <c r="U183" s="2262">
        <v>194131.45103999999</v>
      </c>
      <c r="V183" s="2217">
        <v>194131.45103999999</v>
      </c>
      <c r="W183" s="2217">
        <v>195472.84812000004</v>
      </c>
      <c r="X183" s="2217">
        <v>195472.84812000004</v>
      </c>
      <c r="Y183" s="2217">
        <f>O183/12*$A$3+(P183-O183)/11*11+(Q183-P183)/9*9+(R183-Q183)/8*8+(S183-R183)/6*6+(T183-S183)/5*5+(U183-T183)/4*4+(V183-U183)/3*3+(W183-V183)/2*2</f>
        <v>195472.84812000001</v>
      </c>
      <c r="Z183" s="1248">
        <f t="shared" ref="Z183" si="196">AC183-AB183</f>
        <v>194826.72790999999</v>
      </c>
      <c r="AA183" s="1248">
        <f>Z183-Y183</f>
        <v>-646.12021000002278</v>
      </c>
      <c r="AB183" s="1248">
        <v>-979.48595</v>
      </c>
      <c r="AC183" s="1248">
        <v>193847.24195999998</v>
      </c>
      <c r="AD183" s="730"/>
    </row>
    <row r="184" spans="1:30" s="130" customFormat="1" ht="15" customHeight="1" x14ac:dyDescent="0.25">
      <c r="A184" s="1022" t="s">
        <v>15</v>
      </c>
      <c r="B184" s="69"/>
      <c r="C184" s="42"/>
      <c r="D184" s="42"/>
      <c r="E184" s="1233"/>
      <c r="F184" s="42"/>
      <c r="G184" s="98"/>
      <c r="H184" s="98"/>
      <c r="I184" s="88"/>
      <c r="J184" s="88"/>
      <c r="K184" s="2136"/>
      <c r="L184" s="88"/>
      <c r="M184" s="88"/>
      <c r="N184" s="88"/>
      <c r="O184" s="40"/>
      <c r="P184" s="40"/>
      <c r="Q184" s="523"/>
      <c r="R184" s="523"/>
      <c r="S184" s="523"/>
      <c r="T184" s="523"/>
      <c r="U184" s="523"/>
      <c r="V184" s="523"/>
      <c r="W184" s="523"/>
      <c r="X184" s="523"/>
      <c r="Y184" s="1699"/>
      <c r="Z184" s="40"/>
      <c r="AA184" s="40"/>
      <c r="AB184" s="40"/>
      <c r="AC184" s="40"/>
      <c r="AD184" s="478"/>
    </row>
    <row r="185" spans="1:30" s="130" customFormat="1" ht="16.5" customHeight="1" x14ac:dyDescent="0.25">
      <c r="A185" s="68"/>
      <c r="B185" s="68"/>
      <c r="C185" s="179"/>
      <c r="D185" s="179"/>
      <c r="E185" s="740"/>
      <c r="F185" s="179"/>
      <c r="G185" s="59"/>
      <c r="H185" s="59"/>
      <c r="I185" s="44"/>
      <c r="J185" s="44"/>
      <c r="K185" s="1553"/>
      <c r="L185" s="44"/>
      <c r="M185" s="44"/>
      <c r="N185" s="44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1665"/>
      <c r="Z185" s="62"/>
      <c r="AA185" s="62"/>
      <c r="AB185" s="62"/>
      <c r="AC185" s="62"/>
      <c r="AD185" s="478"/>
    </row>
    <row r="186" spans="1:30" s="130" customFormat="1" ht="15" customHeight="1" x14ac:dyDescent="0.25">
      <c r="A186" s="443" t="s">
        <v>218</v>
      </c>
      <c r="B186" s="443"/>
      <c r="C186" s="62">
        <v>55500</v>
      </c>
      <c r="D186" s="181">
        <f t="shared" ref="D186:D187" si="197">ROUND(C186/12*$A$3,0)</f>
        <v>55500</v>
      </c>
      <c r="E186" s="1026">
        <v>56745</v>
      </c>
      <c r="F186" s="62">
        <f t="shared" ref="F186" si="198">E186/D186*100</f>
        <v>102.24324324324326</v>
      </c>
      <c r="G186" s="65"/>
      <c r="H186" s="65"/>
      <c r="I186" s="64"/>
      <c r="J186" s="64"/>
      <c r="K186" s="1080"/>
      <c r="L186" s="64"/>
      <c r="M186" s="64"/>
      <c r="N186" s="64"/>
      <c r="O186" s="488"/>
      <c r="P186" s="488"/>
      <c r="Q186" s="488"/>
      <c r="R186" s="488"/>
      <c r="S186" s="488"/>
      <c r="T186" s="488"/>
      <c r="U186" s="488"/>
      <c r="V186" s="488"/>
      <c r="W186" s="488"/>
      <c r="X186" s="488"/>
      <c r="Y186" s="1635"/>
      <c r="Z186" s="488"/>
      <c r="AA186" s="488"/>
      <c r="AB186" s="488"/>
      <c r="AC186" s="488"/>
      <c r="AD186" s="478"/>
    </row>
    <row r="187" spans="1:30" s="130" customFormat="1" ht="15" customHeight="1" x14ac:dyDescent="0.25">
      <c r="A187" s="443"/>
      <c r="B187" s="443"/>
      <c r="C187" s="62"/>
      <c r="D187" s="181">
        <f t="shared" si="197"/>
        <v>0</v>
      </c>
      <c r="E187" s="1026"/>
      <c r="F187" s="62"/>
      <c r="G187" s="65"/>
      <c r="H187" s="65"/>
      <c r="I187" s="64"/>
      <c r="J187" s="64"/>
      <c r="K187" s="1080"/>
      <c r="L187" s="64"/>
      <c r="M187" s="64"/>
      <c r="N187" s="64"/>
      <c r="O187" s="488"/>
      <c r="P187" s="488"/>
      <c r="Q187" s="488"/>
      <c r="R187" s="488"/>
      <c r="S187" s="488"/>
      <c r="T187" s="488"/>
      <c r="U187" s="488"/>
      <c r="V187" s="488"/>
      <c r="W187" s="488"/>
      <c r="X187" s="488"/>
      <c r="Y187" s="1635"/>
      <c r="Z187" s="488"/>
      <c r="AA187" s="488"/>
      <c r="AB187" s="488"/>
      <c r="AC187" s="488"/>
      <c r="AD187" s="478"/>
    </row>
    <row r="188" spans="1:30" s="130" customFormat="1" ht="15" hidden="1" customHeight="1" x14ac:dyDescent="0.25">
      <c r="A188" s="443" t="s">
        <v>214</v>
      </c>
      <c r="B188" s="443"/>
      <c r="C188" s="62"/>
      <c r="D188" s="181">
        <f t="shared" ref="D188:D198" si="199">ROUND(C188/12,0)</f>
        <v>0</v>
      </c>
      <c r="E188" s="1026"/>
      <c r="F188" s="62"/>
      <c r="G188" s="65"/>
      <c r="H188" s="65"/>
      <c r="I188" s="64"/>
      <c r="J188" s="64"/>
      <c r="K188" s="1080"/>
      <c r="L188" s="64"/>
      <c r="M188" s="64"/>
      <c r="N188" s="64"/>
      <c r="O188" s="488"/>
      <c r="P188" s="488"/>
      <c r="Q188" s="488"/>
      <c r="R188" s="488"/>
      <c r="S188" s="488"/>
      <c r="T188" s="488"/>
      <c r="U188" s="488"/>
      <c r="V188" s="488"/>
      <c r="W188" s="488"/>
      <c r="X188" s="488"/>
      <c r="Y188" s="1635"/>
      <c r="Z188" s="488"/>
      <c r="AA188" s="488"/>
      <c r="AB188" s="488"/>
      <c r="AC188" s="488"/>
      <c r="AD188" s="478"/>
    </row>
    <row r="189" spans="1:30" s="130" customFormat="1" ht="30" hidden="1" customHeight="1" x14ac:dyDescent="0.25">
      <c r="A189" s="443" t="s">
        <v>219</v>
      </c>
      <c r="B189" s="443"/>
      <c r="C189" s="62"/>
      <c r="D189" s="181">
        <f t="shared" si="199"/>
        <v>0</v>
      </c>
      <c r="E189" s="1026"/>
      <c r="F189" s="62"/>
      <c r="G189" s="65"/>
      <c r="H189" s="65"/>
      <c r="I189" s="64"/>
      <c r="J189" s="64"/>
      <c r="K189" s="1080"/>
      <c r="L189" s="64"/>
      <c r="M189" s="64"/>
      <c r="N189" s="64"/>
      <c r="O189" s="488"/>
      <c r="P189" s="488"/>
      <c r="Q189" s="488"/>
      <c r="R189" s="488"/>
      <c r="S189" s="488"/>
      <c r="T189" s="488"/>
      <c r="U189" s="488"/>
      <c r="V189" s="488"/>
      <c r="W189" s="488"/>
      <c r="X189" s="488"/>
      <c r="Y189" s="1635"/>
      <c r="Z189" s="488"/>
      <c r="AA189" s="488"/>
      <c r="AB189" s="488"/>
      <c r="AC189" s="488"/>
      <c r="AD189" s="478"/>
    </row>
    <row r="190" spans="1:30" s="130" customFormat="1" ht="15" hidden="1" customHeight="1" x14ac:dyDescent="0.25">
      <c r="A190" s="443" t="s">
        <v>220</v>
      </c>
      <c r="B190" s="443"/>
      <c r="C190" s="62"/>
      <c r="D190" s="181">
        <f t="shared" si="199"/>
        <v>0</v>
      </c>
      <c r="E190" s="1026"/>
      <c r="F190" s="62"/>
      <c r="G190" s="65"/>
      <c r="H190" s="65"/>
      <c r="I190" s="64"/>
      <c r="J190" s="64"/>
      <c r="K190" s="1080"/>
      <c r="L190" s="64"/>
      <c r="M190" s="64"/>
      <c r="N190" s="64"/>
      <c r="O190" s="488"/>
      <c r="P190" s="488"/>
      <c r="Q190" s="488"/>
      <c r="R190" s="488"/>
      <c r="S190" s="488"/>
      <c r="T190" s="488"/>
      <c r="U190" s="488"/>
      <c r="V190" s="488"/>
      <c r="W190" s="488"/>
      <c r="X190" s="488"/>
      <c r="Y190" s="1635"/>
      <c r="Z190" s="488"/>
      <c r="AA190" s="488"/>
      <c r="AB190" s="488"/>
      <c r="AC190" s="488"/>
      <c r="AD190" s="478"/>
    </row>
    <row r="191" spans="1:30" s="130" customFormat="1" ht="30" hidden="1" customHeight="1" x14ac:dyDescent="0.25">
      <c r="A191" s="443" t="s">
        <v>221</v>
      </c>
      <c r="B191" s="443"/>
      <c r="C191" s="62"/>
      <c r="D191" s="181">
        <f t="shared" si="199"/>
        <v>0</v>
      </c>
      <c r="E191" s="733"/>
      <c r="F191" s="181"/>
      <c r="G191" s="65"/>
      <c r="H191" s="65"/>
      <c r="I191" s="64"/>
      <c r="J191" s="64"/>
      <c r="K191" s="1080"/>
      <c r="L191" s="64"/>
      <c r="M191" s="64"/>
      <c r="N191" s="64"/>
      <c r="O191" s="488"/>
      <c r="P191" s="488"/>
      <c r="Q191" s="488"/>
      <c r="R191" s="488"/>
      <c r="S191" s="488"/>
      <c r="T191" s="488"/>
      <c r="U191" s="488"/>
      <c r="V191" s="488"/>
      <c r="W191" s="488"/>
      <c r="X191" s="488"/>
      <c r="Y191" s="1635"/>
      <c r="Z191" s="488"/>
      <c r="AA191" s="488"/>
      <c r="AB191" s="488"/>
      <c r="AC191" s="488"/>
      <c r="AD191" s="478"/>
    </row>
    <row r="192" spans="1:30" s="130" customFormat="1" ht="45" hidden="1" customHeight="1" x14ac:dyDescent="0.25">
      <c r="A192" s="443" t="s">
        <v>222</v>
      </c>
      <c r="B192" s="443"/>
      <c r="C192" s="62"/>
      <c r="D192" s="181">
        <f t="shared" si="199"/>
        <v>0</v>
      </c>
      <c r="E192" s="733"/>
      <c r="F192" s="181"/>
      <c r="G192" s="65"/>
      <c r="H192" s="65"/>
      <c r="I192" s="64"/>
      <c r="J192" s="64"/>
      <c r="K192" s="1080"/>
      <c r="L192" s="64"/>
      <c r="M192" s="64"/>
      <c r="N192" s="64"/>
      <c r="O192" s="488"/>
      <c r="P192" s="488"/>
      <c r="Q192" s="488"/>
      <c r="R192" s="488"/>
      <c r="S192" s="488"/>
      <c r="T192" s="488"/>
      <c r="U192" s="488"/>
      <c r="V192" s="488"/>
      <c r="W192" s="488"/>
      <c r="X192" s="488"/>
      <c r="Y192" s="1635"/>
      <c r="Z192" s="488"/>
      <c r="AA192" s="488"/>
      <c r="AB192" s="488"/>
      <c r="AC192" s="488"/>
      <c r="AD192" s="478"/>
    </row>
    <row r="193" spans="1:30" s="130" customFormat="1" ht="30" hidden="1" customHeight="1" x14ac:dyDescent="0.25">
      <c r="A193" s="443" t="s">
        <v>223</v>
      </c>
      <c r="B193" s="443"/>
      <c r="C193" s="62"/>
      <c r="D193" s="181">
        <f t="shared" si="199"/>
        <v>0</v>
      </c>
      <c r="E193" s="733"/>
      <c r="F193" s="181"/>
      <c r="G193" s="65"/>
      <c r="H193" s="65"/>
      <c r="I193" s="64"/>
      <c r="J193" s="64"/>
      <c r="K193" s="1080"/>
      <c r="L193" s="64"/>
      <c r="M193" s="64"/>
      <c r="N193" s="64"/>
      <c r="O193" s="488"/>
      <c r="P193" s="488"/>
      <c r="Q193" s="488"/>
      <c r="R193" s="488"/>
      <c r="S193" s="488"/>
      <c r="T193" s="488"/>
      <c r="U193" s="488"/>
      <c r="V193" s="488"/>
      <c r="W193" s="488"/>
      <c r="X193" s="488"/>
      <c r="Y193" s="1635"/>
      <c r="Z193" s="488"/>
      <c r="AA193" s="488"/>
      <c r="AB193" s="488"/>
      <c r="AC193" s="488"/>
      <c r="AD193" s="478"/>
    </row>
    <row r="194" spans="1:30" s="130" customFormat="1" ht="15" hidden="1" customHeight="1" x14ac:dyDescent="0.25">
      <c r="A194" s="443" t="s">
        <v>210</v>
      </c>
      <c r="B194" s="443"/>
      <c r="C194" s="62"/>
      <c r="D194" s="181">
        <f t="shared" si="199"/>
        <v>0</v>
      </c>
      <c r="E194" s="733"/>
      <c r="F194" s="181"/>
      <c r="G194" s="65"/>
      <c r="H194" s="65"/>
      <c r="I194" s="64"/>
      <c r="J194" s="64"/>
      <c r="K194" s="1080"/>
      <c r="L194" s="64"/>
      <c r="M194" s="64"/>
      <c r="N194" s="64"/>
      <c r="O194" s="488"/>
      <c r="P194" s="488"/>
      <c r="Q194" s="488"/>
      <c r="R194" s="488"/>
      <c r="S194" s="488"/>
      <c r="T194" s="488"/>
      <c r="U194" s="488"/>
      <c r="V194" s="488"/>
      <c r="W194" s="488"/>
      <c r="X194" s="488"/>
      <c r="Y194" s="1635"/>
      <c r="Z194" s="488"/>
      <c r="AA194" s="488"/>
      <c r="AB194" s="488"/>
      <c r="AC194" s="488"/>
      <c r="AD194" s="478"/>
    </row>
    <row r="195" spans="1:30" s="130" customFormat="1" ht="15" customHeight="1" x14ac:dyDescent="0.25">
      <c r="A195" s="443" t="s">
        <v>224</v>
      </c>
      <c r="B195" s="443"/>
      <c r="C195" s="62">
        <v>40469</v>
      </c>
      <c r="D195" s="181">
        <f t="shared" ref="D195" si="200">ROUND(C195/12*$A$3,0)</f>
        <v>40469</v>
      </c>
      <c r="E195" s="733">
        <v>36034</v>
      </c>
      <c r="F195" s="181">
        <f t="shared" ref="F195" si="201">E195/D195*100</f>
        <v>89.040994341347698</v>
      </c>
      <c r="G195" s="65"/>
      <c r="H195" s="65"/>
      <c r="I195" s="64"/>
      <c r="J195" s="64"/>
      <c r="K195" s="1080"/>
      <c r="L195" s="64"/>
      <c r="M195" s="64"/>
      <c r="N195" s="64"/>
      <c r="O195" s="488"/>
      <c r="P195" s="488"/>
      <c r="Q195" s="488"/>
      <c r="R195" s="488"/>
      <c r="S195" s="488"/>
      <c r="T195" s="488"/>
      <c r="U195" s="488"/>
      <c r="V195" s="488"/>
      <c r="W195" s="488"/>
      <c r="X195" s="488"/>
      <c r="Y195" s="1635"/>
      <c r="Z195" s="488"/>
      <c r="AA195" s="488"/>
      <c r="AB195" s="488"/>
      <c r="AC195" s="488"/>
      <c r="AD195" s="478"/>
    </row>
    <row r="196" spans="1:30" s="130" customFormat="1" ht="17.25" hidden="1" customHeight="1" x14ac:dyDescent="0.25">
      <c r="A196" s="459" t="s">
        <v>220</v>
      </c>
      <c r="B196" s="459"/>
      <c r="C196" s="62"/>
      <c r="D196" s="181">
        <f t="shared" si="199"/>
        <v>0</v>
      </c>
      <c r="E196" s="1026"/>
      <c r="F196" s="62"/>
      <c r="G196" s="65"/>
      <c r="H196" s="65"/>
      <c r="I196" s="64"/>
      <c r="J196" s="64"/>
      <c r="K196" s="1080"/>
      <c r="L196" s="64"/>
      <c r="M196" s="64"/>
      <c r="N196" s="64"/>
      <c r="O196" s="488"/>
      <c r="P196" s="488"/>
      <c r="Q196" s="488"/>
      <c r="R196" s="488"/>
      <c r="S196" s="488"/>
      <c r="T196" s="488"/>
      <c r="U196" s="488"/>
      <c r="V196" s="488"/>
      <c r="W196" s="488"/>
      <c r="X196" s="488"/>
      <c r="Y196" s="1635"/>
      <c r="Z196" s="488"/>
      <c r="AA196" s="488"/>
      <c r="AB196" s="488"/>
      <c r="AC196" s="488"/>
      <c r="AD196" s="478"/>
    </row>
    <row r="197" spans="1:30" s="130" customFormat="1" ht="15" hidden="1" customHeight="1" x14ac:dyDescent="0.25">
      <c r="A197" s="459" t="s">
        <v>0</v>
      </c>
      <c r="B197" s="459"/>
      <c r="C197" s="62"/>
      <c r="D197" s="181">
        <f t="shared" si="199"/>
        <v>0</v>
      </c>
      <c r="E197" s="1078"/>
      <c r="F197" s="181"/>
      <c r="G197" s="65"/>
      <c r="H197" s="65"/>
      <c r="I197" s="64"/>
      <c r="J197" s="64"/>
      <c r="K197" s="1080"/>
      <c r="L197" s="64"/>
      <c r="M197" s="64"/>
      <c r="N197" s="64"/>
      <c r="O197" s="488"/>
      <c r="P197" s="488"/>
      <c r="Q197" s="488"/>
      <c r="R197" s="488"/>
      <c r="S197" s="488"/>
      <c r="T197" s="488"/>
      <c r="U197" s="488"/>
      <c r="V197" s="488"/>
      <c r="W197" s="488"/>
      <c r="X197" s="488"/>
      <c r="Y197" s="1635"/>
      <c r="Z197" s="488"/>
      <c r="AA197" s="488"/>
      <c r="AB197" s="488"/>
      <c r="AC197" s="488"/>
      <c r="AD197" s="478"/>
    </row>
    <row r="198" spans="1:30" s="130" customFormat="1" ht="30" customHeight="1" x14ac:dyDescent="0.25">
      <c r="A198" s="443" t="s">
        <v>199</v>
      </c>
      <c r="B198" s="443"/>
      <c r="C198" s="62"/>
      <c r="D198" s="181">
        <f t="shared" si="199"/>
        <v>0</v>
      </c>
      <c r="E198" s="733"/>
      <c r="F198" s="181"/>
      <c r="G198" s="65"/>
      <c r="H198" s="65"/>
      <c r="I198" s="64"/>
      <c r="J198" s="64"/>
      <c r="K198" s="1080"/>
      <c r="L198" s="64"/>
      <c r="M198" s="64"/>
      <c r="N198" s="64"/>
      <c r="O198" s="488"/>
      <c r="P198" s="488"/>
      <c r="Q198" s="488"/>
      <c r="R198" s="488"/>
      <c r="S198" s="488"/>
      <c r="T198" s="488"/>
      <c r="U198" s="488"/>
      <c r="V198" s="488"/>
      <c r="W198" s="488"/>
      <c r="X198" s="488"/>
      <c r="Y198" s="1635"/>
      <c r="Z198" s="488"/>
      <c r="AA198" s="488"/>
      <c r="AB198" s="488"/>
      <c r="AC198" s="488"/>
      <c r="AD198" s="478"/>
    </row>
    <row r="199" spans="1:30" s="130" customFormat="1" ht="15" customHeight="1" x14ac:dyDescent="0.25">
      <c r="A199" s="461" t="s">
        <v>296</v>
      </c>
      <c r="B199" s="461"/>
      <c r="C199" s="114">
        <f>SUM(C186+C195*3.2+C198)</f>
        <v>185000.8</v>
      </c>
      <c r="D199" s="114">
        <f>SUM(D186+D195*3.2+D198)</f>
        <v>185000.8</v>
      </c>
      <c r="E199" s="1249">
        <f>SUM(E186+E195*3.2+E198)</f>
        <v>172053.8</v>
      </c>
      <c r="F199" s="114">
        <f t="shared" ref="F199" si="202">E199/D199*100</f>
        <v>93.001651884748611</v>
      </c>
      <c r="G199" s="98"/>
      <c r="H199" s="98"/>
      <c r="I199" s="88"/>
      <c r="J199" s="88"/>
      <c r="K199" s="2136"/>
      <c r="L199" s="88"/>
      <c r="M199" s="88"/>
      <c r="N199" s="88"/>
      <c r="O199" s="82">
        <v>100091.69158999999</v>
      </c>
      <c r="P199" s="82">
        <v>100091.69158999999</v>
      </c>
      <c r="Q199" s="31">
        <v>99847.505789999996</v>
      </c>
      <c r="R199" s="31">
        <v>99847.505789999996</v>
      </c>
      <c r="S199" s="31">
        <v>99847.505789999996</v>
      </c>
      <c r="T199" s="31">
        <v>99847.505789999996</v>
      </c>
      <c r="U199" s="31">
        <v>99847.505789999996</v>
      </c>
      <c r="V199" s="31">
        <v>99847.505789999996</v>
      </c>
      <c r="W199" s="31">
        <v>99847.505789999996</v>
      </c>
      <c r="X199" s="31">
        <v>99847.505789999996</v>
      </c>
      <c r="Y199" s="1654">
        <f>O199/12*$A$3+(P199-O199)/11*11+(Q199-P199)/9*9+(R199-Q199)/8*8+(S199-R199)/6*6+(T199-S199)/5*5+(U199-T199)/4*4+(V199-U199)/3*3+(W199-V199)/2*2</f>
        <v>99847.50579000001</v>
      </c>
      <c r="Z199" s="82">
        <f t="shared" ref="Z199" si="203">AC199-AB199</f>
        <v>93231.948430000019</v>
      </c>
      <c r="AA199" s="82">
        <f>Z199-Y199</f>
        <v>-6615.5573599999916</v>
      </c>
      <c r="AB199" s="82">
        <v>-202.91349000000005</v>
      </c>
      <c r="AC199" s="82">
        <v>93029.034940000012</v>
      </c>
      <c r="AD199" s="478"/>
    </row>
    <row r="200" spans="1:30" s="130" customFormat="1" ht="15" customHeight="1" x14ac:dyDescent="0.25">
      <c r="A200" s="954" t="s">
        <v>216</v>
      </c>
      <c r="B200" s="461"/>
      <c r="C200" s="114"/>
      <c r="D200" s="114"/>
      <c r="E200" s="1249"/>
      <c r="F200" s="114"/>
      <c r="G200" s="98"/>
      <c r="H200" s="98"/>
      <c r="I200" s="88"/>
      <c r="J200" s="88"/>
      <c r="K200" s="2136"/>
      <c r="L200" s="88"/>
      <c r="M200" s="88"/>
      <c r="N200" s="88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1698"/>
      <c r="Z200" s="82"/>
      <c r="AA200" s="82"/>
      <c r="AB200" s="82"/>
      <c r="AC200" s="82"/>
      <c r="AD200" s="478"/>
    </row>
    <row r="201" spans="1:30" s="130" customFormat="1" ht="15" customHeight="1" x14ac:dyDescent="0.25">
      <c r="A201" s="1328" t="s">
        <v>363</v>
      </c>
      <c r="B201" s="1323"/>
      <c r="C201" s="1324">
        <v>620</v>
      </c>
      <c r="D201" s="181">
        <f t="shared" ref="D201" si="204">ROUND(C201/12*$A$3,0)</f>
        <v>620</v>
      </c>
      <c r="E201" s="1249">
        <v>442</v>
      </c>
      <c r="F201" s="114">
        <f t="shared" ref="F201" si="205">E201/D201*100</f>
        <v>71.290322580645153</v>
      </c>
      <c r="G201" s="98"/>
      <c r="H201" s="98"/>
      <c r="I201" s="88"/>
      <c r="J201" s="88"/>
      <c r="K201" s="2136"/>
      <c r="L201" s="88"/>
      <c r="M201" s="88"/>
      <c r="N201" s="88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1698"/>
      <c r="Z201" s="82"/>
      <c r="AA201" s="82"/>
      <c r="AB201" s="82"/>
      <c r="AC201" s="82"/>
      <c r="AD201" s="478"/>
    </row>
    <row r="202" spans="1:30" s="130" customFormat="1" ht="15" customHeight="1" x14ac:dyDescent="0.25">
      <c r="A202" s="57"/>
      <c r="B202" s="461"/>
      <c r="C202" s="394"/>
      <c r="D202" s="181"/>
      <c r="E202" s="1249"/>
      <c r="F202" s="114"/>
      <c r="G202" s="98"/>
      <c r="H202" s="98"/>
      <c r="I202" s="88"/>
      <c r="J202" s="88"/>
      <c r="K202" s="2136"/>
      <c r="L202" s="88"/>
      <c r="M202" s="88"/>
      <c r="N202" s="88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1698"/>
      <c r="Z202" s="82"/>
      <c r="AA202" s="82"/>
      <c r="AB202" s="82"/>
      <c r="AC202" s="82"/>
      <c r="AD202" s="478"/>
    </row>
    <row r="203" spans="1:30" s="130" customFormat="1" ht="15" customHeight="1" x14ac:dyDescent="0.25">
      <c r="A203" s="260" t="s">
        <v>187</v>
      </c>
      <c r="B203" s="368"/>
      <c r="C203" s="114"/>
      <c r="D203" s="114"/>
      <c r="E203" s="1249"/>
      <c r="F203" s="114"/>
      <c r="G203" s="98"/>
      <c r="H203" s="193"/>
      <c r="I203" s="71"/>
      <c r="J203" s="71"/>
      <c r="K203" s="1581"/>
      <c r="L203" s="208"/>
      <c r="M203" s="229"/>
      <c r="N203" s="208"/>
      <c r="O203" s="71"/>
      <c r="P203" s="71"/>
      <c r="Q203" s="71"/>
      <c r="R203" s="71"/>
      <c r="S203" s="71"/>
      <c r="T203" s="71"/>
      <c r="U203" s="71"/>
      <c r="V203" s="71"/>
      <c r="W203" s="71"/>
      <c r="X203" s="71"/>
      <c r="Y203" s="1686"/>
      <c r="Z203" s="71"/>
      <c r="AA203" s="71"/>
      <c r="AB203" s="71"/>
      <c r="AC203" s="71"/>
      <c r="AD203" s="478"/>
    </row>
    <row r="204" spans="1:30" s="130" customFormat="1" ht="15" customHeight="1" x14ac:dyDescent="0.25">
      <c r="A204" s="720" t="s">
        <v>294</v>
      </c>
      <c r="B204" s="57">
        <v>240</v>
      </c>
      <c r="C204" s="42">
        <v>360</v>
      </c>
      <c r="D204" s="181">
        <f t="shared" ref="D204" si="206">ROUND(C204/12*$A$3,0)</f>
        <v>360</v>
      </c>
      <c r="E204" s="733">
        <v>359</v>
      </c>
      <c r="F204" s="181">
        <f t="shared" ref="F204:F206" si="207">E204/D204*100</f>
        <v>99.722222222222229</v>
      </c>
      <c r="G204" s="83">
        <v>8</v>
      </c>
      <c r="H204" s="194">
        <f>K204/E204</f>
        <v>8.0222841225626738</v>
      </c>
      <c r="I204" s="208">
        <f>ROUND(C204*G204,0)</f>
        <v>2880</v>
      </c>
      <c r="J204" s="208">
        <f>ROUND(D204*G204,0)</f>
        <v>2880</v>
      </c>
      <c r="K204" s="736">
        <v>2880</v>
      </c>
      <c r="L204" s="208">
        <f t="shared" ref="L204:L206" si="208">K204/J204*100</f>
        <v>100</v>
      </c>
      <c r="M204" s="208">
        <f t="shared" ref="M204" si="209">I204/B204</f>
        <v>12</v>
      </c>
      <c r="N204" s="208">
        <f t="shared" ref="N204:N206" si="210">K204/$A$3*12/M204</f>
        <v>240</v>
      </c>
      <c r="O204" s="488"/>
      <c r="P204" s="488"/>
      <c r="Q204" s="488"/>
      <c r="R204" s="488"/>
      <c r="S204" s="488"/>
      <c r="T204" s="488"/>
      <c r="U204" s="488"/>
      <c r="V204" s="488"/>
      <c r="W204" s="488"/>
      <c r="X204" s="488"/>
      <c r="Y204" s="1635">
        <f>O204/12</f>
        <v>0</v>
      </c>
      <c r="Z204" s="488">
        <f t="shared" ref="Z204:Z207" si="211">AC204-AB204</f>
        <v>0</v>
      </c>
      <c r="AA204" s="488">
        <f>Z204-Y204</f>
        <v>0</v>
      </c>
      <c r="AB204" s="488"/>
      <c r="AC204" s="488"/>
      <c r="AD204" s="478"/>
    </row>
    <row r="205" spans="1:30" s="120" customFormat="1" ht="15" customHeight="1" x14ac:dyDescent="0.25">
      <c r="A205" s="1305" t="s">
        <v>301</v>
      </c>
      <c r="B205" s="1305"/>
      <c r="C205" s="45">
        <f>SUM(C204)</f>
        <v>360</v>
      </c>
      <c r="D205" s="45">
        <f t="shared" ref="D205" si="212">SUM(D204)</f>
        <v>360</v>
      </c>
      <c r="E205" s="1245">
        <f t="shared" ref="E205" si="213">SUM(E204)</f>
        <v>359</v>
      </c>
      <c r="F205" s="181">
        <f t="shared" si="207"/>
        <v>99.722222222222229</v>
      </c>
      <c r="G205" s="98">
        <f>SUM(I205/C205)</f>
        <v>8</v>
      </c>
      <c r="H205" s="194">
        <f>K205/E205</f>
        <v>8.0222841225626738</v>
      </c>
      <c r="I205" s="217">
        <f>SUM(I204)</f>
        <v>2880</v>
      </c>
      <c r="J205" s="217">
        <f t="shared" ref="J205" si="214">SUM(J204)</f>
        <v>2880</v>
      </c>
      <c r="K205" s="744">
        <f t="shared" ref="K205" si="215">SUM(K204)</f>
        <v>2880</v>
      </c>
      <c r="L205" s="208">
        <f t="shared" si="208"/>
        <v>100</v>
      </c>
      <c r="M205" s="217">
        <f>SUM(M204)</f>
        <v>12</v>
      </c>
      <c r="N205" s="208">
        <f t="shared" si="210"/>
        <v>240</v>
      </c>
      <c r="O205" s="409"/>
      <c r="P205" s="409"/>
      <c r="Q205" s="409"/>
      <c r="R205" s="409"/>
      <c r="S205" s="409"/>
      <c r="T205" s="409"/>
      <c r="U205" s="409"/>
      <c r="V205" s="409"/>
      <c r="W205" s="409"/>
      <c r="X205" s="409"/>
      <c r="Y205" s="1698"/>
      <c r="Z205" s="82"/>
      <c r="AA205" s="82"/>
      <c r="AB205" s="409"/>
      <c r="AC205" s="409"/>
      <c r="AD205" s="478"/>
    </row>
    <row r="206" spans="1:30" s="130" customFormat="1" ht="29.25" customHeight="1" x14ac:dyDescent="0.25">
      <c r="A206" s="259" t="s">
        <v>250</v>
      </c>
      <c r="B206" s="259"/>
      <c r="C206" s="114">
        <f>SUM(C205,)</f>
        <v>360</v>
      </c>
      <c r="D206" s="114">
        <f t="shared" ref="D206:E206" si="216">SUM(D205,)</f>
        <v>360</v>
      </c>
      <c r="E206" s="1249">
        <f t="shared" si="216"/>
        <v>359</v>
      </c>
      <c r="F206" s="114">
        <f t="shared" si="207"/>
        <v>99.722222222222229</v>
      </c>
      <c r="G206" s="98">
        <f>SUM(I206/C206)</f>
        <v>8</v>
      </c>
      <c r="H206" s="194">
        <f>K206/E206</f>
        <v>8.0222841225626738</v>
      </c>
      <c r="I206" s="114">
        <f t="shared" ref="I206:K206" si="217">SUM(I205,)</f>
        <v>2880</v>
      </c>
      <c r="J206" s="114">
        <f t="shared" si="217"/>
        <v>2880</v>
      </c>
      <c r="K206" s="1249">
        <f t="shared" si="217"/>
        <v>2880</v>
      </c>
      <c r="L206" s="208">
        <f t="shared" si="208"/>
        <v>100</v>
      </c>
      <c r="M206" s="114">
        <f>SUM(M205,)</f>
        <v>12</v>
      </c>
      <c r="N206" s="208">
        <f t="shared" si="210"/>
        <v>240</v>
      </c>
      <c r="O206" s="114">
        <v>5121.51656</v>
      </c>
      <c r="P206" s="114">
        <v>5121.51656</v>
      </c>
      <c r="Q206" s="1803">
        <v>5121.5165567999993</v>
      </c>
      <c r="R206" s="1803">
        <v>5121.51656</v>
      </c>
      <c r="S206" s="1803">
        <v>5121.51656</v>
      </c>
      <c r="T206" s="1803">
        <v>5121.51656</v>
      </c>
      <c r="U206" s="1803">
        <v>5121.51656</v>
      </c>
      <c r="V206" s="1803">
        <v>5121.51656</v>
      </c>
      <c r="W206" s="1803">
        <v>5121.51656</v>
      </c>
      <c r="X206" s="1803">
        <v>5121.51656</v>
      </c>
      <c r="Y206" s="1654">
        <f>O206/12*$A$3+(P206-O206)/11*11+(Q206-P206)/9*9+(R206-Q206)/8*8+(S206-R206)/6*6+(T206-S206)/5*5+(U206-T206)/4*4+(V206-U206)/3*3+(W206-V206)/2*2</f>
        <v>5121.51656</v>
      </c>
      <c r="Z206" s="71">
        <f t="shared" si="211"/>
        <v>5106.7535000000007</v>
      </c>
      <c r="AA206" s="71">
        <f>Z206-Y206</f>
        <v>-14.763059999999314</v>
      </c>
      <c r="AB206" s="114">
        <v>-38.620670000000004</v>
      </c>
      <c r="AC206" s="114">
        <v>5068.1328300000005</v>
      </c>
      <c r="AD206" s="478"/>
    </row>
    <row r="207" spans="1:30" s="130" customFormat="1" ht="15" customHeight="1" x14ac:dyDescent="0.25">
      <c r="A207" s="237"/>
      <c r="B207" s="237"/>
      <c r="C207" s="45"/>
      <c r="D207" s="181"/>
      <c r="E207" s="733"/>
      <c r="F207" s="181"/>
      <c r="G207" s="40"/>
      <c r="H207" s="40"/>
      <c r="I207" s="40"/>
      <c r="J207" s="40"/>
      <c r="K207" s="1247"/>
      <c r="L207" s="40"/>
      <c r="M207" s="40"/>
      <c r="N207" s="40"/>
      <c r="O207" s="488"/>
      <c r="P207" s="488"/>
      <c r="Q207" s="488"/>
      <c r="R207" s="488"/>
      <c r="S207" s="488"/>
      <c r="T207" s="488"/>
      <c r="U207" s="488"/>
      <c r="V207" s="488"/>
      <c r="W207" s="488"/>
      <c r="X207" s="488"/>
      <c r="Y207" s="1635">
        <f>O207/12</f>
        <v>0</v>
      </c>
      <c r="Z207" s="488">
        <f t="shared" si="211"/>
        <v>0</v>
      </c>
      <c r="AA207" s="488">
        <f>Z207-Y207</f>
        <v>0</v>
      </c>
      <c r="AB207" s="488"/>
      <c r="AC207" s="488"/>
      <c r="AD207" s="478"/>
    </row>
    <row r="208" spans="1:30" s="130" customFormat="1" ht="15.75" customHeight="1" x14ac:dyDescent="0.25">
      <c r="A208" s="32" t="s">
        <v>19</v>
      </c>
      <c r="B208" s="698"/>
      <c r="C208" s="472"/>
      <c r="D208" s="472"/>
      <c r="E208" s="1495"/>
      <c r="F208" s="472"/>
      <c r="G208" s="18"/>
      <c r="H208" s="18"/>
      <c r="I208" s="18"/>
      <c r="J208" s="18"/>
      <c r="K208" s="1465"/>
      <c r="L208" s="18"/>
      <c r="M208" s="18"/>
      <c r="N208" s="18"/>
      <c r="O208" s="18">
        <f t="shared" ref="O208:AC208" si="218">SUM(O206,O199,O183)</f>
        <v>310333.23189</v>
      </c>
      <c r="P208" s="18">
        <f t="shared" ref="P208:R208" si="219">SUM(P206,P199,P183)</f>
        <v>310333.23189</v>
      </c>
      <c r="Q208" s="18">
        <f t="shared" si="219"/>
        <v>299100.47338715754</v>
      </c>
      <c r="R208" s="18">
        <f t="shared" si="219"/>
        <v>299100.47339</v>
      </c>
      <c r="S208" s="18">
        <f t="shared" ref="S208:T208" si="220">SUM(S206,S199,S183)</f>
        <v>299100.47339</v>
      </c>
      <c r="T208" s="18">
        <f t="shared" si="220"/>
        <v>299100.47339</v>
      </c>
      <c r="U208" s="18">
        <f t="shared" ref="U208:V208" si="221">SUM(U206,U199,U183)</f>
        <v>299100.47339</v>
      </c>
      <c r="V208" s="18">
        <f t="shared" si="221"/>
        <v>299100.47339</v>
      </c>
      <c r="W208" s="18">
        <f t="shared" ref="W208:X208" si="222">SUM(W206,W199,W183)</f>
        <v>300441.87047000002</v>
      </c>
      <c r="X208" s="18">
        <f t="shared" si="222"/>
        <v>300441.87047000002</v>
      </c>
      <c r="Y208" s="1700">
        <f t="shared" si="218"/>
        <v>300441.87047000002</v>
      </c>
      <c r="Z208" s="18">
        <f t="shared" si="218"/>
        <v>293165.42984</v>
      </c>
      <c r="AA208" s="18">
        <f t="shared" si="218"/>
        <v>-7276.4406300000137</v>
      </c>
      <c r="AB208" s="18">
        <f t="shared" si="218"/>
        <v>-1221.0201099999999</v>
      </c>
      <c r="AC208" s="18">
        <f t="shared" si="218"/>
        <v>291944.40973000001</v>
      </c>
      <c r="AD208" s="478"/>
    </row>
    <row r="209" spans="1:30" s="130" customFormat="1" ht="15.75" customHeight="1" x14ac:dyDescent="0.25">
      <c r="A209" s="22"/>
      <c r="B209" s="699"/>
      <c r="C209" s="474"/>
      <c r="D209" s="474"/>
      <c r="E209" s="1502"/>
      <c r="F209" s="474"/>
      <c r="G209" s="13"/>
      <c r="H209" s="13"/>
      <c r="I209" s="13"/>
      <c r="J209" s="13"/>
      <c r="K209" s="1589"/>
      <c r="L209" s="13"/>
      <c r="M209" s="13"/>
      <c r="N209" s="13"/>
      <c r="O209" s="13"/>
      <c r="P209" s="13"/>
      <c r="Q209" s="169"/>
      <c r="R209" s="169"/>
      <c r="S209" s="169"/>
      <c r="T209" s="169"/>
      <c r="U209" s="169"/>
      <c r="V209" s="169"/>
      <c r="W209" s="169"/>
      <c r="X209" s="169"/>
      <c r="Y209" s="1808"/>
      <c r="Z209" s="13"/>
      <c r="AA209" s="13"/>
      <c r="AB209" s="474"/>
      <c r="AC209" s="13"/>
      <c r="AD209" s="478"/>
    </row>
    <row r="210" spans="1:30" ht="29.25" x14ac:dyDescent="0.25">
      <c r="A210" s="701" t="s">
        <v>448</v>
      </c>
      <c r="B210" s="184"/>
      <c r="C210" s="213"/>
      <c r="D210" s="213"/>
      <c r="E210" s="1557"/>
      <c r="F210" s="213"/>
      <c r="G210" s="431"/>
      <c r="H210" s="431"/>
      <c r="I210" s="208"/>
      <c r="J210" s="208"/>
      <c r="K210" s="736"/>
      <c r="L210" s="208"/>
      <c r="M210" s="208"/>
      <c r="N210" s="208"/>
      <c r="O210" s="208"/>
      <c r="P210" s="208"/>
      <c r="Q210" s="208"/>
      <c r="R210" s="208"/>
      <c r="S210" s="208"/>
      <c r="T210" s="208"/>
      <c r="U210" s="208"/>
      <c r="V210" s="208"/>
      <c r="W210" s="208"/>
      <c r="X210" s="208"/>
      <c r="Y210" s="1806"/>
      <c r="Z210" s="208"/>
      <c r="AA210" s="208"/>
      <c r="AB210" s="1269"/>
      <c r="AC210" s="208"/>
      <c r="AD210" s="478"/>
    </row>
    <row r="211" spans="1:30" s="130" customFormat="1" ht="15" customHeight="1" x14ac:dyDescent="0.25">
      <c r="A211" s="60" t="s">
        <v>6</v>
      </c>
      <c r="B211" s="60"/>
      <c r="C211" s="42"/>
      <c r="D211" s="42"/>
      <c r="E211" s="1233"/>
      <c r="F211" s="42"/>
      <c r="G211" s="91"/>
      <c r="H211" s="91"/>
      <c r="I211" s="39"/>
      <c r="J211" s="39"/>
      <c r="K211" s="1253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1697"/>
      <c r="Z211" s="39"/>
      <c r="AA211" s="39"/>
      <c r="AB211" s="39"/>
      <c r="AC211" s="39"/>
      <c r="AD211" s="478"/>
    </row>
    <row r="212" spans="1:30" s="130" customFormat="1" ht="15" customHeight="1" x14ac:dyDescent="0.25">
      <c r="A212" s="185" t="s">
        <v>302</v>
      </c>
      <c r="B212" s="1302">
        <v>340</v>
      </c>
      <c r="C212" s="394">
        <v>976</v>
      </c>
      <c r="D212" s="181">
        <f t="shared" ref="D212:D213" si="223">ROUND(C212/12*$A$3,0)</f>
        <v>976</v>
      </c>
      <c r="E212" s="1233">
        <v>979</v>
      </c>
      <c r="F212" s="181">
        <f t="shared" ref="F212:F214" si="224">E212/D212*100</f>
        <v>100.30737704918033</v>
      </c>
      <c r="G212" s="395">
        <v>15</v>
      </c>
      <c r="H212" s="194">
        <f t="shared" ref="H212:H214" si="225">K212/E212</f>
        <v>13.807967313585291</v>
      </c>
      <c r="I212" s="208">
        <f t="shared" ref="I212:I213" si="226">ROUND(C212*G212,0)</f>
        <v>14640</v>
      </c>
      <c r="J212" s="208">
        <f t="shared" ref="J212:J213" si="227">ROUND(D212*G212,0)</f>
        <v>14640</v>
      </c>
      <c r="K212" s="2157">
        <v>13518</v>
      </c>
      <c r="L212" s="208">
        <f t="shared" ref="L212:L214" si="228">K212/J212*100</f>
        <v>92.336065573770483</v>
      </c>
      <c r="M212" s="208">
        <f t="shared" ref="M212:M213" si="229">I212/B212</f>
        <v>43.058823529411768</v>
      </c>
      <c r="N212" s="208">
        <f t="shared" ref="N212:N214" si="230">K212/$A$3*12/M212</f>
        <v>313.94262295081967</v>
      </c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1697"/>
      <c r="Z212" s="39"/>
      <c r="AA212" s="39"/>
      <c r="AB212" s="39"/>
      <c r="AC212" s="39"/>
      <c r="AD212" s="478"/>
    </row>
    <row r="213" spans="1:30" s="130" customFormat="1" ht="15" customHeight="1" x14ac:dyDescent="0.25">
      <c r="A213" s="185" t="s">
        <v>198</v>
      </c>
      <c r="B213" s="1302">
        <v>340</v>
      </c>
      <c r="C213" s="394">
        <v>1210</v>
      </c>
      <c r="D213" s="181">
        <f t="shared" si="223"/>
        <v>1210</v>
      </c>
      <c r="E213" s="1233">
        <v>1219</v>
      </c>
      <c r="F213" s="181">
        <f t="shared" si="224"/>
        <v>100.74380165289256</v>
      </c>
      <c r="G213" s="395">
        <v>9.3000000000000007</v>
      </c>
      <c r="H213" s="194">
        <f t="shared" si="225"/>
        <v>8.3297785069729287</v>
      </c>
      <c r="I213" s="208">
        <f t="shared" si="226"/>
        <v>11253</v>
      </c>
      <c r="J213" s="208">
        <f t="shared" si="227"/>
        <v>11253</v>
      </c>
      <c r="K213" s="2157">
        <v>10154</v>
      </c>
      <c r="L213" s="208">
        <f t="shared" si="228"/>
        <v>90.233715453656799</v>
      </c>
      <c r="M213" s="208">
        <f t="shared" si="229"/>
        <v>33.097058823529409</v>
      </c>
      <c r="N213" s="208">
        <f t="shared" si="230"/>
        <v>306.79463254243313</v>
      </c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1697"/>
      <c r="Z213" s="39"/>
      <c r="AA213" s="39"/>
      <c r="AB213" s="39"/>
      <c r="AC213" s="39"/>
      <c r="AD213" s="478"/>
    </row>
    <row r="214" spans="1:30" s="731" customFormat="1" ht="15" customHeight="1" x14ac:dyDescent="0.25">
      <c r="A214" s="1052" t="s">
        <v>8</v>
      </c>
      <c r="B214" s="1052"/>
      <c r="C214" s="1249">
        <f>SUM(C212:C213)</f>
        <v>2186</v>
      </c>
      <c r="D214" s="1249">
        <f>SUM(D212:D213)</f>
        <v>2186</v>
      </c>
      <c r="E214" s="1249">
        <f>SUM(E212:E213)</f>
        <v>2198</v>
      </c>
      <c r="F214" s="1249">
        <f t="shared" si="224"/>
        <v>100.54894784995425</v>
      </c>
      <c r="G214" s="1246">
        <f>SUM(I214/C214)</f>
        <v>11.844922232387923</v>
      </c>
      <c r="H214" s="734">
        <f t="shared" si="225"/>
        <v>10.769790718835305</v>
      </c>
      <c r="I214" s="1249">
        <f>SUM(I212:I213)</f>
        <v>25893</v>
      </c>
      <c r="J214" s="1249">
        <f>SUM(J212:J213)</f>
        <v>25893</v>
      </c>
      <c r="K214" s="1249">
        <f>SUM(K212:K213)</f>
        <v>23672</v>
      </c>
      <c r="L214" s="736">
        <f t="shared" si="228"/>
        <v>91.422392152319162</v>
      </c>
      <c r="M214" s="2593">
        <f>SUM(M212:M213)</f>
        <v>76.155882352941177</v>
      </c>
      <c r="N214" s="736">
        <f t="shared" si="230"/>
        <v>310.83613331788513</v>
      </c>
      <c r="O214" s="1248">
        <v>167478.06328999999</v>
      </c>
      <c r="P214" s="1248">
        <v>167478.06328999999</v>
      </c>
      <c r="Q214" s="2233">
        <v>166308.51413636463</v>
      </c>
      <c r="R214" s="2233">
        <v>192529.86452</v>
      </c>
      <c r="S214" s="2233">
        <v>192529.86452</v>
      </c>
      <c r="T214" s="2233">
        <v>192529.86452</v>
      </c>
      <c r="U214" s="2233">
        <v>192529.86452</v>
      </c>
      <c r="V214" s="2233">
        <v>192529.86452</v>
      </c>
      <c r="W214" s="2233">
        <v>196790.91936</v>
      </c>
      <c r="X214" s="2233">
        <v>196790.91936</v>
      </c>
      <c r="Y214" s="2840">
        <f>O214/12*$A$3+(P214-O214)/11*11+(Q214-P214)/9*9+(R214-Q214)/8*8+(S214-R214)/6*6+(T214-S214)/5*5+(U214-T214)/4*4+(V214-U214)/3*3+(W214-V214)/2*2</f>
        <v>196790.91936</v>
      </c>
      <c r="Z214" s="1248">
        <f t="shared" ref="Z214" si="231">AC214-AB214</f>
        <v>194648.28631999998</v>
      </c>
      <c r="AA214" s="1248">
        <f>Z214-Y214</f>
        <v>-2142.6330400000152</v>
      </c>
      <c r="AB214" s="1248">
        <v>-436.53114999999997</v>
      </c>
      <c r="AC214" s="1248">
        <v>194211.75516999999</v>
      </c>
      <c r="AD214" s="730"/>
    </row>
    <row r="215" spans="1:30" s="130" customFormat="1" ht="15" customHeight="1" x14ac:dyDescent="0.25">
      <c r="A215" s="1022" t="s">
        <v>15</v>
      </c>
      <c r="B215" s="69"/>
      <c r="C215" s="42"/>
      <c r="D215" s="42"/>
      <c r="E215" s="1233"/>
      <c r="F215" s="42"/>
      <c r="G215" s="98"/>
      <c r="H215" s="98"/>
      <c r="I215" s="88"/>
      <c r="J215" s="88"/>
      <c r="K215" s="2136"/>
      <c r="L215" s="88"/>
      <c r="M215" s="88"/>
      <c r="N215" s="88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1699"/>
      <c r="Z215" s="40"/>
      <c r="AA215" s="40"/>
      <c r="AB215" s="40"/>
      <c r="AC215" s="40"/>
      <c r="AD215" s="478"/>
    </row>
    <row r="216" spans="1:30" s="130" customFormat="1" ht="16.5" customHeight="1" x14ac:dyDescent="0.25">
      <c r="A216" s="68"/>
      <c r="B216" s="68"/>
      <c r="C216" s="179"/>
      <c r="D216" s="179"/>
      <c r="E216" s="740"/>
      <c r="F216" s="179"/>
      <c r="G216" s="59"/>
      <c r="H216" s="59"/>
      <c r="I216" s="44"/>
      <c r="J216" s="44"/>
      <c r="K216" s="1553"/>
      <c r="L216" s="44"/>
      <c r="M216" s="44"/>
      <c r="N216" s="44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1665"/>
      <c r="Z216" s="62"/>
      <c r="AA216" s="62"/>
      <c r="AB216" s="62"/>
      <c r="AC216" s="62"/>
      <c r="AD216" s="478"/>
    </row>
    <row r="217" spans="1:30" s="130" customFormat="1" ht="15" customHeight="1" x14ac:dyDescent="0.25">
      <c r="A217" s="443" t="s">
        <v>218</v>
      </c>
      <c r="B217" s="443"/>
      <c r="C217" s="62">
        <v>27000</v>
      </c>
      <c r="D217" s="181">
        <f>ROUND(C217/12*$A$3,0)</f>
        <v>27000</v>
      </c>
      <c r="E217" s="1026">
        <v>27344</v>
      </c>
      <c r="F217" s="62">
        <f t="shared" ref="F217" si="232">E217/D217*100</f>
        <v>101.27407407407406</v>
      </c>
      <c r="G217" s="65"/>
      <c r="H217" s="65"/>
      <c r="I217" s="64"/>
      <c r="J217" s="64"/>
      <c r="K217" s="1080"/>
      <c r="L217" s="64"/>
      <c r="M217" s="64"/>
      <c r="N217" s="64"/>
      <c r="O217" s="488"/>
      <c r="P217" s="488"/>
      <c r="Q217" s="488"/>
      <c r="R217" s="488"/>
      <c r="S217" s="488"/>
      <c r="T217" s="488"/>
      <c r="U217" s="488"/>
      <c r="V217" s="488"/>
      <c r="W217" s="488"/>
      <c r="X217" s="488"/>
      <c r="Y217" s="1635"/>
      <c r="Z217" s="488"/>
      <c r="AA217" s="488"/>
      <c r="AB217" s="488"/>
      <c r="AC217" s="488"/>
      <c r="AD217" s="478"/>
    </row>
    <row r="218" spans="1:30" s="130" customFormat="1" ht="15" hidden="1" customHeight="1" x14ac:dyDescent="0.25">
      <c r="A218" s="443" t="s">
        <v>213</v>
      </c>
      <c r="B218" s="443"/>
      <c r="C218" s="62"/>
      <c r="D218" s="181"/>
      <c r="E218" s="1026"/>
      <c r="F218" s="62"/>
      <c r="G218" s="65"/>
      <c r="H218" s="65"/>
      <c r="I218" s="64"/>
      <c r="J218" s="64"/>
      <c r="K218" s="1080"/>
      <c r="L218" s="64"/>
      <c r="M218" s="64"/>
      <c r="N218" s="64"/>
      <c r="O218" s="488"/>
      <c r="P218" s="488"/>
      <c r="Q218" s="488"/>
      <c r="R218" s="488"/>
      <c r="S218" s="488"/>
      <c r="T218" s="488"/>
      <c r="U218" s="488"/>
      <c r="V218" s="488"/>
      <c r="W218" s="488"/>
      <c r="X218" s="488"/>
      <c r="Y218" s="1635"/>
      <c r="Z218" s="488"/>
      <c r="AA218" s="488"/>
      <c r="AB218" s="488"/>
      <c r="AC218" s="488"/>
      <c r="AD218" s="478"/>
    </row>
    <row r="219" spans="1:30" s="130" customFormat="1" ht="15" hidden="1" customHeight="1" x14ac:dyDescent="0.25">
      <c r="A219" s="443" t="s">
        <v>214</v>
      </c>
      <c r="B219" s="443"/>
      <c r="C219" s="62"/>
      <c r="D219" s="181">
        <f t="shared" ref="D219:D228" si="233">ROUND(C219/12,0)</f>
        <v>0</v>
      </c>
      <c r="E219" s="1026"/>
      <c r="F219" s="62"/>
      <c r="G219" s="65"/>
      <c r="H219" s="65"/>
      <c r="I219" s="64"/>
      <c r="J219" s="64"/>
      <c r="K219" s="1080"/>
      <c r="L219" s="64"/>
      <c r="M219" s="64"/>
      <c r="N219" s="64"/>
      <c r="O219" s="488"/>
      <c r="P219" s="488"/>
      <c r="Q219" s="488"/>
      <c r="R219" s="488"/>
      <c r="S219" s="488"/>
      <c r="T219" s="488"/>
      <c r="U219" s="488"/>
      <c r="V219" s="488"/>
      <c r="W219" s="488"/>
      <c r="X219" s="488"/>
      <c r="Y219" s="1635"/>
      <c r="Z219" s="488"/>
      <c r="AA219" s="488"/>
      <c r="AB219" s="488"/>
      <c r="AC219" s="488"/>
      <c r="AD219" s="478"/>
    </row>
    <row r="220" spans="1:30" s="130" customFormat="1" ht="30" hidden="1" customHeight="1" x14ac:dyDescent="0.25">
      <c r="A220" s="443" t="s">
        <v>219</v>
      </c>
      <c r="B220" s="443"/>
      <c r="C220" s="62"/>
      <c r="D220" s="181">
        <f t="shared" si="233"/>
        <v>0</v>
      </c>
      <c r="E220" s="1026"/>
      <c r="F220" s="62"/>
      <c r="G220" s="65"/>
      <c r="H220" s="65"/>
      <c r="I220" s="64"/>
      <c r="J220" s="64"/>
      <c r="K220" s="1080"/>
      <c r="L220" s="64"/>
      <c r="M220" s="64"/>
      <c r="N220" s="64"/>
      <c r="O220" s="488"/>
      <c r="P220" s="488"/>
      <c r="Q220" s="488"/>
      <c r="R220" s="488"/>
      <c r="S220" s="488"/>
      <c r="T220" s="488"/>
      <c r="U220" s="488"/>
      <c r="V220" s="488"/>
      <c r="W220" s="488"/>
      <c r="X220" s="488"/>
      <c r="Y220" s="1635"/>
      <c r="Z220" s="488"/>
      <c r="AA220" s="488"/>
      <c r="AB220" s="488"/>
      <c r="AC220" s="488"/>
      <c r="AD220" s="478"/>
    </row>
    <row r="221" spans="1:30" s="130" customFormat="1" ht="15" hidden="1" customHeight="1" x14ac:dyDescent="0.25">
      <c r="A221" s="443" t="s">
        <v>220</v>
      </c>
      <c r="B221" s="443"/>
      <c r="C221" s="62"/>
      <c r="D221" s="181">
        <f t="shared" si="233"/>
        <v>0</v>
      </c>
      <c r="E221" s="1026"/>
      <c r="F221" s="62"/>
      <c r="G221" s="65"/>
      <c r="H221" s="65"/>
      <c r="I221" s="64"/>
      <c r="J221" s="64"/>
      <c r="K221" s="1080"/>
      <c r="L221" s="64"/>
      <c r="M221" s="64"/>
      <c r="N221" s="64"/>
      <c r="O221" s="488"/>
      <c r="P221" s="488"/>
      <c r="Q221" s="488"/>
      <c r="R221" s="488"/>
      <c r="S221" s="488"/>
      <c r="T221" s="488"/>
      <c r="U221" s="488"/>
      <c r="V221" s="488"/>
      <c r="W221" s="488"/>
      <c r="X221" s="488"/>
      <c r="Y221" s="1635"/>
      <c r="Z221" s="488"/>
      <c r="AA221" s="488"/>
      <c r="AB221" s="488"/>
      <c r="AC221" s="488"/>
      <c r="AD221" s="478"/>
    </row>
    <row r="222" spans="1:30" s="130" customFormat="1" ht="30" hidden="1" customHeight="1" x14ac:dyDescent="0.25">
      <c r="A222" s="443" t="s">
        <v>221</v>
      </c>
      <c r="B222" s="443"/>
      <c r="C222" s="62"/>
      <c r="D222" s="181">
        <f t="shared" si="233"/>
        <v>0</v>
      </c>
      <c r="E222" s="733"/>
      <c r="F222" s="181"/>
      <c r="G222" s="65"/>
      <c r="H222" s="65"/>
      <c r="I222" s="64"/>
      <c r="J222" s="64"/>
      <c r="K222" s="1080"/>
      <c r="L222" s="64"/>
      <c r="M222" s="64"/>
      <c r="N222" s="64"/>
      <c r="O222" s="488"/>
      <c r="P222" s="488"/>
      <c r="Q222" s="488"/>
      <c r="R222" s="488"/>
      <c r="S222" s="488"/>
      <c r="T222" s="488"/>
      <c r="U222" s="488"/>
      <c r="V222" s="488"/>
      <c r="W222" s="488"/>
      <c r="X222" s="488"/>
      <c r="Y222" s="1635"/>
      <c r="Z222" s="488"/>
      <c r="AA222" s="488"/>
      <c r="AB222" s="488"/>
      <c r="AC222" s="488"/>
      <c r="AD222" s="478"/>
    </row>
    <row r="223" spans="1:30" s="130" customFormat="1" ht="45" hidden="1" customHeight="1" x14ac:dyDescent="0.25">
      <c r="A223" s="443" t="s">
        <v>222</v>
      </c>
      <c r="B223" s="443"/>
      <c r="C223" s="62"/>
      <c r="D223" s="181">
        <f t="shared" si="233"/>
        <v>0</v>
      </c>
      <c r="E223" s="733"/>
      <c r="F223" s="181"/>
      <c r="G223" s="65"/>
      <c r="H223" s="65"/>
      <c r="I223" s="64"/>
      <c r="J223" s="64"/>
      <c r="K223" s="1080"/>
      <c r="L223" s="64"/>
      <c r="M223" s="64"/>
      <c r="N223" s="64"/>
      <c r="O223" s="488"/>
      <c r="P223" s="488"/>
      <c r="Q223" s="488"/>
      <c r="R223" s="488"/>
      <c r="S223" s="488"/>
      <c r="T223" s="488"/>
      <c r="U223" s="488"/>
      <c r="V223" s="488"/>
      <c r="W223" s="488"/>
      <c r="X223" s="488"/>
      <c r="Y223" s="1635"/>
      <c r="Z223" s="488"/>
      <c r="AA223" s="488"/>
      <c r="AB223" s="488"/>
      <c r="AC223" s="488"/>
      <c r="AD223" s="478"/>
    </row>
    <row r="224" spans="1:30" s="130" customFormat="1" ht="30" hidden="1" customHeight="1" x14ac:dyDescent="0.25">
      <c r="A224" s="443" t="s">
        <v>223</v>
      </c>
      <c r="B224" s="443"/>
      <c r="C224" s="62"/>
      <c r="D224" s="181">
        <f t="shared" si="233"/>
        <v>0</v>
      </c>
      <c r="E224" s="733"/>
      <c r="F224" s="181"/>
      <c r="G224" s="65"/>
      <c r="H224" s="65"/>
      <c r="I224" s="64"/>
      <c r="J224" s="64"/>
      <c r="K224" s="1080"/>
      <c r="L224" s="64"/>
      <c r="M224" s="64"/>
      <c r="N224" s="64"/>
      <c r="O224" s="488"/>
      <c r="P224" s="488"/>
      <c r="Q224" s="488"/>
      <c r="R224" s="488"/>
      <c r="S224" s="488"/>
      <c r="T224" s="488"/>
      <c r="U224" s="488"/>
      <c r="V224" s="488"/>
      <c r="W224" s="488"/>
      <c r="X224" s="488"/>
      <c r="Y224" s="1635"/>
      <c r="Z224" s="488"/>
      <c r="AA224" s="488"/>
      <c r="AB224" s="488"/>
      <c r="AC224" s="488"/>
      <c r="AD224" s="478"/>
    </row>
    <row r="225" spans="1:30" s="130" customFormat="1" ht="15" hidden="1" customHeight="1" x14ac:dyDescent="0.25">
      <c r="A225" s="443" t="s">
        <v>210</v>
      </c>
      <c r="B225" s="443"/>
      <c r="C225" s="62"/>
      <c r="D225" s="181">
        <f t="shared" si="233"/>
        <v>0</v>
      </c>
      <c r="E225" s="733"/>
      <c r="F225" s="181"/>
      <c r="G225" s="65"/>
      <c r="H225" s="65"/>
      <c r="I225" s="64"/>
      <c r="J225" s="64"/>
      <c r="K225" s="1080"/>
      <c r="L225" s="64"/>
      <c r="M225" s="64"/>
      <c r="N225" s="64"/>
      <c r="O225" s="488"/>
      <c r="P225" s="488"/>
      <c r="Q225" s="488"/>
      <c r="R225" s="488"/>
      <c r="S225" s="488"/>
      <c r="T225" s="488"/>
      <c r="U225" s="488"/>
      <c r="V225" s="488"/>
      <c r="W225" s="488"/>
      <c r="X225" s="488"/>
      <c r="Y225" s="1635"/>
      <c r="Z225" s="488"/>
      <c r="AA225" s="488"/>
      <c r="AB225" s="488"/>
      <c r="AC225" s="488"/>
      <c r="AD225" s="478"/>
    </row>
    <row r="226" spans="1:30" s="130" customFormat="1" ht="15" customHeight="1" x14ac:dyDescent="0.25">
      <c r="A226" s="443" t="s">
        <v>224</v>
      </c>
      <c r="B226" s="443"/>
      <c r="C226" s="62"/>
      <c r="D226" s="181"/>
      <c r="E226" s="733"/>
      <c r="F226" s="181"/>
      <c r="G226" s="65"/>
      <c r="H226" s="65"/>
      <c r="I226" s="64"/>
      <c r="J226" s="64"/>
      <c r="K226" s="1080"/>
      <c r="L226" s="64"/>
      <c r="M226" s="64"/>
      <c r="N226" s="64"/>
      <c r="O226" s="488"/>
      <c r="P226" s="488"/>
      <c r="Q226" s="488"/>
      <c r="R226" s="488"/>
      <c r="S226" s="488"/>
      <c r="T226" s="488"/>
      <c r="U226" s="488"/>
      <c r="V226" s="488"/>
      <c r="W226" s="488"/>
      <c r="X226" s="488"/>
      <c r="Y226" s="1635"/>
      <c r="Z226" s="488"/>
      <c r="AA226" s="488"/>
      <c r="AB226" s="488"/>
      <c r="AC226" s="488"/>
      <c r="AD226" s="478"/>
    </row>
    <row r="227" spans="1:30" s="130" customFormat="1" ht="17.25" hidden="1" customHeight="1" x14ac:dyDescent="0.25">
      <c r="A227" s="459" t="s">
        <v>220</v>
      </c>
      <c r="B227" s="459"/>
      <c r="C227" s="62"/>
      <c r="D227" s="181">
        <f t="shared" si="233"/>
        <v>0</v>
      </c>
      <c r="E227" s="1026"/>
      <c r="F227" s="62"/>
      <c r="G227" s="65"/>
      <c r="H227" s="65"/>
      <c r="I227" s="64"/>
      <c r="J227" s="64"/>
      <c r="K227" s="1080"/>
      <c r="L227" s="64"/>
      <c r="M227" s="64"/>
      <c r="N227" s="64"/>
      <c r="O227" s="488"/>
      <c r="P227" s="488"/>
      <c r="Q227" s="488"/>
      <c r="R227" s="488"/>
      <c r="S227" s="488"/>
      <c r="T227" s="488"/>
      <c r="U227" s="488"/>
      <c r="V227" s="488"/>
      <c r="W227" s="488"/>
      <c r="X227" s="488"/>
      <c r="Y227" s="1635"/>
      <c r="Z227" s="488"/>
      <c r="AA227" s="488"/>
      <c r="AB227" s="488"/>
      <c r="AC227" s="488"/>
      <c r="AD227" s="478"/>
    </row>
    <row r="228" spans="1:30" s="130" customFormat="1" ht="15" hidden="1" customHeight="1" x14ac:dyDescent="0.25">
      <c r="A228" s="459" t="s">
        <v>0</v>
      </c>
      <c r="B228" s="459"/>
      <c r="C228" s="62"/>
      <c r="D228" s="181">
        <f t="shared" si="233"/>
        <v>0</v>
      </c>
      <c r="E228" s="1078"/>
      <c r="F228" s="181"/>
      <c r="G228" s="65"/>
      <c r="H228" s="65"/>
      <c r="I228" s="64"/>
      <c r="J228" s="64"/>
      <c r="K228" s="1080"/>
      <c r="L228" s="64"/>
      <c r="M228" s="64"/>
      <c r="N228" s="64"/>
      <c r="O228" s="488"/>
      <c r="P228" s="488"/>
      <c r="Q228" s="488"/>
      <c r="R228" s="488"/>
      <c r="S228" s="488"/>
      <c r="T228" s="488"/>
      <c r="U228" s="488"/>
      <c r="V228" s="488"/>
      <c r="W228" s="488"/>
      <c r="X228" s="488"/>
      <c r="Y228" s="1635"/>
      <c r="Z228" s="488"/>
      <c r="AA228" s="488"/>
      <c r="AB228" s="488"/>
      <c r="AC228" s="488"/>
      <c r="AD228" s="478"/>
    </row>
    <row r="229" spans="1:30" s="130" customFormat="1" ht="30" customHeight="1" x14ac:dyDescent="0.25">
      <c r="A229" s="443" t="s">
        <v>199</v>
      </c>
      <c r="B229" s="443"/>
      <c r="C229" s="62"/>
      <c r="D229" s="181"/>
      <c r="E229" s="733"/>
      <c r="F229" s="181"/>
      <c r="G229" s="65"/>
      <c r="H229" s="65"/>
      <c r="I229" s="64"/>
      <c r="J229" s="64"/>
      <c r="K229" s="1080"/>
      <c r="L229" s="64"/>
      <c r="M229" s="64"/>
      <c r="N229" s="64"/>
      <c r="O229" s="488"/>
      <c r="P229" s="488"/>
      <c r="Q229" s="488"/>
      <c r="R229" s="488"/>
      <c r="S229" s="488"/>
      <c r="T229" s="488"/>
      <c r="U229" s="488"/>
      <c r="V229" s="488"/>
      <c r="W229" s="488"/>
      <c r="X229" s="488"/>
      <c r="Y229" s="1635"/>
      <c r="Z229" s="488"/>
      <c r="AA229" s="488"/>
      <c r="AB229" s="488"/>
      <c r="AC229" s="488"/>
      <c r="AD229" s="478"/>
    </row>
    <row r="230" spans="1:30" s="130" customFormat="1" ht="15" customHeight="1" x14ac:dyDescent="0.25">
      <c r="A230" s="461" t="s">
        <v>296</v>
      </c>
      <c r="B230" s="461"/>
      <c r="C230" s="114">
        <f>SUM(C217+C226*3.2+C229)</f>
        <v>27000</v>
      </c>
      <c r="D230" s="114">
        <f t="shared" ref="D230:E230" si="234">SUM(D217+D226*3.2+D229)</f>
        <v>27000</v>
      </c>
      <c r="E230" s="1249">
        <f t="shared" si="234"/>
        <v>27344</v>
      </c>
      <c r="F230" s="114">
        <f t="shared" ref="F230" si="235">E230/D230*100</f>
        <v>101.27407407407406</v>
      </c>
      <c r="G230" s="98"/>
      <c r="H230" s="98"/>
      <c r="I230" s="88"/>
      <c r="J230" s="88"/>
      <c r="K230" s="2136"/>
      <c r="L230" s="88"/>
      <c r="M230" s="88"/>
      <c r="N230" s="88"/>
      <c r="O230" s="82">
        <v>31065.682399999998</v>
      </c>
      <c r="P230" s="82">
        <v>31065.682399999998</v>
      </c>
      <c r="Q230" s="31">
        <v>31065.682399999998</v>
      </c>
      <c r="R230" s="31">
        <v>25022.762799999997</v>
      </c>
      <c r="S230" s="31">
        <v>25022.762799999997</v>
      </c>
      <c r="T230" s="31">
        <v>25022.762799999997</v>
      </c>
      <c r="U230" s="31">
        <v>25022.762799999997</v>
      </c>
      <c r="V230" s="31">
        <v>25022.762799999997</v>
      </c>
      <c r="W230" s="31">
        <v>25022.762799999997</v>
      </c>
      <c r="X230" s="31">
        <v>25022.762799999997</v>
      </c>
      <c r="Y230" s="1654">
        <f>O230/12*$A$3+(P230-O230)/11*11+(Q230-P230)/9*9+(R230-Q230)/8*8+(S230-R230)/6*6+(T230-S230)/5*5+(U230-T230)/4*4+(V230-U230)/3*3+(W230-V230)/2*2</f>
        <v>25022.762799999997</v>
      </c>
      <c r="Z230" s="82">
        <f t="shared" ref="Z230" si="236">AC230-AB230</f>
        <v>24527.067729999999</v>
      </c>
      <c r="AA230" s="82">
        <f>Z230-Y230</f>
        <v>-495.69506999999794</v>
      </c>
      <c r="AB230" s="82">
        <v>-12.4907</v>
      </c>
      <c r="AC230" s="82">
        <v>24514.57703</v>
      </c>
      <c r="AD230" s="478"/>
    </row>
    <row r="231" spans="1:30" s="130" customFormat="1" ht="15" customHeight="1" x14ac:dyDescent="0.25">
      <c r="A231" s="954" t="s">
        <v>216</v>
      </c>
      <c r="B231" s="461"/>
      <c r="C231" s="114"/>
      <c r="D231" s="114"/>
      <c r="E231" s="1249"/>
      <c r="F231" s="114"/>
      <c r="G231" s="98"/>
      <c r="H231" s="98"/>
      <c r="I231" s="88"/>
      <c r="J231" s="88"/>
      <c r="K231" s="2136"/>
      <c r="L231" s="88"/>
      <c r="M231" s="88"/>
      <c r="N231" s="88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1698"/>
      <c r="Z231" s="82"/>
      <c r="AA231" s="82"/>
      <c r="AB231" s="82"/>
      <c r="AC231" s="82"/>
      <c r="AD231" s="478"/>
    </row>
    <row r="232" spans="1:30" s="130" customFormat="1" ht="15" customHeight="1" x14ac:dyDescent="0.25">
      <c r="A232" s="1322" t="s">
        <v>92</v>
      </c>
      <c r="B232" s="1323"/>
      <c r="C232" s="1324">
        <v>1520</v>
      </c>
      <c r="D232" s="181">
        <f t="shared" ref="D232:D233" si="237">ROUND(C232/12*$A$3,0)</f>
        <v>1520</v>
      </c>
      <c r="E232" s="1233">
        <v>1535</v>
      </c>
      <c r="F232" s="42">
        <f t="shared" ref="F232:F233" si="238">E232/D232*100</f>
        <v>100.98684210526316</v>
      </c>
      <c r="G232" s="98"/>
      <c r="H232" s="98"/>
      <c r="I232" s="88"/>
      <c r="J232" s="88"/>
      <c r="K232" s="2136"/>
      <c r="L232" s="88"/>
      <c r="M232" s="88"/>
      <c r="N232" s="88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1698"/>
      <c r="Z232" s="82"/>
      <c r="AA232" s="82"/>
      <c r="AB232" s="82"/>
      <c r="AC232" s="82"/>
      <c r="AD232" s="478"/>
    </row>
    <row r="233" spans="1:30" s="130" customFormat="1" ht="28.9" customHeight="1" x14ac:dyDescent="0.25">
      <c r="A233" s="1326" t="s">
        <v>133</v>
      </c>
      <c r="B233" s="1323"/>
      <c r="C233" s="1324">
        <v>760</v>
      </c>
      <c r="D233" s="181">
        <f t="shared" si="237"/>
        <v>760</v>
      </c>
      <c r="E233" s="1233">
        <v>683</v>
      </c>
      <c r="F233" s="42">
        <f t="shared" si="238"/>
        <v>89.868421052631575</v>
      </c>
      <c r="G233" s="98"/>
      <c r="H233" s="98"/>
      <c r="I233" s="88"/>
      <c r="J233" s="88"/>
      <c r="K233" s="2136"/>
      <c r="L233" s="88"/>
      <c r="M233" s="88"/>
      <c r="N233" s="88"/>
      <c r="O233" s="82"/>
      <c r="P233" s="82"/>
      <c r="Q233" s="82"/>
      <c r="R233" s="2327"/>
      <c r="S233" s="2327"/>
      <c r="T233" s="2327"/>
      <c r="U233" s="2327"/>
      <c r="V233" s="2327"/>
      <c r="W233" s="2327"/>
      <c r="X233" s="2327"/>
      <c r="Y233" s="1698"/>
      <c r="Z233" s="82"/>
      <c r="AA233" s="82"/>
      <c r="AB233" s="82"/>
      <c r="AC233" s="82"/>
      <c r="AD233" s="478"/>
    </row>
    <row r="234" spans="1:30" s="130" customFormat="1" ht="15" customHeight="1" x14ac:dyDescent="0.25">
      <c r="A234" s="57"/>
      <c r="B234" s="461"/>
      <c r="C234" s="394"/>
      <c r="D234" s="181"/>
      <c r="E234" s="1249"/>
      <c r="F234" s="114"/>
      <c r="G234" s="98"/>
      <c r="H234" s="98"/>
      <c r="I234" s="88"/>
      <c r="J234" s="88"/>
      <c r="K234" s="2136"/>
      <c r="L234" s="88"/>
      <c r="M234" s="88"/>
      <c r="N234" s="88"/>
      <c r="O234" s="82"/>
      <c r="P234" s="82"/>
      <c r="Q234" s="82"/>
      <c r="R234" s="2327"/>
      <c r="S234" s="2327"/>
      <c r="T234" s="2327"/>
      <c r="U234" s="2327"/>
      <c r="V234" s="2327"/>
      <c r="W234" s="2327"/>
      <c r="X234" s="2327"/>
      <c r="Y234" s="1698"/>
      <c r="Z234" s="82"/>
      <c r="AA234" s="82"/>
      <c r="AB234" s="82"/>
      <c r="AC234" s="82"/>
      <c r="AD234" s="478"/>
    </row>
    <row r="235" spans="1:30" s="130" customFormat="1" ht="15" customHeight="1" x14ac:dyDescent="0.25">
      <c r="A235" s="368" t="s">
        <v>34</v>
      </c>
      <c r="B235" s="260"/>
      <c r="C235" s="42"/>
      <c r="D235" s="42"/>
      <c r="E235" s="1233"/>
      <c r="F235" s="42"/>
      <c r="G235" s="65"/>
      <c r="H235" s="65"/>
      <c r="I235" s="66"/>
      <c r="J235" s="66"/>
      <c r="K235" s="1081"/>
      <c r="L235" s="66"/>
      <c r="M235" s="66"/>
      <c r="N235" s="66"/>
      <c r="O235" s="43"/>
      <c r="P235" s="43"/>
      <c r="Q235" s="43"/>
      <c r="R235" s="915"/>
      <c r="S235" s="915"/>
      <c r="T235" s="915"/>
      <c r="U235" s="915"/>
      <c r="V235" s="915"/>
      <c r="W235" s="915"/>
      <c r="X235" s="915"/>
      <c r="Y235" s="1668"/>
      <c r="Z235" s="43"/>
      <c r="AA235" s="43"/>
      <c r="AB235" s="43"/>
      <c r="AC235" s="43"/>
      <c r="AD235" s="478"/>
    </row>
    <row r="236" spans="1:30" s="130" customFormat="1" ht="15" customHeight="1" x14ac:dyDescent="0.25">
      <c r="A236" s="352" t="s">
        <v>198</v>
      </c>
      <c r="B236" s="1233">
        <v>330</v>
      </c>
      <c r="C236" s="42">
        <v>190</v>
      </c>
      <c r="D236" s="181">
        <f>ROUND(C236/12*$A$3,0)</f>
        <v>190</v>
      </c>
      <c r="E236" s="733">
        <f>175+22</f>
        <v>197</v>
      </c>
      <c r="F236" s="181">
        <f t="shared" ref="F236:F237" si="239">E236/D236*100</f>
        <v>103.68421052631578</v>
      </c>
      <c r="G236" s="59">
        <v>5</v>
      </c>
      <c r="H236" s="194">
        <f t="shared" ref="H236:H237" si="240">K236/E236</f>
        <v>5.8680203045685282</v>
      </c>
      <c r="I236" s="208">
        <f>ROUND(C236*G236,0)</f>
        <v>950</v>
      </c>
      <c r="J236" s="208">
        <f t="shared" ref="J236" si="241">ROUND(D236*G236,0)</f>
        <v>950</v>
      </c>
      <c r="K236" s="736">
        <v>1156</v>
      </c>
      <c r="L236" s="208">
        <f t="shared" ref="L236:L237" si="242">K236/J236*100</f>
        <v>121.68421052631579</v>
      </c>
      <c r="M236" s="208">
        <f t="shared" ref="M236" si="243">I236/B236</f>
        <v>2.8787878787878789</v>
      </c>
      <c r="N236" s="208">
        <f t="shared" ref="N236:N241" si="244">K236/$A$3*12/M236</f>
        <v>401.55789473684212</v>
      </c>
      <c r="O236" s="488"/>
      <c r="P236" s="488"/>
      <c r="Q236" s="488"/>
      <c r="R236" s="853"/>
      <c r="S236" s="853"/>
      <c r="T236" s="853"/>
      <c r="U236" s="853"/>
      <c r="V236" s="853"/>
      <c r="W236" s="853"/>
      <c r="X236" s="853"/>
      <c r="Y236" s="1635"/>
      <c r="Z236" s="488"/>
      <c r="AA236" s="488"/>
      <c r="AB236" s="488"/>
      <c r="AC236" s="488"/>
      <c r="AD236" s="478"/>
    </row>
    <row r="237" spans="1:30" s="130" customFormat="1" ht="15" customHeight="1" x14ac:dyDescent="0.25">
      <c r="A237" s="368" t="s">
        <v>39</v>
      </c>
      <c r="B237" s="368"/>
      <c r="C237" s="114">
        <f>SUM(C236:C236)</f>
        <v>190</v>
      </c>
      <c r="D237" s="114">
        <f>SUM(D236:D236)</f>
        <v>190</v>
      </c>
      <c r="E237" s="1249">
        <f>SUM(E236:E236)</f>
        <v>197</v>
      </c>
      <c r="F237" s="114">
        <f t="shared" si="239"/>
        <v>103.68421052631578</v>
      </c>
      <c r="G237" s="98">
        <f>SUM(I237/C237)</f>
        <v>5</v>
      </c>
      <c r="H237" s="193">
        <f t="shared" si="240"/>
        <v>5.8680203045685282</v>
      </c>
      <c r="I237" s="71">
        <f>SUM(I236:I236)</f>
        <v>950</v>
      </c>
      <c r="J237" s="71">
        <f>SUM(J236:J236)</f>
        <v>950</v>
      </c>
      <c r="K237" s="1581">
        <f>SUM(K236:K236)</f>
        <v>1156</v>
      </c>
      <c r="L237" s="208">
        <f t="shared" si="242"/>
        <v>121.68421052631579</v>
      </c>
      <c r="M237" s="229">
        <f>SUM(M236:M236)</f>
        <v>2.8787878787878789</v>
      </c>
      <c r="N237" s="208">
        <f t="shared" si="244"/>
        <v>401.55789473684212</v>
      </c>
      <c r="O237" s="71"/>
      <c r="P237" s="71"/>
      <c r="Q237" s="71"/>
      <c r="R237" s="1007"/>
      <c r="S237" s="1007"/>
      <c r="T237" s="1007"/>
      <c r="U237" s="1007"/>
      <c r="V237" s="1007"/>
      <c r="W237" s="1007"/>
      <c r="X237" s="1007"/>
      <c r="Y237" s="1698"/>
      <c r="Z237" s="82"/>
      <c r="AA237" s="82"/>
      <c r="AB237" s="71"/>
      <c r="AC237" s="71"/>
      <c r="AD237" s="478"/>
    </row>
    <row r="238" spans="1:30" s="130" customFormat="1" ht="15" customHeight="1" x14ac:dyDescent="0.25">
      <c r="A238" s="260" t="s">
        <v>187</v>
      </c>
      <c r="B238" s="368"/>
      <c r="C238" s="114"/>
      <c r="D238" s="114"/>
      <c r="E238" s="1249"/>
      <c r="F238" s="114"/>
      <c r="G238" s="98"/>
      <c r="H238" s="193"/>
      <c r="I238" s="71"/>
      <c r="J238" s="71"/>
      <c r="K238" s="1581"/>
      <c r="L238" s="208"/>
      <c r="M238" s="229"/>
      <c r="N238" s="208"/>
      <c r="O238" s="71"/>
      <c r="P238" s="71"/>
      <c r="Q238" s="71"/>
      <c r="R238" s="1007"/>
      <c r="S238" s="1007"/>
      <c r="T238" s="1007"/>
      <c r="U238" s="1007"/>
      <c r="V238" s="1007"/>
      <c r="W238" s="1007"/>
      <c r="X238" s="1007"/>
      <c r="Y238" s="1686"/>
      <c r="Z238" s="71"/>
      <c r="AA238" s="71"/>
      <c r="AB238" s="71"/>
      <c r="AC238" s="71"/>
      <c r="AD238" s="478"/>
    </row>
    <row r="239" spans="1:30" s="130" customFormat="1" ht="15" customHeight="1" x14ac:dyDescent="0.25">
      <c r="A239" s="185" t="s">
        <v>7</v>
      </c>
      <c r="B239" s="57">
        <v>240</v>
      </c>
      <c r="C239" s="42">
        <v>760</v>
      </c>
      <c r="D239" s="181">
        <f>ROUND(C239/12*$A$3,0)</f>
        <v>760</v>
      </c>
      <c r="E239" s="733">
        <f>552+71</f>
        <v>623</v>
      </c>
      <c r="F239" s="181">
        <f t="shared" ref="F239:F241" si="245">E239/D239*100</f>
        <v>81.973684210526315</v>
      </c>
      <c r="G239" s="83">
        <v>5</v>
      </c>
      <c r="H239" s="194">
        <f>K239/E239</f>
        <v>8.4767255216693425</v>
      </c>
      <c r="I239" s="208">
        <f>ROUND(C239*G239,0)</f>
        <v>3800</v>
      </c>
      <c r="J239" s="208">
        <f>ROUND(D239*G239,0)</f>
        <v>3800</v>
      </c>
      <c r="K239" s="736">
        <v>5281</v>
      </c>
      <c r="L239" s="208">
        <f t="shared" ref="L239:L241" si="246">K239/J239*100</f>
        <v>138.97368421052633</v>
      </c>
      <c r="M239" s="208">
        <f t="shared" ref="M239" si="247">I239/B239</f>
        <v>15.833333333333334</v>
      </c>
      <c r="N239" s="208">
        <f t="shared" si="244"/>
        <v>333.53684210526313</v>
      </c>
      <c r="O239" s="488"/>
      <c r="P239" s="488"/>
      <c r="Q239" s="488"/>
      <c r="R239" s="853"/>
      <c r="S239" s="853"/>
      <c r="T239" s="853"/>
      <c r="U239" s="853"/>
      <c r="V239" s="853"/>
      <c r="W239" s="853"/>
      <c r="X239" s="853"/>
      <c r="Y239" s="1635"/>
      <c r="Z239" s="488"/>
      <c r="AA239" s="488"/>
      <c r="AB239" s="488"/>
      <c r="AC239" s="488"/>
      <c r="AD239" s="478"/>
    </row>
    <row r="240" spans="1:30" s="120" customFormat="1" ht="15" customHeight="1" x14ac:dyDescent="0.25">
      <c r="A240" s="1305" t="s">
        <v>301</v>
      </c>
      <c r="B240" s="1305"/>
      <c r="C240" s="45">
        <f>SUM(C239)</f>
        <v>760</v>
      </c>
      <c r="D240" s="45">
        <f t="shared" ref="D240:E240" si="248">SUM(D239)</f>
        <v>760</v>
      </c>
      <c r="E240" s="1245">
        <f t="shared" si="248"/>
        <v>623</v>
      </c>
      <c r="F240" s="181">
        <f t="shared" si="245"/>
        <v>81.973684210526315</v>
      </c>
      <c r="G240" s="98">
        <f>SUM(I240/C240)</f>
        <v>5</v>
      </c>
      <c r="H240" s="194">
        <f>K240/E240</f>
        <v>8.4767255216693425</v>
      </c>
      <c r="I240" s="217">
        <f>SUM(I239)</f>
        <v>3800</v>
      </c>
      <c r="J240" s="217">
        <f t="shared" ref="J240:K240" si="249">SUM(J239)</f>
        <v>3800</v>
      </c>
      <c r="K240" s="744">
        <f t="shared" si="249"/>
        <v>5281</v>
      </c>
      <c r="L240" s="208">
        <f t="shared" si="246"/>
        <v>138.97368421052633</v>
      </c>
      <c r="M240" s="217">
        <f>SUM(M239)</f>
        <v>15.833333333333334</v>
      </c>
      <c r="N240" s="208">
        <f t="shared" si="244"/>
        <v>333.53684210526313</v>
      </c>
      <c r="O240" s="409"/>
      <c r="P240" s="409"/>
      <c r="Q240" s="409"/>
      <c r="R240" s="409"/>
      <c r="S240" s="409"/>
      <c r="T240" s="409"/>
      <c r="U240" s="409"/>
      <c r="V240" s="409"/>
      <c r="W240" s="409"/>
      <c r="X240" s="409"/>
      <c r="Y240" s="1698"/>
      <c r="Z240" s="82"/>
      <c r="AA240" s="82"/>
      <c r="AB240" s="409"/>
      <c r="AC240" s="409"/>
      <c r="AD240" s="478"/>
    </row>
    <row r="241" spans="1:30" s="130" customFormat="1" ht="27" customHeight="1" x14ac:dyDescent="0.25">
      <c r="A241" s="259" t="s">
        <v>250</v>
      </c>
      <c r="B241" s="259"/>
      <c r="C241" s="114">
        <f>SUM(C240,C237)</f>
        <v>950</v>
      </c>
      <c r="D241" s="114">
        <f t="shared" ref="D241:E241" si="250">SUM(D240,D237)</f>
        <v>950</v>
      </c>
      <c r="E241" s="1249">
        <f t="shared" si="250"/>
        <v>820</v>
      </c>
      <c r="F241" s="114">
        <f t="shared" si="245"/>
        <v>86.31578947368422</v>
      </c>
      <c r="G241" s="98">
        <f>SUM(I241/C241)</f>
        <v>5</v>
      </c>
      <c r="H241" s="194">
        <f>K241/E241</f>
        <v>7.85</v>
      </c>
      <c r="I241" s="114">
        <f t="shared" ref="I241:K241" si="251">SUM(I240,I237)</f>
        <v>4750</v>
      </c>
      <c r="J241" s="114">
        <f t="shared" si="251"/>
        <v>4750</v>
      </c>
      <c r="K241" s="1249">
        <f t="shared" si="251"/>
        <v>6437</v>
      </c>
      <c r="L241" s="208">
        <f t="shared" si="246"/>
        <v>135.51578947368421</v>
      </c>
      <c r="M241" s="114">
        <f>SUM(M240,M237)</f>
        <v>18.712121212121211</v>
      </c>
      <c r="N241" s="208">
        <f t="shared" si="244"/>
        <v>344.00161943319841</v>
      </c>
      <c r="O241" s="114">
        <v>19124.373599999999</v>
      </c>
      <c r="P241" s="114">
        <v>19124.373599999999</v>
      </c>
      <c r="Q241" s="1717">
        <v>19054.599267060003</v>
      </c>
      <c r="R241" s="1803">
        <v>19767.128550000001</v>
      </c>
      <c r="S241" s="1803">
        <v>19767.128550000001</v>
      </c>
      <c r="T241" s="1803">
        <v>19767.128550000001</v>
      </c>
      <c r="U241" s="1803">
        <v>19767.128550000001</v>
      </c>
      <c r="V241" s="1803">
        <v>19767.128550000001</v>
      </c>
      <c r="W241" s="1803">
        <v>20440.969220000003</v>
      </c>
      <c r="X241" s="1803">
        <v>20440.969220000003</v>
      </c>
      <c r="Y241" s="1654">
        <f>O241/12*$A$3+(P241-O241)/11*11+(Q241-P241)/9*9+(R241-Q241)/8*8+(S241-R241)/6*6+(T241-S241)/5*5+(U241-T241)/4*4+(V241-U241)/3*3+(W241-V241)/2*2</f>
        <v>20440.969220000003</v>
      </c>
      <c r="Z241" s="71">
        <f t="shared" ref="Z241:Z242" si="252">AC241-AB241</f>
        <v>18542.68909</v>
      </c>
      <c r="AA241" s="71">
        <f>Z241-Y241</f>
        <v>-1898.2801300000028</v>
      </c>
      <c r="AB241" s="114">
        <v>0</v>
      </c>
      <c r="AC241" s="114">
        <v>18542.68909</v>
      </c>
      <c r="AD241" s="478"/>
    </row>
    <row r="242" spans="1:30" s="130" customFormat="1" ht="15" customHeight="1" x14ac:dyDescent="0.25">
      <c r="A242" s="237"/>
      <c r="B242" s="237"/>
      <c r="C242" s="45"/>
      <c r="D242" s="181"/>
      <c r="E242" s="733"/>
      <c r="F242" s="181"/>
      <c r="G242" s="40"/>
      <c r="H242" s="40"/>
      <c r="I242" s="40"/>
      <c r="J242" s="40"/>
      <c r="K242" s="1247"/>
      <c r="L242" s="40"/>
      <c r="M242" s="40"/>
      <c r="N242" s="40"/>
      <c r="O242" s="488"/>
      <c r="P242" s="488"/>
      <c r="Q242" s="488"/>
      <c r="R242" s="488"/>
      <c r="S242" s="488"/>
      <c r="T242" s="488"/>
      <c r="U242" s="488"/>
      <c r="V242" s="488"/>
      <c r="W242" s="488"/>
      <c r="X242" s="488"/>
      <c r="Y242" s="1635">
        <f>O242/12</f>
        <v>0</v>
      </c>
      <c r="Z242" s="488">
        <f t="shared" si="252"/>
        <v>0</v>
      </c>
      <c r="AA242" s="488">
        <f>Z242-Y242</f>
        <v>0</v>
      </c>
      <c r="AB242" s="488"/>
      <c r="AC242" s="488"/>
      <c r="AD242" s="478"/>
    </row>
    <row r="243" spans="1:30" s="130" customFormat="1" ht="15.75" customHeight="1" x14ac:dyDescent="0.25">
      <c r="A243" s="32" t="s">
        <v>19</v>
      </c>
      <c r="B243" s="698"/>
      <c r="C243" s="472"/>
      <c r="D243" s="472"/>
      <c r="E243" s="1495"/>
      <c r="F243" s="472"/>
      <c r="G243" s="18"/>
      <c r="H243" s="18"/>
      <c r="I243" s="18"/>
      <c r="J243" s="18"/>
      <c r="K243" s="1465"/>
      <c r="L243" s="18"/>
      <c r="M243" s="18"/>
      <c r="N243" s="18"/>
      <c r="O243" s="18">
        <f t="shared" ref="O243:AC243" si="253">SUM(O241,O230,O214)</f>
        <v>217668.11929</v>
      </c>
      <c r="P243" s="18">
        <f t="shared" ref="P243:R243" si="254">SUM(P241,P230,P214)</f>
        <v>217668.11929</v>
      </c>
      <c r="Q243" s="18">
        <f t="shared" si="254"/>
        <v>216428.79580342461</v>
      </c>
      <c r="R243" s="18">
        <f t="shared" si="254"/>
        <v>237319.75586999999</v>
      </c>
      <c r="S243" s="18">
        <f t="shared" ref="S243:T243" si="255">SUM(S241,S230,S214)</f>
        <v>237319.75586999999</v>
      </c>
      <c r="T243" s="18">
        <f t="shared" si="255"/>
        <v>237319.75586999999</v>
      </c>
      <c r="U243" s="18">
        <f t="shared" ref="U243:V243" si="256">SUM(U241,U230,U214)</f>
        <v>237319.75586999999</v>
      </c>
      <c r="V243" s="18">
        <f t="shared" si="256"/>
        <v>237319.75586999999</v>
      </c>
      <c r="W243" s="18">
        <f t="shared" ref="W243:X243" si="257">SUM(W241,W230,W214)</f>
        <v>242254.65138</v>
      </c>
      <c r="X243" s="18">
        <f t="shared" si="257"/>
        <v>242254.65138</v>
      </c>
      <c r="Y243" s="1700">
        <f t="shared" si="253"/>
        <v>242254.65138</v>
      </c>
      <c r="Z243" s="18">
        <f t="shared" si="253"/>
        <v>237718.04313999997</v>
      </c>
      <c r="AA243" s="18">
        <f t="shared" si="253"/>
        <v>-4536.6082400000159</v>
      </c>
      <c r="AB243" s="18">
        <f t="shared" si="253"/>
        <v>-449.02184999999997</v>
      </c>
      <c r="AC243" s="18">
        <f t="shared" si="253"/>
        <v>237269.02129</v>
      </c>
      <c r="AD243" s="478"/>
    </row>
    <row r="244" spans="1:30" x14ac:dyDescent="0.25">
      <c r="A244" s="584"/>
      <c r="B244" s="584"/>
      <c r="C244" s="585"/>
      <c r="D244" s="585"/>
      <c r="E244" s="1556"/>
      <c r="F244" s="585"/>
      <c r="G244" s="586"/>
      <c r="H244" s="586"/>
      <c r="I244" s="511"/>
      <c r="J244" s="511"/>
      <c r="K244" s="2074"/>
      <c r="L244" s="511"/>
      <c r="M244" s="511"/>
      <c r="N244" s="511"/>
      <c r="O244" s="581"/>
      <c r="P244" s="581"/>
      <c r="Q244" s="581"/>
      <c r="R244" s="581"/>
      <c r="S244" s="581"/>
      <c r="T244" s="581"/>
      <c r="U244" s="581"/>
      <c r="V244" s="581"/>
      <c r="W244" s="581"/>
      <c r="X244" s="581"/>
      <c r="Y244" s="1807"/>
      <c r="Z244" s="581"/>
      <c r="AA244" s="581"/>
      <c r="AB244" s="1274"/>
      <c r="AC244" s="581"/>
      <c r="AD244" s="478"/>
    </row>
    <row r="245" spans="1:30" ht="34.5" customHeight="1" x14ac:dyDescent="0.25">
      <c r="A245" s="1599" t="s">
        <v>449</v>
      </c>
      <c r="B245" s="184"/>
      <c r="C245" s="213"/>
      <c r="D245" s="213"/>
      <c r="E245" s="1557"/>
      <c r="F245" s="213"/>
      <c r="G245" s="431"/>
      <c r="H245" s="431"/>
      <c r="I245" s="208"/>
      <c r="J245" s="208"/>
      <c r="K245" s="736"/>
      <c r="L245" s="208"/>
      <c r="M245" s="208"/>
      <c r="N245" s="208"/>
      <c r="O245" s="208"/>
      <c r="P245" s="208"/>
      <c r="Q245" s="208"/>
      <c r="R245" s="208"/>
      <c r="S245" s="208"/>
      <c r="T245" s="208"/>
      <c r="U245" s="208"/>
      <c r="V245" s="208"/>
      <c r="W245" s="208"/>
      <c r="X245" s="208"/>
      <c r="Y245" s="1806"/>
      <c r="Z245" s="208"/>
      <c r="AA245" s="208"/>
      <c r="AB245" s="1269"/>
      <c r="AC245" s="208"/>
      <c r="AD245" s="478"/>
    </row>
    <row r="246" spans="1:30" s="130" customFormat="1" ht="15" customHeight="1" x14ac:dyDescent="0.25">
      <c r="A246" s="60" t="s">
        <v>6</v>
      </c>
      <c r="B246" s="60"/>
      <c r="C246" s="42"/>
      <c r="D246" s="42"/>
      <c r="E246" s="1233"/>
      <c r="F246" s="42"/>
      <c r="G246" s="91"/>
      <c r="H246" s="91"/>
      <c r="I246" s="39"/>
      <c r="J246" s="39"/>
      <c r="K246" s="1253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1697"/>
      <c r="Z246" s="39"/>
      <c r="AA246" s="39"/>
      <c r="AB246" s="39"/>
      <c r="AC246" s="39"/>
      <c r="AD246" s="478"/>
    </row>
    <row r="247" spans="1:30" s="130" customFormat="1" ht="15" customHeight="1" x14ac:dyDescent="0.25">
      <c r="A247" s="185" t="s">
        <v>61</v>
      </c>
      <c r="B247" s="1302">
        <v>320</v>
      </c>
      <c r="C247" s="394">
        <v>1406</v>
      </c>
      <c r="D247" s="181">
        <f t="shared" ref="D247:D252" si="258">ROUND(C247/12*$A$3,0)</f>
        <v>1406</v>
      </c>
      <c r="E247" s="1233">
        <v>1419</v>
      </c>
      <c r="F247" s="181">
        <f t="shared" ref="F247:F253" si="259">E247/D247*100</f>
        <v>100.92460881934566</v>
      </c>
      <c r="G247" s="395">
        <v>10</v>
      </c>
      <c r="H247" s="194">
        <f t="shared" ref="H247:H253" si="260">K247/E247</f>
        <v>9.4897815362931635</v>
      </c>
      <c r="I247" s="208">
        <f t="shared" ref="I247:I252" si="261">ROUND(C247*G247,0)</f>
        <v>14060</v>
      </c>
      <c r="J247" s="208">
        <f t="shared" ref="J247:J252" si="262">ROUND(D247*G247,0)</f>
        <v>14060</v>
      </c>
      <c r="K247" s="2157">
        <v>13466</v>
      </c>
      <c r="L247" s="208">
        <f t="shared" ref="L247:L253" si="263">K247/J247*100</f>
        <v>95.775248933143672</v>
      </c>
      <c r="M247" s="208">
        <f t="shared" ref="M247:M252" si="264">I247/B247</f>
        <v>43.9375</v>
      </c>
      <c r="N247" s="208">
        <f t="shared" ref="N247:N253" si="265">K247/$A$3*12/M247</f>
        <v>306.48079658605974</v>
      </c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1697"/>
      <c r="Z247" s="39"/>
      <c r="AA247" s="39"/>
      <c r="AB247" s="39"/>
      <c r="AC247" s="39"/>
      <c r="AD247" s="478"/>
    </row>
    <row r="248" spans="1:30" s="130" customFormat="1" ht="15" customHeight="1" x14ac:dyDescent="0.25">
      <c r="A248" s="185" t="s">
        <v>173</v>
      </c>
      <c r="B248" s="1302">
        <v>320</v>
      </c>
      <c r="C248" s="394">
        <v>172</v>
      </c>
      <c r="D248" s="181">
        <f t="shared" si="258"/>
        <v>172</v>
      </c>
      <c r="E248" s="1233">
        <v>152</v>
      </c>
      <c r="F248" s="181">
        <f t="shared" si="259"/>
        <v>88.372093023255815</v>
      </c>
      <c r="G248" s="395">
        <v>13.3</v>
      </c>
      <c r="H248" s="194">
        <f t="shared" si="260"/>
        <v>13.539473684210526</v>
      </c>
      <c r="I248" s="208">
        <f t="shared" si="261"/>
        <v>2288</v>
      </c>
      <c r="J248" s="208">
        <f t="shared" si="262"/>
        <v>2288</v>
      </c>
      <c r="K248" s="2157">
        <v>2058</v>
      </c>
      <c r="L248" s="208">
        <f t="shared" si="263"/>
        <v>89.947552447552454</v>
      </c>
      <c r="M248" s="208">
        <f t="shared" si="264"/>
        <v>7.15</v>
      </c>
      <c r="N248" s="208">
        <f t="shared" si="265"/>
        <v>287.83216783216784</v>
      </c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1697"/>
      <c r="Z248" s="39"/>
      <c r="AA248" s="39"/>
      <c r="AB248" s="39"/>
      <c r="AC248" s="39"/>
      <c r="AD248" s="478"/>
    </row>
    <row r="249" spans="1:30" s="130" customFormat="1" ht="15" customHeight="1" x14ac:dyDescent="0.25">
      <c r="A249" s="485" t="s">
        <v>364</v>
      </c>
      <c r="B249" s="1302">
        <v>320</v>
      </c>
      <c r="C249" s="394">
        <v>560</v>
      </c>
      <c r="D249" s="181">
        <f t="shared" si="258"/>
        <v>560</v>
      </c>
      <c r="E249" s="1233">
        <v>584</v>
      </c>
      <c r="F249" s="181">
        <f t="shared" si="259"/>
        <v>104.28571428571429</v>
      </c>
      <c r="G249" s="395">
        <v>17.3</v>
      </c>
      <c r="H249" s="194">
        <f t="shared" si="260"/>
        <v>14.893835616438356</v>
      </c>
      <c r="I249" s="208">
        <f t="shared" si="261"/>
        <v>9688</v>
      </c>
      <c r="J249" s="208">
        <f t="shared" si="262"/>
        <v>9688</v>
      </c>
      <c r="K249" s="2157">
        <v>8698</v>
      </c>
      <c r="L249" s="208">
        <f t="shared" si="263"/>
        <v>89.781172584640785</v>
      </c>
      <c r="M249" s="208">
        <f t="shared" si="264"/>
        <v>30.274999999999999</v>
      </c>
      <c r="N249" s="208">
        <f t="shared" si="265"/>
        <v>287.29975227085055</v>
      </c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1697"/>
      <c r="Z249" s="39"/>
      <c r="AA249" s="39"/>
      <c r="AB249" s="39"/>
      <c r="AC249" s="39"/>
      <c r="AD249" s="478"/>
    </row>
    <row r="250" spans="1:30" s="130" customFormat="1" ht="15" customHeight="1" x14ac:dyDescent="0.25">
      <c r="A250" s="185" t="s">
        <v>26</v>
      </c>
      <c r="B250" s="1302">
        <v>320</v>
      </c>
      <c r="C250" s="394">
        <v>515</v>
      </c>
      <c r="D250" s="181">
        <f t="shared" si="258"/>
        <v>515</v>
      </c>
      <c r="E250" s="1233">
        <v>502</v>
      </c>
      <c r="F250" s="181">
        <f t="shared" si="259"/>
        <v>97.475728155339809</v>
      </c>
      <c r="G250" s="395">
        <v>11.2</v>
      </c>
      <c r="H250" s="194">
        <f t="shared" si="260"/>
        <v>10.689243027888446</v>
      </c>
      <c r="I250" s="208">
        <f t="shared" si="261"/>
        <v>5768</v>
      </c>
      <c r="J250" s="208">
        <f t="shared" si="262"/>
        <v>5768</v>
      </c>
      <c r="K250" s="2157">
        <v>5366</v>
      </c>
      <c r="L250" s="208">
        <f t="shared" si="263"/>
        <v>93.030513176144254</v>
      </c>
      <c r="M250" s="208">
        <f t="shared" si="264"/>
        <v>18.024999999999999</v>
      </c>
      <c r="N250" s="208">
        <f t="shared" si="265"/>
        <v>297.69764216366161</v>
      </c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1697"/>
      <c r="Z250" s="39"/>
      <c r="AA250" s="39"/>
      <c r="AB250" s="39"/>
      <c r="AC250" s="39"/>
      <c r="AD250" s="478"/>
    </row>
    <row r="251" spans="1:30" s="130" customFormat="1" ht="15" customHeight="1" x14ac:dyDescent="0.25">
      <c r="A251" s="185" t="s">
        <v>10</v>
      </c>
      <c r="B251" s="1302">
        <v>320</v>
      </c>
      <c r="C251" s="394">
        <v>148</v>
      </c>
      <c r="D251" s="181">
        <f t="shared" si="258"/>
        <v>148</v>
      </c>
      <c r="E251" s="1233">
        <v>186</v>
      </c>
      <c r="F251" s="181">
        <f t="shared" si="259"/>
        <v>125.67567567567568</v>
      </c>
      <c r="G251" s="395">
        <v>12</v>
      </c>
      <c r="H251" s="194">
        <f t="shared" si="260"/>
        <v>13.086021505376344</v>
      </c>
      <c r="I251" s="208">
        <f t="shared" si="261"/>
        <v>1776</v>
      </c>
      <c r="J251" s="208">
        <f t="shared" si="262"/>
        <v>1776</v>
      </c>
      <c r="K251" s="2157">
        <v>2434</v>
      </c>
      <c r="L251" s="208">
        <f t="shared" si="263"/>
        <v>137.04954954954957</v>
      </c>
      <c r="M251" s="208">
        <f t="shared" si="264"/>
        <v>5.55</v>
      </c>
      <c r="N251" s="208">
        <f t="shared" si="265"/>
        <v>438.55855855855856</v>
      </c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1697"/>
      <c r="Z251" s="39"/>
      <c r="AA251" s="39"/>
      <c r="AB251" s="39"/>
      <c r="AC251" s="39"/>
      <c r="AD251" s="478"/>
    </row>
    <row r="252" spans="1:30" s="130" customFormat="1" ht="15" customHeight="1" x14ac:dyDescent="0.25">
      <c r="A252" s="185" t="s">
        <v>365</v>
      </c>
      <c r="B252" s="1302">
        <v>320</v>
      </c>
      <c r="C252" s="394">
        <v>290</v>
      </c>
      <c r="D252" s="181">
        <f t="shared" si="258"/>
        <v>290</v>
      </c>
      <c r="E252" s="1233">
        <v>281</v>
      </c>
      <c r="F252" s="181">
        <f t="shared" si="259"/>
        <v>96.896551724137936</v>
      </c>
      <c r="G252" s="395">
        <v>14</v>
      </c>
      <c r="H252" s="194">
        <f t="shared" si="260"/>
        <v>14.188612099644129</v>
      </c>
      <c r="I252" s="208">
        <f t="shared" si="261"/>
        <v>4060</v>
      </c>
      <c r="J252" s="208">
        <f t="shared" si="262"/>
        <v>4060</v>
      </c>
      <c r="K252" s="2157">
        <v>3987</v>
      </c>
      <c r="L252" s="208">
        <f t="shared" si="263"/>
        <v>98.201970443349751</v>
      </c>
      <c r="M252" s="208">
        <f t="shared" si="264"/>
        <v>12.6875</v>
      </c>
      <c r="N252" s="208">
        <f t="shared" si="265"/>
        <v>314.2463054187192</v>
      </c>
      <c r="O252" s="39"/>
      <c r="P252" s="39"/>
      <c r="Q252" s="39"/>
      <c r="R252" s="257"/>
      <c r="S252" s="257"/>
      <c r="T252" s="257"/>
      <c r="U252" s="257"/>
      <c r="V252" s="257"/>
      <c r="W252" s="257"/>
      <c r="X252" s="257"/>
      <c r="Y252" s="2051"/>
      <c r="Z252" s="39"/>
      <c r="AA252" s="39"/>
      <c r="AB252" s="39"/>
      <c r="AC252" s="39"/>
      <c r="AD252" s="478"/>
    </row>
    <row r="253" spans="1:30" s="130" customFormat="1" ht="15" customHeight="1" x14ac:dyDescent="0.25">
      <c r="A253" s="462" t="s">
        <v>8</v>
      </c>
      <c r="B253" s="462"/>
      <c r="C253" s="114">
        <f>SUM(C247:C252)</f>
        <v>3091</v>
      </c>
      <c r="D253" s="114">
        <f>SUM(D247:D252)</f>
        <v>3091</v>
      </c>
      <c r="E253" s="114">
        <f>SUM(E247:E252)</f>
        <v>3124</v>
      </c>
      <c r="F253" s="114">
        <f t="shared" si="259"/>
        <v>101.067615658363</v>
      </c>
      <c r="G253" s="98">
        <f>SUM(I253/C253)</f>
        <v>12.17728890326755</v>
      </c>
      <c r="H253" s="193">
        <f t="shared" si="260"/>
        <v>11.526568501920615</v>
      </c>
      <c r="I253" s="114">
        <f>SUM(I247:I252)</f>
        <v>37640</v>
      </c>
      <c r="J253" s="114">
        <f>SUM(J247:J252)</f>
        <v>37640</v>
      </c>
      <c r="K253" s="114">
        <f>SUM(K247:K252)</f>
        <v>36009</v>
      </c>
      <c r="L253" s="208">
        <f t="shared" si="263"/>
        <v>95.666843783209359</v>
      </c>
      <c r="M253" s="229">
        <f>SUM(M247:M252)</f>
        <v>117.62499999999999</v>
      </c>
      <c r="N253" s="208">
        <f t="shared" si="265"/>
        <v>306.13390010626995</v>
      </c>
      <c r="O253" s="82">
        <v>148735.34966000001</v>
      </c>
      <c r="P253" s="82">
        <v>148735.34966000001</v>
      </c>
      <c r="Q253" s="31">
        <v>161114.27049637918</v>
      </c>
      <c r="R253" s="31">
        <v>161112.75305999999</v>
      </c>
      <c r="S253" s="31">
        <v>161112.75305999999</v>
      </c>
      <c r="T253" s="31">
        <v>164680.17231999998</v>
      </c>
      <c r="U253" s="31">
        <v>164680.17231999998</v>
      </c>
      <c r="V253" s="31">
        <v>164680.17231999998</v>
      </c>
      <c r="W253" s="31">
        <v>165913.00704999996</v>
      </c>
      <c r="X253" s="31">
        <v>165913.00704999996</v>
      </c>
      <c r="Y253" s="788">
        <f>O253/12*$A$3+(P253-O253)/11*11+(Q253-P253)/9*9+(R253-Q253)/8*8+(S253-R253)/6*6+(T253-S253)/5*5+(U253-T253)/4*4+(V253-U253)/3*3+(W253-V253)/2*2</f>
        <v>165913.00704999996</v>
      </c>
      <c r="Z253" s="82">
        <f t="shared" ref="Z253" si="266">AC253-AB253</f>
        <v>163934.57192999998</v>
      </c>
      <c r="AA253" s="82">
        <f>Z253-Y253</f>
        <v>-1978.4351199999801</v>
      </c>
      <c r="AB253" s="82">
        <v>-1168.76098</v>
      </c>
      <c r="AC253" s="82">
        <v>162765.81094999998</v>
      </c>
      <c r="AD253" s="478"/>
    </row>
    <row r="254" spans="1:30" s="130" customFormat="1" ht="15" customHeight="1" x14ac:dyDescent="0.25">
      <c r="A254" s="1022" t="s">
        <v>15</v>
      </c>
      <c r="B254" s="69"/>
      <c r="C254" s="42"/>
      <c r="D254" s="42"/>
      <c r="E254" s="1233"/>
      <c r="F254" s="42"/>
      <c r="G254" s="98"/>
      <c r="H254" s="98"/>
      <c r="I254" s="88"/>
      <c r="J254" s="88"/>
      <c r="K254" s="2136"/>
      <c r="L254" s="88"/>
      <c r="M254" s="88"/>
      <c r="N254" s="88"/>
      <c r="O254" s="40"/>
      <c r="P254" s="40"/>
      <c r="Q254" s="40"/>
      <c r="R254" s="523"/>
      <c r="S254" s="523"/>
      <c r="T254" s="523"/>
      <c r="U254" s="523"/>
      <c r="V254" s="523"/>
      <c r="W254" s="523"/>
      <c r="X254" s="523"/>
      <c r="Y254" s="2049"/>
      <c r="Z254" s="40"/>
      <c r="AA254" s="40"/>
      <c r="AB254" s="40"/>
      <c r="AC254" s="40"/>
      <c r="AD254" s="478"/>
    </row>
    <row r="255" spans="1:30" s="130" customFormat="1" ht="16.5" customHeight="1" x14ac:dyDescent="0.25">
      <c r="A255" s="68"/>
      <c r="B255" s="68"/>
      <c r="C255" s="179"/>
      <c r="D255" s="179"/>
      <c r="E255" s="740"/>
      <c r="F255" s="179"/>
      <c r="G255" s="59"/>
      <c r="H255" s="59"/>
      <c r="I255" s="44"/>
      <c r="J255" s="44"/>
      <c r="K255" s="1553"/>
      <c r="L255" s="44"/>
      <c r="M255" s="44"/>
      <c r="N255" s="44"/>
      <c r="O255" s="62"/>
      <c r="P255" s="62"/>
      <c r="Q255" s="62"/>
      <c r="R255" s="907"/>
      <c r="S255" s="907"/>
      <c r="T255" s="907"/>
      <c r="U255" s="907"/>
      <c r="V255" s="907"/>
      <c r="W255" s="907"/>
      <c r="X255" s="907"/>
      <c r="Y255" s="1665"/>
      <c r="Z255" s="62"/>
      <c r="AA255" s="62"/>
      <c r="AB255" s="62"/>
      <c r="AC255" s="62"/>
      <c r="AD255" s="478"/>
    </row>
    <row r="256" spans="1:30" s="130" customFormat="1" ht="15" customHeight="1" x14ac:dyDescent="0.25">
      <c r="A256" s="443" t="s">
        <v>218</v>
      </c>
      <c r="B256" s="443"/>
      <c r="C256" s="62">
        <v>162007</v>
      </c>
      <c r="D256" s="181">
        <f>C256</f>
        <v>162007</v>
      </c>
      <c r="E256" s="1026">
        <v>252457</v>
      </c>
      <c r="F256" s="62">
        <f t="shared" ref="F256" si="267">E256/D256*100</f>
        <v>155.83092088613455</v>
      </c>
      <c r="G256" s="65"/>
      <c r="H256" s="65"/>
      <c r="I256" s="64"/>
      <c r="J256" s="64"/>
      <c r="K256" s="1080"/>
      <c r="L256" s="64"/>
      <c r="M256" s="64"/>
      <c r="N256" s="64"/>
      <c r="O256" s="488"/>
      <c r="P256" s="488"/>
      <c r="Q256" s="488"/>
      <c r="R256" s="853"/>
      <c r="S256" s="853"/>
      <c r="T256" s="853"/>
      <c r="U256" s="853"/>
      <c r="V256" s="853"/>
      <c r="W256" s="853"/>
      <c r="X256" s="853"/>
      <c r="Y256" s="1635"/>
      <c r="Z256" s="488"/>
      <c r="AA256" s="488"/>
      <c r="AB256" s="488"/>
      <c r="AC256" s="488"/>
      <c r="AD256" s="478"/>
    </row>
    <row r="257" spans="1:30" s="130" customFormat="1" ht="15" hidden="1" customHeight="1" x14ac:dyDescent="0.25">
      <c r="A257" s="443" t="s">
        <v>213</v>
      </c>
      <c r="B257" s="443"/>
      <c r="C257" s="62"/>
      <c r="D257" s="181">
        <f t="shared" ref="D257:D268" si="268">ROUND(C257/12*$A$3,0)</f>
        <v>0</v>
      </c>
      <c r="E257" s="1026"/>
      <c r="F257" s="62"/>
      <c r="G257" s="65"/>
      <c r="H257" s="65"/>
      <c r="I257" s="64"/>
      <c r="J257" s="64"/>
      <c r="K257" s="1080"/>
      <c r="L257" s="64"/>
      <c r="M257" s="64"/>
      <c r="N257" s="64"/>
      <c r="O257" s="488"/>
      <c r="P257" s="488"/>
      <c r="Q257" s="488"/>
      <c r="R257" s="853"/>
      <c r="S257" s="853"/>
      <c r="T257" s="853"/>
      <c r="U257" s="853"/>
      <c r="V257" s="853"/>
      <c r="W257" s="853"/>
      <c r="X257" s="853"/>
      <c r="Y257" s="1635"/>
      <c r="Z257" s="488"/>
      <c r="AA257" s="488"/>
      <c r="AB257" s="488"/>
      <c r="AC257" s="488"/>
      <c r="AD257" s="478"/>
    </row>
    <row r="258" spans="1:30" s="130" customFormat="1" ht="15" hidden="1" customHeight="1" x14ac:dyDescent="0.25">
      <c r="A258" s="443" t="s">
        <v>214</v>
      </c>
      <c r="B258" s="443"/>
      <c r="C258" s="62"/>
      <c r="D258" s="181">
        <f t="shared" si="268"/>
        <v>0</v>
      </c>
      <c r="E258" s="1026"/>
      <c r="F258" s="62"/>
      <c r="G258" s="65"/>
      <c r="H258" s="65"/>
      <c r="I258" s="64"/>
      <c r="J258" s="64"/>
      <c r="K258" s="1080"/>
      <c r="L258" s="64"/>
      <c r="M258" s="64"/>
      <c r="N258" s="64"/>
      <c r="O258" s="488"/>
      <c r="P258" s="488"/>
      <c r="Q258" s="488"/>
      <c r="R258" s="853"/>
      <c r="S258" s="853"/>
      <c r="T258" s="853"/>
      <c r="U258" s="853"/>
      <c r="V258" s="853"/>
      <c r="W258" s="853"/>
      <c r="X258" s="853"/>
      <c r="Y258" s="1635"/>
      <c r="Z258" s="488"/>
      <c r="AA258" s="488"/>
      <c r="AB258" s="488"/>
      <c r="AC258" s="488"/>
      <c r="AD258" s="478"/>
    </row>
    <row r="259" spans="1:30" s="130" customFormat="1" ht="30" hidden="1" customHeight="1" x14ac:dyDescent="0.25">
      <c r="A259" s="443" t="s">
        <v>219</v>
      </c>
      <c r="B259" s="443"/>
      <c r="C259" s="62"/>
      <c r="D259" s="181">
        <f t="shared" si="268"/>
        <v>0</v>
      </c>
      <c r="E259" s="1026"/>
      <c r="F259" s="62"/>
      <c r="G259" s="65"/>
      <c r="H259" s="65"/>
      <c r="I259" s="64"/>
      <c r="J259" s="64"/>
      <c r="K259" s="1080"/>
      <c r="L259" s="64"/>
      <c r="M259" s="64"/>
      <c r="N259" s="64"/>
      <c r="O259" s="488"/>
      <c r="P259" s="488"/>
      <c r="Q259" s="488"/>
      <c r="R259" s="853"/>
      <c r="S259" s="853"/>
      <c r="T259" s="853"/>
      <c r="U259" s="853"/>
      <c r="V259" s="853"/>
      <c r="W259" s="853"/>
      <c r="X259" s="853"/>
      <c r="Y259" s="1635"/>
      <c r="Z259" s="488"/>
      <c r="AA259" s="488"/>
      <c r="AB259" s="488"/>
      <c r="AC259" s="488"/>
      <c r="AD259" s="478"/>
    </row>
    <row r="260" spans="1:30" s="130" customFormat="1" ht="15" hidden="1" customHeight="1" x14ac:dyDescent="0.25">
      <c r="A260" s="443" t="s">
        <v>220</v>
      </c>
      <c r="B260" s="443"/>
      <c r="C260" s="62"/>
      <c r="D260" s="181">
        <f t="shared" si="268"/>
        <v>0</v>
      </c>
      <c r="E260" s="1026"/>
      <c r="F260" s="62"/>
      <c r="G260" s="65"/>
      <c r="H260" s="65"/>
      <c r="I260" s="64"/>
      <c r="J260" s="64"/>
      <c r="K260" s="1080"/>
      <c r="L260" s="64"/>
      <c r="M260" s="64"/>
      <c r="N260" s="64"/>
      <c r="O260" s="488"/>
      <c r="P260" s="488"/>
      <c r="Q260" s="488"/>
      <c r="R260" s="853"/>
      <c r="S260" s="853"/>
      <c r="T260" s="853"/>
      <c r="U260" s="853"/>
      <c r="V260" s="853"/>
      <c r="W260" s="853"/>
      <c r="X260" s="853"/>
      <c r="Y260" s="1635"/>
      <c r="Z260" s="488"/>
      <c r="AA260" s="488"/>
      <c r="AB260" s="488"/>
      <c r="AC260" s="488"/>
      <c r="AD260" s="478"/>
    </row>
    <row r="261" spans="1:30" s="130" customFormat="1" ht="30" hidden="1" customHeight="1" x14ac:dyDescent="0.25">
      <c r="A261" s="443" t="s">
        <v>221</v>
      </c>
      <c r="B261" s="443"/>
      <c r="C261" s="62"/>
      <c r="D261" s="181">
        <f t="shared" si="268"/>
        <v>0</v>
      </c>
      <c r="E261" s="733"/>
      <c r="F261" s="181"/>
      <c r="G261" s="65"/>
      <c r="H261" s="65"/>
      <c r="I261" s="64"/>
      <c r="J261" s="64"/>
      <c r="K261" s="1080"/>
      <c r="L261" s="64"/>
      <c r="M261" s="64"/>
      <c r="N261" s="64"/>
      <c r="O261" s="488"/>
      <c r="P261" s="488"/>
      <c r="Q261" s="488"/>
      <c r="R261" s="853"/>
      <c r="S261" s="853"/>
      <c r="T261" s="853"/>
      <c r="U261" s="853"/>
      <c r="V261" s="853"/>
      <c r="W261" s="853"/>
      <c r="X261" s="853"/>
      <c r="Y261" s="1635"/>
      <c r="Z261" s="488"/>
      <c r="AA261" s="488"/>
      <c r="AB261" s="488"/>
      <c r="AC261" s="488"/>
      <c r="AD261" s="478"/>
    </row>
    <row r="262" spans="1:30" s="130" customFormat="1" ht="45" hidden="1" customHeight="1" x14ac:dyDescent="0.25">
      <c r="A262" s="443" t="s">
        <v>222</v>
      </c>
      <c r="B262" s="443"/>
      <c r="C262" s="62"/>
      <c r="D262" s="181">
        <f t="shared" si="268"/>
        <v>0</v>
      </c>
      <c r="E262" s="733"/>
      <c r="F262" s="181"/>
      <c r="G262" s="65"/>
      <c r="H262" s="65"/>
      <c r="I262" s="64"/>
      <c r="J262" s="64"/>
      <c r="K262" s="1080"/>
      <c r="L262" s="64"/>
      <c r="M262" s="64"/>
      <c r="N262" s="64"/>
      <c r="O262" s="488"/>
      <c r="P262" s="488"/>
      <c r="Q262" s="488"/>
      <c r="R262" s="853"/>
      <c r="S262" s="853"/>
      <c r="T262" s="853"/>
      <c r="U262" s="853"/>
      <c r="V262" s="853"/>
      <c r="W262" s="853"/>
      <c r="X262" s="853"/>
      <c r="Y262" s="1635"/>
      <c r="Z262" s="488"/>
      <c r="AA262" s="488"/>
      <c r="AB262" s="488"/>
      <c r="AC262" s="488"/>
      <c r="AD262" s="478"/>
    </row>
    <row r="263" spans="1:30" s="130" customFormat="1" ht="30" hidden="1" customHeight="1" x14ac:dyDescent="0.25">
      <c r="A263" s="443" t="s">
        <v>223</v>
      </c>
      <c r="B263" s="443"/>
      <c r="C263" s="62"/>
      <c r="D263" s="181">
        <f t="shared" si="268"/>
        <v>0</v>
      </c>
      <c r="E263" s="733"/>
      <c r="F263" s="181"/>
      <c r="G263" s="65"/>
      <c r="H263" s="65"/>
      <c r="I263" s="64"/>
      <c r="J263" s="64"/>
      <c r="K263" s="1080"/>
      <c r="L263" s="64"/>
      <c r="M263" s="64"/>
      <c r="N263" s="64"/>
      <c r="O263" s="488"/>
      <c r="P263" s="488"/>
      <c r="Q263" s="488"/>
      <c r="R263" s="853"/>
      <c r="S263" s="853"/>
      <c r="T263" s="853"/>
      <c r="U263" s="853"/>
      <c r="V263" s="853"/>
      <c r="W263" s="853"/>
      <c r="X263" s="853"/>
      <c r="Y263" s="1635"/>
      <c r="Z263" s="488"/>
      <c r="AA263" s="488"/>
      <c r="AB263" s="488"/>
      <c r="AC263" s="488"/>
      <c r="AD263" s="478"/>
    </row>
    <row r="264" spans="1:30" s="130" customFormat="1" ht="15" hidden="1" customHeight="1" x14ac:dyDescent="0.25">
      <c r="A264" s="443" t="s">
        <v>210</v>
      </c>
      <c r="B264" s="443"/>
      <c r="C264" s="62"/>
      <c r="D264" s="181">
        <f t="shared" si="268"/>
        <v>0</v>
      </c>
      <c r="E264" s="733"/>
      <c r="F264" s="181"/>
      <c r="G264" s="65"/>
      <c r="H264" s="65"/>
      <c r="I264" s="64"/>
      <c r="J264" s="64"/>
      <c r="K264" s="1080"/>
      <c r="L264" s="64"/>
      <c r="M264" s="64"/>
      <c r="N264" s="64"/>
      <c r="O264" s="488"/>
      <c r="P264" s="488"/>
      <c r="Q264" s="488"/>
      <c r="R264" s="853"/>
      <c r="S264" s="853"/>
      <c r="T264" s="853"/>
      <c r="U264" s="853"/>
      <c r="V264" s="853"/>
      <c r="W264" s="853"/>
      <c r="X264" s="853"/>
      <c r="Y264" s="1635"/>
      <c r="Z264" s="488"/>
      <c r="AA264" s="488"/>
      <c r="AB264" s="488"/>
      <c r="AC264" s="488"/>
      <c r="AD264" s="478"/>
    </row>
    <row r="265" spans="1:30" s="130" customFormat="1" ht="15" customHeight="1" x14ac:dyDescent="0.25">
      <c r="A265" s="443" t="s">
        <v>224</v>
      </c>
      <c r="B265" s="443"/>
      <c r="C265" s="62">
        <v>85086</v>
      </c>
      <c r="D265" s="181">
        <f t="shared" si="268"/>
        <v>85086</v>
      </c>
      <c r="E265" s="733">
        <v>65254</v>
      </c>
      <c r="F265" s="62">
        <f t="shared" ref="F265:F268" si="269">E265/D265*100</f>
        <v>76.691817690336833</v>
      </c>
      <c r="G265" s="65"/>
      <c r="H265" s="65"/>
      <c r="I265" s="64"/>
      <c r="J265" s="64"/>
      <c r="K265" s="1080"/>
      <c r="L265" s="64"/>
      <c r="M265" s="64"/>
      <c r="N265" s="64"/>
      <c r="O265" s="488"/>
      <c r="P265" s="488"/>
      <c r="Q265" s="488"/>
      <c r="R265" s="853"/>
      <c r="S265" s="853"/>
      <c r="T265" s="853"/>
      <c r="U265" s="853"/>
      <c r="V265" s="853"/>
      <c r="W265" s="853"/>
      <c r="X265" s="853"/>
      <c r="Y265" s="1635"/>
      <c r="Z265" s="488"/>
      <c r="AA265" s="488"/>
      <c r="AB265" s="488"/>
      <c r="AC265" s="488"/>
      <c r="AD265" s="478"/>
    </row>
    <row r="266" spans="1:30" s="130" customFormat="1" ht="17.25" hidden="1" customHeight="1" x14ac:dyDescent="0.25">
      <c r="A266" s="459" t="s">
        <v>220</v>
      </c>
      <c r="B266" s="459"/>
      <c r="C266" s="62"/>
      <c r="D266" s="181">
        <f t="shared" si="268"/>
        <v>0</v>
      </c>
      <c r="E266" s="1026"/>
      <c r="F266" s="62" t="e">
        <f t="shared" si="269"/>
        <v>#DIV/0!</v>
      </c>
      <c r="G266" s="65"/>
      <c r="H266" s="65"/>
      <c r="I266" s="64"/>
      <c r="J266" s="64"/>
      <c r="K266" s="1080"/>
      <c r="L266" s="64"/>
      <c r="M266" s="64"/>
      <c r="N266" s="64"/>
      <c r="O266" s="488"/>
      <c r="P266" s="488"/>
      <c r="Q266" s="488"/>
      <c r="R266" s="853"/>
      <c r="S266" s="853"/>
      <c r="T266" s="853"/>
      <c r="U266" s="853"/>
      <c r="V266" s="853"/>
      <c r="W266" s="853"/>
      <c r="X266" s="853"/>
      <c r="Y266" s="1635"/>
      <c r="Z266" s="488"/>
      <c r="AA266" s="488"/>
      <c r="AB266" s="488"/>
      <c r="AC266" s="488"/>
      <c r="AD266" s="478"/>
    </row>
    <row r="267" spans="1:30" s="130" customFormat="1" ht="15" hidden="1" customHeight="1" x14ac:dyDescent="0.25">
      <c r="A267" s="459" t="s">
        <v>0</v>
      </c>
      <c r="B267" s="459"/>
      <c r="C267" s="62"/>
      <c r="D267" s="181">
        <f t="shared" si="268"/>
        <v>0</v>
      </c>
      <c r="E267" s="1078"/>
      <c r="F267" s="62" t="e">
        <f t="shared" si="269"/>
        <v>#DIV/0!</v>
      </c>
      <c r="G267" s="65"/>
      <c r="H267" s="65"/>
      <c r="I267" s="64"/>
      <c r="J267" s="64"/>
      <c r="K267" s="1080"/>
      <c r="L267" s="64"/>
      <c r="M267" s="64"/>
      <c r="N267" s="64"/>
      <c r="O267" s="488"/>
      <c r="P267" s="488"/>
      <c r="Q267" s="488"/>
      <c r="R267" s="853"/>
      <c r="S267" s="853"/>
      <c r="T267" s="853"/>
      <c r="U267" s="853"/>
      <c r="V267" s="853"/>
      <c r="W267" s="853"/>
      <c r="X267" s="853"/>
      <c r="Y267" s="1635"/>
      <c r="Z267" s="488"/>
      <c r="AA267" s="488"/>
      <c r="AB267" s="488"/>
      <c r="AC267" s="488"/>
      <c r="AD267" s="478"/>
    </row>
    <row r="268" spans="1:30" s="130" customFormat="1" ht="30" customHeight="1" x14ac:dyDescent="0.25">
      <c r="A268" s="443" t="s">
        <v>199</v>
      </c>
      <c r="B268" s="443"/>
      <c r="C268" s="62">
        <v>27720</v>
      </c>
      <c r="D268" s="181">
        <f t="shared" si="268"/>
        <v>27720</v>
      </c>
      <c r="E268" s="733">
        <v>17853</v>
      </c>
      <c r="F268" s="62">
        <f t="shared" si="269"/>
        <v>64.404761904761912</v>
      </c>
      <c r="G268" s="65"/>
      <c r="H268" s="65"/>
      <c r="I268" s="64"/>
      <c r="J268" s="64"/>
      <c r="K268" s="1080"/>
      <c r="L268" s="64"/>
      <c r="M268" s="64"/>
      <c r="N268" s="64"/>
      <c r="O268" s="488"/>
      <c r="P268" s="488"/>
      <c r="Q268" s="488"/>
      <c r="R268" s="853"/>
      <c r="S268" s="853"/>
      <c r="T268" s="853"/>
      <c r="U268" s="853"/>
      <c r="V268" s="853"/>
      <c r="W268" s="853"/>
      <c r="X268" s="853"/>
      <c r="Y268" s="1635"/>
      <c r="Z268" s="488"/>
      <c r="AA268" s="488"/>
      <c r="AB268" s="488"/>
      <c r="AC268" s="488"/>
      <c r="AD268" s="478"/>
    </row>
    <row r="269" spans="1:30" s="130" customFormat="1" ht="15" customHeight="1" x14ac:dyDescent="0.25">
      <c r="A269" s="461" t="s">
        <v>296</v>
      </c>
      <c r="B269" s="461"/>
      <c r="C269" s="114">
        <f>SUM(C256+C265*3.2+C268)</f>
        <v>462002.2</v>
      </c>
      <c r="D269" s="114">
        <f>SUM(D256+D265*3.2+D268)</f>
        <v>462002.2</v>
      </c>
      <c r="E269" s="1249">
        <f>SUM(E256+E265*3.2+E268)</f>
        <v>479122.80000000005</v>
      </c>
      <c r="F269" s="114">
        <f t="shared" ref="F269:F271" si="270">E269/D269*100</f>
        <v>103.70573992937697</v>
      </c>
      <c r="G269" s="98"/>
      <c r="H269" s="98"/>
      <c r="I269" s="88"/>
      <c r="J269" s="88"/>
      <c r="K269" s="2136"/>
      <c r="L269" s="88"/>
      <c r="M269" s="88"/>
      <c r="N269" s="88"/>
      <c r="O269" s="82">
        <v>248179.78868</v>
      </c>
      <c r="P269" s="82">
        <v>245387.97985999999</v>
      </c>
      <c r="Q269" s="82">
        <v>248065.05985999998</v>
      </c>
      <c r="R269" s="2327">
        <v>248065.05985999998</v>
      </c>
      <c r="S269" s="2327">
        <v>248065.05985999998</v>
      </c>
      <c r="T269" s="2327">
        <v>248998.05060999998</v>
      </c>
      <c r="U269" s="2327">
        <v>258245.52701000002</v>
      </c>
      <c r="V269" s="2327">
        <v>258245.52701000002</v>
      </c>
      <c r="W269" s="2327">
        <v>258245.52701000002</v>
      </c>
      <c r="X269" s="2327">
        <v>256333.32701000001</v>
      </c>
      <c r="Y269" s="1654">
        <f>X269</f>
        <v>256333.32701000001</v>
      </c>
      <c r="Z269" s="82">
        <f t="shared" ref="Z269" si="271">AC269-AB269</f>
        <v>264229.73291000002</v>
      </c>
      <c r="AA269" s="82">
        <f>Z269-Y269</f>
        <v>7896.4059000000125</v>
      </c>
      <c r="AB269" s="82">
        <v>-1300.7008900000001</v>
      </c>
      <c r="AC269" s="82">
        <v>262929.03202000004</v>
      </c>
      <c r="AD269" s="478"/>
    </row>
    <row r="270" spans="1:30" s="130" customFormat="1" ht="15" customHeight="1" x14ac:dyDescent="0.25">
      <c r="A270" s="1322" t="s">
        <v>170</v>
      </c>
      <c r="B270" s="1323"/>
      <c r="C270" s="1324">
        <v>150000</v>
      </c>
      <c r="D270" s="181">
        <f t="shared" ref="D270:D271" si="272">ROUND(C270/12*$A$3,0)</f>
        <v>150000</v>
      </c>
      <c r="E270" s="1233">
        <v>142200</v>
      </c>
      <c r="F270" s="114">
        <f t="shared" si="270"/>
        <v>94.8</v>
      </c>
      <c r="G270" s="98"/>
      <c r="H270" s="98"/>
      <c r="I270" s="88"/>
      <c r="J270" s="88"/>
      <c r="K270" s="2136"/>
      <c r="L270" s="88"/>
      <c r="M270" s="88"/>
      <c r="N270" s="88"/>
      <c r="O270" s="82"/>
      <c r="P270" s="82"/>
      <c r="Q270" s="82"/>
      <c r="R270" s="2327"/>
      <c r="S270" s="2327"/>
      <c r="T270" s="2327"/>
      <c r="U270" s="2327"/>
      <c r="V270" s="2327"/>
      <c r="W270" s="2327"/>
      <c r="X270" s="2327"/>
      <c r="Y270" s="1698"/>
      <c r="Z270" s="82"/>
      <c r="AA270" s="82"/>
      <c r="AB270" s="82"/>
      <c r="AC270" s="82"/>
      <c r="AD270" s="478"/>
    </row>
    <row r="271" spans="1:30" s="130" customFormat="1" ht="32.25" customHeight="1" x14ac:dyDescent="0.25">
      <c r="A271" s="1322" t="s">
        <v>468</v>
      </c>
      <c r="B271" s="1323"/>
      <c r="C271" s="1324">
        <v>4000</v>
      </c>
      <c r="D271" s="181">
        <f t="shared" si="272"/>
        <v>4000</v>
      </c>
      <c r="E271" s="1233">
        <v>4437</v>
      </c>
      <c r="F271" s="114">
        <f t="shared" si="270"/>
        <v>110.92500000000001</v>
      </c>
      <c r="G271" s="98"/>
      <c r="H271" s="98"/>
      <c r="I271" s="88"/>
      <c r="J271" s="88"/>
      <c r="K271" s="2136"/>
      <c r="L271" s="88"/>
      <c r="M271" s="88"/>
      <c r="N271" s="88"/>
      <c r="O271" s="82"/>
      <c r="P271" s="82"/>
      <c r="Q271" s="82"/>
      <c r="R271" s="2327"/>
      <c r="S271" s="2327"/>
      <c r="T271" s="2327"/>
      <c r="U271" s="2327"/>
      <c r="V271" s="2327"/>
      <c r="W271" s="2327"/>
      <c r="X271" s="2327"/>
      <c r="Y271" s="1698"/>
      <c r="Z271" s="82"/>
      <c r="AA271" s="82"/>
      <c r="AB271" s="82"/>
      <c r="AC271" s="82"/>
      <c r="AD271" s="478"/>
    </row>
    <row r="272" spans="1:30" s="130" customFormat="1" ht="15" customHeight="1" x14ac:dyDescent="0.25">
      <c r="A272" s="368" t="s">
        <v>34</v>
      </c>
      <c r="B272" s="260"/>
      <c r="C272" s="42"/>
      <c r="D272" s="42"/>
      <c r="E272" s="1233"/>
      <c r="F272" s="42"/>
      <c r="G272" s="65"/>
      <c r="H272" s="65"/>
      <c r="I272" s="66"/>
      <c r="J272" s="66"/>
      <c r="K272" s="1081"/>
      <c r="L272" s="66"/>
      <c r="M272" s="66"/>
      <c r="N272" s="66"/>
      <c r="O272" s="43"/>
      <c r="P272" s="43"/>
      <c r="Q272" s="43"/>
      <c r="R272" s="915"/>
      <c r="S272" s="915"/>
      <c r="T272" s="915"/>
      <c r="U272" s="915"/>
      <c r="V272" s="915"/>
      <c r="W272" s="915"/>
      <c r="X272" s="915"/>
      <c r="Y272" s="1668"/>
      <c r="Z272" s="43"/>
      <c r="AA272" s="43"/>
      <c r="AB272" s="43"/>
      <c r="AC272" s="43"/>
      <c r="AD272" s="478"/>
    </row>
    <row r="273" spans="1:30" s="130" customFormat="1" ht="15" customHeight="1" x14ac:dyDescent="0.25">
      <c r="A273" s="352" t="s">
        <v>61</v>
      </c>
      <c r="B273" s="1233">
        <v>300</v>
      </c>
      <c r="C273" s="42">
        <v>274</v>
      </c>
      <c r="D273" s="181">
        <f t="shared" ref="D273" si="273">ROUND(C273/12*$A$3,0)</f>
        <v>274</v>
      </c>
      <c r="E273" s="733">
        <v>274</v>
      </c>
      <c r="F273" s="181">
        <f t="shared" ref="F273:F274" si="274">E273/D273*100</f>
        <v>100</v>
      </c>
      <c r="G273" s="59">
        <v>10</v>
      </c>
      <c r="H273" s="194">
        <f t="shared" ref="H273:H274" si="275">K273/E273</f>
        <v>9.3467153284671536</v>
      </c>
      <c r="I273" s="208">
        <f>ROUND(C273*G273,0)</f>
        <v>2740</v>
      </c>
      <c r="J273" s="208">
        <f t="shared" ref="J273" si="276">ROUND(D273*G273,0)</f>
        <v>2740</v>
      </c>
      <c r="K273" s="736">
        <v>2561</v>
      </c>
      <c r="L273" s="208">
        <f t="shared" ref="L273:L274" si="277">K273/J273*100</f>
        <v>93.467153284671539</v>
      </c>
      <c r="M273" s="208">
        <f t="shared" ref="M273" si="278">I273/B273</f>
        <v>9.1333333333333329</v>
      </c>
      <c r="N273" s="208">
        <f t="shared" ref="N273:N279" si="279">K273/$A$3*12/M273</f>
        <v>280.4014598540146</v>
      </c>
      <c r="O273" s="488"/>
      <c r="P273" s="488"/>
      <c r="Q273" s="488"/>
      <c r="R273" s="853"/>
      <c r="S273" s="853"/>
      <c r="T273" s="853"/>
      <c r="U273" s="853"/>
      <c r="V273" s="853"/>
      <c r="W273" s="853"/>
      <c r="X273" s="853"/>
      <c r="Y273" s="1635"/>
      <c r="Z273" s="488"/>
      <c r="AA273" s="488"/>
      <c r="AB273" s="488"/>
      <c r="AC273" s="488"/>
      <c r="AD273" s="478"/>
    </row>
    <row r="274" spans="1:30" s="130" customFormat="1" ht="15" customHeight="1" x14ac:dyDescent="0.25">
      <c r="A274" s="368" t="s">
        <v>39</v>
      </c>
      <c r="B274" s="368"/>
      <c r="C274" s="114">
        <f>SUM(C273:C273)</f>
        <v>274</v>
      </c>
      <c r="D274" s="114">
        <f>SUM(D273:D273)</f>
        <v>274</v>
      </c>
      <c r="E274" s="1249">
        <f>SUM(E273:E273)</f>
        <v>274</v>
      </c>
      <c r="F274" s="114">
        <f t="shared" si="274"/>
        <v>100</v>
      </c>
      <c r="G274" s="98">
        <f>SUM(I274/C274)</f>
        <v>10</v>
      </c>
      <c r="H274" s="193">
        <f t="shared" si="275"/>
        <v>9.3467153284671536</v>
      </c>
      <c r="I274" s="71">
        <f>SUM(I273:I273)</f>
        <v>2740</v>
      </c>
      <c r="J274" s="71">
        <f>SUM(J273:J273)</f>
        <v>2740</v>
      </c>
      <c r="K274" s="1581">
        <f>SUM(K273:K273)</f>
        <v>2561</v>
      </c>
      <c r="L274" s="208">
        <f t="shared" si="277"/>
        <v>93.467153284671539</v>
      </c>
      <c r="M274" s="229">
        <f>SUM(M273:M273)</f>
        <v>9.1333333333333329</v>
      </c>
      <c r="N274" s="208">
        <f t="shared" si="279"/>
        <v>280.4014598540146</v>
      </c>
      <c r="O274" s="71"/>
      <c r="P274" s="71"/>
      <c r="Q274" s="71"/>
      <c r="R274" s="1007"/>
      <c r="S274" s="1007"/>
      <c r="T274" s="1007"/>
      <c r="U274" s="1007"/>
      <c r="V274" s="1007"/>
      <c r="W274" s="1007"/>
      <c r="X274" s="1007"/>
      <c r="Y274" s="1698"/>
      <c r="Z274" s="82"/>
      <c r="AA274" s="82"/>
      <c r="AB274" s="71"/>
      <c r="AC274" s="71"/>
      <c r="AD274" s="478"/>
    </row>
    <row r="275" spans="1:30" s="130" customFormat="1" ht="15" customHeight="1" x14ac:dyDescent="0.25">
      <c r="A275" s="260" t="s">
        <v>187</v>
      </c>
      <c r="B275" s="368"/>
      <c r="C275" s="114"/>
      <c r="D275" s="114"/>
      <c r="E275" s="1249"/>
      <c r="F275" s="114"/>
      <c r="G275" s="98"/>
      <c r="H275" s="193"/>
      <c r="I275" s="71"/>
      <c r="J275" s="71"/>
      <c r="K275" s="1581"/>
      <c r="L275" s="208"/>
      <c r="M275" s="229"/>
      <c r="N275" s="208"/>
      <c r="O275" s="71"/>
      <c r="P275" s="71"/>
      <c r="Q275" s="71"/>
      <c r="R275" s="1007"/>
      <c r="S275" s="1007"/>
      <c r="T275" s="1007"/>
      <c r="U275" s="1007"/>
      <c r="V275" s="1007"/>
      <c r="W275" s="1007"/>
      <c r="X275" s="1007"/>
      <c r="Y275" s="1686"/>
      <c r="Z275" s="71"/>
      <c r="AA275" s="71"/>
      <c r="AB275" s="71"/>
      <c r="AC275" s="71"/>
      <c r="AD275" s="478"/>
    </row>
    <row r="276" spans="1:30" s="130" customFormat="1" ht="15" customHeight="1" x14ac:dyDescent="0.25">
      <c r="A276" s="720" t="s">
        <v>294</v>
      </c>
      <c r="B276" s="1302">
        <v>240</v>
      </c>
      <c r="C276" s="42">
        <v>748</v>
      </c>
      <c r="D276" s="181">
        <f t="shared" ref="D276:D277" si="280">ROUND(C276/12*$A$3,0)</f>
        <v>748</v>
      </c>
      <c r="E276" s="1252">
        <v>761</v>
      </c>
      <c r="F276" s="181">
        <f t="shared" ref="F276:F279" si="281">E276/D276*100</f>
        <v>101.7379679144385</v>
      </c>
      <c r="G276" s="395">
        <v>8</v>
      </c>
      <c r="H276" s="194">
        <f>K276/E276</f>
        <v>8.0617608409986854</v>
      </c>
      <c r="I276" s="208">
        <f>ROUND(C276*G276,0)</f>
        <v>5984</v>
      </c>
      <c r="J276" s="208">
        <f>ROUND(D276*G276,0)</f>
        <v>5984</v>
      </c>
      <c r="K276" s="1483">
        <f>5726+409</f>
        <v>6135</v>
      </c>
      <c r="L276" s="208">
        <f t="shared" ref="L276:L279" si="282">K276/J276*100</f>
        <v>102.52339572192513</v>
      </c>
      <c r="M276" s="208">
        <f t="shared" ref="M276" si="283">I276/B276</f>
        <v>24.933333333333334</v>
      </c>
      <c r="N276" s="208">
        <f t="shared" si="279"/>
        <v>246.05614973262033</v>
      </c>
      <c r="O276" s="71"/>
      <c r="P276" s="71"/>
      <c r="Q276" s="71"/>
      <c r="R276" s="1007"/>
      <c r="S276" s="1007"/>
      <c r="T276" s="1007"/>
      <c r="U276" s="1007"/>
      <c r="V276" s="1007"/>
      <c r="W276" s="1007"/>
      <c r="X276" s="1007"/>
      <c r="Y276" s="1686"/>
      <c r="Z276" s="71"/>
      <c r="AA276" s="71"/>
      <c r="AB276" s="71"/>
      <c r="AC276" s="71"/>
      <c r="AD276" s="478"/>
    </row>
    <row r="277" spans="1:30" s="130" customFormat="1" ht="15" customHeight="1" x14ac:dyDescent="0.25">
      <c r="A277" s="624" t="s">
        <v>7</v>
      </c>
      <c r="B277" s="1302">
        <v>240</v>
      </c>
      <c r="C277" s="42">
        <v>100</v>
      </c>
      <c r="D277" s="181">
        <f t="shared" si="280"/>
        <v>100</v>
      </c>
      <c r="E277" s="733">
        <v>104</v>
      </c>
      <c r="F277" s="181">
        <f t="shared" si="281"/>
        <v>104</v>
      </c>
      <c r="G277" s="395">
        <v>3</v>
      </c>
      <c r="H277" s="194">
        <f>K277/E277</f>
        <v>3.0673076923076925</v>
      </c>
      <c r="I277" s="208">
        <f>ROUND(C277*G277,0)</f>
        <v>300</v>
      </c>
      <c r="J277" s="208">
        <f>ROUND(D277*G277,0)</f>
        <v>300</v>
      </c>
      <c r="K277" s="736">
        <v>319</v>
      </c>
      <c r="L277" s="208">
        <f t="shared" si="282"/>
        <v>106.33333333333333</v>
      </c>
      <c r="M277" s="208">
        <f t="shared" ref="M277" si="284">I277/B277</f>
        <v>1.25</v>
      </c>
      <c r="N277" s="208">
        <f t="shared" si="279"/>
        <v>255.2</v>
      </c>
      <c r="O277" s="488"/>
      <c r="P277" s="488"/>
      <c r="Q277" s="488"/>
      <c r="R277" s="853"/>
      <c r="S277" s="853"/>
      <c r="T277" s="853"/>
      <c r="U277" s="853"/>
      <c r="V277" s="853"/>
      <c r="W277" s="853"/>
      <c r="X277" s="853"/>
      <c r="Y277" s="1635"/>
      <c r="Z277" s="488"/>
      <c r="AA277" s="488"/>
      <c r="AB277" s="488"/>
      <c r="AC277" s="488"/>
      <c r="AD277" s="478"/>
    </row>
    <row r="278" spans="1:30" s="120" customFormat="1" ht="15" customHeight="1" x14ac:dyDescent="0.25">
      <c r="A278" s="1305" t="s">
        <v>301</v>
      </c>
      <c r="B278" s="1305"/>
      <c r="C278" s="45">
        <f>SUM(C276:C277)</f>
        <v>848</v>
      </c>
      <c r="D278" s="45">
        <f t="shared" ref="D278:E278" si="285">SUM(D276:D277)</f>
        <v>848</v>
      </c>
      <c r="E278" s="1245">
        <f t="shared" si="285"/>
        <v>865</v>
      </c>
      <c r="F278" s="181">
        <f t="shared" si="281"/>
        <v>102.00471698113208</v>
      </c>
      <c r="G278" s="98">
        <f>SUM(I278/C278)</f>
        <v>7.4103773584905657</v>
      </c>
      <c r="H278" s="194">
        <f>K278/E278</f>
        <v>7.4612716763005782</v>
      </c>
      <c r="I278" s="217">
        <f>SUM(I276:I277)</f>
        <v>6284</v>
      </c>
      <c r="J278" s="217">
        <f t="shared" ref="J278:K278" si="286">SUM(J276:J277)</f>
        <v>6284</v>
      </c>
      <c r="K278" s="744">
        <f t="shared" si="286"/>
        <v>6454</v>
      </c>
      <c r="L278" s="208">
        <f t="shared" si="282"/>
        <v>102.70528325907064</v>
      </c>
      <c r="M278" s="217">
        <f>SUM(M276:M277)</f>
        <v>26.183333333333334</v>
      </c>
      <c r="N278" s="208">
        <f t="shared" si="279"/>
        <v>246.49267982176957</v>
      </c>
      <c r="O278" s="409"/>
      <c r="P278" s="409"/>
      <c r="Q278" s="409"/>
      <c r="R278" s="409"/>
      <c r="S278" s="409"/>
      <c r="T278" s="409"/>
      <c r="U278" s="409"/>
      <c r="V278" s="409"/>
      <c r="W278" s="409"/>
      <c r="X278" s="409"/>
      <c r="Y278" s="1698"/>
      <c r="Z278" s="82"/>
      <c r="AA278" s="82"/>
      <c r="AB278" s="409"/>
      <c r="AC278" s="409"/>
      <c r="AD278" s="478"/>
    </row>
    <row r="279" spans="1:30" s="130" customFormat="1" ht="27.75" customHeight="1" x14ac:dyDescent="0.25">
      <c r="A279" s="259" t="s">
        <v>250</v>
      </c>
      <c r="B279" s="259"/>
      <c r="C279" s="114">
        <f>SUM(C278,C274)</f>
        <v>1122</v>
      </c>
      <c r="D279" s="114">
        <f t="shared" ref="D279:E279" si="287">SUM(D278,D274)</f>
        <v>1122</v>
      </c>
      <c r="E279" s="1249">
        <f t="shared" si="287"/>
        <v>1139</v>
      </c>
      <c r="F279" s="114">
        <f t="shared" si="281"/>
        <v>101.51515151515152</v>
      </c>
      <c r="G279" s="98">
        <f>SUM(I279/C279)</f>
        <v>8.0427807486631018</v>
      </c>
      <c r="H279" s="194">
        <f>K279/E279</f>
        <v>7.9148375768217738</v>
      </c>
      <c r="I279" s="114">
        <f t="shared" ref="I279:K279" si="288">SUM(I278,I274)</f>
        <v>9024</v>
      </c>
      <c r="J279" s="114">
        <f t="shared" si="288"/>
        <v>9024</v>
      </c>
      <c r="K279" s="1249">
        <f t="shared" si="288"/>
        <v>9015</v>
      </c>
      <c r="L279" s="208">
        <f t="shared" si="282"/>
        <v>99.900265957446805</v>
      </c>
      <c r="M279" s="114">
        <f>SUM(M278,M274)</f>
        <v>35.316666666666663</v>
      </c>
      <c r="N279" s="208">
        <f t="shared" si="279"/>
        <v>255.26191599811236</v>
      </c>
      <c r="O279" s="114">
        <v>18680.718659999999</v>
      </c>
      <c r="P279" s="114">
        <v>18680.718659999999</v>
      </c>
      <c r="Q279" s="1803">
        <v>19206.344150279998</v>
      </c>
      <c r="R279" s="1803">
        <v>19206.344149999997</v>
      </c>
      <c r="S279" s="1803">
        <v>19206.344149999997</v>
      </c>
      <c r="T279" s="1803">
        <v>19206.344149999997</v>
      </c>
      <c r="U279" s="1803">
        <v>19206.344149999997</v>
      </c>
      <c r="V279" s="114">
        <v>18777.225693599998</v>
      </c>
      <c r="W279" s="114">
        <v>18842.499743600001</v>
      </c>
      <c r="X279" s="114">
        <v>18842.499743600001</v>
      </c>
      <c r="Y279" s="1654">
        <f>O279/12*$A$3+(P279-O279)/11*11+(Q279-P279)/9*9+(R279-Q279)/8*8+(S279-R279)/6*6+(T279-S279)/5*5+(U279-T279)/4*4+(V279-U279)/3*3+(W279-V279)/2*2</f>
        <v>18842.499743600001</v>
      </c>
      <c r="Z279" s="71">
        <f t="shared" ref="Z279:Z280" si="289">AC279-AB279</f>
        <v>18536.577429999998</v>
      </c>
      <c r="AA279" s="71">
        <f>Z279-Y279</f>
        <v>-305.92231360000369</v>
      </c>
      <c r="AB279" s="114">
        <v>-54.727330000000002</v>
      </c>
      <c r="AC279" s="114">
        <v>18481.850099999996</v>
      </c>
      <c r="AD279" s="478"/>
    </row>
    <row r="280" spans="1:30" s="130" customFormat="1" ht="15" customHeight="1" x14ac:dyDescent="0.25">
      <c r="A280" s="237"/>
      <c r="B280" s="237"/>
      <c r="C280" s="45"/>
      <c r="D280" s="181"/>
      <c r="E280" s="733"/>
      <c r="F280" s="181"/>
      <c r="G280" s="40"/>
      <c r="H280" s="40"/>
      <c r="I280" s="40"/>
      <c r="J280" s="40"/>
      <c r="K280" s="1247"/>
      <c r="L280" s="40"/>
      <c r="M280" s="40"/>
      <c r="N280" s="40"/>
      <c r="O280" s="488"/>
      <c r="P280" s="488"/>
      <c r="Q280" s="952"/>
      <c r="R280" s="952"/>
      <c r="S280" s="952"/>
      <c r="T280" s="952"/>
      <c r="U280" s="952"/>
      <c r="V280" s="952"/>
      <c r="W280" s="952"/>
      <c r="X280" s="952"/>
      <c r="Y280" s="1635">
        <f>O280/12</f>
        <v>0</v>
      </c>
      <c r="Z280" s="488">
        <f t="shared" si="289"/>
        <v>0</v>
      </c>
      <c r="AA280" s="488">
        <f>Z280-Y280</f>
        <v>0</v>
      </c>
      <c r="AB280" s="488"/>
      <c r="AC280" s="488"/>
      <c r="AD280" s="478"/>
    </row>
    <row r="281" spans="1:30" s="130" customFormat="1" ht="15.75" customHeight="1" x14ac:dyDescent="0.25">
      <c r="A281" s="32" t="s">
        <v>19</v>
      </c>
      <c r="B281" s="698"/>
      <c r="C281" s="472"/>
      <c r="D281" s="472"/>
      <c r="E281" s="1495"/>
      <c r="F281" s="472"/>
      <c r="G281" s="18"/>
      <c r="H281" s="18"/>
      <c r="I281" s="18"/>
      <c r="J281" s="18"/>
      <c r="K281" s="1465"/>
      <c r="L281" s="18"/>
      <c r="M281" s="18"/>
      <c r="N281" s="18"/>
      <c r="O281" s="18">
        <f t="shared" ref="O281:AC281" si="290">SUM(O279,O269,O253)</f>
        <v>415595.85700000002</v>
      </c>
      <c r="P281" s="18">
        <f t="shared" ref="P281:R281" si="291">SUM(P279,P269,P253)</f>
        <v>412804.04817999998</v>
      </c>
      <c r="Q281" s="18">
        <f t="shared" si="291"/>
        <v>428385.67450665915</v>
      </c>
      <c r="R281" s="18">
        <f t="shared" si="291"/>
        <v>428384.15706999996</v>
      </c>
      <c r="S281" s="18">
        <f t="shared" ref="S281:T281" si="292">SUM(S279,S269,S253)</f>
        <v>428384.15706999996</v>
      </c>
      <c r="T281" s="18">
        <f t="shared" si="292"/>
        <v>432884.56707999995</v>
      </c>
      <c r="U281" s="18">
        <f t="shared" ref="U281:V281" si="293">SUM(U279,U269,U253)</f>
        <v>442132.04347999999</v>
      </c>
      <c r="V281" s="18">
        <f t="shared" si="293"/>
        <v>441702.92502359999</v>
      </c>
      <c r="W281" s="18">
        <f t="shared" ref="W281:X281" si="294">SUM(W279,W269,W253)</f>
        <v>443001.0338036</v>
      </c>
      <c r="X281" s="18">
        <f t="shared" si="294"/>
        <v>441088.83380359999</v>
      </c>
      <c r="Y281" s="1700">
        <f t="shared" si="290"/>
        <v>441088.83380359999</v>
      </c>
      <c r="Z281" s="18">
        <f t="shared" si="290"/>
        <v>446700.88227</v>
      </c>
      <c r="AA281" s="18">
        <f t="shared" si="290"/>
        <v>5612.0484664000287</v>
      </c>
      <c r="AB281" s="18">
        <f t="shared" si="290"/>
        <v>-2524.1891999999998</v>
      </c>
      <c r="AC281" s="18">
        <f t="shared" si="290"/>
        <v>444176.69307000004</v>
      </c>
      <c r="AD281" s="478"/>
    </row>
    <row r="282" spans="1:30" x14ac:dyDescent="0.25">
      <c r="A282" s="510"/>
      <c r="B282" s="510"/>
      <c r="C282" s="272"/>
      <c r="D282" s="272"/>
      <c r="E282" s="1558"/>
      <c r="F282" s="272"/>
      <c r="G282" s="272"/>
      <c r="H282" s="272"/>
      <c r="I282" s="272"/>
      <c r="J282" s="272"/>
      <c r="K282" s="1558"/>
      <c r="L282" s="272"/>
      <c r="M282" s="272"/>
      <c r="N282" s="272"/>
      <c r="O282" s="581"/>
      <c r="P282" s="581"/>
      <c r="Q282" s="2328"/>
      <c r="R282" s="2324"/>
      <c r="S282" s="2324"/>
      <c r="T282" s="2324"/>
      <c r="U282" s="2324"/>
      <c r="V282" s="2324"/>
      <c r="W282" s="2324"/>
      <c r="X282" s="2324"/>
      <c r="Y282" s="1807"/>
      <c r="Z282" s="581"/>
      <c r="AA282" s="581"/>
      <c r="AB282" s="1274"/>
      <c r="AC282" s="581"/>
      <c r="AD282" s="478"/>
    </row>
    <row r="283" spans="1:30" ht="51" customHeight="1" x14ac:dyDescent="0.25">
      <c r="A283" s="1599" t="s">
        <v>450</v>
      </c>
      <c r="B283" s="184"/>
      <c r="C283" s="213"/>
      <c r="D283" s="213"/>
      <c r="E283" s="1557"/>
      <c r="F283" s="213"/>
      <c r="G283" s="431"/>
      <c r="H283" s="431"/>
      <c r="I283" s="208"/>
      <c r="J283" s="208"/>
      <c r="K283" s="736"/>
      <c r="L283" s="208"/>
      <c r="M283" s="208"/>
      <c r="N283" s="208"/>
      <c r="O283" s="208"/>
      <c r="P283" s="208"/>
      <c r="Q283" s="208"/>
      <c r="R283" s="874"/>
      <c r="S283" s="874"/>
      <c r="T283" s="874"/>
      <c r="U283" s="874"/>
      <c r="V283" s="874"/>
      <c r="W283" s="874"/>
      <c r="X283" s="874"/>
      <c r="Y283" s="1806"/>
      <c r="Z283" s="208"/>
      <c r="AA283" s="208"/>
      <c r="AB283" s="1269"/>
      <c r="AC283" s="208"/>
      <c r="AD283" s="478"/>
    </row>
    <row r="284" spans="1:30" s="130" customFormat="1" ht="15" customHeight="1" x14ac:dyDescent="0.25">
      <c r="A284" s="60" t="s">
        <v>6</v>
      </c>
      <c r="B284" s="60"/>
      <c r="C284" s="42"/>
      <c r="D284" s="42"/>
      <c r="E284" s="1233"/>
      <c r="F284" s="42"/>
      <c r="G284" s="91"/>
      <c r="H284" s="91"/>
      <c r="I284" s="39"/>
      <c r="J284" s="39"/>
      <c r="K284" s="1253"/>
      <c r="L284" s="39"/>
      <c r="M284" s="39"/>
      <c r="N284" s="39"/>
      <c r="O284" s="39"/>
      <c r="P284" s="39"/>
      <c r="Q284" s="39"/>
      <c r="R284" s="2325"/>
      <c r="S284" s="2325"/>
      <c r="T284" s="2325"/>
      <c r="U284" s="2325"/>
      <c r="V284" s="2325"/>
      <c r="W284" s="2325"/>
      <c r="X284" s="2325"/>
      <c r="Y284" s="1697"/>
      <c r="Z284" s="39"/>
      <c r="AA284" s="39"/>
      <c r="AB284" s="39"/>
      <c r="AC284" s="39"/>
      <c r="AD284" s="478"/>
    </row>
    <row r="285" spans="1:30" s="130" customFormat="1" ht="15" customHeight="1" x14ac:dyDescent="0.25">
      <c r="A285" s="185" t="s">
        <v>28</v>
      </c>
      <c r="B285" s="1302">
        <v>270</v>
      </c>
      <c r="C285" s="394">
        <v>4933</v>
      </c>
      <c r="D285" s="181">
        <f t="shared" ref="D285:D286" si="295">ROUND(C285/12*$A$3,0)</f>
        <v>4933</v>
      </c>
      <c r="E285" s="1233">
        <v>5494</v>
      </c>
      <c r="F285" s="181">
        <f t="shared" ref="F285:F287" si="296">E285/D285*100</f>
        <v>111.37239002635313</v>
      </c>
      <c r="G285" s="395">
        <v>7.5</v>
      </c>
      <c r="H285" s="194">
        <f t="shared" ref="H285:H287" si="297">K285/E285</f>
        <v>7.2468147069530398</v>
      </c>
      <c r="I285" s="208">
        <f t="shared" ref="I285:I286" si="298">ROUND(C285*G285,0)</f>
        <v>36998</v>
      </c>
      <c r="J285" s="208">
        <f t="shared" ref="J285:J286" si="299">ROUND(D285*G285,0)</f>
        <v>36998</v>
      </c>
      <c r="K285" s="2157">
        <v>39814</v>
      </c>
      <c r="L285" s="208">
        <f t="shared" ref="L285:L287" si="300">K285/J285*100</f>
        <v>107.61122222822854</v>
      </c>
      <c r="M285" s="208">
        <f t="shared" ref="M285:M286" si="301">I285/B285</f>
        <v>137.02962962962962</v>
      </c>
      <c r="N285" s="208">
        <f t="shared" ref="N285:N287" si="302">K285/$A$3*12/M285</f>
        <v>290.55030001621708</v>
      </c>
      <c r="O285" s="39"/>
      <c r="P285" s="39"/>
      <c r="Q285" s="39"/>
      <c r="R285" s="2325"/>
      <c r="S285" s="2325"/>
      <c r="T285" s="2325"/>
      <c r="U285" s="2325"/>
      <c r="V285" s="2325"/>
      <c r="W285" s="2325"/>
      <c r="X285" s="2325"/>
      <c r="Y285" s="1697"/>
      <c r="Z285" s="39"/>
      <c r="AA285" s="39"/>
      <c r="AB285" s="39"/>
      <c r="AC285" s="39"/>
      <c r="AD285" s="478"/>
    </row>
    <row r="286" spans="1:30" s="130" customFormat="1" ht="15" customHeight="1" x14ac:dyDescent="0.25">
      <c r="A286" s="185" t="s">
        <v>91</v>
      </c>
      <c r="B286" s="1302">
        <v>320</v>
      </c>
      <c r="C286" s="394">
        <v>120</v>
      </c>
      <c r="D286" s="181">
        <f t="shared" si="295"/>
        <v>120</v>
      </c>
      <c r="E286" s="1233">
        <v>115</v>
      </c>
      <c r="F286" s="181">
        <f t="shared" si="296"/>
        <v>95.833333333333343</v>
      </c>
      <c r="G286" s="395">
        <v>10</v>
      </c>
      <c r="H286" s="194">
        <f t="shared" si="297"/>
        <v>13.391304347826088</v>
      </c>
      <c r="I286" s="208">
        <f t="shared" si="298"/>
        <v>1200</v>
      </c>
      <c r="J286" s="208">
        <f t="shared" si="299"/>
        <v>1200</v>
      </c>
      <c r="K286" s="2157">
        <v>1540</v>
      </c>
      <c r="L286" s="208">
        <f t="shared" si="300"/>
        <v>128.33333333333334</v>
      </c>
      <c r="M286" s="208">
        <f t="shared" si="301"/>
        <v>3.75</v>
      </c>
      <c r="N286" s="208">
        <f t="shared" si="302"/>
        <v>410.66666666666669</v>
      </c>
      <c r="O286" s="39"/>
      <c r="P286" s="39"/>
      <c r="Q286" s="39"/>
      <c r="R286" s="257"/>
      <c r="S286" s="257"/>
      <c r="T286" s="257"/>
      <c r="U286" s="257"/>
      <c r="V286" s="39"/>
      <c r="W286" s="39"/>
      <c r="X286" s="39"/>
      <c r="Y286" s="2051"/>
      <c r="Z286" s="39"/>
      <c r="AA286" s="39"/>
      <c r="AB286" s="39"/>
      <c r="AC286" s="39"/>
      <c r="AD286" s="478"/>
    </row>
    <row r="287" spans="1:30" s="731" customFormat="1" ht="15" customHeight="1" x14ac:dyDescent="0.25">
      <c r="A287" s="1052" t="s">
        <v>8</v>
      </c>
      <c r="B287" s="1052"/>
      <c r="C287" s="1249">
        <f>SUM(C285:C286)</f>
        <v>5053</v>
      </c>
      <c r="D287" s="1249">
        <f>SUM(D285:D286)</f>
        <v>5053</v>
      </c>
      <c r="E287" s="1249">
        <f>SUM(E285:E286)</f>
        <v>5609</v>
      </c>
      <c r="F287" s="1249">
        <f t="shared" si="296"/>
        <v>111.00336433801704</v>
      </c>
      <c r="G287" s="1246">
        <f>SUM(I287/C287)</f>
        <v>7.5594696220067288</v>
      </c>
      <c r="H287" s="734">
        <f t="shared" si="297"/>
        <v>7.3727937243715456</v>
      </c>
      <c r="I287" s="1249">
        <f>SUM(I285:I286)</f>
        <v>38198</v>
      </c>
      <c r="J287" s="1249">
        <f>SUM(J285:J286)</f>
        <v>38198</v>
      </c>
      <c r="K287" s="1249">
        <f>SUM(K285:K286)</f>
        <v>41354</v>
      </c>
      <c r="L287" s="736">
        <f t="shared" si="300"/>
        <v>108.26221268129221</v>
      </c>
      <c r="M287" s="2593">
        <f>SUM(M285:M286)</f>
        <v>140.77962962962962</v>
      </c>
      <c r="N287" s="736">
        <f t="shared" si="302"/>
        <v>293.74988490022497</v>
      </c>
      <c r="O287" s="1248">
        <v>132400.14720000001</v>
      </c>
      <c r="P287" s="1248">
        <v>132400.14720000001</v>
      </c>
      <c r="Q287" s="2233">
        <v>134355.95473472169</v>
      </c>
      <c r="R287" s="2233">
        <v>138585.22487999999</v>
      </c>
      <c r="S287" s="2233">
        <v>138585.22487999999</v>
      </c>
      <c r="T287" s="2233">
        <v>138585.22487999999</v>
      </c>
      <c r="U287" s="2233">
        <v>138585.22487999999</v>
      </c>
      <c r="V287" s="2233">
        <v>138585.22487999999</v>
      </c>
      <c r="W287" s="2233">
        <v>139854.44227999996</v>
      </c>
      <c r="X287" s="2233">
        <v>146214.67428000001</v>
      </c>
      <c r="Y287" s="2217">
        <f>X287</f>
        <v>146214.67428000001</v>
      </c>
      <c r="Z287" s="1248">
        <f t="shared" ref="Z287" si="303">AC287-AB287</f>
        <v>161191.27941000005</v>
      </c>
      <c r="AA287" s="1248">
        <f>Z287-Y287</f>
        <v>14976.60513000004</v>
      </c>
      <c r="AB287" s="1248">
        <v>-4316.7102299999997</v>
      </c>
      <c r="AC287" s="1248">
        <v>156874.56918000005</v>
      </c>
      <c r="AD287" s="730"/>
    </row>
    <row r="288" spans="1:30" s="130" customFormat="1" ht="15" customHeight="1" x14ac:dyDescent="0.25">
      <c r="A288" s="1022" t="s">
        <v>15</v>
      </c>
      <c r="B288" s="69"/>
      <c r="C288" s="42"/>
      <c r="D288" s="42"/>
      <c r="E288" s="1233"/>
      <c r="F288" s="42"/>
      <c r="G288" s="98"/>
      <c r="H288" s="98"/>
      <c r="I288" s="88"/>
      <c r="J288" s="88"/>
      <c r="K288" s="2136"/>
      <c r="L288" s="88"/>
      <c r="M288" s="88"/>
      <c r="N288" s="88"/>
      <c r="O288" s="40"/>
      <c r="P288" s="40"/>
      <c r="Q288" s="40"/>
      <c r="R288" s="523"/>
      <c r="S288" s="523"/>
      <c r="T288" s="523"/>
      <c r="U288" s="523"/>
      <c r="V288" s="40"/>
      <c r="W288" s="40"/>
      <c r="X288" s="40"/>
      <c r="Y288" s="2049"/>
      <c r="Z288" s="40"/>
      <c r="AA288" s="40"/>
      <c r="AB288" s="40"/>
      <c r="AC288" s="40"/>
      <c r="AD288" s="478"/>
    </row>
    <row r="289" spans="1:30" s="130" customFormat="1" ht="16.5" customHeight="1" x14ac:dyDescent="0.25">
      <c r="A289" s="68"/>
      <c r="B289" s="68"/>
      <c r="C289" s="179"/>
      <c r="D289" s="179"/>
      <c r="E289" s="740"/>
      <c r="F289" s="179"/>
      <c r="G289" s="59"/>
      <c r="H289" s="59"/>
      <c r="I289" s="44"/>
      <c r="J289" s="44"/>
      <c r="K289" s="1553"/>
      <c r="L289" s="44"/>
      <c r="M289" s="44"/>
      <c r="N289" s="44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1665"/>
      <c r="Z289" s="62"/>
      <c r="AA289" s="62"/>
      <c r="AB289" s="62"/>
      <c r="AC289" s="62"/>
      <c r="AD289" s="478"/>
    </row>
    <row r="290" spans="1:30" s="130" customFormat="1" ht="15" customHeight="1" x14ac:dyDescent="0.25">
      <c r="A290" s="443" t="s">
        <v>218</v>
      </c>
      <c r="B290" s="443"/>
      <c r="C290" s="62">
        <v>1500</v>
      </c>
      <c r="D290" s="181">
        <f t="shared" ref="D290:D299" si="304">ROUND(C290/12*$A$3,0)</f>
        <v>1500</v>
      </c>
      <c r="E290" s="1026">
        <v>2137</v>
      </c>
      <c r="F290" s="62">
        <f t="shared" ref="F290" si="305">E290/D290*100</f>
        <v>142.46666666666667</v>
      </c>
      <c r="G290" s="65"/>
      <c r="H290" s="65"/>
      <c r="I290" s="64"/>
      <c r="J290" s="64"/>
      <c r="K290" s="1080"/>
      <c r="L290" s="64"/>
      <c r="M290" s="64"/>
      <c r="N290" s="64"/>
      <c r="O290" s="488"/>
      <c r="P290" s="488"/>
      <c r="Q290" s="488"/>
      <c r="R290" s="488"/>
      <c r="S290" s="488"/>
      <c r="T290" s="488"/>
      <c r="U290" s="488"/>
      <c r="V290" s="488"/>
      <c r="W290" s="488"/>
      <c r="X290" s="488"/>
      <c r="Y290" s="1635"/>
      <c r="Z290" s="488"/>
      <c r="AA290" s="488"/>
      <c r="AB290" s="488"/>
      <c r="AC290" s="488"/>
      <c r="AD290" s="478"/>
    </row>
    <row r="291" spans="1:30" s="130" customFormat="1" ht="15" hidden="1" customHeight="1" x14ac:dyDescent="0.25">
      <c r="A291" s="443" t="s">
        <v>213</v>
      </c>
      <c r="B291" s="443"/>
      <c r="C291" s="62"/>
      <c r="D291" s="181">
        <f t="shared" si="304"/>
        <v>0</v>
      </c>
      <c r="E291" s="1026"/>
      <c r="F291" s="62"/>
      <c r="G291" s="65"/>
      <c r="H291" s="65"/>
      <c r="I291" s="64"/>
      <c r="J291" s="64"/>
      <c r="K291" s="1080"/>
      <c r="L291" s="64"/>
      <c r="M291" s="64"/>
      <c r="N291" s="64"/>
      <c r="O291" s="488"/>
      <c r="P291" s="488"/>
      <c r="Q291" s="488"/>
      <c r="R291" s="488"/>
      <c r="S291" s="488"/>
      <c r="T291" s="488"/>
      <c r="U291" s="488"/>
      <c r="V291" s="488"/>
      <c r="W291" s="488"/>
      <c r="X291" s="488"/>
      <c r="Y291" s="1635"/>
      <c r="Z291" s="488"/>
      <c r="AA291" s="488"/>
      <c r="AB291" s="488"/>
      <c r="AC291" s="488"/>
      <c r="AD291" s="478"/>
    </row>
    <row r="292" spans="1:30" s="130" customFormat="1" ht="15" hidden="1" customHeight="1" x14ac:dyDescent="0.25">
      <c r="A292" s="443" t="s">
        <v>214</v>
      </c>
      <c r="B292" s="443"/>
      <c r="C292" s="62"/>
      <c r="D292" s="181">
        <f t="shared" si="304"/>
        <v>0</v>
      </c>
      <c r="E292" s="1026"/>
      <c r="F292" s="62"/>
      <c r="G292" s="65"/>
      <c r="H292" s="65"/>
      <c r="I292" s="64"/>
      <c r="J292" s="64"/>
      <c r="K292" s="1080"/>
      <c r="L292" s="64"/>
      <c r="M292" s="64"/>
      <c r="N292" s="64"/>
      <c r="O292" s="488"/>
      <c r="P292" s="488"/>
      <c r="Q292" s="488"/>
      <c r="R292" s="488"/>
      <c r="S292" s="488"/>
      <c r="T292" s="488"/>
      <c r="U292" s="488"/>
      <c r="V292" s="488"/>
      <c r="W292" s="488"/>
      <c r="X292" s="488"/>
      <c r="Y292" s="1635"/>
      <c r="Z292" s="488"/>
      <c r="AA292" s="488"/>
      <c r="AB292" s="488"/>
      <c r="AC292" s="488"/>
      <c r="AD292" s="478"/>
    </row>
    <row r="293" spans="1:30" s="130" customFormat="1" ht="30" hidden="1" customHeight="1" x14ac:dyDescent="0.25">
      <c r="A293" s="443" t="s">
        <v>219</v>
      </c>
      <c r="B293" s="443"/>
      <c r="C293" s="62"/>
      <c r="D293" s="181">
        <f t="shared" si="304"/>
        <v>0</v>
      </c>
      <c r="E293" s="1026"/>
      <c r="F293" s="62"/>
      <c r="G293" s="65"/>
      <c r="H293" s="65"/>
      <c r="I293" s="64"/>
      <c r="J293" s="64"/>
      <c r="K293" s="1080"/>
      <c r="L293" s="64"/>
      <c r="M293" s="64"/>
      <c r="N293" s="64"/>
      <c r="O293" s="488"/>
      <c r="P293" s="488"/>
      <c r="Q293" s="488"/>
      <c r="R293" s="488"/>
      <c r="S293" s="488"/>
      <c r="T293" s="488"/>
      <c r="U293" s="488"/>
      <c r="V293" s="488"/>
      <c r="W293" s="488"/>
      <c r="X293" s="488"/>
      <c r="Y293" s="1635"/>
      <c r="Z293" s="488"/>
      <c r="AA293" s="488"/>
      <c r="AB293" s="488"/>
      <c r="AC293" s="488"/>
      <c r="AD293" s="478"/>
    </row>
    <row r="294" spans="1:30" s="130" customFormat="1" ht="15" hidden="1" customHeight="1" x14ac:dyDescent="0.25">
      <c r="A294" s="443" t="s">
        <v>220</v>
      </c>
      <c r="B294" s="443"/>
      <c r="C294" s="62"/>
      <c r="D294" s="181">
        <f t="shared" si="304"/>
        <v>0</v>
      </c>
      <c r="E294" s="1026"/>
      <c r="F294" s="62"/>
      <c r="G294" s="65"/>
      <c r="H294" s="65"/>
      <c r="I294" s="64"/>
      <c r="J294" s="64"/>
      <c r="K294" s="1080"/>
      <c r="L294" s="64"/>
      <c r="M294" s="64"/>
      <c r="N294" s="64"/>
      <c r="O294" s="488"/>
      <c r="P294" s="488"/>
      <c r="Q294" s="488"/>
      <c r="R294" s="488"/>
      <c r="S294" s="488"/>
      <c r="T294" s="488"/>
      <c r="U294" s="488"/>
      <c r="V294" s="488"/>
      <c r="W294" s="488"/>
      <c r="X294" s="488"/>
      <c r="Y294" s="1635"/>
      <c r="Z294" s="488"/>
      <c r="AA294" s="488"/>
      <c r="AB294" s="488"/>
      <c r="AC294" s="488"/>
      <c r="AD294" s="478"/>
    </row>
    <row r="295" spans="1:30" s="130" customFormat="1" ht="30" hidden="1" customHeight="1" x14ac:dyDescent="0.25">
      <c r="A295" s="443" t="s">
        <v>221</v>
      </c>
      <c r="B295" s="443"/>
      <c r="C295" s="62"/>
      <c r="D295" s="181">
        <f t="shared" si="304"/>
        <v>0</v>
      </c>
      <c r="E295" s="733"/>
      <c r="F295" s="181"/>
      <c r="G295" s="65"/>
      <c r="H295" s="65"/>
      <c r="I295" s="64"/>
      <c r="J295" s="64"/>
      <c r="K295" s="1080"/>
      <c r="L295" s="64"/>
      <c r="M295" s="64"/>
      <c r="N295" s="64"/>
      <c r="O295" s="488"/>
      <c r="P295" s="488"/>
      <c r="Q295" s="488"/>
      <c r="R295" s="488"/>
      <c r="S295" s="488"/>
      <c r="T295" s="488"/>
      <c r="U295" s="488"/>
      <c r="V295" s="488"/>
      <c r="W295" s="488"/>
      <c r="X295" s="488"/>
      <c r="Y295" s="1635"/>
      <c r="Z295" s="488"/>
      <c r="AA295" s="488"/>
      <c r="AB295" s="488"/>
      <c r="AC295" s="488"/>
      <c r="AD295" s="478"/>
    </row>
    <row r="296" spans="1:30" s="130" customFormat="1" ht="45" hidden="1" customHeight="1" x14ac:dyDescent="0.25">
      <c r="A296" s="443" t="s">
        <v>222</v>
      </c>
      <c r="B296" s="443"/>
      <c r="C296" s="62"/>
      <c r="D296" s="181">
        <f t="shared" si="304"/>
        <v>0</v>
      </c>
      <c r="E296" s="733"/>
      <c r="F296" s="181"/>
      <c r="G296" s="65"/>
      <c r="H296" s="65"/>
      <c r="I296" s="64"/>
      <c r="J296" s="64"/>
      <c r="K296" s="1080"/>
      <c r="L296" s="64"/>
      <c r="M296" s="64"/>
      <c r="N296" s="64"/>
      <c r="O296" s="488"/>
      <c r="P296" s="488"/>
      <c r="Q296" s="488"/>
      <c r="R296" s="488"/>
      <c r="S296" s="488"/>
      <c r="T296" s="488"/>
      <c r="U296" s="488"/>
      <c r="V296" s="488"/>
      <c r="W296" s="488"/>
      <c r="X296" s="488"/>
      <c r="Y296" s="1635"/>
      <c r="Z296" s="488"/>
      <c r="AA296" s="488"/>
      <c r="AB296" s="488"/>
      <c r="AC296" s="488"/>
      <c r="AD296" s="478"/>
    </row>
    <row r="297" spans="1:30" s="130" customFormat="1" ht="30" hidden="1" customHeight="1" x14ac:dyDescent="0.25">
      <c r="A297" s="443" t="s">
        <v>223</v>
      </c>
      <c r="B297" s="443"/>
      <c r="C297" s="62"/>
      <c r="D297" s="181">
        <f t="shared" si="304"/>
        <v>0</v>
      </c>
      <c r="E297" s="733"/>
      <c r="F297" s="181"/>
      <c r="G297" s="65"/>
      <c r="H297" s="65"/>
      <c r="I297" s="64"/>
      <c r="J297" s="64"/>
      <c r="K297" s="1080"/>
      <c r="L297" s="64"/>
      <c r="M297" s="64"/>
      <c r="N297" s="64"/>
      <c r="O297" s="488"/>
      <c r="P297" s="488"/>
      <c r="Q297" s="488"/>
      <c r="R297" s="488"/>
      <c r="S297" s="488"/>
      <c r="T297" s="488"/>
      <c r="U297" s="488"/>
      <c r="V297" s="488"/>
      <c r="W297" s="488"/>
      <c r="X297" s="488"/>
      <c r="Y297" s="1635"/>
      <c r="Z297" s="488"/>
      <c r="AA297" s="488"/>
      <c r="AB297" s="488"/>
      <c r="AC297" s="488"/>
      <c r="AD297" s="478"/>
    </row>
    <row r="298" spans="1:30" s="130" customFormat="1" ht="15" hidden="1" customHeight="1" x14ac:dyDescent="0.25">
      <c r="A298" s="443" t="s">
        <v>210</v>
      </c>
      <c r="B298" s="443"/>
      <c r="C298" s="62"/>
      <c r="D298" s="181">
        <f t="shared" si="304"/>
        <v>0</v>
      </c>
      <c r="E298" s="733"/>
      <c r="F298" s="181"/>
      <c r="G298" s="65"/>
      <c r="H298" s="65"/>
      <c r="I298" s="64"/>
      <c r="J298" s="64"/>
      <c r="K298" s="1080"/>
      <c r="L298" s="64"/>
      <c r="M298" s="64"/>
      <c r="N298" s="64"/>
      <c r="O298" s="488"/>
      <c r="P298" s="488"/>
      <c r="Q298" s="488"/>
      <c r="R298" s="488"/>
      <c r="S298" s="488"/>
      <c r="T298" s="488"/>
      <c r="U298" s="488"/>
      <c r="V298" s="488"/>
      <c r="W298" s="488"/>
      <c r="X298" s="488"/>
      <c r="Y298" s="1635"/>
      <c r="Z298" s="488"/>
      <c r="AA298" s="488"/>
      <c r="AB298" s="488"/>
      <c r="AC298" s="488"/>
      <c r="AD298" s="478"/>
    </row>
    <row r="299" spans="1:30" s="130" customFormat="1" ht="15" customHeight="1" x14ac:dyDescent="0.25">
      <c r="A299" s="443" t="s">
        <v>224</v>
      </c>
      <c r="B299" s="443"/>
      <c r="C299" s="62">
        <v>719</v>
      </c>
      <c r="D299" s="181">
        <f t="shared" si="304"/>
        <v>719</v>
      </c>
      <c r="E299" s="733">
        <v>760</v>
      </c>
      <c r="F299" s="62">
        <f t="shared" ref="F299" si="306">E299/D299*100</f>
        <v>105.70236439499305</v>
      </c>
      <c r="G299" s="65"/>
      <c r="H299" s="65"/>
      <c r="I299" s="64"/>
      <c r="J299" s="64"/>
      <c r="K299" s="1080"/>
      <c r="L299" s="64"/>
      <c r="M299" s="64"/>
      <c r="N299" s="64"/>
      <c r="O299" s="488"/>
      <c r="P299" s="488"/>
      <c r="Q299" s="488"/>
      <c r="R299" s="488"/>
      <c r="S299" s="488"/>
      <c r="T299" s="488"/>
      <c r="U299" s="488"/>
      <c r="V299" s="488"/>
      <c r="W299" s="488"/>
      <c r="X299" s="488"/>
      <c r="Y299" s="1635"/>
      <c r="Z299" s="488"/>
      <c r="AA299" s="488"/>
      <c r="AB299" s="488"/>
      <c r="AC299" s="488"/>
      <c r="AD299" s="478"/>
    </row>
    <row r="300" spans="1:30" s="130" customFormat="1" ht="17.25" hidden="1" customHeight="1" x14ac:dyDescent="0.25">
      <c r="A300" s="459" t="s">
        <v>220</v>
      </c>
      <c r="B300" s="459"/>
      <c r="C300" s="62"/>
      <c r="D300" s="181">
        <f t="shared" ref="D300:D301" si="307">ROUND(C300/12,0)</f>
        <v>0</v>
      </c>
      <c r="E300" s="1026"/>
      <c r="F300" s="62"/>
      <c r="G300" s="65"/>
      <c r="H300" s="65"/>
      <c r="I300" s="64"/>
      <c r="J300" s="64"/>
      <c r="K300" s="1080"/>
      <c r="L300" s="64"/>
      <c r="M300" s="64"/>
      <c r="N300" s="64"/>
      <c r="O300" s="488"/>
      <c r="P300" s="488"/>
      <c r="Q300" s="488"/>
      <c r="R300" s="488"/>
      <c r="S300" s="488"/>
      <c r="T300" s="488"/>
      <c r="U300" s="488"/>
      <c r="V300" s="488"/>
      <c r="W300" s="488"/>
      <c r="X300" s="488"/>
      <c r="Y300" s="1635"/>
      <c r="Z300" s="488"/>
      <c r="AA300" s="488"/>
      <c r="AB300" s="488"/>
      <c r="AC300" s="488"/>
      <c r="AD300" s="478"/>
    </row>
    <row r="301" spans="1:30" s="130" customFormat="1" ht="15" hidden="1" customHeight="1" x14ac:dyDescent="0.25">
      <c r="A301" s="459" t="s">
        <v>0</v>
      </c>
      <c r="B301" s="459"/>
      <c r="C301" s="62"/>
      <c r="D301" s="181">
        <f t="shared" si="307"/>
        <v>0</v>
      </c>
      <c r="E301" s="1078"/>
      <c r="F301" s="181"/>
      <c r="G301" s="65"/>
      <c r="H301" s="65"/>
      <c r="I301" s="64"/>
      <c r="J301" s="64"/>
      <c r="K301" s="1080"/>
      <c r="L301" s="64"/>
      <c r="M301" s="64"/>
      <c r="N301" s="64"/>
      <c r="O301" s="488"/>
      <c r="P301" s="488"/>
      <c r="Q301" s="488"/>
      <c r="R301" s="488"/>
      <c r="S301" s="488"/>
      <c r="T301" s="488"/>
      <c r="U301" s="488"/>
      <c r="V301" s="488"/>
      <c r="W301" s="488"/>
      <c r="X301" s="488"/>
      <c r="Y301" s="1635"/>
      <c r="Z301" s="488"/>
      <c r="AA301" s="488"/>
      <c r="AB301" s="488"/>
      <c r="AC301" s="488"/>
      <c r="AD301" s="478"/>
    </row>
    <row r="302" spans="1:30" s="130" customFormat="1" ht="30" customHeight="1" x14ac:dyDescent="0.25">
      <c r="A302" s="443" t="s">
        <v>199</v>
      </c>
      <c r="B302" s="443"/>
      <c r="C302" s="62"/>
      <c r="D302" s="181"/>
      <c r="E302" s="733"/>
      <c r="F302" s="181"/>
      <c r="G302" s="65"/>
      <c r="H302" s="65"/>
      <c r="I302" s="64"/>
      <c r="J302" s="64"/>
      <c r="K302" s="1080"/>
      <c r="L302" s="64"/>
      <c r="M302" s="64"/>
      <c r="N302" s="64"/>
      <c r="O302" s="488"/>
      <c r="P302" s="488"/>
      <c r="Q302" s="488"/>
      <c r="R302" s="488"/>
      <c r="S302" s="488"/>
      <c r="T302" s="488"/>
      <c r="U302" s="488"/>
      <c r="V302" s="488"/>
      <c r="W302" s="488"/>
      <c r="X302" s="488"/>
      <c r="Y302" s="1635"/>
      <c r="Z302" s="488"/>
      <c r="AA302" s="488"/>
      <c r="AB302" s="488"/>
      <c r="AC302" s="488"/>
      <c r="AD302" s="478"/>
    </row>
    <row r="303" spans="1:30" s="130" customFormat="1" ht="15" customHeight="1" x14ac:dyDescent="0.25">
      <c r="A303" s="461" t="s">
        <v>296</v>
      </c>
      <c r="B303" s="461"/>
      <c r="C303" s="114">
        <f>SUM(C290+C299*3.2+C302)</f>
        <v>3800.8</v>
      </c>
      <c r="D303" s="114">
        <f t="shared" ref="D303:E303" si="308">SUM(D290+D299*3.2+D302)</f>
        <v>3800.8</v>
      </c>
      <c r="E303" s="1249">
        <f t="shared" si="308"/>
        <v>4569</v>
      </c>
      <c r="F303" s="114">
        <f t="shared" ref="F303" si="309">E303/D303*100</f>
        <v>120.21153441380761</v>
      </c>
      <c r="G303" s="98"/>
      <c r="H303" s="98"/>
      <c r="I303" s="88"/>
      <c r="J303" s="88"/>
      <c r="K303" s="2136"/>
      <c r="L303" s="88"/>
      <c r="M303" s="88"/>
      <c r="N303" s="88"/>
      <c r="O303" s="82">
        <v>5989.31909</v>
      </c>
      <c r="P303" s="82">
        <v>5989.31909</v>
      </c>
      <c r="Q303" s="31">
        <v>5989.31909</v>
      </c>
      <c r="R303" s="31">
        <v>5989.31909</v>
      </c>
      <c r="S303" s="31">
        <v>5989.31909</v>
      </c>
      <c r="T303" s="31">
        <v>5989.31909</v>
      </c>
      <c r="U303" s="31">
        <v>5989.31909</v>
      </c>
      <c r="V303" s="31">
        <v>5989.31909</v>
      </c>
      <c r="W303" s="31">
        <v>5989.31909</v>
      </c>
      <c r="X303" s="31">
        <v>5989.31909</v>
      </c>
      <c r="Y303" s="1654">
        <f>O303/12*$A$3+(P303-O303)/11*11+(Q303-P303)/9*9+(R303-Q303)/8*8+(S303-R303)/6*6+(T303-S303)/5*5+(U303-T303)/4*4+(V303-U303)/3*3+(W303-V303)/2*2</f>
        <v>5989.31909</v>
      </c>
      <c r="Z303" s="82">
        <f t="shared" ref="Z303" si="310">AC303-AB303</f>
        <v>6307.1342599999998</v>
      </c>
      <c r="AA303" s="82">
        <f>Z303-Y303</f>
        <v>317.81516999999985</v>
      </c>
      <c r="AB303" s="82">
        <v>-5.9590399999999999</v>
      </c>
      <c r="AC303" s="82">
        <v>6301.1752200000001</v>
      </c>
      <c r="AD303" s="478"/>
    </row>
    <row r="304" spans="1:30" s="130" customFormat="1" ht="15" customHeight="1" x14ac:dyDescent="0.25">
      <c r="A304" s="954" t="s">
        <v>216</v>
      </c>
      <c r="B304" s="461"/>
      <c r="C304" s="114"/>
      <c r="D304" s="114"/>
      <c r="E304" s="1249"/>
      <c r="F304" s="114"/>
      <c r="G304" s="98"/>
      <c r="H304" s="98"/>
      <c r="I304" s="88"/>
      <c r="J304" s="88"/>
      <c r="K304" s="2136"/>
      <c r="L304" s="88"/>
      <c r="M304" s="88"/>
      <c r="N304" s="88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1698"/>
      <c r="Z304" s="82"/>
      <c r="AA304" s="82"/>
      <c r="AB304" s="82"/>
      <c r="AC304" s="82"/>
      <c r="AD304" s="478"/>
    </row>
    <row r="305" spans="1:30" s="130" customFormat="1" ht="15" customHeight="1" x14ac:dyDescent="0.25">
      <c r="A305" s="1322" t="s">
        <v>170</v>
      </c>
      <c r="B305" s="1323"/>
      <c r="C305" s="1324">
        <v>7500</v>
      </c>
      <c r="D305" s="181">
        <f t="shared" ref="D305:D306" si="311">ROUND(C305/12*$A$3,0)</f>
        <v>7500</v>
      </c>
      <c r="E305" s="1233">
        <v>9289</v>
      </c>
      <c r="F305" s="42">
        <f t="shared" ref="F305:F306" si="312">E305/D305*100</f>
        <v>123.85333333333332</v>
      </c>
      <c r="G305" s="98"/>
      <c r="H305" s="98"/>
      <c r="I305" s="88"/>
      <c r="J305" s="88"/>
      <c r="K305" s="2136"/>
      <c r="L305" s="88"/>
      <c r="M305" s="88"/>
      <c r="N305" s="88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1698"/>
      <c r="Z305" s="82"/>
      <c r="AA305" s="82"/>
      <c r="AB305" s="82"/>
      <c r="AC305" s="82"/>
      <c r="AD305" s="478"/>
    </row>
    <row r="306" spans="1:30" s="130" customFormat="1" ht="15" customHeight="1" x14ac:dyDescent="0.25">
      <c r="A306" s="1325" t="s">
        <v>172</v>
      </c>
      <c r="B306" s="1323"/>
      <c r="C306" s="1324">
        <v>11100</v>
      </c>
      <c r="D306" s="181">
        <f t="shared" si="311"/>
        <v>11100</v>
      </c>
      <c r="E306" s="1233">
        <v>8978</v>
      </c>
      <c r="F306" s="42">
        <f t="shared" si="312"/>
        <v>80.882882882882882</v>
      </c>
      <c r="G306" s="98"/>
      <c r="H306" s="98"/>
      <c r="I306" s="88"/>
      <c r="J306" s="88"/>
      <c r="K306" s="2136"/>
      <c r="L306" s="88"/>
      <c r="M306" s="88"/>
      <c r="N306" s="88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1698"/>
      <c r="Z306" s="82"/>
      <c r="AA306" s="82"/>
      <c r="AB306" s="82"/>
      <c r="AC306" s="82"/>
      <c r="AD306" s="478"/>
    </row>
    <row r="307" spans="1:30" ht="15" customHeight="1" x14ac:dyDescent="0.25">
      <c r="A307" s="1307"/>
      <c r="B307" s="1307"/>
      <c r="C307" s="1308"/>
      <c r="D307" s="1308"/>
      <c r="E307" s="1559"/>
      <c r="F307" s="1309"/>
      <c r="G307" s="1310"/>
      <c r="H307" s="1310"/>
      <c r="I307" s="1308"/>
      <c r="J307" s="1308"/>
      <c r="K307" s="1559"/>
      <c r="L307" s="1308"/>
      <c r="M307" s="1308"/>
      <c r="N307" s="1308"/>
      <c r="O307" s="1311"/>
      <c r="P307" s="1311"/>
      <c r="Q307" s="1311"/>
      <c r="R307" s="1311"/>
      <c r="S307" s="1311"/>
      <c r="T307" s="1311"/>
      <c r="U307" s="1311"/>
      <c r="V307" s="1311"/>
      <c r="W307" s="1311"/>
      <c r="X307" s="1311"/>
      <c r="Y307" s="1809"/>
      <c r="Z307" s="1311"/>
      <c r="AA307" s="1311"/>
      <c r="AB307" s="1312"/>
      <c r="AC307" s="1311"/>
      <c r="AD307" s="478"/>
    </row>
    <row r="308" spans="1:30" x14ac:dyDescent="0.25">
      <c r="A308" s="219" t="s">
        <v>19</v>
      </c>
      <c r="B308" s="219"/>
      <c r="C308" s="220"/>
      <c r="D308" s="220"/>
      <c r="E308" s="1560"/>
      <c r="F308" s="657"/>
      <c r="G308" s="432"/>
      <c r="H308" s="432"/>
      <c r="I308" s="220"/>
      <c r="J308" s="220"/>
      <c r="K308" s="1560"/>
      <c r="L308" s="220"/>
      <c r="M308" s="220"/>
      <c r="N308" s="220"/>
      <c r="O308" s="177">
        <f t="shared" ref="O308:T308" si="313">SUM(O303,O287)</f>
        <v>138389.46629000001</v>
      </c>
      <c r="P308" s="177">
        <f t="shared" si="313"/>
        <v>138389.46629000001</v>
      </c>
      <c r="Q308" s="177">
        <f t="shared" si="313"/>
        <v>140345.27382472169</v>
      </c>
      <c r="R308" s="177">
        <f t="shared" si="313"/>
        <v>144574.54397</v>
      </c>
      <c r="S308" s="177">
        <f t="shared" si="313"/>
        <v>144574.54397</v>
      </c>
      <c r="T308" s="177">
        <f t="shared" si="313"/>
        <v>144574.54397</v>
      </c>
      <c r="U308" s="177">
        <f t="shared" ref="U308:V308" si="314">SUM(U303,U287)</f>
        <v>144574.54397</v>
      </c>
      <c r="V308" s="177">
        <f t="shared" si="314"/>
        <v>144574.54397</v>
      </c>
      <c r="W308" s="177">
        <f t="shared" ref="W308:X308" si="315">SUM(W303,W287)</f>
        <v>145843.76136999996</v>
      </c>
      <c r="X308" s="177">
        <f t="shared" si="315"/>
        <v>152203.99337000001</v>
      </c>
      <c r="Y308" s="1810">
        <f t="shared" ref="Y308:AC308" si="316">SUM(Y303,Y287)</f>
        <v>152203.99337000001</v>
      </c>
      <c r="Z308" s="177">
        <f t="shared" si="316"/>
        <v>167498.41367000004</v>
      </c>
      <c r="AA308" s="177">
        <f t="shared" si="316"/>
        <v>15294.42030000004</v>
      </c>
      <c r="AB308" s="177">
        <f t="shared" si="316"/>
        <v>-4322.6692699999994</v>
      </c>
      <c r="AC308" s="177">
        <f t="shared" si="316"/>
        <v>163175.74440000005</v>
      </c>
      <c r="AD308" s="478"/>
    </row>
    <row r="309" spans="1:30" x14ac:dyDescent="0.25">
      <c r="A309" s="272"/>
      <c r="B309" s="272"/>
      <c r="C309" s="580"/>
      <c r="D309" s="580"/>
      <c r="E309" s="1561"/>
      <c r="F309" s="580"/>
      <c r="G309" s="583"/>
      <c r="H309" s="583"/>
      <c r="I309" s="580"/>
      <c r="J309" s="580"/>
      <c r="K309" s="1561"/>
      <c r="L309" s="580"/>
      <c r="M309" s="580"/>
      <c r="N309" s="580"/>
      <c r="O309" s="581"/>
      <c r="P309" s="581"/>
      <c r="Q309" s="581"/>
      <c r="R309" s="581"/>
      <c r="S309" s="581"/>
      <c r="T309" s="581"/>
      <c r="U309" s="581"/>
      <c r="V309" s="581"/>
      <c r="W309" s="581"/>
      <c r="X309" s="581"/>
      <c r="Y309" s="1807"/>
      <c r="Z309" s="581"/>
      <c r="AA309" s="581"/>
      <c r="AB309" s="1274"/>
      <c r="AC309" s="581"/>
      <c r="AD309" s="478"/>
    </row>
    <row r="310" spans="1:30" ht="43.5" x14ac:dyDescent="0.25">
      <c r="A310" s="464" t="s">
        <v>451</v>
      </c>
      <c r="B310" s="1043"/>
      <c r="C310" s="214"/>
      <c r="D310" s="214"/>
      <c r="E310" s="1562"/>
      <c r="F310" s="214"/>
      <c r="G310" s="402"/>
      <c r="H310" s="402"/>
      <c r="I310" s="214"/>
      <c r="J310" s="214"/>
      <c r="K310" s="1562"/>
      <c r="L310" s="214"/>
      <c r="M310" s="214"/>
      <c r="N310" s="214"/>
      <c r="O310" s="217"/>
      <c r="P310" s="217"/>
      <c r="Q310" s="217"/>
      <c r="R310" s="217"/>
      <c r="S310" s="217"/>
      <c r="T310" s="217"/>
      <c r="U310" s="217"/>
      <c r="V310" s="217"/>
      <c r="W310" s="217"/>
      <c r="X310" s="217"/>
      <c r="Y310" s="1811"/>
      <c r="Z310" s="217"/>
      <c r="AA310" s="217"/>
      <c r="AB310" s="851"/>
      <c r="AC310" s="217"/>
      <c r="AD310" s="478"/>
    </row>
    <row r="311" spans="1:30" x14ac:dyDescent="0.25">
      <c r="A311" s="216" t="s">
        <v>15</v>
      </c>
      <c r="B311" s="216"/>
      <c r="C311" s="214"/>
      <c r="D311" s="214"/>
      <c r="E311" s="1562"/>
      <c r="F311" s="214"/>
      <c r="G311" s="402"/>
      <c r="H311" s="402"/>
      <c r="I311" s="214"/>
      <c r="J311" s="214"/>
      <c r="K311" s="1562"/>
      <c r="L311" s="214"/>
      <c r="M311" s="214"/>
      <c r="N311" s="214"/>
      <c r="O311" s="217"/>
      <c r="P311" s="217"/>
      <c r="Q311" s="217"/>
      <c r="R311" s="217"/>
      <c r="S311" s="217"/>
      <c r="T311" s="217"/>
      <c r="U311" s="217"/>
      <c r="V311" s="217"/>
      <c r="W311" s="217"/>
      <c r="X311" s="217"/>
      <c r="Y311" s="1811"/>
      <c r="Z311" s="217"/>
      <c r="AA311" s="217"/>
      <c r="AB311" s="851"/>
      <c r="AC311" s="217"/>
      <c r="AD311" s="478"/>
    </row>
    <row r="312" spans="1:30" s="130" customFormat="1" ht="15" customHeight="1" x14ac:dyDescent="0.25">
      <c r="A312" s="443" t="s">
        <v>218</v>
      </c>
      <c r="B312" s="443"/>
      <c r="C312" s="62">
        <v>186412</v>
      </c>
      <c r="D312" s="181">
        <f t="shared" ref="D312" si="317">ROUND(C312/12*$A$3,0)</f>
        <v>186412</v>
      </c>
      <c r="E312" s="1026">
        <v>175628</v>
      </c>
      <c r="F312" s="62">
        <f t="shared" ref="F312" si="318">E312/D312*100</f>
        <v>94.214964701843229</v>
      </c>
      <c r="G312" s="65"/>
      <c r="H312" s="65"/>
      <c r="I312" s="64"/>
      <c r="J312" s="64"/>
      <c r="K312" s="1080"/>
      <c r="L312" s="64"/>
      <c r="M312" s="64"/>
      <c r="N312" s="64"/>
      <c r="O312" s="488"/>
      <c r="P312" s="488"/>
      <c r="Q312" s="488"/>
      <c r="R312" s="488"/>
      <c r="S312" s="488"/>
      <c r="T312" s="488"/>
      <c r="U312" s="488"/>
      <c r="V312" s="488"/>
      <c r="W312" s="488"/>
      <c r="X312" s="488"/>
      <c r="Y312" s="1635"/>
      <c r="Z312" s="488"/>
      <c r="AA312" s="488"/>
      <c r="AB312" s="488"/>
      <c r="AC312" s="488"/>
      <c r="AD312" s="478"/>
    </row>
    <row r="313" spans="1:30" s="130" customFormat="1" ht="15" hidden="1" customHeight="1" x14ac:dyDescent="0.25">
      <c r="A313" s="443" t="s">
        <v>213</v>
      </c>
      <c r="B313" s="443"/>
      <c r="C313" s="62"/>
      <c r="D313" s="181"/>
      <c r="E313" s="1026"/>
      <c r="F313" s="62"/>
      <c r="G313" s="65"/>
      <c r="H313" s="65"/>
      <c r="I313" s="64"/>
      <c r="J313" s="64"/>
      <c r="K313" s="1080"/>
      <c r="L313" s="64"/>
      <c r="M313" s="64"/>
      <c r="N313" s="64"/>
      <c r="O313" s="488"/>
      <c r="P313" s="488"/>
      <c r="Q313" s="488"/>
      <c r="R313" s="488"/>
      <c r="S313" s="488"/>
      <c r="T313" s="488"/>
      <c r="U313" s="488"/>
      <c r="V313" s="488"/>
      <c r="W313" s="488"/>
      <c r="X313" s="488"/>
      <c r="Y313" s="1635"/>
      <c r="Z313" s="488"/>
      <c r="AA313" s="488"/>
      <c r="AB313" s="488"/>
      <c r="AC313" s="488"/>
      <c r="AD313" s="478"/>
    </row>
    <row r="314" spans="1:30" s="130" customFormat="1" ht="15" hidden="1" customHeight="1" x14ac:dyDescent="0.25">
      <c r="A314" s="443" t="s">
        <v>214</v>
      </c>
      <c r="B314" s="443"/>
      <c r="C314" s="62"/>
      <c r="D314" s="181">
        <f t="shared" ref="D314:D320" si="319">ROUND(C314/12,0)</f>
        <v>0</v>
      </c>
      <c r="E314" s="1026"/>
      <c r="F314" s="62"/>
      <c r="G314" s="65"/>
      <c r="H314" s="65"/>
      <c r="I314" s="64"/>
      <c r="J314" s="64"/>
      <c r="K314" s="1080"/>
      <c r="L314" s="64"/>
      <c r="M314" s="64"/>
      <c r="N314" s="64"/>
      <c r="O314" s="488"/>
      <c r="P314" s="488"/>
      <c r="Q314" s="488"/>
      <c r="R314" s="488"/>
      <c r="S314" s="488"/>
      <c r="T314" s="488"/>
      <c r="U314" s="488"/>
      <c r="V314" s="488"/>
      <c r="W314" s="488"/>
      <c r="X314" s="488"/>
      <c r="Y314" s="1635"/>
      <c r="Z314" s="488"/>
      <c r="AA314" s="488"/>
      <c r="AB314" s="488"/>
      <c r="AC314" s="488"/>
      <c r="AD314" s="478"/>
    </row>
    <row r="315" spans="1:30" s="130" customFormat="1" ht="30" hidden="1" customHeight="1" x14ac:dyDescent="0.25">
      <c r="A315" s="443" t="s">
        <v>219</v>
      </c>
      <c r="B315" s="443"/>
      <c r="C315" s="62"/>
      <c r="D315" s="181">
        <f t="shared" si="319"/>
        <v>0</v>
      </c>
      <c r="E315" s="1026"/>
      <c r="F315" s="62"/>
      <c r="G315" s="65"/>
      <c r="H315" s="65"/>
      <c r="I315" s="64"/>
      <c r="J315" s="64"/>
      <c r="K315" s="1080"/>
      <c r="L315" s="64"/>
      <c r="M315" s="64"/>
      <c r="N315" s="64"/>
      <c r="O315" s="488"/>
      <c r="P315" s="488"/>
      <c r="Q315" s="488"/>
      <c r="R315" s="488"/>
      <c r="S315" s="488"/>
      <c r="T315" s="488"/>
      <c r="U315" s="488"/>
      <c r="V315" s="488"/>
      <c r="W315" s="488"/>
      <c r="X315" s="488"/>
      <c r="Y315" s="1635"/>
      <c r="Z315" s="488"/>
      <c r="AA315" s="488"/>
      <c r="AB315" s="488"/>
      <c r="AC315" s="488"/>
      <c r="AD315" s="478"/>
    </row>
    <row r="316" spans="1:30" s="130" customFormat="1" ht="15" hidden="1" customHeight="1" x14ac:dyDescent="0.25">
      <c r="A316" s="443" t="s">
        <v>220</v>
      </c>
      <c r="B316" s="443"/>
      <c r="C316" s="62"/>
      <c r="D316" s="181">
        <f t="shared" si="319"/>
        <v>0</v>
      </c>
      <c r="E316" s="1026"/>
      <c r="F316" s="62"/>
      <c r="G316" s="65"/>
      <c r="H316" s="65"/>
      <c r="I316" s="64"/>
      <c r="J316" s="64"/>
      <c r="K316" s="1080"/>
      <c r="L316" s="64"/>
      <c r="M316" s="64"/>
      <c r="N316" s="64"/>
      <c r="O316" s="488"/>
      <c r="P316" s="488"/>
      <c r="Q316" s="488"/>
      <c r="R316" s="488"/>
      <c r="S316" s="488"/>
      <c r="T316" s="488"/>
      <c r="U316" s="488"/>
      <c r="V316" s="488"/>
      <c r="W316" s="488"/>
      <c r="X316" s="488"/>
      <c r="Y316" s="1635"/>
      <c r="Z316" s="488"/>
      <c r="AA316" s="488"/>
      <c r="AB316" s="488"/>
      <c r="AC316" s="488"/>
      <c r="AD316" s="478"/>
    </row>
    <row r="317" spans="1:30" s="130" customFormat="1" ht="30" hidden="1" customHeight="1" x14ac:dyDescent="0.25">
      <c r="A317" s="443" t="s">
        <v>221</v>
      </c>
      <c r="B317" s="443"/>
      <c r="C317" s="62"/>
      <c r="D317" s="181">
        <f t="shared" si="319"/>
        <v>0</v>
      </c>
      <c r="E317" s="733"/>
      <c r="F317" s="181"/>
      <c r="G317" s="65"/>
      <c r="H317" s="65"/>
      <c r="I317" s="64"/>
      <c r="J317" s="64"/>
      <c r="K317" s="1080"/>
      <c r="L317" s="64"/>
      <c r="M317" s="64"/>
      <c r="N317" s="64"/>
      <c r="O317" s="488"/>
      <c r="P317" s="488"/>
      <c r="Q317" s="488"/>
      <c r="R317" s="488"/>
      <c r="S317" s="488"/>
      <c r="T317" s="488"/>
      <c r="U317" s="488"/>
      <c r="V317" s="488"/>
      <c r="W317" s="488"/>
      <c r="X317" s="488"/>
      <c r="Y317" s="1635"/>
      <c r="Z317" s="488"/>
      <c r="AA317" s="488"/>
      <c r="AB317" s="488"/>
      <c r="AC317" s="488"/>
      <c r="AD317" s="478"/>
    </row>
    <row r="318" spans="1:30" s="130" customFormat="1" ht="45" hidden="1" customHeight="1" x14ac:dyDescent="0.25">
      <c r="A318" s="443" t="s">
        <v>222</v>
      </c>
      <c r="B318" s="443"/>
      <c r="C318" s="62"/>
      <c r="D318" s="181">
        <f t="shared" si="319"/>
        <v>0</v>
      </c>
      <c r="E318" s="733"/>
      <c r="F318" s="181"/>
      <c r="G318" s="65"/>
      <c r="H318" s="65"/>
      <c r="I318" s="64"/>
      <c r="J318" s="64"/>
      <c r="K318" s="1080"/>
      <c r="L318" s="64"/>
      <c r="M318" s="64"/>
      <c r="N318" s="64"/>
      <c r="O318" s="488"/>
      <c r="P318" s="488"/>
      <c r="Q318" s="488"/>
      <c r="R318" s="488"/>
      <c r="S318" s="488"/>
      <c r="T318" s="488"/>
      <c r="U318" s="488"/>
      <c r="V318" s="488"/>
      <c r="W318" s="488"/>
      <c r="X318" s="488"/>
      <c r="Y318" s="1635"/>
      <c r="Z318" s="488"/>
      <c r="AA318" s="488"/>
      <c r="AB318" s="488"/>
      <c r="AC318" s="488"/>
      <c r="AD318" s="478"/>
    </row>
    <row r="319" spans="1:30" s="130" customFormat="1" ht="30" hidden="1" customHeight="1" x14ac:dyDescent="0.25">
      <c r="A319" s="443" t="s">
        <v>223</v>
      </c>
      <c r="B319" s="443"/>
      <c r="C319" s="62"/>
      <c r="D319" s="181">
        <f t="shared" si="319"/>
        <v>0</v>
      </c>
      <c r="E319" s="733"/>
      <c r="F319" s="181"/>
      <c r="G319" s="65"/>
      <c r="H319" s="65"/>
      <c r="I319" s="64"/>
      <c r="J319" s="64"/>
      <c r="K319" s="1080"/>
      <c r="L319" s="64"/>
      <c r="M319" s="64"/>
      <c r="N319" s="64"/>
      <c r="O319" s="488"/>
      <c r="P319" s="488"/>
      <c r="Q319" s="488"/>
      <c r="R319" s="488"/>
      <c r="S319" s="488"/>
      <c r="T319" s="488"/>
      <c r="U319" s="488"/>
      <c r="V319" s="488"/>
      <c r="W319" s="488"/>
      <c r="X319" s="488"/>
      <c r="Y319" s="1635"/>
      <c r="Z319" s="488"/>
      <c r="AA319" s="488"/>
      <c r="AB319" s="488"/>
      <c r="AC319" s="488"/>
      <c r="AD319" s="478"/>
    </row>
    <row r="320" spans="1:30" s="130" customFormat="1" ht="15" hidden="1" customHeight="1" x14ac:dyDescent="0.25">
      <c r="A320" s="443" t="s">
        <v>210</v>
      </c>
      <c r="B320" s="443"/>
      <c r="C320" s="62"/>
      <c r="D320" s="181">
        <f t="shared" si="319"/>
        <v>0</v>
      </c>
      <c r="E320" s="733"/>
      <c r="F320" s="181"/>
      <c r="G320" s="65"/>
      <c r="H320" s="65"/>
      <c r="I320" s="64"/>
      <c r="J320" s="64"/>
      <c r="K320" s="1080"/>
      <c r="L320" s="64"/>
      <c r="M320" s="64"/>
      <c r="N320" s="64"/>
      <c r="O320" s="488"/>
      <c r="P320" s="488"/>
      <c r="Q320" s="488"/>
      <c r="R320" s="488"/>
      <c r="S320" s="488"/>
      <c r="T320" s="488"/>
      <c r="U320" s="488"/>
      <c r="V320" s="488"/>
      <c r="W320" s="488"/>
      <c r="X320" s="488"/>
      <c r="Y320" s="1635"/>
      <c r="Z320" s="488"/>
      <c r="AA320" s="488"/>
      <c r="AB320" s="488"/>
      <c r="AC320" s="488"/>
      <c r="AD320" s="478"/>
    </row>
    <row r="321" spans="1:270" s="130" customFormat="1" ht="15" customHeight="1" x14ac:dyDescent="0.25">
      <c r="A321" s="443" t="s">
        <v>224</v>
      </c>
      <c r="B321" s="443"/>
      <c r="C321" s="62"/>
      <c r="D321" s="181"/>
      <c r="E321" s="733"/>
      <c r="F321" s="181"/>
      <c r="G321" s="65"/>
      <c r="H321" s="65"/>
      <c r="I321" s="64"/>
      <c r="J321" s="64"/>
      <c r="K321" s="1080"/>
      <c r="L321" s="64"/>
      <c r="M321" s="64"/>
      <c r="N321" s="64"/>
      <c r="O321" s="488"/>
      <c r="P321" s="488"/>
      <c r="Q321" s="488"/>
      <c r="R321" s="488"/>
      <c r="S321" s="488"/>
      <c r="T321" s="488"/>
      <c r="U321" s="488"/>
      <c r="V321" s="488"/>
      <c r="W321" s="488"/>
      <c r="X321" s="488"/>
      <c r="Y321" s="1635"/>
      <c r="Z321" s="488"/>
      <c r="AA321" s="488"/>
      <c r="AB321" s="488"/>
      <c r="AC321" s="488"/>
      <c r="AD321" s="478"/>
    </row>
    <row r="322" spans="1:270" s="130" customFormat="1" ht="17.25" hidden="1" customHeight="1" x14ac:dyDescent="0.25">
      <c r="A322" s="459" t="s">
        <v>220</v>
      </c>
      <c r="B322" s="459"/>
      <c r="C322" s="62"/>
      <c r="D322" s="181">
        <f t="shared" ref="D322:D323" si="320">ROUND(C322/12,0)</f>
        <v>0</v>
      </c>
      <c r="E322" s="1026"/>
      <c r="F322" s="62"/>
      <c r="G322" s="65"/>
      <c r="H322" s="65"/>
      <c r="I322" s="64"/>
      <c r="J322" s="64"/>
      <c r="K322" s="1080"/>
      <c r="L322" s="64"/>
      <c r="M322" s="64"/>
      <c r="N322" s="64"/>
      <c r="O322" s="488"/>
      <c r="P322" s="488"/>
      <c r="Q322" s="488"/>
      <c r="R322" s="488"/>
      <c r="S322" s="488"/>
      <c r="T322" s="488"/>
      <c r="U322" s="488"/>
      <c r="V322" s="488"/>
      <c r="W322" s="488"/>
      <c r="X322" s="488"/>
      <c r="Y322" s="1635"/>
      <c r="Z322" s="488"/>
      <c r="AA322" s="488"/>
      <c r="AB322" s="488"/>
      <c r="AC322" s="488"/>
      <c r="AD322" s="478"/>
    </row>
    <row r="323" spans="1:270" s="130" customFormat="1" ht="15" hidden="1" customHeight="1" x14ac:dyDescent="0.25">
      <c r="A323" s="459" t="s">
        <v>0</v>
      </c>
      <c r="B323" s="459"/>
      <c r="C323" s="62"/>
      <c r="D323" s="181">
        <f t="shared" si="320"/>
        <v>0</v>
      </c>
      <c r="E323" s="1078"/>
      <c r="F323" s="181"/>
      <c r="G323" s="65"/>
      <c r="H323" s="65"/>
      <c r="I323" s="64"/>
      <c r="J323" s="64"/>
      <c r="K323" s="1080"/>
      <c r="L323" s="64"/>
      <c r="M323" s="64"/>
      <c r="N323" s="64"/>
      <c r="O323" s="488"/>
      <c r="P323" s="488"/>
      <c r="Q323" s="488"/>
      <c r="R323" s="488"/>
      <c r="S323" s="488"/>
      <c r="T323" s="488"/>
      <c r="U323" s="488"/>
      <c r="V323" s="488"/>
      <c r="W323" s="488"/>
      <c r="X323" s="488"/>
      <c r="Y323" s="1635"/>
      <c r="Z323" s="488"/>
      <c r="AA323" s="488"/>
      <c r="AB323" s="488"/>
      <c r="AC323" s="488"/>
      <c r="AD323" s="478"/>
    </row>
    <row r="324" spans="1:270" s="130" customFormat="1" ht="30" customHeight="1" x14ac:dyDescent="0.25">
      <c r="A324" s="443" t="s">
        <v>199</v>
      </c>
      <c r="B324" s="443"/>
      <c r="C324" s="62"/>
      <c r="D324" s="181"/>
      <c r="E324" s="733"/>
      <c r="F324" s="181"/>
      <c r="G324" s="65"/>
      <c r="H324" s="65"/>
      <c r="I324" s="64"/>
      <c r="J324" s="64"/>
      <c r="K324" s="1080"/>
      <c r="L324" s="64"/>
      <c r="M324" s="64"/>
      <c r="N324" s="64"/>
      <c r="O324" s="488"/>
      <c r="P324" s="488"/>
      <c r="Q324" s="488"/>
      <c r="R324" s="488"/>
      <c r="S324" s="488"/>
      <c r="T324" s="488"/>
      <c r="U324" s="488"/>
      <c r="V324" s="488"/>
      <c r="W324" s="488"/>
      <c r="X324" s="488"/>
      <c r="Y324" s="1635"/>
      <c r="Z324" s="488"/>
      <c r="AA324" s="488"/>
      <c r="AB324" s="488"/>
      <c r="AC324" s="488"/>
      <c r="AD324" s="478"/>
    </row>
    <row r="325" spans="1:270" s="130" customFormat="1" ht="15" customHeight="1" x14ac:dyDescent="0.25">
      <c r="A325" s="461" t="s">
        <v>296</v>
      </c>
      <c r="B325" s="461"/>
      <c r="C325" s="114">
        <f>SUM(C312+C321*3.2+C324)</f>
        <v>186412</v>
      </c>
      <c r="D325" s="114">
        <f t="shared" ref="D325:E325" si="321">SUM(D312+D321*3.2+D324)</f>
        <v>186412</v>
      </c>
      <c r="E325" s="1249">
        <f t="shared" si="321"/>
        <v>175628</v>
      </c>
      <c r="F325" s="114">
        <f t="shared" ref="F325" si="322">E325/D325*100</f>
        <v>94.214964701843229</v>
      </c>
      <c r="G325" s="98"/>
      <c r="H325" s="98"/>
      <c r="I325" s="88"/>
      <c r="J325" s="88"/>
      <c r="K325" s="2136"/>
      <c r="L325" s="88"/>
      <c r="M325" s="88"/>
      <c r="N325" s="88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1698">
        <f>O325/12</f>
        <v>0</v>
      </c>
      <c r="Z325" s="82">
        <f t="shared" ref="Z325" si="323">AC325-AB325</f>
        <v>0</v>
      </c>
      <c r="AA325" s="82">
        <f>Z325-Y325</f>
        <v>0</v>
      </c>
      <c r="AB325" s="82"/>
      <c r="AC325" s="82"/>
      <c r="AD325" s="478"/>
    </row>
    <row r="326" spans="1:270" s="30" customFormat="1" ht="14.25" customHeight="1" x14ac:dyDescent="0.25">
      <c r="A326" s="1015" t="s">
        <v>18</v>
      </c>
      <c r="B326" s="458"/>
      <c r="C326" s="66"/>
      <c r="D326" s="66"/>
      <c r="E326" s="1081"/>
      <c r="F326" s="66"/>
      <c r="G326" s="402"/>
      <c r="H326" s="402"/>
      <c r="I326" s="213"/>
      <c r="J326" s="213"/>
      <c r="K326" s="1557"/>
      <c r="L326" s="213"/>
      <c r="M326" s="213"/>
      <c r="N326" s="213"/>
      <c r="O326" s="71"/>
      <c r="P326" s="71"/>
      <c r="Q326" s="71"/>
      <c r="R326" s="71"/>
      <c r="S326" s="71"/>
      <c r="T326" s="71"/>
      <c r="U326" s="71"/>
      <c r="V326" s="71"/>
      <c r="W326" s="71"/>
      <c r="X326" s="71"/>
      <c r="Y326" s="1686"/>
      <c r="Z326" s="71"/>
      <c r="AA326" s="71"/>
      <c r="AB326" s="1271"/>
      <c r="AC326" s="71"/>
      <c r="AD326" s="478"/>
      <c r="AE326" s="36"/>
      <c r="AF326" s="36"/>
      <c r="AG326" s="36"/>
      <c r="AH326" s="36"/>
      <c r="AI326" s="36"/>
      <c r="AJ326" s="36"/>
      <c r="AK326" s="36"/>
      <c r="AL326" s="36"/>
      <c r="AM326" s="36"/>
      <c r="AN326" s="36"/>
      <c r="AO326" s="36"/>
      <c r="AP326" s="36"/>
      <c r="AQ326" s="36"/>
      <c r="AR326" s="36"/>
      <c r="AS326" s="36"/>
      <c r="AT326" s="36"/>
      <c r="AU326" s="36"/>
      <c r="AV326" s="36"/>
      <c r="AW326" s="36"/>
      <c r="AX326" s="36"/>
      <c r="AY326" s="36"/>
      <c r="AZ326" s="36"/>
      <c r="BA326" s="36"/>
      <c r="BB326" s="36"/>
      <c r="BC326" s="36"/>
      <c r="BD326" s="36"/>
      <c r="BE326" s="36"/>
      <c r="BF326" s="36"/>
      <c r="BG326" s="36"/>
      <c r="BH326" s="36"/>
      <c r="BI326" s="36"/>
      <c r="BJ326" s="36"/>
      <c r="BK326" s="36"/>
      <c r="BL326" s="36"/>
      <c r="BM326" s="36"/>
      <c r="BN326" s="36"/>
      <c r="BO326" s="36"/>
      <c r="BP326" s="36"/>
      <c r="BQ326" s="36"/>
      <c r="BR326" s="36"/>
      <c r="BS326" s="36"/>
      <c r="BT326" s="36"/>
      <c r="BU326" s="36"/>
      <c r="BV326" s="36"/>
      <c r="BW326" s="36"/>
      <c r="BX326" s="36"/>
      <c r="BY326" s="36"/>
      <c r="BZ326" s="36"/>
      <c r="CA326" s="36"/>
      <c r="CB326" s="36"/>
      <c r="CC326" s="36"/>
      <c r="CD326" s="36"/>
      <c r="CE326" s="36"/>
      <c r="CF326" s="36"/>
      <c r="CG326" s="36"/>
      <c r="CH326" s="36"/>
      <c r="CI326" s="36"/>
      <c r="CJ326" s="36"/>
      <c r="CK326" s="36"/>
      <c r="CL326" s="36"/>
      <c r="CM326" s="36"/>
      <c r="CN326" s="36"/>
      <c r="CO326" s="36"/>
      <c r="CP326" s="36"/>
      <c r="CQ326" s="36"/>
      <c r="CR326" s="36"/>
      <c r="CS326" s="36"/>
      <c r="CT326" s="36"/>
      <c r="CU326" s="36"/>
      <c r="CV326" s="36"/>
      <c r="CW326" s="36"/>
      <c r="CX326" s="36"/>
      <c r="CY326" s="36"/>
      <c r="CZ326" s="36"/>
      <c r="DA326" s="36"/>
      <c r="DB326" s="36"/>
      <c r="DC326" s="36"/>
      <c r="DD326" s="36"/>
      <c r="DE326" s="36"/>
      <c r="DF326" s="36"/>
      <c r="DG326" s="36"/>
      <c r="DH326" s="36"/>
      <c r="DI326" s="36"/>
      <c r="DJ326" s="36"/>
      <c r="DK326" s="36"/>
      <c r="DL326" s="36"/>
      <c r="DM326" s="36"/>
      <c r="DN326" s="36"/>
      <c r="DO326" s="36"/>
      <c r="DP326" s="36"/>
      <c r="DQ326" s="36"/>
      <c r="DR326" s="36"/>
      <c r="DS326" s="36"/>
      <c r="DT326" s="36"/>
      <c r="DU326" s="36"/>
      <c r="DV326" s="36"/>
      <c r="DW326" s="36"/>
      <c r="DX326" s="36"/>
      <c r="DY326" s="36"/>
      <c r="DZ326" s="36"/>
      <c r="EA326" s="36"/>
      <c r="EB326" s="36"/>
      <c r="EC326" s="36"/>
      <c r="ED326" s="36"/>
      <c r="EE326" s="36"/>
      <c r="EF326" s="36"/>
      <c r="EG326" s="36"/>
      <c r="EH326" s="36"/>
      <c r="EI326" s="36"/>
      <c r="EJ326" s="36"/>
      <c r="EK326" s="36"/>
      <c r="EL326" s="36"/>
      <c r="EM326" s="36"/>
      <c r="EN326" s="36"/>
      <c r="EO326" s="36"/>
      <c r="EP326" s="36"/>
      <c r="EQ326" s="36"/>
      <c r="ER326" s="36"/>
      <c r="ES326" s="36"/>
      <c r="ET326" s="36"/>
      <c r="EU326" s="36"/>
      <c r="EV326" s="36"/>
      <c r="EW326" s="36"/>
      <c r="EX326" s="36"/>
      <c r="EY326" s="36"/>
      <c r="EZ326" s="36"/>
      <c r="FA326" s="36"/>
      <c r="FB326" s="36"/>
      <c r="FC326" s="36"/>
      <c r="FD326" s="36"/>
      <c r="FE326" s="36"/>
      <c r="FF326" s="36"/>
      <c r="FG326" s="36"/>
      <c r="FH326" s="36"/>
      <c r="FI326" s="36"/>
      <c r="FJ326" s="36"/>
      <c r="FK326" s="36"/>
      <c r="FL326" s="36"/>
      <c r="FM326" s="36"/>
      <c r="FN326" s="36"/>
      <c r="FO326" s="36"/>
      <c r="FP326" s="36"/>
      <c r="FQ326" s="36"/>
      <c r="FR326" s="36"/>
      <c r="FS326" s="36"/>
      <c r="FT326" s="36"/>
      <c r="FU326" s="36"/>
      <c r="FV326" s="36"/>
      <c r="FW326" s="36"/>
      <c r="FX326" s="36"/>
      <c r="FY326" s="36"/>
      <c r="FZ326" s="36"/>
      <c r="GA326" s="36"/>
      <c r="GB326" s="36"/>
      <c r="GC326" s="36"/>
      <c r="GD326" s="36"/>
      <c r="GE326" s="36"/>
      <c r="GF326" s="36"/>
      <c r="GG326" s="36"/>
      <c r="GH326" s="36"/>
      <c r="GI326" s="36"/>
      <c r="GJ326" s="36"/>
      <c r="GK326" s="36"/>
      <c r="GL326" s="36"/>
      <c r="GM326" s="36"/>
      <c r="GN326" s="36"/>
      <c r="GO326" s="36"/>
      <c r="GP326" s="36"/>
      <c r="GQ326" s="36"/>
      <c r="GR326" s="36"/>
      <c r="GS326" s="36"/>
      <c r="GT326" s="36"/>
      <c r="GU326" s="36"/>
      <c r="GV326" s="36"/>
      <c r="GW326" s="36"/>
      <c r="GX326" s="36"/>
      <c r="GY326" s="36"/>
      <c r="GZ326" s="36"/>
      <c r="HA326" s="36"/>
      <c r="HB326" s="36"/>
      <c r="HC326" s="36"/>
      <c r="HD326" s="36"/>
      <c r="HE326" s="36"/>
      <c r="HF326" s="36"/>
      <c r="HG326" s="36"/>
      <c r="HH326" s="36"/>
      <c r="HI326" s="36"/>
      <c r="HJ326" s="36"/>
      <c r="HK326" s="36"/>
      <c r="HL326" s="36"/>
      <c r="HM326" s="36"/>
      <c r="HN326" s="36"/>
      <c r="HO326" s="36"/>
      <c r="HP326" s="36"/>
      <c r="HQ326" s="36"/>
      <c r="HR326" s="36"/>
      <c r="HS326" s="36"/>
      <c r="HT326" s="36"/>
      <c r="HU326" s="36"/>
      <c r="HV326" s="36"/>
      <c r="HW326" s="36"/>
      <c r="HX326" s="36"/>
      <c r="HY326" s="36"/>
      <c r="HZ326" s="36"/>
      <c r="IA326" s="36"/>
      <c r="IB326" s="36"/>
      <c r="IC326" s="36"/>
      <c r="ID326" s="36"/>
      <c r="IE326" s="36"/>
      <c r="IF326" s="36"/>
      <c r="IG326" s="36"/>
      <c r="IH326" s="36"/>
      <c r="II326" s="36"/>
      <c r="IJ326" s="36"/>
      <c r="IK326" s="36"/>
      <c r="IL326" s="36"/>
      <c r="IM326" s="36"/>
      <c r="IN326" s="36"/>
      <c r="IO326" s="36"/>
      <c r="IP326" s="36"/>
      <c r="IQ326" s="36"/>
      <c r="IR326" s="36"/>
      <c r="IS326" s="36"/>
      <c r="IT326" s="36"/>
      <c r="IU326" s="36"/>
      <c r="IV326" s="36"/>
      <c r="IW326" s="36"/>
      <c r="IX326" s="36"/>
      <c r="IY326" s="36"/>
      <c r="IZ326" s="36"/>
      <c r="JA326" s="36"/>
      <c r="JB326" s="36"/>
      <c r="JC326" s="36"/>
      <c r="JD326" s="36"/>
      <c r="JE326" s="36"/>
      <c r="JF326" s="36"/>
      <c r="JG326" s="36"/>
      <c r="JH326" s="36"/>
      <c r="JI326" s="36"/>
      <c r="JJ326" s="36"/>
    </row>
    <row r="327" spans="1:270" s="30" customFormat="1" ht="30" x14ac:dyDescent="0.25">
      <c r="A327" s="1023" t="s">
        <v>231</v>
      </c>
      <c r="B327" s="459"/>
      <c r="C327" s="755">
        <v>10354</v>
      </c>
      <c r="D327" s="181">
        <f t="shared" ref="D327" si="324">ROUND(C327/12*$A$3,0)</f>
        <v>10354</v>
      </c>
      <c r="E327" s="1078">
        <v>11311</v>
      </c>
      <c r="F327" s="181">
        <f t="shared" ref="F327" si="325">E327/D327*100</f>
        <v>109.24280471315433</v>
      </c>
      <c r="G327" s="402"/>
      <c r="H327" s="402"/>
      <c r="I327" s="213"/>
      <c r="J327" s="213"/>
      <c r="K327" s="1557"/>
      <c r="L327" s="213"/>
      <c r="M327" s="213"/>
      <c r="N327" s="21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1668"/>
      <c r="Z327" s="43"/>
      <c r="AA327" s="43"/>
      <c r="AB327" s="1009"/>
      <c r="AC327" s="43"/>
      <c r="AD327" s="478"/>
      <c r="AE327" s="36"/>
      <c r="AF327" s="36"/>
      <c r="AG327" s="36"/>
      <c r="AH327" s="36"/>
      <c r="AI327" s="36"/>
      <c r="AJ327" s="36"/>
      <c r="AK327" s="36"/>
      <c r="AL327" s="36"/>
      <c r="AM327" s="36"/>
      <c r="AN327" s="36"/>
      <c r="AO327" s="36"/>
      <c r="AP327" s="36"/>
      <c r="AQ327" s="36"/>
      <c r="AR327" s="36"/>
      <c r="AS327" s="36"/>
      <c r="AT327" s="36"/>
      <c r="AU327" s="36"/>
      <c r="AV327" s="36"/>
      <c r="AW327" s="36"/>
      <c r="AX327" s="36"/>
      <c r="AY327" s="36"/>
      <c r="AZ327" s="36"/>
      <c r="BA327" s="36"/>
      <c r="BB327" s="36"/>
      <c r="BC327" s="36"/>
      <c r="BD327" s="36"/>
      <c r="BE327" s="36"/>
      <c r="BF327" s="36"/>
      <c r="BG327" s="36"/>
      <c r="BH327" s="36"/>
      <c r="BI327" s="36"/>
      <c r="BJ327" s="36"/>
      <c r="BK327" s="36"/>
      <c r="BL327" s="36"/>
      <c r="BM327" s="36"/>
      <c r="BN327" s="36"/>
      <c r="BO327" s="36"/>
      <c r="BP327" s="36"/>
      <c r="BQ327" s="36"/>
      <c r="BR327" s="36"/>
      <c r="BS327" s="36"/>
      <c r="BT327" s="36"/>
      <c r="BU327" s="36"/>
      <c r="BV327" s="36"/>
      <c r="BW327" s="36"/>
      <c r="BX327" s="36"/>
      <c r="BY327" s="36"/>
      <c r="BZ327" s="36"/>
      <c r="CA327" s="36"/>
      <c r="CB327" s="36"/>
      <c r="CC327" s="36"/>
      <c r="CD327" s="36"/>
      <c r="CE327" s="36"/>
      <c r="CF327" s="36"/>
      <c r="CG327" s="36"/>
      <c r="CH327" s="36"/>
      <c r="CI327" s="36"/>
      <c r="CJ327" s="36"/>
      <c r="CK327" s="36"/>
      <c r="CL327" s="36"/>
      <c r="CM327" s="36"/>
      <c r="CN327" s="36"/>
      <c r="CO327" s="36"/>
      <c r="CP327" s="36"/>
      <c r="CQ327" s="36"/>
      <c r="CR327" s="36"/>
      <c r="CS327" s="36"/>
      <c r="CT327" s="36"/>
      <c r="CU327" s="36"/>
      <c r="CV327" s="36"/>
      <c r="CW327" s="36"/>
      <c r="CX327" s="36"/>
      <c r="CY327" s="36"/>
      <c r="CZ327" s="36"/>
      <c r="DA327" s="36"/>
      <c r="DB327" s="36"/>
      <c r="DC327" s="36"/>
      <c r="DD327" s="36"/>
      <c r="DE327" s="36"/>
      <c r="DF327" s="36"/>
      <c r="DG327" s="36"/>
      <c r="DH327" s="36"/>
      <c r="DI327" s="36"/>
      <c r="DJ327" s="36"/>
      <c r="DK327" s="36"/>
      <c r="DL327" s="36"/>
      <c r="DM327" s="36"/>
      <c r="DN327" s="36"/>
      <c r="DO327" s="36"/>
      <c r="DP327" s="36"/>
      <c r="DQ327" s="36"/>
      <c r="DR327" s="36"/>
      <c r="DS327" s="36"/>
      <c r="DT327" s="36"/>
      <c r="DU327" s="36"/>
      <c r="DV327" s="36"/>
      <c r="DW327" s="36"/>
      <c r="DX327" s="36"/>
      <c r="DY327" s="36"/>
      <c r="DZ327" s="36"/>
      <c r="EA327" s="36"/>
      <c r="EB327" s="36"/>
      <c r="EC327" s="36"/>
      <c r="ED327" s="36"/>
      <c r="EE327" s="36"/>
      <c r="EF327" s="36"/>
      <c r="EG327" s="36"/>
      <c r="EH327" s="36"/>
      <c r="EI327" s="36"/>
      <c r="EJ327" s="36"/>
      <c r="EK327" s="36"/>
      <c r="EL327" s="36"/>
      <c r="EM327" s="36"/>
      <c r="EN327" s="36"/>
      <c r="EO327" s="36"/>
      <c r="EP327" s="36"/>
      <c r="EQ327" s="36"/>
      <c r="ER327" s="36"/>
      <c r="ES327" s="36"/>
      <c r="ET327" s="36"/>
      <c r="EU327" s="36"/>
      <c r="EV327" s="36"/>
      <c r="EW327" s="36"/>
      <c r="EX327" s="36"/>
      <c r="EY327" s="36"/>
      <c r="EZ327" s="36"/>
      <c r="FA327" s="36"/>
      <c r="FB327" s="36"/>
      <c r="FC327" s="36"/>
      <c r="FD327" s="36"/>
      <c r="FE327" s="36"/>
      <c r="FF327" s="36"/>
      <c r="FG327" s="36"/>
      <c r="FH327" s="36"/>
      <c r="FI327" s="36"/>
      <c r="FJ327" s="36"/>
      <c r="FK327" s="36"/>
      <c r="FL327" s="36"/>
      <c r="FM327" s="36"/>
      <c r="FN327" s="36"/>
      <c r="FO327" s="36"/>
      <c r="FP327" s="36"/>
      <c r="FQ327" s="36"/>
      <c r="FR327" s="36"/>
      <c r="FS327" s="36"/>
      <c r="FT327" s="36"/>
      <c r="FU327" s="36"/>
      <c r="FV327" s="36"/>
      <c r="FW327" s="36"/>
      <c r="FX327" s="36"/>
      <c r="FY327" s="36"/>
      <c r="FZ327" s="36"/>
      <c r="GA327" s="36"/>
      <c r="GB327" s="36"/>
      <c r="GC327" s="36"/>
      <c r="GD327" s="36"/>
      <c r="GE327" s="36"/>
      <c r="GF327" s="36"/>
      <c r="GG327" s="36"/>
      <c r="GH327" s="36"/>
      <c r="GI327" s="36"/>
      <c r="GJ327" s="36"/>
      <c r="GK327" s="36"/>
      <c r="GL327" s="36"/>
      <c r="GM327" s="36"/>
      <c r="GN327" s="36"/>
      <c r="GO327" s="36"/>
      <c r="GP327" s="36"/>
      <c r="GQ327" s="36"/>
      <c r="GR327" s="36"/>
      <c r="GS327" s="36"/>
      <c r="GT327" s="36"/>
      <c r="GU327" s="36"/>
      <c r="GV327" s="36"/>
      <c r="GW327" s="36"/>
      <c r="GX327" s="36"/>
      <c r="GY327" s="36"/>
      <c r="GZ327" s="36"/>
      <c r="HA327" s="36"/>
      <c r="HB327" s="36"/>
      <c r="HC327" s="36"/>
      <c r="HD327" s="36"/>
      <c r="HE327" s="36"/>
      <c r="HF327" s="36"/>
      <c r="HG327" s="36"/>
      <c r="HH327" s="36"/>
      <c r="HI327" s="36"/>
      <c r="HJ327" s="36"/>
      <c r="HK327" s="36"/>
      <c r="HL327" s="36"/>
      <c r="HM327" s="36"/>
      <c r="HN327" s="36"/>
      <c r="HO327" s="36"/>
      <c r="HP327" s="36"/>
      <c r="HQ327" s="36"/>
      <c r="HR327" s="36"/>
      <c r="HS327" s="36"/>
      <c r="HT327" s="36"/>
      <c r="HU327" s="36"/>
      <c r="HV327" s="36"/>
      <c r="HW327" s="36"/>
      <c r="HX327" s="36"/>
      <c r="HY327" s="36"/>
      <c r="HZ327" s="36"/>
      <c r="IA327" s="36"/>
      <c r="IB327" s="36"/>
      <c r="IC327" s="36"/>
      <c r="ID327" s="36"/>
      <c r="IE327" s="36"/>
      <c r="IF327" s="36"/>
      <c r="IG327" s="36"/>
      <c r="IH327" s="36"/>
      <c r="II327" s="36"/>
      <c r="IJ327" s="36"/>
      <c r="IK327" s="36"/>
      <c r="IL327" s="36"/>
      <c r="IM327" s="36"/>
      <c r="IN327" s="36"/>
      <c r="IO327" s="36"/>
      <c r="IP327" s="36"/>
      <c r="IQ327" s="36"/>
      <c r="IR327" s="36"/>
      <c r="IS327" s="36"/>
      <c r="IT327" s="36"/>
      <c r="IU327" s="36"/>
      <c r="IV327" s="36"/>
      <c r="IW327" s="36"/>
      <c r="IX327" s="36"/>
      <c r="IY327" s="36"/>
      <c r="IZ327" s="36"/>
      <c r="JA327" s="36"/>
      <c r="JB327" s="36"/>
      <c r="JC327" s="36"/>
      <c r="JD327" s="36"/>
      <c r="JE327" s="36"/>
      <c r="JF327" s="36"/>
      <c r="JG327" s="36"/>
      <c r="JH327" s="36"/>
      <c r="JI327" s="36"/>
      <c r="JJ327" s="36"/>
    </row>
    <row r="328" spans="1:270" s="30" customFormat="1" ht="30" x14ac:dyDescent="0.25">
      <c r="A328" s="1023" t="s">
        <v>227</v>
      </c>
      <c r="B328" s="459"/>
      <c r="C328" s="62"/>
      <c r="D328" s="62"/>
      <c r="E328" s="1026"/>
      <c r="F328" s="62"/>
      <c r="G328" s="402"/>
      <c r="H328" s="402"/>
      <c r="I328" s="213"/>
      <c r="J328" s="213"/>
      <c r="K328" s="1557"/>
      <c r="L328" s="213"/>
      <c r="M328" s="213"/>
      <c r="N328" s="213"/>
      <c r="O328" s="43"/>
      <c r="P328" s="43"/>
      <c r="Q328" s="43"/>
      <c r="R328" s="915"/>
      <c r="S328" s="915"/>
      <c r="T328" s="915"/>
      <c r="U328" s="915"/>
      <c r="V328" s="915"/>
      <c r="W328" s="915"/>
      <c r="X328" s="915"/>
      <c r="Y328" s="1668"/>
      <c r="Z328" s="43"/>
      <c r="AA328" s="43"/>
      <c r="AB328" s="1009"/>
      <c r="AC328" s="43"/>
      <c r="AD328" s="478"/>
      <c r="AE328" s="36"/>
      <c r="AF328" s="36"/>
      <c r="AG328" s="36"/>
      <c r="AH328" s="36"/>
      <c r="AI328" s="36"/>
      <c r="AJ328" s="36"/>
      <c r="AK328" s="36"/>
      <c r="AL328" s="36"/>
      <c r="AM328" s="36"/>
      <c r="AN328" s="36"/>
      <c r="AO328" s="36"/>
      <c r="AP328" s="36"/>
      <c r="AQ328" s="36"/>
      <c r="AR328" s="36"/>
      <c r="AS328" s="36"/>
      <c r="AT328" s="36"/>
      <c r="AU328" s="36"/>
      <c r="AV328" s="36"/>
      <c r="AW328" s="36"/>
      <c r="AX328" s="36"/>
      <c r="AY328" s="36"/>
      <c r="AZ328" s="36"/>
      <c r="BA328" s="36"/>
      <c r="BB328" s="36"/>
      <c r="BC328" s="36"/>
      <c r="BD328" s="36"/>
      <c r="BE328" s="36"/>
      <c r="BF328" s="36"/>
      <c r="BG328" s="36"/>
      <c r="BH328" s="36"/>
      <c r="BI328" s="36"/>
      <c r="BJ328" s="36"/>
      <c r="BK328" s="36"/>
      <c r="BL328" s="36"/>
      <c r="BM328" s="36"/>
      <c r="BN328" s="36"/>
      <c r="BO328" s="36"/>
      <c r="BP328" s="36"/>
      <c r="BQ328" s="36"/>
      <c r="BR328" s="36"/>
      <c r="BS328" s="36"/>
      <c r="BT328" s="36"/>
      <c r="BU328" s="36"/>
      <c r="BV328" s="36"/>
      <c r="BW328" s="36"/>
      <c r="BX328" s="36"/>
      <c r="BY328" s="36"/>
      <c r="BZ328" s="36"/>
      <c r="CA328" s="36"/>
      <c r="CB328" s="36"/>
      <c r="CC328" s="36"/>
      <c r="CD328" s="36"/>
      <c r="CE328" s="36"/>
      <c r="CF328" s="36"/>
      <c r="CG328" s="36"/>
      <c r="CH328" s="36"/>
      <c r="CI328" s="36"/>
      <c r="CJ328" s="36"/>
      <c r="CK328" s="36"/>
      <c r="CL328" s="36"/>
      <c r="CM328" s="36"/>
      <c r="CN328" s="36"/>
      <c r="CO328" s="36"/>
      <c r="CP328" s="36"/>
      <c r="CQ328" s="36"/>
      <c r="CR328" s="36"/>
      <c r="CS328" s="36"/>
      <c r="CT328" s="36"/>
      <c r="CU328" s="36"/>
      <c r="CV328" s="36"/>
      <c r="CW328" s="36"/>
      <c r="CX328" s="36"/>
      <c r="CY328" s="36"/>
      <c r="CZ328" s="36"/>
      <c r="DA328" s="36"/>
      <c r="DB328" s="36"/>
      <c r="DC328" s="36"/>
      <c r="DD328" s="36"/>
      <c r="DE328" s="36"/>
      <c r="DF328" s="36"/>
      <c r="DG328" s="36"/>
      <c r="DH328" s="36"/>
      <c r="DI328" s="36"/>
      <c r="DJ328" s="36"/>
      <c r="DK328" s="36"/>
      <c r="DL328" s="36"/>
      <c r="DM328" s="36"/>
      <c r="DN328" s="36"/>
      <c r="DO328" s="36"/>
      <c r="DP328" s="36"/>
      <c r="DQ328" s="36"/>
      <c r="DR328" s="36"/>
      <c r="DS328" s="36"/>
      <c r="DT328" s="36"/>
      <c r="DU328" s="36"/>
      <c r="DV328" s="36"/>
      <c r="DW328" s="36"/>
      <c r="DX328" s="36"/>
      <c r="DY328" s="36"/>
      <c r="DZ328" s="36"/>
      <c r="EA328" s="36"/>
      <c r="EB328" s="36"/>
      <c r="EC328" s="36"/>
      <c r="ED328" s="36"/>
      <c r="EE328" s="36"/>
      <c r="EF328" s="36"/>
      <c r="EG328" s="36"/>
      <c r="EH328" s="36"/>
      <c r="EI328" s="36"/>
      <c r="EJ328" s="36"/>
      <c r="EK328" s="36"/>
      <c r="EL328" s="36"/>
      <c r="EM328" s="36"/>
      <c r="EN328" s="36"/>
      <c r="EO328" s="36"/>
      <c r="EP328" s="36"/>
      <c r="EQ328" s="36"/>
      <c r="ER328" s="36"/>
      <c r="ES328" s="36"/>
      <c r="ET328" s="36"/>
      <c r="EU328" s="36"/>
      <c r="EV328" s="36"/>
      <c r="EW328" s="36"/>
      <c r="EX328" s="36"/>
      <c r="EY328" s="36"/>
      <c r="EZ328" s="36"/>
      <c r="FA328" s="36"/>
      <c r="FB328" s="36"/>
      <c r="FC328" s="36"/>
      <c r="FD328" s="36"/>
      <c r="FE328" s="36"/>
      <c r="FF328" s="36"/>
      <c r="FG328" s="36"/>
      <c r="FH328" s="36"/>
      <c r="FI328" s="36"/>
      <c r="FJ328" s="36"/>
      <c r="FK328" s="36"/>
      <c r="FL328" s="36"/>
      <c r="FM328" s="36"/>
      <c r="FN328" s="36"/>
      <c r="FO328" s="36"/>
      <c r="FP328" s="36"/>
      <c r="FQ328" s="36"/>
      <c r="FR328" s="36"/>
      <c r="FS328" s="36"/>
      <c r="FT328" s="36"/>
      <c r="FU328" s="36"/>
      <c r="FV328" s="36"/>
      <c r="FW328" s="36"/>
      <c r="FX328" s="36"/>
      <c r="FY328" s="36"/>
      <c r="FZ328" s="36"/>
      <c r="GA328" s="36"/>
      <c r="GB328" s="36"/>
      <c r="GC328" s="36"/>
      <c r="GD328" s="36"/>
      <c r="GE328" s="36"/>
      <c r="GF328" s="36"/>
      <c r="GG328" s="36"/>
      <c r="GH328" s="36"/>
      <c r="GI328" s="36"/>
      <c r="GJ328" s="36"/>
      <c r="GK328" s="36"/>
      <c r="GL328" s="36"/>
      <c r="GM328" s="36"/>
      <c r="GN328" s="36"/>
      <c r="GO328" s="36"/>
      <c r="GP328" s="36"/>
      <c r="GQ328" s="36"/>
      <c r="GR328" s="36"/>
      <c r="GS328" s="36"/>
      <c r="GT328" s="36"/>
      <c r="GU328" s="36"/>
      <c r="GV328" s="36"/>
      <c r="GW328" s="36"/>
      <c r="GX328" s="36"/>
      <c r="GY328" s="36"/>
      <c r="GZ328" s="36"/>
      <c r="HA328" s="36"/>
      <c r="HB328" s="36"/>
      <c r="HC328" s="36"/>
      <c r="HD328" s="36"/>
      <c r="HE328" s="36"/>
      <c r="HF328" s="36"/>
      <c r="HG328" s="36"/>
      <c r="HH328" s="36"/>
      <c r="HI328" s="36"/>
      <c r="HJ328" s="36"/>
      <c r="HK328" s="36"/>
      <c r="HL328" s="36"/>
      <c r="HM328" s="36"/>
      <c r="HN328" s="36"/>
      <c r="HO328" s="36"/>
      <c r="HP328" s="36"/>
      <c r="HQ328" s="36"/>
      <c r="HR328" s="36"/>
      <c r="HS328" s="36"/>
      <c r="HT328" s="36"/>
      <c r="HU328" s="36"/>
      <c r="HV328" s="36"/>
      <c r="HW328" s="36"/>
      <c r="HX328" s="36"/>
      <c r="HY328" s="36"/>
      <c r="HZ328" s="36"/>
      <c r="IA328" s="36"/>
      <c r="IB328" s="36"/>
      <c r="IC328" s="36"/>
      <c r="ID328" s="36"/>
      <c r="IE328" s="36"/>
      <c r="IF328" s="36"/>
      <c r="IG328" s="36"/>
      <c r="IH328" s="36"/>
      <c r="II328" s="36"/>
      <c r="IJ328" s="36"/>
      <c r="IK328" s="36"/>
      <c r="IL328" s="36"/>
      <c r="IM328" s="36"/>
      <c r="IN328" s="36"/>
      <c r="IO328" s="36"/>
      <c r="IP328" s="36"/>
      <c r="IQ328" s="36"/>
      <c r="IR328" s="36"/>
      <c r="IS328" s="36"/>
      <c r="IT328" s="36"/>
      <c r="IU328" s="36"/>
      <c r="IV328" s="36"/>
      <c r="IW328" s="36"/>
      <c r="IX328" s="36"/>
      <c r="IY328" s="36"/>
      <c r="IZ328" s="36"/>
      <c r="JA328" s="36"/>
      <c r="JB328" s="36"/>
      <c r="JC328" s="36"/>
      <c r="JD328" s="36"/>
      <c r="JE328" s="36"/>
      <c r="JF328" s="36"/>
      <c r="JG328" s="36"/>
      <c r="JH328" s="36"/>
      <c r="JI328" s="36"/>
      <c r="JJ328" s="36"/>
    </row>
    <row r="329" spans="1:270" s="30" customFormat="1" ht="14.25" customHeight="1" x14ac:dyDescent="0.25">
      <c r="A329" s="1015" t="s">
        <v>242</v>
      </c>
      <c r="B329" s="458"/>
      <c r="C329" s="66">
        <f>C327/4</f>
        <v>2588.5</v>
      </c>
      <c r="D329" s="66">
        <f t="shared" ref="D329:E329" si="326">D327/4</f>
        <v>2588.5</v>
      </c>
      <c r="E329" s="1081">
        <f t="shared" si="326"/>
        <v>2827.75</v>
      </c>
      <c r="F329" s="66">
        <f t="shared" ref="F329:F330" si="327">E329/D329*100</f>
        <v>109.24280471315433</v>
      </c>
      <c r="G329" s="402"/>
      <c r="H329" s="402"/>
      <c r="I329" s="213"/>
      <c r="J329" s="213"/>
      <c r="K329" s="1557"/>
      <c r="L329" s="213"/>
      <c r="M329" s="213"/>
      <c r="N329" s="213"/>
      <c r="O329" s="71"/>
      <c r="P329" s="71"/>
      <c r="Q329" s="71"/>
      <c r="R329" s="71"/>
      <c r="S329" s="71"/>
      <c r="T329" s="71"/>
      <c r="U329" s="71"/>
      <c r="V329" s="71"/>
      <c r="W329" s="71"/>
      <c r="X329" s="71"/>
      <c r="Y329" s="1686"/>
      <c r="Z329" s="71"/>
      <c r="AA329" s="71"/>
      <c r="AB329" s="1271"/>
      <c r="AC329" s="71"/>
      <c r="AD329" s="478"/>
      <c r="AE329" s="36"/>
      <c r="AF329" s="36"/>
      <c r="AG329" s="36"/>
      <c r="AH329" s="36"/>
      <c r="AI329" s="36"/>
      <c r="AJ329" s="36"/>
      <c r="AK329" s="36"/>
      <c r="AL329" s="36"/>
      <c r="AM329" s="36"/>
      <c r="AN329" s="36"/>
      <c r="AO329" s="36"/>
      <c r="AP329" s="36"/>
      <c r="AQ329" s="36"/>
      <c r="AR329" s="36"/>
      <c r="AS329" s="36"/>
      <c r="AT329" s="36"/>
      <c r="AU329" s="36"/>
      <c r="AV329" s="36"/>
      <c r="AW329" s="36"/>
      <c r="AX329" s="36"/>
      <c r="AY329" s="36"/>
      <c r="AZ329" s="36"/>
      <c r="BA329" s="36"/>
      <c r="BB329" s="36"/>
      <c r="BC329" s="36"/>
      <c r="BD329" s="36"/>
      <c r="BE329" s="36"/>
      <c r="BF329" s="36"/>
      <c r="BG329" s="36"/>
      <c r="BH329" s="36"/>
      <c r="BI329" s="36"/>
      <c r="BJ329" s="36"/>
      <c r="BK329" s="36"/>
      <c r="BL329" s="36"/>
      <c r="BM329" s="36"/>
      <c r="BN329" s="36"/>
      <c r="BO329" s="36"/>
      <c r="BP329" s="36"/>
      <c r="BQ329" s="36"/>
      <c r="BR329" s="36"/>
      <c r="BS329" s="36"/>
      <c r="BT329" s="36"/>
      <c r="BU329" s="36"/>
      <c r="BV329" s="36"/>
      <c r="BW329" s="36"/>
      <c r="BX329" s="36"/>
      <c r="BY329" s="36"/>
      <c r="BZ329" s="36"/>
      <c r="CA329" s="36"/>
      <c r="CB329" s="36"/>
      <c r="CC329" s="36"/>
      <c r="CD329" s="36"/>
      <c r="CE329" s="36"/>
      <c r="CF329" s="36"/>
      <c r="CG329" s="36"/>
      <c r="CH329" s="36"/>
      <c r="CI329" s="36"/>
      <c r="CJ329" s="36"/>
      <c r="CK329" s="36"/>
      <c r="CL329" s="36"/>
      <c r="CM329" s="36"/>
      <c r="CN329" s="36"/>
      <c r="CO329" s="36"/>
      <c r="CP329" s="36"/>
      <c r="CQ329" s="36"/>
      <c r="CR329" s="36"/>
      <c r="CS329" s="36"/>
      <c r="CT329" s="36"/>
      <c r="CU329" s="36"/>
      <c r="CV329" s="36"/>
      <c r="CW329" s="36"/>
      <c r="CX329" s="36"/>
      <c r="CY329" s="36"/>
      <c r="CZ329" s="36"/>
      <c r="DA329" s="36"/>
      <c r="DB329" s="36"/>
      <c r="DC329" s="36"/>
      <c r="DD329" s="36"/>
      <c r="DE329" s="36"/>
      <c r="DF329" s="36"/>
      <c r="DG329" s="36"/>
      <c r="DH329" s="36"/>
      <c r="DI329" s="36"/>
      <c r="DJ329" s="36"/>
      <c r="DK329" s="36"/>
      <c r="DL329" s="36"/>
      <c r="DM329" s="36"/>
      <c r="DN329" s="36"/>
      <c r="DO329" s="36"/>
      <c r="DP329" s="36"/>
      <c r="DQ329" s="36"/>
      <c r="DR329" s="36"/>
      <c r="DS329" s="36"/>
      <c r="DT329" s="36"/>
      <c r="DU329" s="36"/>
      <c r="DV329" s="36"/>
      <c r="DW329" s="36"/>
      <c r="DX329" s="36"/>
      <c r="DY329" s="36"/>
      <c r="DZ329" s="36"/>
      <c r="EA329" s="36"/>
      <c r="EB329" s="36"/>
      <c r="EC329" s="36"/>
      <c r="ED329" s="36"/>
      <c r="EE329" s="36"/>
      <c r="EF329" s="36"/>
      <c r="EG329" s="36"/>
      <c r="EH329" s="36"/>
      <c r="EI329" s="36"/>
      <c r="EJ329" s="36"/>
      <c r="EK329" s="36"/>
      <c r="EL329" s="36"/>
      <c r="EM329" s="36"/>
      <c r="EN329" s="36"/>
      <c r="EO329" s="36"/>
      <c r="EP329" s="36"/>
      <c r="EQ329" s="36"/>
      <c r="ER329" s="36"/>
      <c r="ES329" s="36"/>
      <c r="ET329" s="36"/>
      <c r="EU329" s="36"/>
      <c r="EV329" s="36"/>
      <c r="EW329" s="36"/>
      <c r="EX329" s="36"/>
      <c r="EY329" s="36"/>
      <c r="EZ329" s="36"/>
      <c r="FA329" s="36"/>
      <c r="FB329" s="36"/>
      <c r="FC329" s="36"/>
      <c r="FD329" s="36"/>
      <c r="FE329" s="36"/>
      <c r="FF329" s="36"/>
      <c r="FG329" s="36"/>
      <c r="FH329" s="36"/>
      <c r="FI329" s="36"/>
      <c r="FJ329" s="36"/>
      <c r="FK329" s="36"/>
      <c r="FL329" s="36"/>
      <c r="FM329" s="36"/>
      <c r="FN329" s="36"/>
      <c r="FO329" s="36"/>
      <c r="FP329" s="36"/>
      <c r="FQ329" s="36"/>
      <c r="FR329" s="36"/>
      <c r="FS329" s="36"/>
      <c r="FT329" s="36"/>
      <c r="FU329" s="36"/>
      <c r="FV329" s="36"/>
      <c r="FW329" s="36"/>
      <c r="FX329" s="36"/>
      <c r="FY329" s="36"/>
      <c r="FZ329" s="36"/>
      <c r="GA329" s="36"/>
      <c r="GB329" s="36"/>
      <c r="GC329" s="36"/>
      <c r="GD329" s="36"/>
      <c r="GE329" s="36"/>
      <c r="GF329" s="36"/>
      <c r="GG329" s="36"/>
      <c r="GH329" s="36"/>
      <c r="GI329" s="36"/>
      <c r="GJ329" s="36"/>
      <c r="GK329" s="36"/>
      <c r="GL329" s="36"/>
      <c r="GM329" s="36"/>
      <c r="GN329" s="36"/>
      <c r="GO329" s="36"/>
      <c r="GP329" s="36"/>
      <c r="GQ329" s="36"/>
      <c r="GR329" s="36"/>
      <c r="GS329" s="36"/>
      <c r="GT329" s="36"/>
      <c r="GU329" s="36"/>
      <c r="GV329" s="36"/>
      <c r="GW329" s="36"/>
      <c r="GX329" s="36"/>
      <c r="GY329" s="36"/>
      <c r="GZ329" s="36"/>
      <c r="HA329" s="36"/>
      <c r="HB329" s="36"/>
      <c r="HC329" s="36"/>
      <c r="HD329" s="36"/>
      <c r="HE329" s="36"/>
      <c r="HF329" s="36"/>
      <c r="HG329" s="36"/>
      <c r="HH329" s="36"/>
      <c r="HI329" s="36"/>
      <c r="HJ329" s="36"/>
      <c r="HK329" s="36"/>
      <c r="HL329" s="36"/>
      <c r="HM329" s="36"/>
      <c r="HN329" s="36"/>
      <c r="HO329" s="36"/>
      <c r="HP329" s="36"/>
      <c r="HQ329" s="36"/>
      <c r="HR329" s="36"/>
      <c r="HS329" s="36"/>
      <c r="HT329" s="36"/>
      <c r="HU329" s="36"/>
      <c r="HV329" s="36"/>
      <c r="HW329" s="36"/>
      <c r="HX329" s="36"/>
      <c r="HY329" s="36"/>
      <c r="HZ329" s="36"/>
      <c r="IA329" s="36"/>
      <c r="IB329" s="36"/>
      <c r="IC329" s="36"/>
      <c r="ID329" s="36"/>
      <c r="IE329" s="36"/>
      <c r="IF329" s="36"/>
      <c r="IG329" s="36"/>
      <c r="IH329" s="36"/>
      <c r="II329" s="36"/>
      <c r="IJ329" s="36"/>
      <c r="IK329" s="36"/>
      <c r="IL329" s="36"/>
      <c r="IM329" s="36"/>
      <c r="IN329" s="36"/>
      <c r="IO329" s="36"/>
      <c r="IP329" s="36"/>
      <c r="IQ329" s="36"/>
      <c r="IR329" s="36"/>
      <c r="IS329" s="36"/>
      <c r="IT329" s="36"/>
      <c r="IU329" s="36"/>
      <c r="IV329" s="36"/>
      <c r="IW329" s="36"/>
      <c r="IX329" s="36"/>
      <c r="IY329" s="36"/>
      <c r="IZ329" s="36"/>
      <c r="JA329" s="36"/>
      <c r="JB329" s="36"/>
      <c r="JC329" s="36"/>
      <c r="JD329" s="36"/>
      <c r="JE329" s="36"/>
      <c r="JF329" s="36"/>
      <c r="JG329" s="36"/>
      <c r="JH329" s="36"/>
      <c r="JI329" s="36"/>
      <c r="JJ329" s="36"/>
    </row>
    <row r="330" spans="1:270" s="30" customFormat="1" ht="14.25" customHeight="1" x14ac:dyDescent="0.25">
      <c r="A330" s="1015" t="s">
        <v>366</v>
      </c>
      <c r="B330" s="458"/>
      <c r="C330" s="66">
        <f>SUM(C329,C325)</f>
        <v>189000.5</v>
      </c>
      <c r="D330" s="66">
        <f t="shared" ref="D330:E330" si="328">SUM(D329,D325)</f>
        <v>189000.5</v>
      </c>
      <c r="E330" s="1081">
        <f t="shared" si="328"/>
        <v>178455.75</v>
      </c>
      <c r="F330" s="66">
        <f t="shared" si="327"/>
        <v>94.420781955603289</v>
      </c>
      <c r="G330" s="402"/>
      <c r="H330" s="402"/>
      <c r="I330" s="213"/>
      <c r="J330" s="213"/>
      <c r="K330" s="1557"/>
      <c r="L330" s="213"/>
      <c r="M330" s="213"/>
      <c r="N330" s="213"/>
      <c r="O330" s="71">
        <v>251156.61596999996</v>
      </c>
      <c r="P330" s="71">
        <v>259156.53597</v>
      </c>
      <c r="Q330" s="14">
        <v>259156.53596999997</v>
      </c>
      <c r="R330" s="14">
        <v>259156.53596999997</v>
      </c>
      <c r="S330" s="14">
        <v>259156.53596999997</v>
      </c>
      <c r="T330" s="14">
        <v>257443.08596999996</v>
      </c>
      <c r="U330" s="14">
        <v>257443.08596999996</v>
      </c>
      <c r="V330" s="14">
        <v>257443.08596999996</v>
      </c>
      <c r="W330" s="14">
        <v>257443.08596999996</v>
      </c>
      <c r="X330" s="14">
        <v>257443.08596999996</v>
      </c>
      <c r="Y330" s="1654">
        <f>O330/12*$A$3+(P330-O330)/11*11+(Q330-P330)/9*9+(R330-Q330)/8*8+(S330-R330)/6*6+(T330-S330)/5*5+(U330-T330)/4*4+(V330-U330)/3*3+(W330-V330)/2*2</f>
        <v>257443.08596999996</v>
      </c>
      <c r="Z330" s="82">
        <f t="shared" ref="Z330" si="329">AC330-AB330</f>
        <v>258716.91750999997</v>
      </c>
      <c r="AA330" s="82">
        <f>Z330-Y330</f>
        <v>1273.8315400000138</v>
      </c>
      <c r="AB330" s="1271">
        <v>-54.910170000000001</v>
      </c>
      <c r="AC330" s="71">
        <v>258662.00733999998</v>
      </c>
      <c r="AD330" s="478"/>
      <c r="AE330" s="36"/>
      <c r="AF330" s="36"/>
      <c r="AG330" s="36"/>
      <c r="AH330" s="36"/>
      <c r="AI330" s="36"/>
      <c r="AJ330" s="36"/>
      <c r="AK330" s="36"/>
      <c r="AL330" s="36"/>
      <c r="AM330" s="36"/>
      <c r="AN330" s="36"/>
      <c r="AO330" s="36"/>
      <c r="AP330" s="36"/>
      <c r="AQ330" s="36"/>
      <c r="AR330" s="36"/>
      <c r="AS330" s="36"/>
      <c r="AT330" s="36"/>
      <c r="AU330" s="36"/>
      <c r="AV330" s="36"/>
      <c r="AW330" s="36"/>
      <c r="AX330" s="36"/>
      <c r="AY330" s="36"/>
      <c r="AZ330" s="36"/>
      <c r="BA330" s="36"/>
      <c r="BB330" s="36"/>
      <c r="BC330" s="36"/>
      <c r="BD330" s="36"/>
      <c r="BE330" s="36"/>
      <c r="BF330" s="36"/>
      <c r="BG330" s="36"/>
      <c r="BH330" s="36"/>
      <c r="BI330" s="36"/>
      <c r="BJ330" s="36"/>
      <c r="BK330" s="36"/>
      <c r="BL330" s="36"/>
      <c r="BM330" s="36"/>
      <c r="BN330" s="36"/>
      <c r="BO330" s="36"/>
      <c r="BP330" s="36"/>
      <c r="BQ330" s="36"/>
      <c r="BR330" s="36"/>
      <c r="BS330" s="36"/>
      <c r="BT330" s="36"/>
      <c r="BU330" s="36"/>
      <c r="BV330" s="36"/>
      <c r="BW330" s="36"/>
      <c r="BX330" s="36"/>
      <c r="BY330" s="36"/>
      <c r="BZ330" s="36"/>
      <c r="CA330" s="36"/>
      <c r="CB330" s="36"/>
      <c r="CC330" s="36"/>
      <c r="CD330" s="36"/>
      <c r="CE330" s="36"/>
      <c r="CF330" s="36"/>
      <c r="CG330" s="36"/>
      <c r="CH330" s="36"/>
      <c r="CI330" s="36"/>
      <c r="CJ330" s="36"/>
      <c r="CK330" s="36"/>
      <c r="CL330" s="36"/>
      <c r="CM330" s="36"/>
      <c r="CN330" s="36"/>
      <c r="CO330" s="36"/>
      <c r="CP330" s="36"/>
      <c r="CQ330" s="36"/>
      <c r="CR330" s="36"/>
      <c r="CS330" s="36"/>
      <c r="CT330" s="36"/>
      <c r="CU330" s="36"/>
      <c r="CV330" s="36"/>
      <c r="CW330" s="36"/>
      <c r="CX330" s="36"/>
      <c r="CY330" s="36"/>
      <c r="CZ330" s="36"/>
      <c r="DA330" s="36"/>
      <c r="DB330" s="36"/>
      <c r="DC330" s="36"/>
      <c r="DD330" s="36"/>
      <c r="DE330" s="36"/>
      <c r="DF330" s="36"/>
      <c r="DG330" s="36"/>
      <c r="DH330" s="36"/>
      <c r="DI330" s="36"/>
      <c r="DJ330" s="36"/>
      <c r="DK330" s="36"/>
      <c r="DL330" s="36"/>
      <c r="DM330" s="36"/>
      <c r="DN330" s="36"/>
      <c r="DO330" s="36"/>
      <c r="DP330" s="36"/>
      <c r="DQ330" s="36"/>
      <c r="DR330" s="36"/>
      <c r="DS330" s="36"/>
      <c r="DT330" s="36"/>
      <c r="DU330" s="36"/>
      <c r="DV330" s="36"/>
      <c r="DW330" s="36"/>
      <c r="DX330" s="36"/>
      <c r="DY330" s="36"/>
      <c r="DZ330" s="36"/>
      <c r="EA330" s="36"/>
      <c r="EB330" s="36"/>
      <c r="EC330" s="36"/>
      <c r="ED330" s="36"/>
      <c r="EE330" s="36"/>
      <c r="EF330" s="36"/>
      <c r="EG330" s="36"/>
      <c r="EH330" s="36"/>
      <c r="EI330" s="36"/>
      <c r="EJ330" s="36"/>
      <c r="EK330" s="36"/>
      <c r="EL330" s="36"/>
      <c r="EM330" s="36"/>
      <c r="EN330" s="36"/>
      <c r="EO330" s="36"/>
      <c r="EP330" s="36"/>
      <c r="EQ330" s="36"/>
      <c r="ER330" s="36"/>
      <c r="ES330" s="36"/>
      <c r="ET330" s="36"/>
      <c r="EU330" s="36"/>
      <c r="EV330" s="36"/>
      <c r="EW330" s="36"/>
      <c r="EX330" s="36"/>
      <c r="EY330" s="36"/>
      <c r="EZ330" s="36"/>
      <c r="FA330" s="36"/>
      <c r="FB330" s="36"/>
      <c r="FC330" s="36"/>
      <c r="FD330" s="36"/>
      <c r="FE330" s="36"/>
      <c r="FF330" s="36"/>
      <c r="FG330" s="36"/>
      <c r="FH330" s="36"/>
      <c r="FI330" s="36"/>
      <c r="FJ330" s="36"/>
      <c r="FK330" s="36"/>
      <c r="FL330" s="36"/>
      <c r="FM330" s="36"/>
      <c r="FN330" s="36"/>
      <c r="FO330" s="36"/>
      <c r="FP330" s="36"/>
      <c r="FQ330" s="36"/>
      <c r="FR330" s="36"/>
      <c r="FS330" s="36"/>
      <c r="FT330" s="36"/>
      <c r="FU330" s="36"/>
      <c r="FV330" s="36"/>
      <c r="FW330" s="36"/>
      <c r="FX330" s="36"/>
      <c r="FY330" s="36"/>
      <c r="FZ330" s="36"/>
      <c r="GA330" s="36"/>
      <c r="GB330" s="36"/>
      <c r="GC330" s="36"/>
      <c r="GD330" s="36"/>
      <c r="GE330" s="36"/>
      <c r="GF330" s="36"/>
      <c r="GG330" s="36"/>
      <c r="GH330" s="36"/>
      <c r="GI330" s="36"/>
      <c r="GJ330" s="36"/>
      <c r="GK330" s="36"/>
      <c r="GL330" s="36"/>
      <c r="GM330" s="36"/>
      <c r="GN330" s="36"/>
      <c r="GO330" s="36"/>
      <c r="GP330" s="36"/>
      <c r="GQ330" s="36"/>
      <c r="GR330" s="36"/>
      <c r="GS330" s="36"/>
      <c r="GT330" s="36"/>
      <c r="GU330" s="36"/>
      <c r="GV330" s="36"/>
      <c r="GW330" s="36"/>
      <c r="GX330" s="36"/>
      <c r="GY330" s="36"/>
      <c r="GZ330" s="36"/>
      <c r="HA330" s="36"/>
      <c r="HB330" s="36"/>
      <c r="HC330" s="36"/>
      <c r="HD330" s="36"/>
      <c r="HE330" s="36"/>
      <c r="HF330" s="36"/>
      <c r="HG330" s="36"/>
      <c r="HH330" s="36"/>
      <c r="HI330" s="36"/>
      <c r="HJ330" s="36"/>
      <c r="HK330" s="36"/>
      <c r="HL330" s="36"/>
      <c r="HM330" s="36"/>
      <c r="HN330" s="36"/>
      <c r="HO330" s="36"/>
      <c r="HP330" s="36"/>
      <c r="HQ330" s="36"/>
      <c r="HR330" s="36"/>
      <c r="HS330" s="36"/>
      <c r="HT330" s="36"/>
      <c r="HU330" s="36"/>
      <c r="HV330" s="36"/>
      <c r="HW330" s="36"/>
      <c r="HX330" s="36"/>
      <c r="HY330" s="36"/>
      <c r="HZ330" s="36"/>
      <c r="IA330" s="36"/>
      <c r="IB330" s="36"/>
      <c r="IC330" s="36"/>
      <c r="ID330" s="36"/>
      <c r="IE330" s="36"/>
      <c r="IF330" s="36"/>
      <c r="IG330" s="36"/>
      <c r="IH330" s="36"/>
      <c r="II330" s="36"/>
      <c r="IJ330" s="36"/>
      <c r="IK330" s="36"/>
      <c r="IL330" s="36"/>
      <c r="IM330" s="36"/>
      <c r="IN330" s="36"/>
      <c r="IO330" s="36"/>
      <c r="IP330" s="36"/>
      <c r="IQ330" s="36"/>
      <c r="IR330" s="36"/>
      <c r="IS330" s="36"/>
      <c r="IT330" s="36"/>
      <c r="IU330" s="36"/>
      <c r="IV330" s="36"/>
      <c r="IW330" s="36"/>
      <c r="IX330" s="36"/>
      <c r="IY330" s="36"/>
      <c r="IZ330" s="36"/>
      <c r="JA330" s="36"/>
      <c r="JB330" s="36"/>
      <c r="JC330" s="36"/>
      <c r="JD330" s="36"/>
      <c r="JE330" s="36"/>
      <c r="JF330" s="36"/>
      <c r="JG330" s="36"/>
      <c r="JH330" s="36"/>
      <c r="JI330" s="36"/>
      <c r="JJ330" s="36"/>
    </row>
    <row r="331" spans="1:270" x14ac:dyDescent="0.25">
      <c r="A331" s="1313" t="s">
        <v>216</v>
      </c>
      <c r="B331" s="449"/>
      <c r="C331" s="479"/>
      <c r="D331" s="479"/>
      <c r="E331" s="1563"/>
      <c r="F331" s="479"/>
      <c r="G331" s="193"/>
      <c r="H331" s="193"/>
      <c r="I331" s="217"/>
      <c r="J331" s="217"/>
      <c r="K331" s="744"/>
      <c r="L331" s="217"/>
      <c r="M331" s="217"/>
      <c r="N331" s="217"/>
      <c r="O331" s="43">
        <v>0</v>
      </c>
      <c r="P331" s="43">
        <v>0</v>
      </c>
      <c r="Q331" s="43"/>
      <c r="R331" s="43"/>
      <c r="S331" s="43"/>
      <c r="T331" s="43"/>
      <c r="U331" s="43"/>
      <c r="V331" s="43"/>
      <c r="W331" s="43"/>
      <c r="X331" s="43"/>
      <c r="Y331" s="1668">
        <v>0</v>
      </c>
      <c r="Z331" s="43">
        <v>0</v>
      </c>
      <c r="AA331" s="43">
        <v>0</v>
      </c>
      <c r="AB331" s="1009"/>
      <c r="AC331" s="43"/>
      <c r="AD331" s="478"/>
    </row>
    <row r="332" spans="1:270" ht="22.5" customHeight="1" x14ac:dyDescent="0.25">
      <c r="A332" s="1314" t="s">
        <v>170</v>
      </c>
      <c r="B332" s="186"/>
      <c r="C332" s="394">
        <v>180000</v>
      </c>
      <c r="D332" s="181">
        <f t="shared" ref="D332:D364" si="330">ROUND(C332/12*$A$3,0)</f>
        <v>180000</v>
      </c>
      <c r="E332" s="733">
        <v>182684</v>
      </c>
      <c r="F332" s="181">
        <f t="shared" ref="F332:F364" si="331">E332/D332*100</f>
        <v>101.49111111111111</v>
      </c>
      <c r="G332" s="402"/>
      <c r="H332" s="402"/>
      <c r="I332" s="214"/>
      <c r="J332" s="214"/>
      <c r="K332" s="1562"/>
      <c r="L332" s="214"/>
      <c r="M332" s="214"/>
      <c r="N332" s="214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1668">
        <f t="shared" ref="Y332:Y364" si="332">O332/12</f>
        <v>0</v>
      </c>
      <c r="Z332" s="43">
        <f t="shared" ref="Z332:Z363" si="333">AC332-AB332</f>
        <v>0</v>
      </c>
      <c r="AA332" s="43">
        <f t="shared" ref="AA332:AA364" si="334">Z332-Y332</f>
        <v>0</v>
      </c>
      <c r="AB332" s="1009"/>
      <c r="AC332" s="43"/>
      <c r="AD332" s="478"/>
    </row>
    <row r="333" spans="1:270" ht="15.75" x14ac:dyDescent="0.25">
      <c r="A333" s="1314" t="s">
        <v>128</v>
      </c>
      <c r="B333" s="186"/>
      <c r="C333" s="394">
        <v>10000</v>
      </c>
      <c r="D333" s="181">
        <f t="shared" si="330"/>
        <v>10000</v>
      </c>
      <c r="E333" s="733">
        <v>11400</v>
      </c>
      <c r="F333" s="181">
        <f t="shared" si="331"/>
        <v>113.99999999999999</v>
      </c>
      <c r="G333" s="402"/>
      <c r="H333" s="402"/>
      <c r="I333" s="214"/>
      <c r="J333" s="214"/>
      <c r="K333" s="1562"/>
      <c r="L333" s="214"/>
      <c r="M333" s="214"/>
      <c r="N333" s="214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1668">
        <f t="shared" si="332"/>
        <v>0</v>
      </c>
      <c r="Z333" s="43">
        <f t="shared" si="333"/>
        <v>0</v>
      </c>
      <c r="AA333" s="43">
        <f t="shared" si="334"/>
        <v>0</v>
      </c>
      <c r="AB333" s="1009"/>
      <c r="AC333" s="43"/>
      <c r="AD333" s="478"/>
    </row>
    <row r="334" spans="1:270" x14ac:dyDescent="0.25">
      <c r="A334" s="186" t="s">
        <v>136</v>
      </c>
      <c r="B334" s="186"/>
      <c r="C334" s="394">
        <v>300</v>
      </c>
      <c r="D334" s="181">
        <f t="shared" si="330"/>
        <v>300</v>
      </c>
      <c r="E334" s="733">
        <v>316</v>
      </c>
      <c r="F334" s="181">
        <f t="shared" si="331"/>
        <v>105.33333333333333</v>
      </c>
      <c r="G334" s="402"/>
      <c r="H334" s="402"/>
      <c r="I334" s="214"/>
      <c r="J334" s="214"/>
      <c r="K334" s="1562"/>
      <c r="L334" s="214"/>
      <c r="M334" s="214"/>
      <c r="N334" s="214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1668">
        <f t="shared" si="332"/>
        <v>0</v>
      </c>
      <c r="Z334" s="43">
        <f t="shared" si="333"/>
        <v>0</v>
      </c>
      <c r="AA334" s="43">
        <f t="shared" si="334"/>
        <v>0</v>
      </c>
      <c r="AB334" s="1009"/>
      <c r="AC334" s="43"/>
      <c r="AD334" s="478"/>
    </row>
    <row r="335" spans="1:270" ht="15" customHeight="1" x14ac:dyDescent="0.25">
      <c r="A335" s="186" t="s">
        <v>131</v>
      </c>
      <c r="B335" s="186"/>
      <c r="C335" s="394">
        <v>16500</v>
      </c>
      <c r="D335" s="181">
        <f t="shared" si="330"/>
        <v>16500</v>
      </c>
      <c r="E335" s="733">
        <v>17593</v>
      </c>
      <c r="F335" s="181">
        <f t="shared" si="331"/>
        <v>106.62424242424242</v>
      </c>
      <c r="G335" s="402"/>
      <c r="H335" s="402"/>
      <c r="I335" s="214"/>
      <c r="J335" s="214"/>
      <c r="K335" s="1562"/>
      <c r="L335" s="214"/>
      <c r="M335" s="214"/>
      <c r="N335" s="214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1668">
        <f t="shared" si="332"/>
        <v>0</v>
      </c>
      <c r="Z335" s="43">
        <f t="shared" si="333"/>
        <v>0</v>
      </c>
      <c r="AA335" s="43">
        <f t="shared" si="334"/>
        <v>0</v>
      </c>
      <c r="AB335" s="1009"/>
      <c r="AC335" s="43"/>
      <c r="AD335" s="478"/>
    </row>
    <row r="336" spans="1:270" x14ac:dyDescent="0.25">
      <c r="A336" s="186" t="s">
        <v>41</v>
      </c>
      <c r="B336" s="244"/>
      <c r="C336" s="394">
        <v>3500</v>
      </c>
      <c r="D336" s="181">
        <f t="shared" si="330"/>
        <v>3500</v>
      </c>
      <c r="E336" s="733">
        <v>3102</v>
      </c>
      <c r="F336" s="181">
        <f t="shared" si="331"/>
        <v>88.628571428571419</v>
      </c>
      <c r="G336" s="402"/>
      <c r="H336" s="402"/>
      <c r="I336" s="214"/>
      <c r="J336" s="214"/>
      <c r="K336" s="1562"/>
      <c r="L336" s="214"/>
      <c r="M336" s="214"/>
      <c r="N336" s="214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1668">
        <f t="shared" si="332"/>
        <v>0</v>
      </c>
      <c r="Z336" s="43">
        <f t="shared" si="333"/>
        <v>0</v>
      </c>
      <c r="AA336" s="43">
        <f t="shared" si="334"/>
        <v>0</v>
      </c>
      <c r="AB336" s="1009"/>
      <c r="AC336" s="43"/>
      <c r="AD336" s="478"/>
    </row>
    <row r="337" spans="1:30" x14ac:dyDescent="0.25">
      <c r="A337" s="186" t="s">
        <v>300</v>
      </c>
      <c r="B337" s="186"/>
      <c r="C337" s="394">
        <v>23100</v>
      </c>
      <c r="D337" s="181">
        <f t="shared" si="330"/>
        <v>23100</v>
      </c>
      <c r="E337" s="733">
        <v>23646</v>
      </c>
      <c r="F337" s="181">
        <f t="shared" si="331"/>
        <v>102.36363636363637</v>
      </c>
      <c r="G337" s="402"/>
      <c r="H337" s="402"/>
      <c r="I337" s="214"/>
      <c r="J337" s="214"/>
      <c r="K337" s="1562"/>
      <c r="L337" s="214"/>
      <c r="M337" s="214"/>
      <c r="N337" s="214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1668">
        <f t="shared" si="332"/>
        <v>0</v>
      </c>
      <c r="Z337" s="43">
        <f t="shared" si="333"/>
        <v>0</v>
      </c>
      <c r="AA337" s="43">
        <f t="shared" si="334"/>
        <v>0</v>
      </c>
      <c r="AB337" s="1009"/>
      <c r="AC337" s="43"/>
      <c r="AD337" s="478"/>
    </row>
    <row r="338" spans="1:30" ht="15" customHeight="1" x14ac:dyDescent="0.25">
      <c r="A338" s="186" t="s">
        <v>132</v>
      </c>
      <c r="B338" s="186"/>
      <c r="C338" s="394">
        <v>8000</v>
      </c>
      <c r="D338" s="181">
        <f t="shared" si="330"/>
        <v>8000</v>
      </c>
      <c r="E338" s="733">
        <v>6916</v>
      </c>
      <c r="F338" s="181">
        <f t="shared" si="331"/>
        <v>86.45</v>
      </c>
      <c r="G338" s="402"/>
      <c r="H338" s="402"/>
      <c r="I338" s="214"/>
      <c r="J338" s="214"/>
      <c r="K338" s="1562"/>
      <c r="L338" s="214"/>
      <c r="M338" s="214"/>
      <c r="N338" s="214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1668">
        <f t="shared" si="332"/>
        <v>0</v>
      </c>
      <c r="Z338" s="43">
        <f t="shared" si="333"/>
        <v>0</v>
      </c>
      <c r="AA338" s="43">
        <f t="shared" si="334"/>
        <v>0</v>
      </c>
      <c r="AB338" s="1009"/>
      <c r="AC338" s="43"/>
      <c r="AD338" s="478"/>
    </row>
    <row r="339" spans="1:30" x14ac:dyDescent="0.25">
      <c r="A339" s="186" t="s">
        <v>137</v>
      </c>
      <c r="B339" s="186"/>
      <c r="C339" s="394">
        <v>950</v>
      </c>
      <c r="D339" s="181">
        <f t="shared" si="330"/>
        <v>950</v>
      </c>
      <c r="E339" s="733">
        <v>962</v>
      </c>
      <c r="F339" s="181">
        <f t="shared" si="331"/>
        <v>101.26315789473684</v>
      </c>
      <c r="G339" s="402"/>
      <c r="H339" s="402"/>
      <c r="I339" s="214"/>
      <c r="J339" s="214"/>
      <c r="K339" s="1562"/>
      <c r="L339" s="214"/>
      <c r="M339" s="214"/>
      <c r="N339" s="214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1668">
        <f t="shared" si="332"/>
        <v>0</v>
      </c>
      <c r="Z339" s="43">
        <f t="shared" si="333"/>
        <v>0</v>
      </c>
      <c r="AA339" s="43">
        <f t="shared" si="334"/>
        <v>0</v>
      </c>
      <c r="AB339" s="1009"/>
      <c r="AC339" s="43"/>
      <c r="AD339" s="478"/>
    </row>
    <row r="340" spans="1:30" ht="15" customHeight="1" x14ac:dyDescent="0.25">
      <c r="A340" s="186" t="s">
        <v>103</v>
      </c>
      <c r="B340" s="186"/>
      <c r="C340" s="394">
        <v>10800</v>
      </c>
      <c r="D340" s="181">
        <f t="shared" si="330"/>
        <v>10800</v>
      </c>
      <c r="E340" s="733">
        <v>11992</v>
      </c>
      <c r="F340" s="181">
        <f t="shared" si="331"/>
        <v>111.03703703703704</v>
      </c>
      <c r="G340" s="402"/>
      <c r="H340" s="402"/>
      <c r="I340" s="214"/>
      <c r="J340" s="214"/>
      <c r="K340" s="1562"/>
      <c r="L340" s="214"/>
      <c r="M340" s="214"/>
      <c r="N340" s="214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1668">
        <f t="shared" si="332"/>
        <v>0</v>
      </c>
      <c r="Z340" s="43">
        <f t="shared" si="333"/>
        <v>0</v>
      </c>
      <c r="AA340" s="43">
        <f t="shared" si="334"/>
        <v>0</v>
      </c>
      <c r="AB340" s="1009"/>
      <c r="AC340" s="43"/>
      <c r="AD340" s="478"/>
    </row>
    <row r="341" spans="1:30" x14ac:dyDescent="0.25">
      <c r="A341" s="186" t="s">
        <v>37</v>
      </c>
      <c r="B341" s="186"/>
      <c r="C341" s="394">
        <v>3000</v>
      </c>
      <c r="D341" s="181">
        <f t="shared" si="330"/>
        <v>3000</v>
      </c>
      <c r="E341" s="733">
        <v>3039</v>
      </c>
      <c r="F341" s="181">
        <f t="shared" si="331"/>
        <v>101.29999999999998</v>
      </c>
      <c r="G341" s="402"/>
      <c r="H341" s="402"/>
      <c r="I341" s="214"/>
      <c r="J341" s="214"/>
      <c r="K341" s="1562"/>
      <c r="L341" s="214"/>
      <c r="M341" s="214"/>
      <c r="N341" s="214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1668">
        <f t="shared" si="332"/>
        <v>0</v>
      </c>
      <c r="Z341" s="43">
        <f t="shared" si="333"/>
        <v>0</v>
      </c>
      <c r="AA341" s="43">
        <f t="shared" si="334"/>
        <v>0</v>
      </c>
      <c r="AB341" s="1009"/>
      <c r="AC341" s="43"/>
      <c r="AD341" s="478"/>
    </row>
    <row r="342" spans="1:30" x14ac:dyDescent="0.25">
      <c r="A342" s="186" t="s">
        <v>92</v>
      </c>
      <c r="B342" s="186"/>
      <c r="C342" s="394">
        <v>2550</v>
      </c>
      <c r="D342" s="181">
        <f t="shared" si="330"/>
        <v>2550</v>
      </c>
      <c r="E342" s="733">
        <v>2962</v>
      </c>
      <c r="F342" s="181">
        <f t="shared" si="331"/>
        <v>116.15686274509804</v>
      </c>
      <c r="G342" s="402"/>
      <c r="H342" s="402"/>
      <c r="I342" s="214"/>
      <c r="J342" s="214"/>
      <c r="K342" s="1562"/>
      <c r="L342" s="214"/>
      <c r="M342" s="214"/>
      <c r="N342" s="214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1668">
        <f t="shared" si="332"/>
        <v>0</v>
      </c>
      <c r="Z342" s="43">
        <f t="shared" si="333"/>
        <v>0</v>
      </c>
      <c r="AA342" s="43">
        <f t="shared" si="334"/>
        <v>0</v>
      </c>
      <c r="AB342" s="1009"/>
      <c r="AC342" s="43"/>
      <c r="AD342" s="478"/>
    </row>
    <row r="343" spans="1:30" ht="15" customHeight="1" x14ac:dyDescent="0.25">
      <c r="A343" s="485" t="s">
        <v>133</v>
      </c>
      <c r="B343" s="186"/>
      <c r="C343" s="394">
        <v>620</v>
      </c>
      <c r="D343" s="181">
        <f t="shared" si="330"/>
        <v>620</v>
      </c>
      <c r="E343" s="733">
        <v>703</v>
      </c>
      <c r="F343" s="181">
        <f t="shared" si="331"/>
        <v>113.38709677419354</v>
      </c>
      <c r="G343" s="402"/>
      <c r="H343" s="402"/>
      <c r="I343" s="214"/>
      <c r="J343" s="214"/>
      <c r="K343" s="1562"/>
      <c r="L343" s="214"/>
      <c r="M343" s="214"/>
      <c r="N343" s="214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1668">
        <f t="shared" si="332"/>
        <v>0</v>
      </c>
      <c r="Z343" s="43">
        <f t="shared" si="333"/>
        <v>0</v>
      </c>
      <c r="AA343" s="43">
        <f t="shared" si="334"/>
        <v>0</v>
      </c>
      <c r="AB343" s="1009"/>
      <c r="AC343" s="43"/>
      <c r="AD343" s="478"/>
    </row>
    <row r="344" spans="1:30" ht="45" x14ac:dyDescent="0.25">
      <c r="A344" s="202" t="s">
        <v>313</v>
      </c>
      <c r="B344" s="186"/>
      <c r="C344" s="394">
        <v>5500</v>
      </c>
      <c r="D344" s="181">
        <f t="shared" si="330"/>
        <v>5500</v>
      </c>
      <c r="E344" s="733">
        <v>6424</v>
      </c>
      <c r="F344" s="181">
        <f t="shared" si="331"/>
        <v>116.8</v>
      </c>
      <c r="G344" s="193"/>
      <c r="H344" s="193"/>
      <c r="I344" s="217"/>
      <c r="J344" s="217"/>
      <c r="K344" s="744"/>
      <c r="L344" s="217"/>
      <c r="M344" s="217"/>
      <c r="N344" s="217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1668">
        <f t="shared" si="332"/>
        <v>0</v>
      </c>
      <c r="Z344" s="43">
        <f t="shared" si="333"/>
        <v>0</v>
      </c>
      <c r="AA344" s="43">
        <f t="shared" si="334"/>
        <v>0</v>
      </c>
      <c r="AB344" s="1009"/>
      <c r="AC344" s="43"/>
      <c r="AD344" s="478"/>
    </row>
    <row r="345" spans="1:30" x14ac:dyDescent="0.25">
      <c r="A345" s="186" t="s">
        <v>169</v>
      </c>
      <c r="B345" s="202"/>
      <c r="C345" s="394">
        <v>3000</v>
      </c>
      <c r="D345" s="181">
        <f t="shared" si="330"/>
        <v>3000</v>
      </c>
      <c r="E345" s="733">
        <v>3096</v>
      </c>
      <c r="F345" s="181">
        <f t="shared" si="331"/>
        <v>103.2</v>
      </c>
      <c r="G345" s="402"/>
      <c r="H345" s="402"/>
      <c r="I345" s="214"/>
      <c r="J345" s="214"/>
      <c r="K345" s="1562"/>
      <c r="L345" s="214"/>
      <c r="M345" s="214"/>
      <c r="N345" s="214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1668">
        <f t="shared" si="332"/>
        <v>0</v>
      </c>
      <c r="Z345" s="43">
        <f t="shared" si="333"/>
        <v>0</v>
      </c>
      <c r="AA345" s="43">
        <f t="shared" si="334"/>
        <v>0</v>
      </c>
      <c r="AB345" s="1009"/>
      <c r="AC345" s="43"/>
      <c r="AD345" s="478"/>
    </row>
    <row r="346" spans="1:30" ht="15" customHeight="1" x14ac:dyDescent="0.25">
      <c r="A346" s="186" t="s">
        <v>72</v>
      </c>
      <c r="B346" s="186"/>
      <c r="C346" s="394">
        <v>4000</v>
      </c>
      <c r="D346" s="181">
        <f t="shared" si="330"/>
        <v>4000</v>
      </c>
      <c r="E346" s="733">
        <v>3942</v>
      </c>
      <c r="F346" s="181">
        <f t="shared" si="331"/>
        <v>98.550000000000011</v>
      </c>
      <c r="G346" s="402"/>
      <c r="H346" s="402"/>
      <c r="I346" s="214"/>
      <c r="J346" s="214"/>
      <c r="K346" s="1562"/>
      <c r="L346" s="214"/>
      <c r="M346" s="214"/>
      <c r="N346" s="214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1668">
        <f t="shared" si="332"/>
        <v>0</v>
      </c>
      <c r="Z346" s="43">
        <f t="shared" si="333"/>
        <v>0</v>
      </c>
      <c r="AA346" s="43">
        <f t="shared" si="334"/>
        <v>0</v>
      </c>
      <c r="AB346" s="1009"/>
      <c r="AC346" s="43"/>
      <c r="AD346" s="478"/>
    </row>
    <row r="347" spans="1:30" x14ac:dyDescent="0.25">
      <c r="A347" s="186" t="s">
        <v>42</v>
      </c>
      <c r="B347" s="186"/>
      <c r="C347" s="394">
        <v>27000</v>
      </c>
      <c r="D347" s="181">
        <f t="shared" si="330"/>
        <v>27000</v>
      </c>
      <c r="E347" s="733">
        <v>27866</v>
      </c>
      <c r="F347" s="181">
        <f t="shared" si="331"/>
        <v>103.20740740740742</v>
      </c>
      <c r="G347" s="193"/>
      <c r="H347" s="193"/>
      <c r="I347" s="217"/>
      <c r="J347" s="217"/>
      <c r="K347" s="744"/>
      <c r="L347" s="217"/>
      <c r="M347" s="217"/>
      <c r="N347" s="217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1668">
        <f t="shared" si="332"/>
        <v>0</v>
      </c>
      <c r="Z347" s="43">
        <f t="shared" si="333"/>
        <v>0</v>
      </c>
      <c r="AA347" s="43">
        <f t="shared" si="334"/>
        <v>0</v>
      </c>
      <c r="AB347" s="1009"/>
      <c r="AC347" s="43"/>
      <c r="AD347" s="478"/>
    </row>
    <row r="348" spans="1:30" x14ac:dyDescent="0.25">
      <c r="A348" s="186" t="s">
        <v>172</v>
      </c>
      <c r="B348" s="202"/>
      <c r="C348" s="394">
        <v>64000</v>
      </c>
      <c r="D348" s="181">
        <f t="shared" si="330"/>
        <v>64000</v>
      </c>
      <c r="E348" s="733">
        <v>71312</v>
      </c>
      <c r="F348" s="181">
        <f t="shared" si="331"/>
        <v>111.425</v>
      </c>
      <c r="G348" s="402"/>
      <c r="H348" s="402"/>
      <c r="I348" s="214"/>
      <c r="J348" s="214"/>
      <c r="K348" s="1562"/>
      <c r="L348" s="214"/>
      <c r="M348" s="214"/>
      <c r="N348" s="214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1668">
        <f t="shared" si="332"/>
        <v>0</v>
      </c>
      <c r="Z348" s="43">
        <f t="shared" si="333"/>
        <v>0</v>
      </c>
      <c r="AA348" s="43">
        <f t="shared" si="334"/>
        <v>0</v>
      </c>
      <c r="AB348" s="1009"/>
      <c r="AC348" s="43"/>
      <c r="AD348" s="478"/>
    </row>
    <row r="349" spans="1:30" ht="15" customHeight="1" x14ac:dyDescent="0.25">
      <c r="A349" s="186" t="s">
        <v>168</v>
      </c>
      <c r="B349" s="186"/>
      <c r="C349" s="394">
        <v>2600</v>
      </c>
      <c r="D349" s="181">
        <f t="shared" si="330"/>
        <v>2600</v>
      </c>
      <c r="E349" s="733">
        <v>2793</v>
      </c>
      <c r="F349" s="181">
        <f t="shared" si="331"/>
        <v>107.42307692307693</v>
      </c>
      <c r="G349" s="402"/>
      <c r="H349" s="402"/>
      <c r="I349" s="214"/>
      <c r="J349" s="214"/>
      <c r="K349" s="1562"/>
      <c r="L349" s="214"/>
      <c r="M349" s="214"/>
      <c r="N349" s="214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1668">
        <f t="shared" si="332"/>
        <v>0</v>
      </c>
      <c r="Z349" s="43">
        <f t="shared" si="333"/>
        <v>0</v>
      </c>
      <c r="AA349" s="43">
        <f t="shared" si="334"/>
        <v>0</v>
      </c>
      <c r="AB349" s="1009"/>
      <c r="AC349" s="43"/>
      <c r="AD349" s="478"/>
    </row>
    <row r="350" spans="1:30" x14ac:dyDescent="0.25">
      <c r="A350" s="186" t="s">
        <v>77</v>
      </c>
      <c r="B350" s="202"/>
      <c r="C350" s="394">
        <v>50</v>
      </c>
      <c r="D350" s="181">
        <f t="shared" si="330"/>
        <v>50</v>
      </c>
      <c r="E350" s="733">
        <v>45</v>
      </c>
      <c r="F350" s="181">
        <f t="shared" si="331"/>
        <v>90</v>
      </c>
      <c r="G350" s="402"/>
      <c r="H350" s="402"/>
      <c r="I350" s="214"/>
      <c r="J350" s="214"/>
      <c r="K350" s="1562"/>
      <c r="L350" s="214"/>
      <c r="M350" s="214"/>
      <c r="N350" s="214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1668">
        <f t="shared" si="332"/>
        <v>0</v>
      </c>
      <c r="Z350" s="43">
        <f t="shared" si="333"/>
        <v>0</v>
      </c>
      <c r="AA350" s="43">
        <f t="shared" si="334"/>
        <v>0</v>
      </c>
      <c r="AB350" s="1009"/>
      <c r="AC350" s="43"/>
      <c r="AD350" s="478"/>
    </row>
    <row r="351" spans="1:30" ht="30" customHeight="1" x14ac:dyDescent="0.25">
      <c r="A351" s="485" t="s">
        <v>175</v>
      </c>
      <c r="B351" s="202"/>
      <c r="C351" s="394">
        <v>7000</v>
      </c>
      <c r="D351" s="181">
        <f t="shared" si="330"/>
        <v>7000</v>
      </c>
      <c r="E351" s="733">
        <v>7161</v>
      </c>
      <c r="F351" s="181">
        <f t="shared" si="331"/>
        <v>102.3</v>
      </c>
      <c r="G351" s="402"/>
      <c r="H351" s="402"/>
      <c r="I351" s="214"/>
      <c r="J351" s="214"/>
      <c r="K351" s="1562"/>
      <c r="L351" s="214"/>
      <c r="M351" s="214"/>
      <c r="N351" s="214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1668">
        <f t="shared" si="332"/>
        <v>0</v>
      </c>
      <c r="Z351" s="43">
        <f t="shared" si="333"/>
        <v>0</v>
      </c>
      <c r="AA351" s="43">
        <f t="shared" si="334"/>
        <v>0</v>
      </c>
      <c r="AB351" s="1009"/>
      <c r="AC351" s="43"/>
      <c r="AD351" s="478"/>
    </row>
    <row r="352" spans="1:30" ht="30" customHeight="1" x14ac:dyDescent="0.25">
      <c r="A352" s="485" t="s">
        <v>176</v>
      </c>
      <c r="B352" s="202"/>
      <c r="C352" s="394">
        <v>7500</v>
      </c>
      <c r="D352" s="181">
        <f t="shared" si="330"/>
        <v>7500</v>
      </c>
      <c r="E352" s="733">
        <v>7196</v>
      </c>
      <c r="F352" s="181">
        <f t="shared" si="331"/>
        <v>95.946666666666673</v>
      </c>
      <c r="G352" s="402"/>
      <c r="H352" s="402"/>
      <c r="I352" s="214"/>
      <c r="J352" s="214"/>
      <c r="K352" s="1562"/>
      <c r="L352" s="214"/>
      <c r="M352" s="214"/>
      <c r="N352" s="214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1668">
        <f t="shared" si="332"/>
        <v>0</v>
      </c>
      <c r="Z352" s="43">
        <f t="shared" si="333"/>
        <v>0</v>
      </c>
      <c r="AA352" s="43">
        <f t="shared" si="334"/>
        <v>0</v>
      </c>
      <c r="AB352" s="1009"/>
      <c r="AC352" s="43"/>
      <c r="AD352" s="478"/>
    </row>
    <row r="353" spans="1:30" x14ac:dyDescent="0.25">
      <c r="A353" s="186" t="s">
        <v>177</v>
      </c>
      <c r="B353" s="202"/>
      <c r="C353" s="394">
        <v>1000</v>
      </c>
      <c r="D353" s="181">
        <f t="shared" si="330"/>
        <v>1000</v>
      </c>
      <c r="E353" s="733">
        <v>1260</v>
      </c>
      <c r="F353" s="181">
        <f t="shared" si="331"/>
        <v>126</v>
      </c>
      <c r="G353" s="402"/>
      <c r="H353" s="402"/>
      <c r="I353" s="214"/>
      <c r="J353" s="214"/>
      <c r="K353" s="1562"/>
      <c r="L353" s="214"/>
      <c r="M353" s="214"/>
      <c r="N353" s="214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1668">
        <f t="shared" si="332"/>
        <v>0</v>
      </c>
      <c r="Z353" s="43">
        <f t="shared" si="333"/>
        <v>0</v>
      </c>
      <c r="AA353" s="43">
        <f t="shared" si="334"/>
        <v>0</v>
      </c>
      <c r="AB353" s="1009"/>
      <c r="AC353" s="43"/>
      <c r="AD353" s="478"/>
    </row>
    <row r="354" spans="1:30" ht="29.25" customHeight="1" x14ac:dyDescent="0.25">
      <c r="A354" s="485" t="s">
        <v>178</v>
      </c>
      <c r="B354" s="202"/>
      <c r="C354" s="394">
        <v>14000</v>
      </c>
      <c r="D354" s="181">
        <f t="shared" si="330"/>
        <v>14000</v>
      </c>
      <c r="E354" s="733">
        <v>16437</v>
      </c>
      <c r="F354" s="181">
        <f t="shared" si="331"/>
        <v>117.40714285714287</v>
      </c>
      <c r="G354" s="402"/>
      <c r="H354" s="402"/>
      <c r="I354" s="214"/>
      <c r="J354" s="214"/>
      <c r="K354" s="1562"/>
      <c r="L354" s="214"/>
      <c r="M354" s="214"/>
      <c r="N354" s="214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1668">
        <f t="shared" si="332"/>
        <v>0</v>
      </c>
      <c r="Z354" s="43">
        <f t="shared" si="333"/>
        <v>0</v>
      </c>
      <c r="AA354" s="43">
        <f t="shared" si="334"/>
        <v>0</v>
      </c>
      <c r="AB354" s="1009"/>
      <c r="AC354" s="43"/>
      <c r="AD354" s="478"/>
    </row>
    <row r="355" spans="1:30" ht="15" customHeight="1" x14ac:dyDescent="0.25">
      <c r="A355" s="485" t="s">
        <v>38</v>
      </c>
      <c r="B355" s="202"/>
      <c r="C355" s="394">
        <v>5000</v>
      </c>
      <c r="D355" s="181">
        <f t="shared" si="330"/>
        <v>5000</v>
      </c>
      <c r="E355" s="733">
        <v>7254</v>
      </c>
      <c r="F355" s="181">
        <f t="shared" si="331"/>
        <v>145.08000000000001</v>
      </c>
      <c r="G355" s="402"/>
      <c r="H355" s="402"/>
      <c r="I355" s="214"/>
      <c r="J355" s="214"/>
      <c r="K355" s="1562"/>
      <c r="L355" s="214"/>
      <c r="M355" s="214"/>
      <c r="N355" s="214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1668">
        <f t="shared" si="332"/>
        <v>0</v>
      </c>
      <c r="Z355" s="43">
        <f t="shared" si="333"/>
        <v>0</v>
      </c>
      <c r="AA355" s="43">
        <f t="shared" si="334"/>
        <v>0</v>
      </c>
      <c r="AB355" s="1009"/>
      <c r="AC355" s="43"/>
      <c r="AD355" s="478"/>
    </row>
    <row r="356" spans="1:30" x14ac:dyDescent="0.25">
      <c r="A356" s="485" t="s">
        <v>86</v>
      </c>
      <c r="B356" s="202"/>
      <c r="C356" s="394">
        <v>80</v>
      </c>
      <c r="D356" s="181">
        <f t="shared" si="330"/>
        <v>80</v>
      </c>
      <c r="E356" s="733">
        <v>27</v>
      </c>
      <c r="F356" s="181">
        <f t="shared" si="331"/>
        <v>33.75</v>
      </c>
      <c r="G356" s="402"/>
      <c r="H356" s="402"/>
      <c r="I356" s="214"/>
      <c r="J356" s="214"/>
      <c r="K356" s="1562"/>
      <c r="L356" s="214"/>
      <c r="M356" s="214"/>
      <c r="N356" s="214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1668">
        <f t="shared" si="332"/>
        <v>0</v>
      </c>
      <c r="Z356" s="43">
        <f t="shared" si="333"/>
        <v>0</v>
      </c>
      <c r="AA356" s="43">
        <f t="shared" si="334"/>
        <v>0</v>
      </c>
      <c r="AB356" s="1009"/>
      <c r="AC356" s="43"/>
      <c r="AD356" s="478"/>
    </row>
    <row r="357" spans="1:30" ht="30" x14ac:dyDescent="0.25">
      <c r="A357" s="485" t="s">
        <v>85</v>
      </c>
      <c r="B357" s="202"/>
      <c r="C357" s="394">
        <v>1000</v>
      </c>
      <c r="D357" s="181">
        <f t="shared" si="330"/>
        <v>1000</v>
      </c>
      <c r="E357" s="733">
        <v>982</v>
      </c>
      <c r="F357" s="181">
        <f t="shared" si="331"/>
        <v>98.2</v>
      </c>
      <c r="G357" s="402"/>
      <c r="H357" s="402"/>
      <c r="I357" s="214"/>
      <c r="J357" s="214"/>
      <c r="K357" s="1562"/>
      <c r="L357" s="214"/>
      <c r="M357" s="214"/>
      <c r="N357" s="214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1668">
        <f t="shared" si="332"/>
        <v>0</v>
      </c>
      <c r="Z357" s="43">
        <f t="shared" si="333"/>
        <v>0</v>
      </c>
      <c r="AA357" s="43">
        <f t="shared" si="334"/>
        <v>0</v>
      </c>
      <c r="AB357" s="1009"/>
      <c r="AC357" s="43"/>
      <c r="AD357" s="478"/>
    </row>
    <row r="358" spans="1:30" ht="18" customHeight="1" x14ac:dyDescent="0.25">
      <c r="A358" s="485" t="s">
        <v>60</v>
      </c>
      <c r="B358" s="485"/>
      <c r="C358" s="394">
        <v>100</v>
      </c>
      <c r="D358" s="181">
        <f t="shared" si="330"/>
        <v>100</v>
      </c>
      <c r="E358" s="733">
        <v>95</v>
      </c>
      <c r="F358" s="181">
        <f t="shared" si="331"/>
        <v>95</v>
      </c>
      <c r="G358" s="402"/>
      <c r="H358" s="402"/>
      <c r="I358" s="214"/>
      <c r="J358" s="214"/>
      <c r="K358" s="1562"/>
      <c r="L358" s="214"/>
      <c r="M358" s="214"/>
      <c r="N358" s="214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1668">
        <f t="shared" si="332"/>
        <v>0</v>
      </c>
      <c r="Z358" s="43">
        <f t="shared" si="333"/>
        <v>0</v>
      </c>
      <c r="AA358" s="43">
        <f t="shared" si="334"/>
        <v>0</v>
      </c>
      <c r="AB358" s="1009"/>
      <c r="AC358" s="43"/>
      <c r="AD358" s="478"/>
    </row>
    <row r="359" spans="1:30" x14ac:dyDescent="0.25">
      <c r="A359" s="485" t="s">
        <v>59</v>
      </c>
      <c r="B359" s="485"/>
      <c r="C359" s="394">
        <v>1200</v>
      </c>
      <c r="D359" s="181">
        <f t="shared" si="330"/>
        <v>1200</v>
      </c>
      <c r="E359" s="733">
        <v>1220</v>
      </c>
      <c r="F359" s="181">
        <f t="shared" si="331"/>
        <v>101.66666666666666</v>
      </c>
      <c r="G359" s="402"/>
      <c r="H359" s="402"/>
      <c r="I359" s="214"/>
      <c r="J359" s="214"/>
      <c r="K359" s="1562"/>
      <c r="L359" s="214"/>
      <c r="M359" s="214"/>
      <c r="N359" s="214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1668">
        <f t="shared" si="332"/>
        <v>0</v>
      </c>
      <c r="Z359" s="43">
        <f t="shared" si="333"/>
        <v>0</v>
      </c>
      <c r="AA359" s="43">
        <f t="shared" si="334"/>
        <v>0</v>
      </c>
      <c r="AB359" s="1009"/>
      <c r="AC359" s="43"/>
      <c r="AD359" s="478"/>
    </row>
    <row r="360" spans="1:30" x14ac:dyDescent="0.25">
      <c r="A360" s="485" t="s">
        <v>181</v>
      </c>
      <c r="B360" s="441"/>
      <c r="C360" s="394">
        <v>45</v>
      </c>
      <c r="D360" s="181">
        <f t="shared" si="330"/>
        <v>45</v>
      </c>
      <c r="E360" s="733">
        <v>31</v>
      </c>
      <c r="F360" s="181">
        <f t="shared" si="331"/>
        <v>68.888888888888886</v>
      </c>
      <c r="G360" s="402"/>
      <c r="H360" s="402"/>
      <c r="I360" s="214"/>
      <c r="J360" s="214"/>
      <c r="K360" s="1562"/>
      <c r="L360" s="214"/>
      <c r="M360" s="214"/>
      <c r="N360" s="214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1668">
        <f t="shared" si="332"/>
        <v>0</v>
      </c>
      <c r="Z360" s="43">
        <f t="shared" si="333"/>
        <v>0</v>
      </c>
      <c r="AA360" s="43">
        <f t="shared" si="334"/>
        <v>0</v>
      </c>
      <c r="AB360" s="1009"/>
      <c r="AC360" s="43"/>
      <c r="AD360" s="478"/>
    </row>
    <row r="361" spans="1:30" x14ac:dyDescent="0.25">
      <c r="A361" s="485" t="s">
        <v>188</v>
      </c>
      <c r="B361" s="441"/>
      <c r="C361" s="394">
        <v>380</v>
      </c>
      <c r="D361" s="181">
        <f t="shared" si="330"/>
        <v>380</v>
      </c>
      <c r="E361" s="733">
        <v>202</v>
      </c>
      <c r="F361" s="181">
        <f t="shared" si="331"/>
        <v>53.157894736842103</v>
      </c>
      <c r="G361" s="402"/>
      <c r="H361" s="402"/>
      <c r="I361" s="214"/>
      <c r="J361" s="214"/>
      <c r="K361" s="1562"/>
      <c r="L361" s="214"/>
      <c r="M361" s="214"/>
      <c r="N361" s="214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1668">
        <f t="shared" si="332"/>
        <v>0</v>
      </c>
      <c r="Z361" s="43">
        <f t="shared" si="333"/>
        <v>0</v>
      </c>
      <c r="AA361" s="43">
        <f t="shared" si="334"/>
        <v>0</v>
      </c>
      <c r="AB361" s="1009"/>
      <c r="AC361" s="43"/>
      <c r="AD361" s="478"/>
    </row>
    <row r="362" spans="1:30" x14ac:dyDescent="0.25">
      <c r="A362" s="186" t="s">
        <v>40</v>
      </c>
      <c r="B362" s="485"/>
      <c r="C362" s="394">
        <v>500</v>
      </c>
      <c r="D362" s="181">
        <f t="shared" si="330"/>
        <v>500</v>
      </c>
      <c r="E362" s="733">
        <v>692</v>
      </c>
      <c r="F362" s="181">
        <f t="shared" si="331"/>
        <v>138.39999999999998</v>
      </c>
      <c r="G362" s="402"/>
      <c r="H362" s="402"/>
      <c r="I362" s="214"/>
      <c r="J362" s="214"/>
      <c r="K362" s="1562"/>
      <c r="L362" s="214"/>
      <c r="M362" s="214"/>
      <c r="N362" s="214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1668">
        <f t="shared" si="332"/>
        <v>0</v>
      </c>
      <c r="Z362" s="43">
        <f t="shared" si="333"/>
        <v>0</v>
      </c>
      <c r="AA362" s="43">
        <f t="shared" si="334"/>
        <v>0</v>
      </c>
      <c r="AB362" s="1009"/>
      <c r="AC362" s="43"/>
      <c r="AD362" s="478"/>
    </row>
    <row r="363" spans="1:30" ht="15" customHeight="1" x14ac:dyDescent="0.25">
      <c r="A363" s="703" t="s">
        <v>225</v>
      </c>
      <c r="B363" s="485"/>
      <c r="C363" s="394">
        <v>100</v>
      </c>
      <c r="D363" s="181">
        <f t="shared" si="330"/>
        <v>100</v>
      </c>
      <c r="E363" s="733">
        <v>68</v>
      </c>
      <c r="F363" s="181">
        <f t="shared" si="331"/>
        <v>68</v>
      </c>
      <c r="G363" s="402"/>
      <c r="H363" s="402"/>
      <c r="I363" s="214"/>
      <c r="J363" s="214"/>
      <c r="K363" s="1562"/>
      <c r="L363" s="214"/>
      <c r="M363" s="214"/>
      <c r="N363" s="214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1668">
        <f t="shared" si="332"/>
        <v>0</v>
      </c>
      <c r="Z363" s="43">
        <f t="shared" si="333"/>
        <v>0</v>
      </c>
      <c r="AA363" s="43">
        <f t="shared" si="334"/>
        <v>0</v>
      </c>
      <c r="AB363" s="1009"/>
      <c r="AC363" s="43"/>
      <c r="AD363" s="478"/>
    </row>
    <row r="364" spans="1:30" ht="18" customHeight="1" x14ac:dyDescent="0.25">
      <c r="A364" s="352" t="s">
        <v>226</v>
      </c>
      <c r="B364" s="503"/>
      <c r="C364" s="394">
        <v>400</v>
      </c>
      <c r="D364" s="181">
        <f t="shared" si="330"/>
        <v>400</v>
      </c>
      <c r="E364" s="1564">
        <v>384</v>
      </c>
      <c r="F364" s="1315">
        <f t="shared" si="331"/>
        <v>96</v>
      </c>
      <c r="G364" s="572"/>
      <c r="H364" s="572"/>
      <c r="I364" s="573"/>
      <c r="J364" s="573"/>
      <c r="K364" s="1567"/>
      <c r="L364" s="573"/>
      <c r="M364" s="573"/>
      <c r="N364" s="573"/>
      <c r="O364" s="407"/>
      <c r="P364" s="407"/>
      <c r="Q364" s="407"/>
      <c r="R364" s="407"/>
      <c r="S364" s="407"/>
      <c r="T364" s="407"/>
      <c r="U364" s="407"/>
      <c r="V364" s="407"/>
      <c r="W364" s="407"/>
      <c r="X364" s="407"/>
      <c r="Y364" s="1812">
        <f t="shared" si="332"/>
        <v>0</v>
      </c>
      <c r="Z364" s="407">
        <f>AC364-AB364</f>
        <v>0</v>
      </c>
      <c r="AA364" s="407">
        <f t="shared" si="334"/>
        <v>0</v>
      </c>
      <c r="AB364" s="1273"/>
      <c r="AC364" s="407"/>
      <c r="AD364" s="478"/>
    </row>
    <row r="365" spans="1:30" ht="15" customHeight="1" x14ac:dyDescent="0.25">
      <c r="A365" s="219" t="s">
        <v>19</v>
      </c>
      <c r="B365" s="219"/>
      <c r="C365" s="223"/>
      <c r="D365" s="223"/>
      <c r="E365" s="1565"/>
      <c r="F365" s="223"/>
      <c r="G365" s="433"/>
      <c r="H365" s="433"/>
      <c r="I365" s="220"/>
      <c r="J365" s="220"/>
      <c r="K365" s="1560"/>
      <c r="L365" s="220"/>
      <c r="M365" s="220"/>
      <c r="N365" s="220"/>
      <c r="O365" s="177">
        <f t="shared" ref="O365:T365" si="335">SUM(O330)</f>
        <v>251156.61596999996</v>
      </c>
      <c r="P365" s="177">
        <f t="shared" si="335"/>
        <v>259156.53597</v>
      </c>
      <c r="Q365" s="177">
        <f t="shared" si="335"/>
        <v>259156.53596999997</v>
      </c>
      <c r="R365" s="177">
        <f t="shared" si="335"/>
        <v>259156.53596999997</v>
      </c>
      <c r="S365" s="177">
        <f t="shared" si="335"/>
        <v>259156.53596999997</v>
      </c>
      <c r="T365" s="177">
        <f t="shared" si="335"/>
        <v>257443.08596999996</v>
      </c>
      <c r="U365" s="177">
        <f t="shared" ref="U365:V365" si="336">SUM(U330)</f>
        <v>257443.08596999996</v>
      </c>
      <c r="V365" s="177">
        <f t="shared" si="336"/>
        <v>257443.08596999996</v>
      </c>
      <c r="W365" s="177">
        <f t="shared" ref="W365:X365" si="337">SUM(W330)</f>
        <v>257443.08596999996</v>
      </c>
      <c r="X365" s="177">
        <f t="shared" si="337"/>
        <v>257443.08596999996</v>
      </c>
      <c r="Y365" s="1810">
        <f t="shared" ref="Y365:AC365" si="338">SUM(Y330)</f>
        <v>257443.08596999996</v>
      </c>
      <c r="Z365" s="177">
        <f t="shared" si="338"/>
        <v>258716.91750999997</v>
      </c>
      <c r="AA365" s="177">
        <f t="shared" si="338"/>
        <v>1273.8315400000138</v>
      </c>
      <c r="AB365" s="177">
        <f t="shared" si="338"/>
        <v>-54.910170000000001</v>
      </c>
      <c r="AC365" s="177">
        <f t="shared" si="338"/>
        <v>258662.00733999998</v>
      </c>
      <c r="AD365" s="478"/>
    </row>
    <row r="366" spans="1:30" x14ac:dyDescent="0.25">
      <c r="A366" s="510"/>
      <c r="B366" s="510"/>
      <c r="C366" s="270"/>
      <c r="D366" s="270"/>
      <c r="E366" s="1566"/>
      <c r="F366" s="270"/>
      <c r="G366" s="270"/>
      <c r="H366" s="270"/>
      <c r="I366" s="270"/>
      <c r="J366" s="270"/>
      <c r="K366" s="1566"/>
      <c r="L366" s="270"/>
      <c r="M366" s="270"/>
      <c r="N366" s="270"/>
      <c r="O366" s="581"/>
      <c r="P366" s="581"/>
      <c r="Q366" s="581"/>
      <c r="R366" s="581"/>
      <c r="S366" s="581"/>
      <c r="T366" s="581"/>
      <c r="U366" s="581"/>
      <c r="V366" s="581"/>
      <c r="W366" s="581"/>
      <c r="X366" s="581"/>
      <c r="Y366" s="1807"/>
      <c r="Z366" s="581"/>
      <c r="AA366" s="581"/>
      <c r="AB366" s="1274"/>
      <c r="AC366" s="581"/>
      <c r="AD366" s="478"/>
    </row>
    <row r="367" spans="1:30" ht="29.25" x14ac:dyDescent="0.25">
      <c r="A367" s="1718" t="s">
        <v>452</v>
      </c>
      <c r="B367" s="184"/>
      <c r="C367" s="213"/>
      <c r="D367" s="213"/>
      <c r="E367" s="1557"/>
      <c r="F367" s="213"/>
      <c r="G367" s="431"/>
      <c r="H367" s="431"/>
      <c r="I367" s="208"/>
      <c r="J367" s="208"/>
      <c r="K367" s="736"/>
      <c r="L367" s="208"/>
      <c r="M367" s="208"/>
      <c r="N367" s="208"/>
      <c r="O367" s="208"/>
      <c r="P367" s="208"/>
      <c r="Q367" s="208"/>
      <c r="R367" s="208"/>
      <c r="S367" s="208"/>
      <c r="T367" s="208"/>
      <c r="U367" s="208"/>
      <c r="V367" s="208"/>
      <c r="W367" s="208"/>
      <c r="X367" s="208"/>
      <c r="Y367" s="1806"/>
      <c r="Z367" s="208"/>
      <c r="AA367" s="208"/>
      <c r="AB367" s="1269"/>
      <c r="AC367" s="208"/>
      <c r="AD367" s="478"/>
    </row>
    <row r="368" spans="1:30" s="130" customFormat="1" ht="15" customHeight="1" x14ac:dyDescent="0.25">
      <c r="A368" s="1022" t="s">
        <v>15</v>
      </c>
      <c r="B368" s="69"/>
      <c r="C368" s="45"/>
      <c r="D368" s="45"/>
      <c r="E368" s="1245"/>
      <c r="F368" s="45"/>
      <c r="G368" s="65"/>
      <c r="H368" s="65"/>
      <c r="I368" s="45"/>
      <c r="J368" s="45"/>
      <c r="K368" s="1245"/>
      <c r="L368" s="45"/>
      <c r="M368" s="45"/>
      <c r="N368" s="45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1665"/>
      <c r="Z368" s="62"/>
      <c r="AA368" s="62"/>
      <c r="AB368" s="62"/>
      <c r="AC368" s="62"/>
      <c r="AD368" s="478"/>
    </row>
    <row r="369" spans="1:30" s="130" customFormat="1" ht="15" customHeight="1" x14ac:dyDescent="0.25">
      <c r="A369" s="68"/>
      <c r="B369" s="68"/>
      <c r="C369" s="42"/>
      <c r="D369" s="42"/>
      <c r="E369" s="1233"/>
      <c r="F369" s="42"/>
      <c r="G369" s="65"/>
      <c r="H369" s="65"/>
      <c r="I369" s="45"/>
      <c r="J369" s="45"/>
      <c r="K369" s="1245"/>
      <c r="L369" s="45"/>
      <c r="M369" s="45"/>
      <c r="N369" s="45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1665"/>
      <c r="Z369" s="62"/>
      <c r="AA369" s="62"/>
      <c r="AB369" s="62"/>
      <c r="AC369" s="62"/>
      <c r="AD369" s="478"/>
    </row>
    <row r="370" spans="1:30" s="130" customFormat="1" ht="15" customHeight="1" x14ac:dyDescent="0.25">
      <c r="A370" s="443" t="s">
        <v>218</v>
      </c>
      <c r="B370" s="443"/>
      <c r="C370" s="62">
        <v>30412</v>
      </c>
      <c r="D370" s="181">
        <f>C370</f>
        <v>30412</v>
      </c>
      <c r="E370" s="1026">
        <v>30714</v>
      </c>
      <c r="F370" s="62">
        <f t="shared" ref="F370" si="339">E370/D370*100</f>
        <v>100.99302906747336</v>
      </c>
      <c r="G370" s="65"/>
      <c r="H370" s="65"/>
      <c r="I370" s="64"/>
      <c r="J370" s="64"/>
      <c r="K370" s="1080"/>
      <c r="L370" s="64"/>
      <c r="M370" s="64"/>
      <c r="N370" s="64"/>
      <c r="O370" s="488"/>
      <c r="P370" s="488"/>
      <c r="Q370" s="488"/>
      <c r="R370" s="488"/>
      <c r="S370" s="488"/>
      <c r="T370" s="488"/>
      <c r="U370" s="488"/>
      <c r="V370" s="488"/>
      <c r="W370" s="488"/>
      <c r="X370" s="488"/>
      <c r="Y370" s="1635"/>
      <c r="Z370" s="488"/>
      <c r="AA370" s="488"/>
      <c r="AB370" s="488"/>
      <c r="AC370" s="488"/>
      <c r="AD370" s="478"/>
    </row>
    <row r="371" spans="1:30" s="130" customFormat="1" ht="15" hidden="1" customHeight="1" x14ac:dyDescent="0.25">
      <c r="A371" s="443" t="s">
        <v>213</v>
      </c>
      <c r="B371" s="443"/>
      <c r="C371" s="62"/>
      <c r="D371" s="62"/>
      <c r="E371" s="1026"/>
      <c r="F371" s="62"/>
      <c r="G371" s="65"/>
      <c r="H371" s="65"/>
      <c r="I371" s="64"/>
      <c r="J371" s="64"/>
      <c r="K371" s="1080"/>
      <c r="L371" s="64"/>
      <c r="M371" s="64"/>
      <c r="N371" s="64"/>
      <c r="O371" s="488"/>
      <c r="P371" s="488"/>
      <c r="Q371" s="488"/>
      <c r="R371" s="488"/>
      <c r="S371" s="488"/>
      <c r="T371" s="488"/>
      <c r="U371" s="488"/>
      <c r="V371" s="488"/>
      <c r="W371" s="488"/>
      <c r="X371" s="488"/>
      <c r="Y371" s="1635"/>
      <c r="Z371" s="488"/>
      <c r="AA371" s="488"/>
      <c r="AB371" s="488"/>
      <c r="AC371" s="488"/>
      <c r="AD371" s="478"/>
    </row>
    <row r="372" spans="1:30" s="130" customFormat="1" ht="15" hidden="1" customHeight="1" x14ac:dyDescent="0.25">
      <c r="A372" s="443" t="s">
        <v>214</v>
      </c>
      <c r="B372" s="443"/>
      <c r="C372" s="62"/>
      <c r="D372" s="62"/>
      <c r="E372" s="1026"/>
      <c r="F372" s="62"/>
      <c r="G372" s="65"/>
      <c r="H372" s="65"/>
      <c r="I372" s="64"/>
      <c r="J372" s="64"/>
      <c r="K372" s="1080"/>
      <c r="L372" s="64"/>
      <c r="M372" s="64"/>
      <c r="N372" s="64"/>
      <c r="O372" s="488"/>
      <c r="P372" s="488"/>
      <c r="Q372" s="488"/>
      <c r="R372" s="488"/>
      <c r="S372" s="488"/>
      <c r="T372" s="488"/>
      <c r="U372" s="488"/>
      <c r="V372" s="488"/>
      <c r="W372" s="488"/>
      <c r="X372" s="488"/>
      <c r="Y372" s="1635"/>
      <c r="Z372" s="488"/>
      <c r="AA372" s="488"/>
      <c r="AB372" s="488"/>
      <c r="AC372" s="488"/>
      <c r="AD372" s="478"/>
    </row>
    <row r="373" spans="1:30" s="130" customFormat="1" ht="30" hidden="1" customHeight="1" x14ac:dyDescent="0.25">
      <c r="A373" s="443" t="s">
        <v>219</v>
      </c>
      <c r="B373" s="443"/>
      <c r="C373" s="62"/>
      <c r="D373" s="62"/>
      <c r="E373" s="1026"/>
      <c r="F373" s="62"/>
      <c r="G373" s="65"/>
      <c r="H373" s="65"/>
      <c r="I373" s="64"/>
      <c r="J373" s="64"/>
      <c r="K373" s="1080"/>
      <c r="L373" s="64"/>
      <c r="M373" s="64"/>
      <c r="N373" s="64"/>
      <c r="O373" s="488"/>
      <c r="P373" s="488"/>
      <c r="Q373" s="488"/>
      <c r="R373" s="488"/>
      <c r="S373" s="488"/>
      <c r="T373" s="488"/>
      <c r="U373" s="488"/>
      <c r="V373" s="488"/>
      <c r="W373" s="488"/>
      <c r="X373" s="488"/>
      <c r="Y373" s="1635"/>
      <c r="Z373" s="488"/>
      <c r="AA373" s="488"/>
      <c r="AB373" s="488"/>
      <c r="AC373" s="488"/>
      <c r="AD373" s="478"/>
    </row>
    <row r="374" spans="1:30" s="130" customFormat="1" ht="15" hidden="1" customHeight="1" x14ac:dyDescent="0.25">
      <c r="A374" s="443" t="s">
        <v>220</v>
      </c>
      <c r="B374" s="443"/>
      <c r="C374" s="62"/>
      <c r="D374" s="62"/>
      <c r="E374" s="1026"/>
      <c r="F374" s="62"/>
      <c r="G374" s="65"/>
      <c r="H374" s="65"/>
      <c r="I374" s="64"/>
      <c r="J374" s="64"/>
      <c r="K374" s="1080"/>
      <c r="L374" s="64"/>
      <c r="M374" s="64"/>
      <c r="N374" s="64"/>
      <c r="O374" s="488"/>
      <c r="P374" s="488"/>
      <c r="Q374" s="488"/>
      <c r="R374" s="488"/>
      <c r="S374" s="488"/>
      <c r="T374" s="488"/>
      <c r="U374" s="488"/>
      <c r="V374" s="488"/>
      <c r="W374" s="488"/>
      <c r="X374" s="488"/>
      <c r="Y374" s="1635"/>
      <c r="Z374" s="488"/>
      <c r="AA374" s="488"/>
      <c r="AB374" s="488"/>
      <c r="AC374" s="488"/>
      <c r="AD374" s="478"/>
    </row>
    <row r="375" spans="1:30" s="130" customFormat="1" ht="30" hidden="1" customHeight="1" x14ac:dyDescent="0.25">
      <c r="A375" s="443" t="s">
        <v>221</v>
      </c>
      <c r="B375" s="443"/>
      <c r="C375" s="62"/>
      <c r="D375" s="181"/>
      <c r="E375" s="733"/>
      <c r="F375" s="181"/>
      <c r="G375" s="65"/>
      <c r="H375" s="65"/>
      <c r="I375" s="64"/>
      <c r="J375" s="64"/>
      <c r="K375" s="1080"/>
      <c r="L375" s="64"/>
      <c r="M375" s="64"/>
      <c r="N375" s="64"/>
      <c r="O375" s="488"/>
      <c r="P375" s="488"/>
      <c r="Q375" s="488"/>
      <c r="R375" s="488"/>
      <c r="S375" s="488"/>
      <c r="T375" s="488"/>
      <c r="U375" s="488"/>
      <c r="V375" s="488"/>
      <c r="W375" s="488"/>
      <c r="X375" s="488"/>
      <c r="Y375" s="1635"/>
      <c r="Z375" s="488"/>
      <c r="AA375" s="488"/>
      <c r="AB375" s="488"/>
      <c r="AC375" s="488"/>
      <c r="AD375" s="478"/>
    </row>
    <row r="376" spans="1:30" s="130" customFormat="1" ht="45" hidden="1" customHeight="1" x14ac:dyDescent="0.25">
      <c r="A376" s="443" t="s">
        <v>222</v>
      </c>
      <c r="B376" s="443"/>
      <c r="C376" s="62"/>
      <c r="D376" s="62"/>
      <c r="E376" s="1026"/>
      <c r="F376" s="62"/>
      <c r="G376" s="65"/>
      <c r="H376" s="65"/>
      <c r="I376" s="64"/>
      <c r="J376" s="64"/>
      <c r="K376" s="1080"/>
      <c r="L376" s="64"/>
      <c r="M376" s="64"/>
      <c r="N376" s="64"/>
      <c r="O376" s="488"/>
      <c r="P376" s="488"/>
      <c r="Q376" s="488"/>
      <c r="R376" s="488"/>
      <c r="S376" s="488"/>
      <c r="T376" s="488"/>
      <c r="U376" s="488"/>
      <c r="V376" s="488"/>
      <c r="W376" s="488"/>
      <c r="X376" s="488"/>
      <c r="Y376" s="1635"/>
      <c r="Z376" s="488"/>
      <c r="AA376" s="488"/>
      <c r="AB376" s="488"/>
      <c r="AC376" s="488"/>
      <c r="AD376" s="478"/>
    </row>
    <row r="377" spans="1:30" s="130" customFormat="1" ht="30" hidden="1" customHeight="1" x14ac:dyDescent="0.25">
      <c r="A377" s="443" t="s">
        <v>223</v>
      </c>
      <c r="B377" s="443"/>
      <c r="C377" s="62"/>
      <c r="D377" s="181"/>
      <c r="E377" s="733"/>
      <c r="F377" s="181"/>
      <c r="G377" s="65"/>
      <c r="H377" s="65"/>
      <c r="I377" s="64"/>
      <c r="J377" s="64"/>
      <c r="K377" s="1080"/>
      <c r="L377" s="64"/>
      <c r="M377" s="64"/>
      <c r="N377" s="64"/>
      <c r="O377" s="488"/>
      <c r="P377" s="488"/>
      <c r="Q377" s="488"/>
      <c r="R377" s="488"/>
      <c r="S377" s="488"/>
      <c r="T377" s="488"/>
      <c r="U377" s="488"/>
      <c r="V377" s="488"/>
      <c r="W377" s="488"/>
      <c r="X377" s="488"/>
      <c r="Y377" s="1635"/>
      <c r="Z377" s="488"/>
      <c r="AA377" s="488"/>
      <c r="AB377" s="488"/>
      <c r="AC377" s="488"/>
      <c r="AD377" s="478"/>
    </row>
    <row r="378" spans="1:30" s="130" customFormat="1" ht="15" hidden="1" customHeight="1" x14ac:dyDescent="0.25">
      <c r="A378" s="443" t="s">
        <v>210</v>
      </c>
      <c r="B378" s="443"/>
      <c r="C378" s="62"/>
      <c r="D378" s="181"/>
      <c r="E378" s="733"/>
      <c r="F378" s="181"/>
      <c r="G378" s="65"/>
      <c r="H378" s="65"/>
      <c r="I378" s="64"/>
      <c r="J378" s="64"/>
      <c r="K378" s="1080"/>
      <c r="L378" s="64"/>
      <c r="M378" s="64"/>
      <c r="N378" s="64"/>
      <c r="O378" s="488"/>
      <c r="P378" s="488"/>
      <c r="Q378" s="488"/>
      <c r="R378" s="488"/>
      <c r="S378" s="488"/>
      <c r="T378" s="488"/>
      <c r="U378" s="488"/>
      <c r="V378" s="488"/>
      <c r="W378" s="488"/>
      <c r="X378" s="488"/>
      <c r="Y378" s="1635"/>
      <c r="Z378" s="488"/>
      <c r="AA378" s="488"/>
      <c r="AB378" s="488"/>
      <c r="AC378" s="488"/>
      <c r="AD378" s="478"/>
    </row>
    <row r="379" spans="1:30" s="130" customFormat="1" ht="15" customHeight="1" x14ac:dyDescent="0.25">
      <c r="A379" s="443" t="s">
        <v>224</v>
      </c>
      <c r="B379" s="443"/>
      <c r="C379" s="62">
        <v>22878</v>
      </c>
      <c r="D379" s="181">
        <f t="shared" ref="D379" si="340">ROUND(C379/12*$A$3,0)</f>
        <v>22878</v>
      </c>
      <c r="E379" s="733">
        <v>24867</v>
      </c>
      <c r="F379" s="181">
        <f t="shared" ref="F379" si="341">E379/D379*100</f>
        <v>108.69394177812745</v>
      </c>
      <c r="G379" s="65"/>
      <c r="H379" s="65"/>
      <c r="I379" s="64"/>
      <c r="J379" s="64"/>
      <c r="K379" s="1080"/>
      <c r="L379" s="64"/>
      <c r="M379" s="64"/>
      <c r="N379" s="64"/>
      <c r="O379" s="488"/>
      <c r="P379" s="488"/>
      <c r="Q379" s="488"/>
      <c r="R379" s="488"/>
      <c r="S379" s="488"/>
      <c r="T379" s="488"/>
      <c r="U379" s="488"/>
      <c r="V379" s="488"/>
      <c r="W379" s="488"/>
      <c r="X379" s="488"/>
      <c r="Y379" s="1635"/>
      <c r="Z379" s="488"/>
      <c r="AA379" s="488"/>
      <c r="AB379" s="488"/>
      <c r="AC379" s="488"/>
      <c r="AD379" s="478"/>
    </row>
    <row r="380" spans="1:30" s="130" customFormat="1" ht="30" customHeight="1" x14ac:dyDescent="0.25">
      <c r="A380" s="443" t="s">
        <v>199</v>
      </c>
      <c r="B380" s="443"/>
      <c r="C380" s="62">
        <v>6578</v>
      </c>
      <c r="D380" s="181">
        <f t="shared" ref="D380" si="342">ROUND(C380/12*$A$3,0)</f>
        <v>6578</v>
      </c>
      <c r="E380" s="733">
        <v>4051</v>
      </c>
      <c r="F380" s="181">
        <f t="shared" ref="F380:F381" si="343">E380/D380*100</f>
        <v>61.584068105807233</v>
      </c>
      <c r="G380" s="65"/>
      <c r="H380" s="65"/>
      <c r="I380" s="64"/>
      <c r="J380" s="64"/>
      <c r="K380" s="1080"/>
      <c r="L380" s="64"/>
      <c r="M380" s="64"/>
      <c r="N380" s="64"/>
      <c r="O380" s="488"/>
      <c r="P380" s="488"/>
      <c r="Q380" s="488"/>
      <c r="R380" s="488"/>
      <c r="S380" s="488"/>
      <c r="T380" s="488"/>
      <c r="U380" s="488"/>
      <c r="V380" s="488"/>
      <c r="W380" s="488"/>
      <c r="X380" s="488"/>
      <c r="Y380" s="1635"/>
      <c r="Z380" s="488"/>
      <c r="AA380" s="488"/>
      <c r="AB380" s="488"/>
      <c r="AC380" s="488"/>
      <c r="AD380" s="478"/>
    </row>
    <row r="381" spans="1:30" s="130" customFormat="1" ht="15" customHeight="1" x14ac:dyDescent="0.25">
      <c r="A381" s="63" t="s">
        <v>296</v>
      </c>
      <c r="B381" s="63"/>
      <c r="C381" s="114">
        <f>C380+C379*3.2+C370</f>
        <v>110199.6</v>
      </c>
      <c r="D381" s="114">
        <f>D380+D379*3.2+D370</f>
        <v>110199.6</v>
      </c>
      <c r="E381" s="1249">
        <f>E380+E379*3.2+E370</f>
        <v>114339.40000000001</v>
      </c>
      <c r="F381" s="114">
        <f t="shared" si="343"/>
        <v>103.75663795512871</v>
      </c>
      <c r="G381" s="65"/>
      <c r="H381" s="65"/>
      <c r="I381" s="45"/>
      <c r="J381" s="45"/>
      <c r="K381" s="1245"/>
      <c r="L381" s="45"/>
      <c r="M381" s="45"/>
      <c r="N381" s="45"/>
      <c r="O381" s="287">
        <v>46509.235789999999</v>
      </c>
      <c r="P381" s="287">
        <v>59586.567849999999</v>
      </c>
      <c r="Q381" s="2329">
        <v>59063.301216907894</v>
      </c>
      <c r="R381" s="2329">
        <v>59063.301220000001</v>
      </c>
      <c r="S381" s="2329">
        <v>59063.301220000001</v>
      </c>
      <c r="T381" s="2329">
        <v>59581.430819999994</v>
      </c>
      <c r="U381" s="2329">
        <v>59581.430819999994</v>
      </c>
      <c r="V381" s="2329">
        <v>59581.430819999994</v>
      </c>
      <c r="W381" s="2329">
        <v>60032.26281421051</v>
      </c>
      <c r="X381" s="2329">
        <v>60032.26281421051</v>
      </c>
      <c r="Y381" s="1654">
        <f>O381/12*$A$3+(P381-O381)/11*11+(Q381-P381)/9*9+(R381-Q381)/8*8+(S381-R381)/6*6+(T381-S381)/5*5+(U381-T381)/4*4+(V381-U381)/3*3+(W381-V381)/2*2</f>
        <v>60032.26281421051</v>
      </c>
      <c r="Z381" s="287">
        <f t="shared" ref="Z381" si="344">AC381-AB381</f>
        <v>59608.986659999995</v>
      </c>
      <c r="AA381" s="287">
        <f>Z381-Y381</f>
        <v>-423.27615421051451</v>
      </c>
      <c r="AB381" s="287">
        <v>-530.66052999999999</v>
      </c>
      <c r="AC381" s="287">
        <v>59078.326129999994</v>
      </c>
      <c r="AD381" s="478"/>
    </row>
    <row r="382" spans="1:30" s="130" customFormat="1" ht="15" customHeight="1" x14ac:dyDescent="0.25">
      <c r="A382" s="368" t="s">
        <v>34</v>
      </c>
      <c r="B382" s="260"/>
      <c r="C382" s="42"/>
      <c r="D382" s="42"/>
      <c r="E382" s="1233"/>
      <c r="F382" s="42"/>
      <c r="G382" s="65"/>
      <c r="H382" s="65"/>
      <c r="I382" s="45"/>
      <c r="J382" s="45"/>
      <c r="K382" s="1245"/>
      <c r="L382" s="45"/>
      <c r="M382" s="45"/>
      <c r="N382" s="45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1685"/>
      <c r="Z382" s="66"/>
      <c r="AA382" s="66"/>
      <c r="AB382" s="66"/>
      <c r="AC382" s="66"/>
      <c r="AD382" s="478"/>
    </row>
    <row r="383" spans="1:30" s="130" customFormat="1" ht="15" customHeight="1" x14ac:dyDescent="0.25">
      <c r="A383" s="260" t="s">
        <v>187</v>
      </c>
      <c r="B383" s="260"/>
      <c r="C383" s="42"/>
      <c r="D383" s="42"/>
      <c r="E383" s="1233"/>
      <c r="F383" s="42"/>
      <c r="G383" s="65"/>
      <c r="H383" s="65"/>
      <c r="I383" s="45"/>
      <c r="J383" s="45"/>
      <c r="K383" s="1245"/>
      <c r="L383" s="45"/>
      <c r="M383" s="45"/>
      <c r="N383" s="45"/>
      <c r="O383" s="66"/>
      <c r="P383" s="66"/>
      <c r="Q383" s="66"/>
      <c r="R383" s="920"/>
      <c r="S383" s="920"/>
      <c r="T383" s="920"/>
      <c r="U383" s="920"/>
      <c r="V383" s="920"/>
      <c r="W383" s="920"/>
      <c r="X383" s="920"/>
      <c r="Y383" s="1685"/>
      <c r="Z383" s="66"/>
      <c r="AA383" s="66"/>
      <c r="AB383" s="66"/>
      <c r="AC383" s="66"/>
      <c r="AD383" s="478"/>
    </row>
    <row r="384" spans="1:30" s="130" customFormat="1" ht="15" customHeight="1" x14ac:dyDescent="0.25">
      <c r="A384" s="720" t="s">
        <v>294</v>
      </c>
      <c r="B384" s="56">
        <v>240</v>
      </c>
      <c r="C384" s="394">
        <v>875</v>
      </c>
      <c r="D384" s="181">
        <f t="shared" ref="D384" si="345">ROUND(C384/12*$A$3,0)</f>
        <v>875</v>
      </c>
      <c r="E384" s="733">
        <v>917</v>
      </c>
      <c r="F384" s="181">
        <f t="shared" ref="F384:F385" si="346">E384/D384*100</f>
        <v>104.80000000000001</v>
      </c>
      <c r="G384" s="59">
        <v>8</v>
      </c>
      <c r="H384" s="194">
        <f>K384/E384</f>
        <v>7.933478735005453</v>
      </c>
      <c r="I384" s="208">
        <f>ROUND(C384*G384,0)</f>
        <v>7000</v>
      </c>
      <c r="J384" s="208">
        <f>ROUND(D384*G384,0)</f>
        <v>7000</v>
      </c>
      <c r="K384" s="736">
        <v>7275</v>
      </c>
      <c r="L384" s="208">
        <f>K384/J384*100</f>
        <v>103.92857142857143</v>
      </c>
      <c r="M384" s="208">
        <f t="shared" ref="M384" si="347">I384/B384</f>
        <v>29.166666666666668</v>
      </c>
      <c r="N384" s="208">
        <f t="shared" ref="N384:N385" si="348">K384/$A$3*12/M384</f>
        <v>249.42857142857142</v>
      </c>
      <c r="O384" s="488"/>
      <c r="P384" s="488"/>
      <c r="Q384" s="488"/>
      <c r="R384" s="853"/>
      <c r="S384" s="853"/>
      <c r="T384" s="853"/>
      <c r="U384" s="853"/>
      <c r="V384" s="853"/>
      <c r="W384" s="853"/>
      <c r="X384" s="853"/>
      <c r="Y384" s="1635">
        <f>O384/12</f>
        <v>0</v>
      </c>
      <c r="Z384" s="488">
        <f t="shared" ref="Z384:Z385" si="349">AC384-AB384</f>
        <v>0</v>
      </c>
      <c r="AA384" s="488">
        <f>Z384-Y384</f>
        <v>0</v>
      </c>
      <c r="AB384" s="488"/>
      <c r="AC384" s="488"/>
      <c r="AD384" s="478"/>
    </row>
    <row r="385" spans="1:270" s="130" customFormat="1" ht="29.25" customHeight="1" x14ac:dyDescent="0.25">
      <c r="A385" s="259" t="s">
        <v>250</v>
      </c>
      <c r="B385" s="259"/>
      <c r="C385" s="156">
        <f>C384</f>
        <v>875</v>
      </c>
      <c r="D385" s="156">
        <f t="shared" ref="D385:E385" si="350">D384</f>
        <v>875</v>
      </c>
      <c r="E385" s="1460">
        <f t="shared" si="350"/>
        <v>917</v>
      </c>
      <c r="F385" s="156">
        <f t="shared" si="346"/>
        <v>104.80000000000001</v>
      </c>
      <c r="G385" s="522">
        <f>SUM(G384)</f>
        <v>8</v>
      </c>
      <c r="H385" s="257"/>
      <c r="I385" s="107">
        <f>I384</f>
        <v>7000</v>
      </c>
      <c r="J385" s="107">
        <f t="shared" ref="J385:K385" si="351">J384</f>
        <v>7000</v>
      </c>
      <c r="K385" s="1452">
        <f t="shared" si="351"/>
        <v>7275</v>
      </c>
      <c r="L385" s="208">
        <f>K385/J385*100</f>
        <v>103.92857142857143</v>
      </c>
      <c r="M385" s="928">
        <f>SUM(M384)</f>
        <v>29.166666666666668</v>
      </c>
      <c r="N385" s="208">
        <f t="shared" si="348"/>
        <v>249.42857142857142</v>
      </c>
      <c r="O385" s="156">
        <v>13420.29427</v>
      </c>
      <c r="P385" s="156">
        <v>13420.29427</v>
      </c>
      <c r="Q385" s="258">
        <v>13420.294271999999</v>
      </c>
      <c r="R385" s="156">
        <v>13420.29427</v>
      </c>
      <c r="S385" s="156">
        <v>13420.29427</v>
      </c>
      <c r="T385" s="156">
        <v>13420.29427</v>
      </c>
      <c r="U385" s="156">
        <v>13420.29427</v>
      </c>
      <c r="V385" s="156">
        <v>13420.29427</v>
      </c>
      <c r="W385" s="156">
        <v>13420.29427</v>
      </c>
      <c r="X385" s="156">
        <v>13420.29427</v>
      </c>
      <c r="Y385" s="1654">
        <f>O385/12*$A$3+(P385-O385)/11*11+(Q385-P385)/9*9+(R385-Q385)/8*8+(S385-R385)/6*6+(T385-S385)/5*5+(U385-T385)/4*4+(V385-U385)/3*3+(W385-V385)/2*2</f>
        <v>13420.29427</v>
      </c>
      <c r="Z385" s="287">
        <f t="shared" si="349"/>
        <v>12114.121810000001</v>
      </c>
      <c r="AA385" s="287">
        <f>Z385-Y385</f>
        <v>-1306.1724599999998</v>
      </c>
      <c r="AB385" s="156">
        <v>-21.896079999999998</v>
      </c>
      <c r="AC385" s="156">
        <v>12092.22573</v>
      </c>
      <c r="AD385" s="478"/>
    </row>
    <row r="386" spans="1:270" s="130" customFormat="1" ht="15" customHeight="1" x14ac:dyDescent="0.25">
      <c r="A386" s="32" t="s">
        <v>19</v>
      </c>
      <c r="B386" s="32"/>
      <c r="C386" s="20"/>
      <c r="D386" s="20"/>
      <c r="E386" s="1471"/>
      <c r="F386" s="20"/>
      <c r="G386" s="417"/>
      <c r="H386" s="417"/>
      <c r="I386" s="18"/>
      <c r="J386" s="18"/>
      <c r="K386" s="1465"/>
      <c r="L386" s="18"/>
      <c r="M386" s="18"/>
      <c r="N386" s="18"/>
      <c r="O386" s="19">
        <f t="shared" ref="O386:T386" si="352">SUM(O381,O385)</f>
        <v>59929.530059999997</v>
      </c>
      <c r="P386" s="19">
        <f t="shared" si="352"/>
        <v>73006.862120000005</v>
      </c>
      <c r="Q386" s="19">
        <f t="shared" si="352"/>
        <v>72483.595488907886</v>
      </c>
      <c r="R386" s="19">
        <f t="shared" si="352"/>
        <v>72483.595490000007</v>
      </c>
      <c r="S386" s="19">
        <f t="shared" si="352"/>
        <v>72483.595490000007</v>
      </c>
      <c r="T386" s="19">
        <f t="shared" si="352"/>
        <v>73001.725089999993</v>
      </c>
      <c r="U386" s="19">
        <f t="shared" ref="U386:V386" si="353">SUM(U381,U385)</f>
        <v>73001.725089999993</v>
      </c>
      <c r="V386" s="19">
        <f t="shared" si="353"/>
        <v>73001.725089999993</v>
      </c>
      <c r="W386" s="19">
        <f t="shared" ref="W386:X386" si="354">SUM(W381,W385)</f>
        <v>73452.557084210508</v>
      </c>
      <c r="X386" s="19">
        <f t="shared" si="354"/>
        <v>73452.557084210508</v>
      </c>
      <c r="Y386" s="1677">
        <f t="shared" ref="Y386:AC386" si="355">SUM(Y381,Y385)</f>
        <v>73452.557084210508</v>
      </c>
      <c r="Z386" s="19">
        <f t="shared" si="355"/>
        <v>71723.108469999992</v>
      </c>
      <c r="AA386" s="19">
        <f t="shared" si="355"/>
        <v>-1729.4486142105143</v>
      </c>
      <c r="AB386" s="19">
        <f>SUM(AB381,AB385)</f>
        <v>-552.55660999999998</v>
      </c>
      <c r="AC386" s="19">
        <f t="shared" si="355"/>
        <v>71170.551859999992</v>
      </c>
      <c r="AD386" s="478"/>
    </row>
    <row r="387" spans="1:270" x14ac:dyDescent="0.25">
      <c r="A387" s="510"/>
      <c r="B387" s="510"/>
      <c r="C387" s="580"/>
      <c r="D387" s="580"/>
      <c r="E387" s="1561"/>
      <c r="F387" s="580"/>
      <c r="G387" s="582"/>
      <c r="H387" s="582"/>
      <c r="I387" s="580"/>
      <c r="J387" s="580"/>
      <c r="K387" s="1561"/>
      <c r="L387" s="580"/>
      <c r="M387" s="580"/>
      <c r="N387" s="580"/>
      <c r="O387" s="581"/>
      <c r="P387" s="581"/>
      <c r="Q387" s="581"/>
      <c r="R387" s="581"/>
      <c r="S387" s="581"/>
      <c r="T387" s="581"/>
      <c r="U387" s="581"/>
      <c r="V387" s="581"/>
      <c r="W387" s="581"/>
      <c r="X387" s="581"/>
      <c r="Y387" s="1807"/>
      <c r="Z387" s="581"/>
      <c r="AA387" s="581"/>
      <c r="AB387" s="1274"/>
      <c r="AC387" s="581"/>
      <c r="AD387" s="478"/>
    </row>
    <row r="388" spans="1:270" ht="30" customHeight="1" x14ac:dyDescent="0.25">
      <c r="A388" s="240" t="s">
        <v>453</v>
      </c>
      <c r="B388" s="212"/>
      <c r="C388" s="213"/>
      <c r="D388" s="213"/>
      <c r="E388" s="1557"/>
      <c r="F388" s="213"/>
      <c r="G388" s="431"/>
      <c r="H388" s="431"/>
      <c r="I388" s="208"/>
      <c r="J388" s="208"/>
      <c r="K388" s="736"/>
      <c r="L388" s="208"/>
      <c r="M388" s="208"/>
      <c r="N388" s="208"/>
      <c r="O388" s="208"/>
      <c r="P388" s="208"/>
      <c r="Q388" s="208"/>
      <c r="R388" s="208"/>
      <c r="S388" s="208"/>
      <c r="T388" s="208"/>
      <c r="U388" s="208"/>
      <c r="V388" s="208"/>
      <c r="W388" s="208"/>
      <c r="X388" s="208"/>
      <c r="Y388" s="1806"/>
      <c r="Z388" s="208"/>
      <c r="AA388" s="208"/>
      <c r="AB388" s="1269"/>
      <c r="AC388" s="208"/>
      <c r="AD388" s="478"/>
    </row>
    <row r="389" spans="1:270" s="130" customFormat="1" ht="15" customHeight="1" x14ac:dyDescent="0.25">
      <c r="A389" s="69" t="s">
        <v>15</v>
      </c>
      <c r="B389" s="69"/>
      <c r="C389" s="42"/>
      <c r="D389" s="42"/>
      <c r="E389" s="1233"/>
      <c r="F389" s="42"/>
      <c r="G389" s="65"/>
      <c r="H389" s="65"/>
      <c r="I389" s="45"/>
      <c r="J389" s="45"/>
      <c r="K389" s="1245"/>
      <c r="L389" s="45"/>
      <c r="M389" s="45"/>
      <c r="N389" s="45"/>
      <c r="O389" s="488"/>
      <c r="P389" s="488"/>
      <c r="Q389" s="488"/>
      <c r="R389" s="488"/>
      <c r="S389" s="488"/>
      <c r="T389" s="488"/>
      <c r="U389" s="488"/>
      <c r="V389" s="488"/>
      <c r="W389" s="488"/>
      <c r="X389" s="488"/>
      <c r="Y389" s="1635"/>
      <c r="Z389" s="488"/>
      <c r="AA389" s="488"/>
      <c r="AB389" s="488"/>
      <c r="AC389" s="488"/>
      <c r="AD389" s="478"/>
    </row>
    <row r="390" spans="1:270" s="130" customFormat="1" ht="30" x14ac:dyDescent="0.25">
      <c r="A390" s="877" t="s">
        <v>231</v>
      </c>
      <c r="B390" s="877"/>
      <c r="C390" s="62">
        <v>247602</v>
      </c>
      <c r="D390" s="181">
        <f t="shared" ref="D390" si="356">ROUND(C390/12*$A$3,0)</f>
        <v>247602</v>
      </c>
      <c r="E390" s="1078">
        <v>247692.25</v>
      </c>
      <c r="F390" s="181">
        <f t="shared" ref="F390" si="357">E390/D390*100</f>
        <v>100.03644962480109</v>
      </c>
      <c r="G390" s="65"/>
      <c r="H390" s="65"/>
      <c r="I390" s="64"/>
      <c r="J390" s="64"/>
      <c r="K390" s="1080"/>
      <c r="L390" s="64"/>
      <c r="M390" s="64"/>
      <c r="N390" s="64"/>
      <c r="O390" s="488"/>
      <c r="P390" s="488"/>
      <c r="Q390" s="488"/>
      <c r="R390" s="488"/>
      <c r="S390" s="488"/>
      <c r="T390" s="488"/>
      <c r="U390" s="488"/>
      <c r="V390" s="488"/>
      <c r="W390" s="488"/>
      <c r="X390" s="488"/>
      <c r="Y390" s="1635"/>
      <c r="Z390" s="488"/>
      <c r="AA390" s="488"/>
      <c r="AB390" s="488"/>
      <c r="AC390" s="488"/>
      <c r="AD390" s="478"/>
    </row>
    <row r="391" spans="1:270" s="130" customFormat="1" ht="15" customHeight="1" x14ac:dyDescent="0.25">
      <c r="A391" s="1023" t="s">
        <v>218</v>
      </c>
      <c r="B391" s="1023"/>
      <c r="C391" s="62">
        <v>0</v>
      </c>
      <c r="D391" s="62">
        <v>0</v>
      </c>
      <c r="E391" s="1026">
        <v>0</v>
      </c>
      <c r="F391" s="62"/>
      <c r="G391" s="65"/>
      <c r="H391" s="65"/>
      <c r="I391" s="64"/>
      <c r="J391" s="64"/>
      <c r="K391" s="1080"/>
      <c r="L391" s="64"/>
      <c r="M391" s="64"/>
      <c r="N391" s="64"/>
      <c r="O391" s="488"/>
      <c r="P391" s="488"/>
      <c r="Q391" s="488"/>
      <c r="R391" s="488"/>
      <c r="S391" s="488"/>
      <c r="T391" s="488"/>
      <c r="U391" s="488"/>
      <c r="V391" s="488"/>
      <c r="W391" s="488"/>
      <c r="X391" s="488"/>
      <c r="Y391" s="1635"/>
      <c r="Z391" s="488"/>
      <c r="AA391" s="488"/>
      <c r="AB391" s="488"/>
      <c r="AC391" s="488"/>
      <c r="AD391" s="478"/>
    </row>
    <row r="392" spans="1:270" s="130" customFormat="1" ht="30" customHeight="1" x14ac:dyDescent="0.25">
      <c r="A392" s="1023" t="s">
        <v>199</v>
      </c>
      <c r="B392" s="1023"/>
      <c r="C392" s="62">
        <v>0</v>
      </c>
      <c r="D392" s="62">
        <v>0</v>
      </c>
      <c r="E392" s="1026">
        <v>0</v>
      </c>
      <c r="F392" s="62"/>
      <c r="G392" s="65"/>
      <c r="H392" s="65"/>
      <c r="I392" s="64"/>
      <c r="J392" s="64"/>
      <c r="K392" s="1080"/>
      <c r="L392" s="64"/>
      <c r="M392" s="64"/>
      <c r="N392" s="64"/>
      <c r="O392" s="488"/>
      <c r="P392" s="488"/>
      <c r="Q392" s="488"/>
      <c r="R392" s="488"/>
      <c r="S392" s="488"/>
      <c r="T392" s="488"/>
      <c r="U392" s="488"/>
      <c r="V392" s="488"/>
      <c r="W392" s="488"/>
      <c r="X392" s="488"/>
      <c r="Y392" s="1635"/>
      <c r="Z392" s="488"/>
      <c r="AA392" s="488"/>
      <c r="AB392" s="488"/>
      <c r="AC392" s="488"/>
      <c r="AD392" s="478"/>
    </row>
    <row r="393" spans="1:270" s="130" customFormat="1" ht="15" customHeight="1" x14ac:dyDescent="0.25">
      <c r="A393" s="521" t="s">
        <v>237</v>
      </c>
      <c r="B393" s="521"/>
      <c r="C393" s="155">
        <f>C390/4</f>
        <v>61900.5</v>
      </c>
      <c r="D393" s="155">
        <f>D390/4</f>
        <v>61900.5</v>
      </c>
      <c r="E393" s="1470">
        <f>E390/4</f>
        <v>61923.0625</v>
      </c>
      <c r="F393" s="155">
        <f t="shared" ref="F393" si="358">E393/D393*100</f>
        <v>100.03644962480109</v>
      </c>
      <c r="G393" s="73"/>
      <c r="H393" s="73"/>
      <c r="I393" s="107"/>
      <c r="J393" s="107"/>
      <c r="K393" s="1452"/>
      <c r="L393" s="107"/>
      <c r="M393" s="107"/>
      <c r="N393" s="107"/>
      <c r="O393" s="75">
        <v>58253.322540000001</v>
      </c>
      <c r="P393" s="75">
        <v>58253.322540000001</v>
      </c>
      <c r="Q393" s="75">
        <v>58253.322540000001</v>
      </c>
      <c r="R393" s="1885">
        <v>58253.322540000001</v>
      </c>
      <c r="S393" s="1885">
        <v>58253.322540000001</v>
      </c>
      <c r="T393" s="1885">
        <v>58253.322540000001</v>
      </c>
      <c r="U393" s="1885">
        <v>58253.322540000001</v>
      </c>
      <c r="V393" s="1885">
        <v>58253.322540000001</v>
      </c>
      <c r="W393" s="1885">
        <v>58253.322540000001</v>
      </c>
      <c r="X393" s="1885">
        <v>58253.322540000001</v>
      </c>
      <c r="Y393" s="1654">
        <f>O393/12*$A$3+(P393-O393)/11*11+(Q393-P393)/9*9+(R393-Q393)/8*8+(S393-R393)/6*6+(T393-S393)/5*5+(U393-T393)/4*4+(V393-U393)/3*3+(W393-V393)/2*2</f>
        <v>58253.322540000001</v>
      </c>
      <c r="Z393" s="75">
        <f t="shared" ref="Z393" si="359">AC393-AB393</f>
        <v>58272.46284</v>
      </c>
      <c r="AA393" s="75">
        <f>Z393-Y393</f>
        <v>19.140299999999115</v>
      </c>
      <c r="AB393" s="75">
        <v>-9.0256099999999986</v>
      </c>
      <c r="AC393" s="75">
        <v>58263.437230000003</v>
      </c>
      <c r="AD393" s="478"/>
    </row>
    <row r="394" spans="1:270" s="130" customFormat="1" ht="15" customHeight="1" x14ac:dyDescent="0.25">
      <c r="A394" s="32" t="s">
        <v>19</v>
      </c>
      <c r="B394" s="32"/>
      <c r="C394" s="18"/>
      <c r="D394" s="18"/>
      <c r="E394" s="1465"/>
      <c r="F394" s="18"/>
      <c r="G394" s="417"/>
      <c r="H394" s="417"/>
      <c r="I394" s="18"/>
      <c r="J394" s="18"/>
      <c r="K394" s="1465"/>
      <c r="L394" s="18"/>
      <c r="M394" s="18"/>
      <c r="N394" s="18"/>
      <c r="O394" s="19">
        <f t="shared" ref="O394:T394" si="360">SUM(O393)</f>
        <v>58253.322540000001</v>
      </c>
      <c r="P394" s="19">
        <f t="shared" si="360"/>
        <v>58253.322540000001</v>
      </c>
      <c r="Q394" s="19">
        <f t="shared" si="360"/>
        <v>58253.322540000001</v>
      </c>
      <c r="R394" s="19">
        <f t="shared" si="360"/>
        <v>58253.322540000001</v>
      </c>
      <c r="S394" s="19">
        <f t="shared" si="360"/>
        <v>58253.322540000001</v>
      </c>
      <c r="T394" s="19">
        <f t="shared" si="360"/>
        <v>58253.322540000001</v>
      </c>
      <c r="U394" s="19">
        <f t="shared" ref="U394:V394" si="361">SUM(U393)</f>
        <v>58253.322540000001</v>
      </c>
      <c r="V394" s="19">
        <f t="shared" si="361"/>
        <v>58253.322540000001</v>
      </c>
      <c r="W394" s="19">
        <f t="shared" ref="W394:X394" si="362">SUM(W393)</f>
        <v>58253.322540000001</v>
      </c>
      <c r="X394" s="19">
        <f t="shared" si="362"/>
        <v>58253.322540000001</v>
      </c>
      <c r="Y394" s="1677">
        <f t="shared" ref="Y394:AA394" si="363">SUM(Y393)</f>
        <v>58253.322540000001</v>
      </c>
      <c r="Z394" s="19">
        <f t="shared" si="363"/>
        <v>58272.46284</v>
      </c>
      <c r="AA394" s="19">
        <f t="shared" si="363"/>
        <v>19.140299999999115</v>
      </c>
      <c r="AB394" s="19">
        <f>SUM(AB393)</f>
        <v>-9.0256099999999986</v>
      </c>
      <c r="AC394" s="19">
        <f>SUM(AC393)</f>
        <v>58263.437230000003</v>
      </c>
      <c r="AD394" s="478"/>
    </row>
    <row r="395" spans="1:270" ht="15" customHeight="1" x14ac:dyDescent="0.25">
      <c r="A395" s="510"/>
      <c r="B395" s="510"/>
      <c r="C395" s="580"/>
      <c r="D395" s="580"/>
      <c r="E395" s="1561"/>
      <c r="F395" s="580"/>
      <c r="G395" s="582"/>
      <c r="H395" s="582"/>
      <c r="I395" s="580"/>
      <c r="J395" s="580"/>
      <c r="K395" s="1561"/>
      <c r="L395" s="580"/>
      <c r="M395" s="580"/>
      <c r="N395" s="580"/>
      <c r="O395" s="581"/>
      <c r="P395" s="581"/>
      <c r="Q395" s="581"/>
      <c r="R395" s="581"/>
      <c r="S395" s="581"/>
      <c r="T395" s="581"/>
      <c r="U395" s="581"/>
      <c r="V395" s="581"/>
      <c r="W395" s="581"/>
      <c r="X395" s="581"/>
      <c r="Y395" s="1807"/>
      <c r="Z395" s="581"/>
      <c r="AA395" s="581"/>
      <c r="AB395" s="1274"/>
      <c r="AC395" s="581"/>
      <c r="AD395" s="478"/>
    </row>
    <row r="396" spans="1:270" ht="29.25" x14ac:dyDescent="0.25">
      <c r="A396" s="240" t="s">
        <v>454</v>
      </c>
      <c r="B396" s="212"/>
      <c r="C396" s="213"/>
      <c r="D396" s="213"/>
      <c r="E396" s="1557"/>
      <c r="F396" s="213"/>
      <c r="G396" s="431"/>
      <c r="H396" s="431"/>
      <c r="I396" s="208"/>
      <c r="J396" s="208"/>
      <c r="K396" s="736"/>
      <c r="L396" s="208"/>
      <c r="M396" s="208"/>
      <c r="N396" s="208"/>
      <c r="O396" s="208"/>
      <c r="P396" s="208"/>
      <c r="Q396" s="208"/>
      <c r="R396" s="208"/>
      <c r="S396" s="208"/>
      <c r="T396" s="208"/>
      <c r="U396" s="208"/>
      <c r="V396" s="208"/>
      <c r="W396" s="208"/>
      <c r="X396" s="208"/>
      <c r="Y396" s="1806"/>
      <c r="Z396" s="208"/>
      <c r="AA396" s="208"/>
      <c r="AB396" s="1269"/>
      <c r="AC396" s="208"/>
      <c r="AD396" s="478"/>
    </row>
    <row r="397" spans="1:270" x14ac:dyDescent="0.25">
      <c r="A397" s="209" t="s">
        <v>15</v>
      </c>
      <c r="B397" s="209"/>
      <c r="C397" s="213"/>
      <c r="D397" s="213"/>
      <c r="E397" s="1557"/>
      <c r="F397" s="213"/>
      <c r="G397" s="431"/>
      <c r="H397" s="431"/>
      <c r="I397" s="208"/>
      <c r="J397" s="208"/>
      <c r="K397" s="736"/>
      <c r="L397" s="208"/>
      <c r="M397" s="208"/>
      <c r="N397" s="208"/>
      <c r="O397" s="208"/>
      <c r="P397" s="208"/>
      <c r="Q397" s="208"/>
      <c r="R397" s="208"/>
      <c r="S397" s="208"/>
      <c r="T397" s="208"/>
      <c r="U397" s="208"/>
      <c r="V397" s="208"/>
      <c r="W397" s="208"/>
      <c r="X397" s="208"/>
      <c r="Y397" s="1806"/>
      <c r="Z397" s="208"/>
      <c r="AA397" s="208"/>
      <c r="AB397" s="1269"/>
      <c r="AC397" s="208"/>
      <c r="AD397" s="478"/>
    </row>
    <row r="398" spans="1:270" s="30" customFormat="1" ht="16.5" customHeight="1" x14ac:dyDescent="0.25">
      <c r="A398" s="877" t="s">
        <v>231</v>
      </c>
      <c r="B398" s="877"/>
      <c r="C398" s="62">
        <v>196597</v>
      </c>
      <c r="D398" s="181">
        <f t="shared" ref="D398" si="364">ROUND(C398/12*$A$3,0)</f>
        <v>196597</v>
      </c>
      <c r="E398" s="1078">
        <v>197054</v>
      </c>
      <c r="F398" s="181">
        <f t="shared" ref="F398" si="365">E398/D398*100</f>
        <v>100.23245522566468</v>
      </c>
      <c r="G398" s="402"/>
      <c r="H398" s="402"/>
      <c r="I398" s="213"/>
      <c r="J398" s="213"/>
      <c r="K398" s="1557"/>
      <c r="L398" s="213"/>
      <c r="M398" s="213"/>
      <c r="N398" s="21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1668"/>
      <c r="Z398" s="43"/>
      <c r="AA398" s="43"/>
      <c r="AB398" s="1009"/>
      <c r="AC398" s="43"/>
      <c r="AD398" s="478"/>
      <c r="AE398" s="36"/>
      <c r="AF398" s="36"/>
      <c r="AG398" s="36"/>
      <c r="AH398" s="36"/>
      <c r="AI398" s="36"/>
      <c r="AJ398" s="36"/>
      <c r="AK398" s="36"/>
      <c r="AL398" s="36"/>
      <c r="AM398" s="36"/>
      <c r="AN398" s="36"/>
      <c r="AO398" s="36"/>
      <c r="AP398" s="36"/>
      <c r="AQ398" s="36"/>
      <c r="AR398" s="36"/>
      <c r="AS398" s="36"/>
      <c r="AT398" s="36"/>
      <c r="AU398" s="36"/>
      <c r="AV398" s="36"/>
      <c r="AW398" s="36"/>
      <c r="AX398" s="36"/>
      <c r="AY398" s="36"/>
      <c r="AZ398" s="36"/>
      <c r="BA398" s="36"/>
      <c r="BB398" s="36"/>
      <c r="BC398" s="36"/>
      <c r="BD398" s="36"/>
      <c r="BE398" s="36"/>
      <c r="BF398" s="36"/>
      <c r="BG398" s="36"/>
      <c r="BH398" s="36"/>
      <c r="BI398" s="36"/>
      <c r="BJ398" s="36"/>
      <c r="BK398" s="36"/>
      <c r="BL398" s="36"/>
      <c r="BM398" s="36"/>
      <c r="BN398" s="36"/>
      <c r="BO398" s="36"/>
      <c r="BP398" s="36"/>
      <c r="BQ398" s="36"/>
      <c r="BR398" s="36"/>
      <c r="BS398" s="36"/>
      <c r="BT398" s="36"/>
      <c r="BU398" s="36"/>
      <c r="BV398" s="36"/>
      <c r="BW398" s="36"/>
      <c r="BX398" s="36"/>
      <c r="BY398" s="36"/>
      <c r="BZ398" s="36"/>
      <c r="CA398" s="36"/>
      <c r="CB398" s="36"/>
      <c r="CC398" s="36"/>
      <c r="CD398" s="36"/>
      <c r="CE398" s="36"/>
      <c r="CF398" s="36"/>
      <c r="CG398" s="36"/>
      <c r="CH398" s="36"/>
      <c r="CI398" s="36"/>
      <c r="CJ398" s="36"/>
      <c r="CK398" s="36"/>
      <c r="CL398" s="36"/>
      <c r="CM398" s="36"/>
      <c r="CN398" s="36"/>
      <c r="CO398" s="36"/>
      <c r="CP398" s="36"/>
      <c r="CQ398" s="36"/>
      <c r="CR398" s="36"/>
      <c r="CS398" s="36"/>
      <c r="CT398" s="36"/>
      <c r="CU398" s="36"/>
      <c r="CV398" s="36"/>
      <c r="CW398" s="36"/>
      <c r="CX398" s="36"/>
      <c r="CY398" s="36"/>
      <c r="CZ398" s="36"/>
      <c r="DA398" s="36"/>
      <c r="DB398" s="36"/>
      <c r="DC398" s="36"/>
      <c r="DD398" s="36"/>
      <c r="DE398" s="36"/>
      <c r="DF398" s="36"/>
      <c r="DG398" s="36"/>
      <c r="DH398" s="36"/>
      <c r="DI398" s="36"/>
      <c r="DJ398" s="36"/>
      <c r="DK398" s="36"/>
      <c r="DL398" s="36"/>
      <c r="DM398" s="36"/>
      <c r="DN398" s="36"/>
      <c r="DO398" s="36"/>
      <c r="DP398" s="36"/>
      <c r="DQ398" s="36"/>
      <c r="DR398" s="36"/>
      <c r="DS398" s="36"/>
      <c r="DT398" s="36"/>
      <c r="DU398" s="36"/>
      <c r="DV398" s="36"/>
      <c r="DW398" s="36"/>
      <c r="DX398" s="36"/>
      <c r="DY398" s="36"/>
      <c r="DZ398" s="36"/>
      <c r="EA398" s="36"/>
      <c r="EB398" s="36"/>
      <c r="EC398" s="36"/>
      <c r="ED398" s="36"/>
      <c r="EE398" s="36"/>
      <c r="EF398" s="36"/>
      <c r="EG398" s="36"/>
      <c r="EH398" s="36"/>
      <c r="EI398" s="36"/>
      <c r="EJ398" s="36"/>
      <c r="EK398" s="36"/>
      <c r="EL398" s="36"/>
      <c r="EM398" s="36"/>
      <c r="EN398" s="36"/>
      <c r="EO398" s="36"/>
      <c r="EP398" s="36"/>
      <c r="EQ398" s="36"/>
      <c r="ER398" s="36"/>
      <c r="ES398" s="36"/>
      <c r="ET398" s="36"/>
      <c r="EU398" s="36"/>
      <c r="EV398" s="36"/>
      <c r="EW398" s="36"/>
      <c r="EX398" s="36"/>
      <c r="EY398" s="36"/>
      <c r="EZ398" s="36"/>
      <c r="FA398" s="36"/>
      <c r="FB398" s="36"/>
      <c r="FC398" s="36"/>
      <c r="FD398" s="36"/>
      <c r="FE398" s="36"/>
      <c r="FF398" s="36"/>
      <c r="FG398" s="36"/>
      <c r="FH398" s="36"/>
      <c r="FI398" s="36"/>
      <c r="FJ398" s="36"/>
      <c r="FK398" s="36"/>
      <c r="FL398" s="36"/>
      <c r="FM398" s="36"/>
      <c r="FN398" s="36"/>
      <c r="FO398" s="36"/>
      <c r="FP398" s="36"/>
      <c r="FQ398" s="36"/>
      <c r="FR398" s="36"/>
      <c r="FS398" s="36"/>
      <c r="FT398" s="36"/>
      <c r="FU398" s="36"/>
      <c r="FV398" s="36"/>
      <c r="FW398" s="36"/>
      <c r="FX398" s="36"/>
      <c r="FY398" s="36"/>
      <c r="FZ398" s="36"/>
      <c r="GA398" s="36"/>
      <c r="GB398" s="36"/>
      <c r="GC398" s="36"/>
      <c r="GD398" s="36"/>
      <c r="GE398" s="36"/>
      <c r="GF398" s="36"/>
      <c r="GG398" s="36"/>
      <c r="GH398" s="36"/>
      <c r="GI398" s="36"/>
      <c r="GJ398" s="36"/>
      <c r="GK398" s="36"/>
      <c r="GL398" s="36"/>
      <c r="GM398" s="36"/>
      <c r="GN398" s="36"/>
      <c r="GO398" s="36"/>
      <c r="GP398" s="36"/>
      <c r="GQ398" s="36"/>
      <c r="GR398" s="36"/>
      <c r="GS398" s="36"/>
      <c r="GT398" s="36"/>
      <c r="GU398" s="36"/>
      <c r="GV398" s="36"/>
      <c r="GW398" s="36"/>
      <c r="GX398" s="36"/>
      <c r="GY398" s="36"/>
      <c r="GZ398" s="36"/>
      <c r="HA398" s="36"/>
      <c r="HB398" s="36"/>
      <c r="HC398" s="36"/>
      <c r="HD398" s="36"/>
      <c r="HE398" s="36"/>
      <c r="HF398" s="36"/>
      <c r="HG398" s="36"/>
      <c r="HH398" s="36"/>
      <c r="HI398" s="36"/>
      <c r="HJ398" s="36"/>
      <c r="HK398" s="36"/>
      <c r="HL398" s="36"/>
      <c r="HM398" s="36"/>
      <c r="HN398" s="36"/>
      <c r="HO398" s="36"/>
      <c r="HP398" s="36"/>
      <c r="HQ398" s="36"/>
      <c r="HR398" s="36"/>
      <c r="HS398" s="36"/>
      <c r="HT398" s="36"/>
      <c r="HU398" s="36"/>
      <c r="HV398" s="36"/>
      <c r="HW398" s="36"/>
      <c r="HX398" s="36"/>
      <c r="HY398" s="36"/>
      <c r="HZ398" s="36"/>
      <c r="IA398" s="36"/>
      <c r="IB398" s="36"/>
      <c r="IC398" s="36"/>
      <c r="ID398" s="36"/>
      <c r="IE398" s="36"/>
      <c r="IF398" s="36"/>
      <c r="IG398" s="36"/>
      <c r="IH398" s="36"/>
      <c r="II398" s="36"/>
      <c r="IJ398" s="36"/>
      <c r="IK398" s="36"/>
      <c r="IL398" s="36"/>
      <c r="IM398" s="36"/>
      <c r="IN398" s="36"/>
      <c r="IO398" s="36"/>
      <c r="IP398" s="36"/>
      <c r="IQ398" s="36"/>
      <c r="IR398" s="36"/>
      <c r="IS398" s="36"/>
      <c r="IT398" s="36"/>
      <c r="IU398" s="36"/>
      <c r="IV398" s="36"/>
      <c r="IW398" s="36"/>
      <c r="IX398" s="36"/>
      <c r="IY398" s="36"/>
      <c r="IZ398" s="36"/>
      <c r="JA398" s="36"/>
      <c r="JB398" s="36"/>
      <c r="JC398" s="36"/>
      <c r="JD398" s="36"/>
      <c r="JE398" s="36"/>
      <c r="JF398" s="36"/>
      <c r="JG398" s="36"/>
      <c r="JH398" s="36"/>
      <c r="JI398" s="36"/>
      <c r="JJ398" s="36"/>
    </row>
    <row r="399" spans="1:270" s="30" customFormat="1" x14ac:dyDescent="0.25">
      <c r="A399" s="1023" t="s">
        <v>218</v>
      </c>
      <c r="B399" s="1023"/>
      <c r="C399" s="62"/>
      <c r="D399" s="62"/>
      <c r="E399" s="1026"/>
      <c r="F399" s="62"/>
      <c r="G399" s="402"/>
      <c r="H399" s="402"/>
      <c r="I399" s="213"/>
      <c r="J399" s="213"/>
      <c r="K399" s="1557"/>
      <c r="L399" s="213"/>
      <c r="M399" s="213"/>
      <c r="N399" s="21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1668"/>
      <c r="Z399" s="43"/>
      <c r="AA399" s="43"/>
      <c r="AB399" s="1009"/>
      <c r="AC399" s="43"/>
      <c r="AD399" s="478"/>
      <c r="AE399" s="36"/>
      <c r="AF399" s="36"/>
      <c r="AG399" s="36"/>
      <c r="AH399" s="36"/>
      <c r="AI399" s="36"/>
      <c r="AJ399" s="36"/>
      <c r="AK399" s="36"/>
      <c r="AL399" s="36"/>
      <c r="AM399" s="36"/>
      <c r="AN399" s="36"/>
      <c r="AO399" s="36"/>
      <c r="AP399" s="36"/>
      <c r="AQ399" s="36"/>
      <c r="AR399" s="36"/>
      <c r="AS399" s="36"/>
      <c r="AT399" s="36"/>
      <c r="AU399" s="36"/>
      <c r="AV399" s="36"/>
      <c r="AW399" s="36"/>
      <c r="AX399" s="36"/>
      <c r="AY399" s="36"/>
      <c r="AZ399" s="36"/>
      <c r="BA399" s="36"/>
      <c r="BB399" s="36"/>
      <c r="BC399" s="36"/>
      <c r="BD399" s="36"/>
      <c r="BE399" s="36"/>
      <c r="BF399" s="36"/>
      <c r="BG399" s="36"/>
      <c r="BH399" s="36"/>
      <c r="BI399" s="36"/>
      <c r="BJ399" s="36"/>
      <c r="BK399" s="36"/>
      <c r="BL399" s="36"/>
      <c r="BM399" s="36"/>
      <c r="BN399" s="36"/>
      <c r="BO399" s="36"/>
      <c r="BP399" s="36"/>
      <c r="BQ399" s="36"/>
      <c r="BR399" s="36"/>
      <c r="BS399" s="36"/>
      <c r="BT399" s="36"/>
      <c r="BU399" s="36"/>
      <c r="BV399" s="36"/>
      <c r="BW399" s="36"/>
      <c r="BX399" s="36"/>
      <c r="BY399" s="36"/>
      <c r="BZ399" s="36"/>
      <c r="CA399" s="36"/>
      <c r="CB399" s="36"/>
      <c r="CC399" s="36"/>
      <c r="CD399" s="36"/>
      <c r="CE399" s="36"/>
      <c r="CF399" s="36"/>
      <c r="CG399" s="36"/>
      <c r="CH399" s="36"/>
      <c r="CI399" s="36"/>
      <c r="CJ399" s="36"/>
      <c r="CK399" s="36"/>
      <c r="CL399" s="36"/>
      <c r="CM399" s="36"/>
      <c r="CN399" s="36"/>
      <c r="CO399" s="36"/>
      <c r="CP399" s="36"/>
      <c r="CQ399" s="36"/>
      <c r="CR399" s="36"/>
      <c r="CS399" s="36"/>
      <c r="CT399" s="36"/>
      <c r="CU399" s="36"/>
      <c r="CV399" s="36"/>
      <c r="CW399" s="36"/>
      <c r="CX399" s="36"/>
      <c r="CY399" s="36"/>
      <c r="CZ399" s="36"/>
      <c r="DA399" s="36"/>
      <c r="DB399" s="36"/>
      <c r="DC399" s="36"/>
      <c r="DD399" s="36"/>
      <c r="DE399" s="36"/>
      <c r="DF399" s="36"/>
      <c r="DG399" s="36"/>
      <c r="DH399" s="36"/>
      <c r="DI399" s="36"/>
      <c r="DJ399" s="36"/>
      <c r="DK399" s="36"/>
      <c r="DL399" s="36"/>
      <c r="DM399" s="36"/>
      <c r="DN399" s="36"/>
      <c r="DO399" s="36"/>
      <c r="DP399" s="36"/>
      <c r="DQ399" s="36"/>
      <c r="DR399" s="36"/>
      <c r="DS399" s="36"/>
      <c r="DT399" s="36"/>
      <c r="DU399" s="36"/>
      <c r="DV399" s="36"/>
      <c r="DW399" s="36"/>
      <c r="DX399" s="36"/>
      <c r="DY399" s="36"/>
      <c r="DZ399" s="36"/>
      <c r="EA399" s="36"/>
      <c r="EB399" s="36"/>
      <c r="EC399" s="36"/>
      <c r="ED399" s="36"/>
      <c r="EE399" s="36"/>
      <c r="EF399" s="36"/>
      <c r="EG399" s="36"/>
      <c r="EH399" s="36"/>
      <c r="EI399" s="36"/>
      <c r="EJ399" s="36"/>
      <c r="EK399" s="36"/>
      <c r="EL399" s="36"/>
      <c r="EM399" s="36"/>
      <c r="EN399" s="36"/>
      <c r="EO399" s="36"/>
      <c r="EP399" s="36"/>
      <c r="EQ399" s="36"/>
      <c r="ER399" s="36"/>
      <c r="ES399" s="36"/>
      <c r="ET399" s="36"/>
      <c r="EU399" s="36"/>
      <c r="EV399" s="36"/>
      <c r="EW399" s="36"/>
      <c r="EX399" s="36"/>
      <c r="EY399" s="36"/>
      <c r="EZ399" s="36"/>
      <c r="FA399" s="36"/>
      <c r="FB399" s="36"/>
      <c r="FC399" s="36"/>
      <c r="FD399" s="36"/>
      <c r="FE399" s="36"/>
      <c r="FF399" s="36"/>
      <c r="FG399" s="36"/>
      <c r="FH399" s="36"/>
      <c r="FI399" s="36"/>
      <c r="FJ399" s="36"/>
      <c r="FK399" s="36"/>
      <c r="FL399" s="36"/>
      <c r="FM399" s="36"/>
      <c r="FN399" s="36"/>
      <c r="FO399" s="36"/>
      <c r="FP399" s="36"/>
      <c r="FQ399" s="36"/>
      <c r="FR399" s="36"/>
      <c r="FS399" s="36"/>
      <c r="FT399" s="36"/>
      <c r="FU399" s="36"/>
      <c r="FV399" s="36"/>
      <c r="FW399" s="36"/>
      <c r="FX399" s="36"/>
      <c r="FY399" s="36"/>
      <c r="FZ399" s="36"/>
      <c r="GA399" s="36"/>
      <c r="GB399" s="36"/>
      <c r="GC399" s="36"/>
      <c r="GD399" s="36"/>
      <c r="GE399" s="36"/>
      <c r="GF399" s="36"/>
      <c r="GG399" s="36"/>
      <c r="GH399" s="36"/>
      <c r="GI399" s="36"/>
      <c r="GJ399" s="36"/>
      <c r="GK399" s="36"/>
      <c r="GL399" s="36"/>
      <c r="GM399" s="36"/>
      <c r="GN399" s="36"/>
      <c r="GO399" s="36"/>
      <c r="GP399" s="36"/>
      <c r="GQ399" s="36"/>
      <c r="GR399" s="36"/>
      <c r="GS399" s="36"/>
      <c r="GT399" s="36"/>
      <c r="GU399" s="36"/>
      <c r="GV399" s="36"/>
      <c r="GW399" s="36"/>
      <c r="GX399" s="36"/>
      <c r="GY399" s="36"/>
      <c r="GZ399" s="36"/>
      <c r="HA399" s="36"/>
      <c r="HB399" s="36"/>
      <c r="HC399" s="36"/>
      <c r="HD399" s="36"/>
      <c r="HE399" s="36"/>
      <c r="HF399" s="36"/>
      <c r="HG399" s="36"/>
      <c r="HH399" s="36"/>
      <c r="HI399" s="36"/>
      <c r="HJ399" s="36"/>
      <c r="HK399" s="36"/>
      <c r="HL399" s="36"/>
      <c r="HM399" s="36"/>
      <c r="HN399" s="36"/>
      <c r="HO399" s="36"/>
      <c r="HP399" s="36"/>
      <c r="HQ399" s="36"/>
      <c r="HR399" s="36"/>
      <c r="HS399" s="36"/>
      <c r="HT399" s="36"/>
      <c r="HU399" s="36"/>
      <c r="HV399" s="36"/>
      <c r="HW399" s="36"/>
      <c r="HX399" s="36"/>
      <c r="HY399" s="36"/>
      <c r="HZ399" s="36"/>
      <c r="IA399" s="36"/>
      <c r="IB399" s="36"/>
      <c r="IC399" s="36"/>
      <c r="ID399" s="36"/>
      <c r="IE399" s="36"/>
      <c r="IF399" s="36"/>
      <c r="IG399" s="36"/>
      <c r="IH399" s="36"/>
      <c r="II399" s="36"/>
      <c r="IJ399" s="36"/>
      <c r="IK399" s="36"/>
      <c r="IL399" s="36"/>
      <c r="IM399" s="36"/>
      <c r="IN399" s="36"/>
      <c r="IO399" s="36"/>
      <c r="IP399" s="36"/>
      <c r="IQ399" s="36"/>
      <c r="IR399" s="36"/>
      <c r="IS399" s="36"/>
      <c r="IT399" s="36"/>
      <c r="IU399" s="36"/>
      <c r="IV399" s="36"/>
      <c r="IW399" s="36"/>
      <c r="IX399" s="36"/>
      <c r="IY399" s="36"/>
      <c r="IZ399" s="36"/>
      <c r="JA399" s="36"/>
      <c r="JB399" s="36"/>
      <c r="JC399" s="36"/>
      <c r="JD399" s="36"/>
      <c r="JE399" s="36"/>
      <c r="JF399" s="36"/>
      <c r="JG399" s="36"/>
      <c r="JH399" s="36"/>
      <c r="JI399" s="36"/>
      <c r="JJ399" s="36"/>
    </row>
    <row r="400" spans="1:270" s="30" customFormat="1" ht="30" x14ac:dyDescent="0.25">
      <c r="A400" s="1023" t="s">
        <v>199</v>
      </c>
      <c r="B400" s="1023"/>
      <c r="C400" s="62"/>
      <c r="D400" s="62"/>
      <c r="E400" s="1026"/>
      <c r="F400" s="62"/>
      <c r="G400" s="402"/>
      <c r="H400" s="402"/>
      <c r="I400" s="213"/>
      <c r="J400" s="213"/>
      <c r="K400" s="1557"/>
      <c r="L400" s="213"/>
      <c r="M400" s="213"/>
      <c r="N400" s="213"/>
      <c r="O400" s="217"/>
      <c r="P400" s="217"/>
      <c r="Q400" s="217"/>
      <c r="R400" s="217"/>
      <c r="S400" s="217"/>
      <c r="T400" s="217"/>
      <c r="U400" s="217"/>
      <c r="V400" s="217"/>
      <c r="W400" s="217"/>
      <c r="X400" s="217"/>
      <c r="Y400" s="1811"/>
      <c r="Z400" s="217"/>
      <c r="AA400" s="217"/>
      <c r="AB400" s="851"/>
      <c r="AC400" s="217"/>
      <c r="AD400" s="478"/>
      <c r="AE400" s="36"/>
      <c r="AF400" s="36"/>
      <c r="AG400" s="36"/>
      <c r="AH400" s="36"/>
      <c r="AI400" s="36"/>
      <c r="AJ400" s="36"/>
      <c r="AK400" s="36"/>
      <c r="AL400" s="36"/>
      <c r="AM400" s="36"/>
      <c r="AN400" s="36"/>
      <c r="AO400" s="36"/>
      <c r="AP400" s="36"/>
      <c r="AQ400" s="36"/>
      <c r="AR400" s="36"/>
      <c r="AS400" s="36"/>
      <c r="AT400" s="36"/>
      <c r="AU400" s="36"/>
      <c r="AV400" s="36"/>
      <c r="AW400" s="36"/>
      <c r="AX400" s="36"/>
      <c r="AY400" s="36"/>
      <c r="AZ400" s="36"/>
      <c r="BA400" s="36"/>
      <c r="BB400" s="36"/>
      <c r="BC400" s="36"/>
      <c r="BD400" s="36"/>
      <c r="BE400" s="36"/>
      <c r="BF400" s="36"/>
      <c r="BG400" s="36"/>
      <c r="BH400" s="36"/>
      <c r="BI400" s="36"/>
      <c r="BJ400" s="36"/>
      <c r="BK400" s="36"/>
      <c r="BL400" s="36"/>
      <c r="BM400" s="36"/>
      <c r="BN400" s="36"/>
      <c r="BO400" s="36"/>
      <c r="BP400" s="36"/>
      <c r="BQ400" s="36"/>
      <c r="BR400" s="36"/>
      <c r="BS400" s="36"/>
      <c r="BT400" s="36"/>
      <c r="BU400" s="36"/>
      <c r="BV400" s="36"/>
      <c r="BW400" s="36"/>
      <c r="BX400" s="36"/>
      <c r="BY400" s="36"/>
      <c r="BZ400" s="36"/>
      <c r="CA400" s="36"/>
      <c r="CB400" s="36"/>
      <c r="CC400" s="36"/>
      <c r="CD400" s="36"/>
      <c r="CE400" s="36"/>
      <c r="CF400" s="36"/>
      <c r="CG400" s="36"/>
      <c r="CH400" s="36"/>
      <c r="CI400" s="36"/>
      <c r="CJ400" s="36"/>
      <c r="CK400" s="36"/>
      <c r="CL400" s="36"/>
      <c r="CM400" s="36"/>
      <c r="CN400" s="36"/>
      <c r="CO400" s="36"/>
      <c r="CP400" s="36"/>
      <c r="CQ400" s="36"/>
      <c r="CR400" s="36"/>
      <c r="CS400" s="36"/>
      <c r="CT400" s="36"/>
      <c r="CU400" s="36"/>
      <c r="CV400" s="36"/>
      <c r="CW400" s="36"/>
      <c r="CX400" s="36"/>
      <c r="CY400" s="36"/>
      <c r="CZ400" s="36"/>
      <c r="DA400" s="36"/>
      <c r="DB400" s="36"/>
      <c r="DC400" s="36"/>
      <c r="DD400" s="36"/>
      <c r="DE400" s="36"/>
      <c r="DF400" s="36"/>
      <c r="DG400" s="36"/>
      <c r="DH400" s="36"/>
      <c r="DI400" s="36"/>
      <c r="DJ400" s="36"/>
      <c r="DK400" s="36"/>
      <c r="DL400" s="36"/>
      <c r="DM400" s="36"/>
      <c r="DN400" s="36"/>
      <c r="DO400" s="36"/>
      <c r="DP400" s="36"/>
      <c r="DQ400" s="36"/>
      <c r="DR400" s="36"/>
      <c r="DS400" s="36"/>
      <c r="DT400" s="36"/>
      <c r="DU400" s="36"/>
      <c r="DV400" s="36"/>
      <c r="DW400" s="36"/>
      <c r="DX400" s="36"/>
      <c r="DY400" s="36"/>
      <c r="DZ400" s="36"/>
      <c r="EA400" s="36"/>
      <c r="EB400" s="36"/>
      <c r="EC400" s="36"/>
      <c r="ED400" s="36"/>
      <c r="EE400" s="36"/>
      <c r="EF400" s="36"/>
      <c r="EG400" s="36"/>
      <c r="EH400" s="36"/>
      <c r="EI400" s="36"/>
      <c r="EJ400" s="36"/>
      <c r="EK400" s="36"/>
      <c r="EL400" s="36"/>
      <c r="EM400" s="36"/>
      <c r="EN400" s="36"/>
      <c r="EO400" s="36"/>
      <c r="EP400" s="36"/>
      <c r="EQ400" s="36"/>
      <c r="ER400" s="36"/>
      <c r="ES400" s="36"/>
      <c r="ET400" s="36"/>
      <c r="EU400" s="36"/>
      <c r="EV400" s="36"/>
      <c r="EW400" s="36"/>
      <c r="EX400" s="36"/>
      <c r="EY400" s="36"/>
      <c r="EZ400" s="36"/>
      <c r="FA400" s="36"/>
      <c r="FB400" s="36"/>
      <c r="FC400" s="36"/>
      <c r="FD400" s="36"/>
      <c r="FE400" s="36"/>
      <c r="FF400" s="36"/>
      <c r="FG400" s="36"/>
      <c r="FH400" s="36"/>
      <c r="FI400" s="36"/>
      <c r="FJ400" s="36"/>
      <c r="FK400" s="36"/>
      <c r="FL400" s="36"/>
      <c r="FM400" s="36"/>
      <c r="FN400" s="36"/>
      <c r="FO400" s="36"/>
      <c r="FP400" s="36"/>
      <c r="FQ400" s="36"/>
      <c r="FR400" s="36"/>
      <c r="FS400" s="36"/>
      <c r="FT400" s="36"/>
      <c r="FU400" s="36"/>
      <c r="FV400" s="36"/>
      <c r="FW400" s="36"/>
      <c r="FX400" s="36"/>
      <c r="FY400" s="36"/>
      <c r="FZ400" s="36"/>
      <c r="GA400" s="36"/>
      <c r="GB400" s="36"/>
      <c r="GC400" s="36"/>
      <c r="GD400" s="36"/>
      <c r="GE400" s="36"/>
      <c r="GF400" s="36"/>
      <c r="GG400" s="36"/>
      <c r="GH400" s="36"/>
      <c r="GI400" s="36"/>
      <c r="GJ400" s="36"/>
      <c r="GK400" s="36"/>
      <c r="GL400" s="36"/>
      <c r="GM400" s="36"/>
      <c r="GN400" s="36"/>
      <c r="GO400" s="36"/>
      <c r="GP400" s="36"/>
      <c r="GQ400" s="36"/>
      <c r="GR400" s="36"/>
      <c r="GS400" s="36"/>
      <c r="GT400" s="36"/>
      <c r="GU400" s="36"/>
      <c r="GV400" s="36"/>
      <c r="GW400" s="36"/>
      <c r="GX400" s="36"/>
      <c r="GY400" s="36"/>
      <c r="GZ400" s="36"/>
      <c r="HA400" s="36"/>
      <c r="HB400" s="36"/>
      <c r="HC400" s="36"/>
      <c r="HD400" s="36"/>
      <c r="HE400" s="36"/>
      <c r="HF400" s="36"/>
      <c r="HG400" s="36"/>
      <c r="HH400" s="36"/>
      <c r="HI400" s="36"/>
      <c r="HJ400" s="36"/>
      <c r="HK400" s="36"/>
      <c r="HL400" s="36"/>
      <c r="HM400" s="36"/>
      <c r="HN400" s="36"/>
      <c r="HO400" s="36"/>
      <c r="HP400" s="36"/>
      <c r="HQ400" s="36"/>
      <c r="HR400" s="36"/>
      <c r="HS400" s="36"/>
      <c r="HT400" s="36"/>
      <c r="HU400" s="36"/>
      <c r="HV400" s="36"/>
      <c r="HW400" s="36"/>
      <c r="HX400" s="36"/>
      <c r="HY400" s="36"/>
      <c r="HZ400" s="36"/>
      <c r="IA400" s="36"/>
      <c r="IB400" s="36"/>
      <c r="IC400" s="36"/>
      <c r="ID400" s="36"/>
      <c r="IE400" s="36"/>
      <c r="IF400" s="36"/>
      <c r="IG400" s="36"/>
      <c r="IH400" s="36"/>
      <c r="II400" s="36"/>
      <c r="IJ400" s="36"/>
      <c r="IK400" s="36"/>
      <c r="IL400" s="36"/>
      <c r="IM400" s="36"/>
      <c r="IN400" s="36"/>
      <c r="IO400" s="36"/>
      <c r="IP400" s="36"/>
      <c r="IQ400" s="36"/>
      <c r="IR400" s="36"/>
      <c r="IS400" s="36"/>
      <c r="IT400" s="36"/>
      <c r="IU400" s="36"/>
      <c r="IV400" s="36"/>
      <c r="IW400" s="36"/>
      <c r="IX400" s="36"/>
      <c r="IY400" s="36"/>
      <c r="IZ400" s="36"/>
      <c r="JA400" s="36"/>
      <c r="JB400" s="36"/>
      <c r="JC400" s="36"/>
      <c r="JD400" s="36"/>
      <c r="JE400" s="36"/>
      <c r="JF400" s="36"/>
      <c r="JG400" s="36"/>
      <c r="JH400" s="36"/>
      <c r="JI400" s="36"/>
      <c r="JJ400" s="36"/>
    </row>
    <row r="401" spans="1:270" x14ac:dyDescent="0.25">
      <c r="A401" s="503" t="s">
        <v>242</v>
      </c>
      <c r="B401" s="503"/>
      <c r="C401" s="573">
        <f>C398/4</f>
        <v>49149.25</v>
      </c>
      <c r="D401" s="573">
        <f>D398/4</f>
        <v>49149.25</v>
      </c>
      <c r="E401" s="1567">
        <f>E398/4</f>
        <v>49263.5</v>
      </c>
      <c r="F401" s="573">
        <f t="shared" ref="F401" si="366">E401/D401*100</f>
        <v>100.23245522566468</v>
      </c>
      <c r="G401" s="575"/>
      <c r="H401" s="575"/>
      <c r="I401" s="573"/>
      <c r="J401" s="573"/>
      <c r="K401" s="1567"/>
      <c r="L401" s="573"/>
      <c r="M401" s="573"/>
      <c r="N401" s="573"/>
      <c r="O401" s="407">
        <v>46253.376190000003</v>
      </c>
      <c r="P401" s="407">
        <v>46253.376190000003</v>
      </c>
      <c r="Q401" s="2330">
        <v>46253.376190000003</v>
      </c>
      <c r="R401" s="174">
        <v>46253.376190000003</v>
      </c>
      <c r="S401" s="174">
        <v>46253.376190000003</v>
      </c>
      <c r="T401" s="174">
        <v>46253.376190000003</v>
      </c>
      <c r="U401" s="174">
        <v>46253.376190000003</v>
      </c>
      <c r="V401" s="174">
        <v>46253.376190000003</v>
      </c>
      <c r="W401" s="174">
        <v>46253.376190000003</v>
      </c>
      <c r="X401" s="174">
        <v>46253.376190000003</v>
      </c>
      <c r="Y401" s="1654">
        <f>O401/12*$A$3+(P401-O401)/11*11+(Q401-P401)/9*9+(R401-Q401)/8*8+(S401-R401)/6*6+(T401-S401)/5*5+(U401-T401)/4*4+(V401-U401)/3*3+(W401-V401)/2*2</f>
        <v>46253.376190000003</v>
      </c>
      <c r="Z401" s="407">
        <f>AC401-AB401</f>
        <v>46279.026390000006</v>
      </c>
      <c r="AA401" s="407">
        <f>Z401-Y401</f>
        <v>25.650200000003679</v>
      </c>
      <c r="AB401" s="1273">
        <v>-62.995059999999995</v>
      </c>
      <c r="AC401" s="407">
        <v>46216.031330000005</v>
      </c>
      <c r="AD401" s="478"/>
    </row>
    <row r="402" spans="1:270" ht="15" customHeight="1" x14ac:dyDescent="0.25">
      <c r="A402" s="219" t="s">
        <v>19</v>
      </c>
      <c r="B402" s="219"/>
      <c r="C402" s="220"/>
      <c r="D402" s="220"/>
      <c r="E402" s="1560"/>
      <c r="F402" s="220"/>
      <c r="G402" s="433"/>
      <c r="H402" s="433"/>
      <c r="I402" s="220"/>
      <c r="J402" s="220"/>
      <c r="K402" s="1560"/>
      <c r="L402" s="220"/>
      <c r="M402" s="220"/>
      <c r="N402" s="220"/>
      <c r="O402" s="177">
        <f t="shared" ref="O402:T402" si="367">SUM(O401)</f>
        <v>46253.376190000003</v>
      </c>
      <c r="P402" s="177">
        <f t="shared" si="367"/>
        <v>46253.376190000003</v>
      </c>
      <c r="Q402" s="177">
        <f t="shared" si="367"/>
        <v>46253.376190000003</v>
      </c>
      <c r="R402" s="177">
        <f t="shared" si="367"/>
        <v>46253.376190000003</v>
      </c>
      <c r="S402" s="177">
        <f t="shared" si="367"/>
        <v>46253.376190000003</v>
      </c>
      <c r="T402" s="177">
        <f t="shared" si="367"/>
        <v>46253.376190000003</v>
      </c>
      <c r="U402" s="177">
        <f t="shared" ref="U402:V402" si="368">SUM(U401)</f>
        <v>46253.376190000003</v>
      </c>
      <c r="V402" s="177">
        <f t="shared" si="368"/>
        <v>46253.376190000003</v>
      </c>
      <c r="W402" s="177">
        <f t="shared" ref="W402:X402" si="369">SUM(W401)</f>
        <v>46253.376190000003</v>
      </c>
      <c r="X402" s="177">
        <f t="shared" si="369"/>
        <v>46253.376190000003</v>
      </c>
      <c r="Y402" s="1810">
        <f t="shared" ref="Y402:AC402" si="370">SUM(Y401)</f>
        <v>46253.376190000003</v>
      </c>
      <c r="Z402" s="177">
        <f t="shared" si="370"/>
        <v>46279.026390000006</v>
      </c>
      <c r="AA402" s="177">
        <f t="shared" si="370"/>
        <v>25.650200000003679</v>
      </c>
      <c r="AB402" s="1213">
        <f t="shared" si="370"/>
        <v>-62.995059999999995</v>
      </c>
      <c r="AC402" s="177">
        <f t="shared" si="370"/>
        <v>46216.031330000005</v>
      </c>
      <c r="AD402" s="478"/>
    </row>
    <row r="403" spans="1:270" x14ac:dyDescent="0.25">
      <c r="A403" s="510"/>
      <c r="B403" s="510"/>
      <c r="C403" s="580"/>
      <c r="D403" s="580"/>
      <c r="E403" s="1561"/>
      <c r="F403" s="580"/>
      <c r="G403" s="582"/>
      <c r="H403" s="582"/>
      <c r="I403" s="580"/>
      <c r="J403" s="580"/>
      <c r="K403" s="1561"/>
      <c r="L403" s="580"/>
      <c r="M403" s="580"/>
      <c r="N403" s="580"/>
      <c r="O403" s="581"/>
      <c r="P403" s="581"/>
      <c r="Q403" s="581"/>
      <c r="R403" s="2324"/>
      <c r="S403" s="2324"/>
      <c r="T403" s="2324"/>
      <c r="U403" s="2324"/>
      <c r="V403" s="2324"/>
      <c r="W403" s="2324"/>
      <c r="X403" s="2324"/>
      <c r="Y403" s="1807"/>
      <c r="Z403" s="581"/>
      <c r="AA403" s="581"/>
      <c r="AB403" s="1274"/>
      <c r="AC403" s="581"/>
      <c r="AD403" s="478"/>
    </row>
    <row r="404" spans="1:270" ht="29.25" x14ac:dyDescent="0.25">
      <c r="A404" s="1420" t="s">
        <v>455</v>
      </c>
      <c r="B404" s="184"/>
      <c r="C404" s="213"/>
      <c r="D404" s="213"/>
      <c r="E404" s="1557"/>
      <c r="F404" s="213"/>
      <c r="G404" s="431"/>
      <c r="H404" s="431"/>
      <c r="I404" s="208"/>
      <c r="J404" s="208"/>
      <c r="K404" s="736"/>
      <c r="L404" s="208"/>
      <c r="M404" s="208"/>
      <c r="N404" s="208"/>
      <c r="O404" s="208"/>
      <c r="P404" s="208"/>
      <c r="Q404" s="208"/>
      <c r="R404" s="874"/>
      <c r="S404" s="874"/>
      <c r="T404" s="874"/>
      <c r="U404" s="874"/>
      <c r="V404" s="874"/>
      <c r="W404" s="874"/>
      <c r="X404" s="874"/>
      <c r="Y404" s="1806"/>
      <c r="Z404" s="208"/>
      <c r="AA404" s="208"/>
      <c r="AB404" s="1269"/>
      <c r="AC404" s="208"/>
      <c r="AD404" s="478"/>
    </row>
    <row r="405" spans="1:270" ht="15" customHeight="1" x14ac:dyDescent="0.25">
      <c r="A405" s="209" t="s">
        <v>15</v>
      </c>
      <c r="B405" s="209"/>
      <c r="C405" s="213"/>
      <c r="D405" s="213"/>
      <c r="E405" s="1557"/>
      <c r="F405" s="213"/>
      <c r="G405" s="431"/>
      <c r="H405" s="431"/>
      <c r="I405" s="208"/>
      <c r="J405" s="208"/>
      <c r="K405" s="736"/>
      <c r="L405" s="208"/>
      <c r="M405" s="208"/>
      <c r="N405" s="208"/>
      <c r="O405" s="208"/>
      <c r="P405" s="208"/>
      <c r="Q405" s="208"/>
      <c r="R405" s="874"/>
      <c r="S405" s="874"/>
      <c r="T405" s="874"/>
      <c r="U405" s="874"/>
      <c r="V405" s="874"/>
      <c r="W405" s="874"/>
      <c r="X405" s="874"/>
      <c r="Y405" s="1806"/>
      <c r="Z405" s="208"/>
      <c r="AA405" s="208"/>
      <c r="AB405" s="1269"/>
      <c r="AC405" s="208"/>
      <c r="AD405" s="478"/>
    </row>
    <row r="406" spans="1:270" x14ac:dyDescent="0.25">
      <c r="A406" s="209" t="s">
        <v>15</v>
      </c>
      <c r="B406" s="209"/>
      <c r="C406" s="213"/>
      <c r="D406" s="213"/>
      <c r="E406" s="1557"/>
      <c r="F406" s="213"/>
      <c r="G406" s="431"/>
      <c r="H406" s="431"/>
      <c r="I406" s="208"/>
      <c r="J406" s="208"/>
      <c r="K406" s="736"/>
      <c r="L406" s="208"/>
      <c r="M406" s="208"/>
      <c r="N406" s="208"/>
      <c r="O406" s="208"/>
      <c r="P406" s="208"/>
      <c r="Q406" s="208"/>
      <c r="R406" s="874"/>
      <c r="S406" s="874"/>
      <c r="T406" s="874"/>
      <c r="U406" s="874"/>
      <c r="V406" s="874"/>
      <c r="W406" s="874"/>
      <c r="X406" s="874"/>
      <c r="Y406" s="1806"/>
      <c r="Z406" s="208"/>
      <c r="AA406" s="208"/>
      <c r="AB406" s="1269"/>
      <c r="AC406" s="208"/>
      <c r="AD406" s="478"/>
    </row>
    <row r="407" spans="1:270" s="30" customFormat="1" ht="16.5" customHeight="1" x14ac:dyDescent="0.25">
      <c r="A407" s="877" t="s">
        <v>231</v>
      </c>
      <c r="B407" s="877"/>
      <c r="C407" s="62">
        <v>169997</v>
      </c>
      <c r="D407" s="181">
        <f t="shared" ref="D407" si="371">ROUND(C407/12*$A$3,0)</f>
        <v>169997</v>
      </c>
      <c r="E407" s="1078">
        <v>169636.25</v>
      </c>
      <c r="F407" s="181">
        <f t="shared" ref="F407" si="372">E407/D407*100</f>
        <v>99.787790372771283</v>
      </c>
      <c r="G407" s="402"/>
      <c r="H407" s="402"/>
      <c r="I407" s="213"/>
      <c r="J407" s="213"/>
      <c r="K407" s="1557"/>
      <c r="L407" s="213"/>
      <c r="M407" s="213"/>
      <c r="N407" s="213"/>
      <c r="O407" s="43"/>
      <c r="P407" s="43"/>
      <c r="Q407" s="43"/>
      <c r="R407" s="915"/>
      <c r="S407" s="915"/>
      <c r="T407" s="915"/>
      <c r="U407" s="915"/>
      <c r="V407" s="915"/>
      <c r="W407" s="915"/>
      <c r="X407" s="915"/>
      <c r="Y407" s="1668"/>
      <c r="Z407" s="43"/>
      <c r="AA407" s="43"/>
      <c r="AB407" s="1009"/>
      <c r="AC407" s="43"/>
      <c r="AD407" s="478"/>
      <c r="AE407" s="36"/>
      <c r="AF407" s="36"/>
      <c r="AG407" s="36"/>
      <c r="AH407" s="36"/>
      <c r="AI407" s="36"/>
      <c r="AJ407" s="36"/>
      <c r="AK407" s="36"/>
      <c r="AL407" s="36"/>
      <c r="AM407" s="36"/>
      <c r="AN407" s="36"/>
      <c r="AO407" s="36"/>
      <c r="AP407" s="36"/>
      <c r="AQ407" s="36"/>
      <c r="AR407" s="36"/>
      <c r="AS407" s="36"/>
      <c r="AT407" s="36"/>
      <c r="AU407" s="36"/>
      <c r="AV407" s="36"/>
      <c r="AW407" s="36"/>
      <c r="AX407" s="36"/>
      <c r="AY407" s="36"/>
      <c r="AZ407" s="36"/>
      <c r="BA407" s="36"/>
      <c r="BB407" s="36"/>
      <c r="BC407" s="36"/>
      <c r="BD407" s="36"/>
      <c r="BE407" s="36"/>
      <c r="BF407" s="36"/>
      <c r="BG407" s="36"/>
      <c r="BH407" s="36"/>
      <c r="BI407" s="36"/>
      <c r="BJ407" s="36"/>
      <c r="BK407" s="36"/>
      <c r="BL407" s="36"/>
      <c r="BM407" s="36"/>
      <c r="BN407" s="36"/>
      <c r="BO407" s="36"/>
      <c r="BP407" s="36"/>
      <c r="BQ407" s="36"/>
      <c r="BR407" s="36"/>
      <c r="BS407" s="36"/>
      <c r="BT407" s="36"/>
      <c r="BU407" s="36"/>
      <c r="BV407" s="36"/>
      <c r="BW407" s="36"/>
      <c r="BX407" s="36"/>
      <c r="BY407" s="36"/>
      <c r="BZ407" s="36"/>
      <c r="CA407" s="36"/>
      <c r="CB407" s="36"/>
      <c r="CC407" s="36"/>
      <c r="CD407" s="36"/>
      <c r="CE407" s="36"/>
      <c r="CF407" s="36"/>
      <c r="CG407" s="36"/>
      <c r="CH407" s="36"/>
      <c r="CI407" s="36"/>
      <c r="CJ407" s="36"/>
      <c r="CK407" s="36"/>
      <c r="CL407" s="36"/>
      <c r="CM407" s="36"/>
      <c r="CN407" s="36"/>
      <c r="CO407" s="36"/>
      <c r="CP407" s="36"/>
      <c r="CQ407" s="36"/>
      <c r="CR407" s="36"/>
      <c r="CS407" s="36"/>
      <c r="CT407" s="36"/>
      <c r="CU407" s="36"/>
      <c r="CV407" s="36"/>
      <c r="CW407" s="36"/>
      <c r="CX407" s="36"/>
      <c r="CY407" s="36"/>
      <c r="CZ407" s="36"/>
      <c r="DA407" s="36"/>
      <c r="DB407" s="36"/>
      <c r="DC407" s="36"/>
      <c r="DD407" s="36"/>
      <c r="DE407" s="36"/>
      <c r="DF407" s="36"/>
      <c r="DG407" s="36"/>
      <c r="DH407" s="36"/>
      <c r="DI407" s="36"/>
      <c r="DJ407" s="36"/>
      <c r="DK407" s="36"/>
      <c r="DL407" s="36"/>
      <c r="DM407" s="36"/>
      <c r="DN407" s="36"/>
      <c r="DO407" s="36"/>
      <c r="DP407" s="36"/>
      <c r="DQ407" s="36"/>
      <c r="DR407" s="36"/>
      <c r="DS407" s="36"/>
      <c r="DT407" s="36"/>
      <c r="DU407" s="36"/>
      <c r="DV407" s="36"/>
      <c r="DW407" s="36"/>
      <c r="DX407" s="36"/>
      <c r="DY407" s="36"/>
      <c r="DZ407" s="36"/>
      <c r="EA407" s="36"/>
      <c r="EB407" s="36"/>
      <c r="EC407" s="36"/>
      <c r="ED407" s="36"/>
      <c r="EE407" s="36"/>
      <c r="EF407" s="36"/>
      <c r="EG407" s="36"/>
      <c r="EH407" s="36"/>
      <c r="EI407" s="36"/>
      <c r="EJ407" s="36"/>
      <c r="EK407" s="36"/>
      <c r="EL407" s="36"/>
      <c r="EM407" s="36"/>
      <c r="EN407" s="36"/>
      <c r="EO407" s="36"/>
      <c r="EP407" s="36"/>
      <c r="EQ407" s="36"/>
      <c r="ER407" s="36"/>
      <c r="ES407" s="36"/>
      <c r="ET407" s="36"/>
      <c r="EU407" s="36"/>
      <c r="EV407" s="36"/>
      <c r="EW407" s="36"/>
      <c r="EX407" s="36"/>
      <c r="EY407" s="36"/>
      <c r="EZ407" s="36"/>
      <c r="FA407" s="36"/>
      <c r="FB407" s="36"/>
      <c r="FC407" s="36"/>
      <c r="FD407" s="36"/>
      <c r="FE407" s="36"/>
      <c r="FF407" s="36"/>
      <c r="FG407" s="36"/>
      <c r="FH407" s="36"/>
      <c r="FI407" s="36"/>
      <c r="FJ407" s="36"/>
      <c r="FK407" s="36"/>
      <c r="FL407" s="36"/>
      <c r="FM407" s="36"/>
      <c r="FN407" s="36"/>
      <c r="FO407" s="36"/>
      <c r="FP407" s="36"/>
      <c r="FQ407" s="36"/>
      <c r="FR407" s="36"/>
      <c r="FS407" s="36"/>
      <c r="FT407" s="36"/>
      <c r="FU407" s="36"/>
      <c r="FV407" s="36"/>
      <c r="FW407" s="36"/>
      <c r="FX407" s="36"/>
      <c r="FY407" s="36"/>
      <c r="FZ407" s="36"/>
      <c r="GA407" s="36"/>
      <c r="GB407" s="36"/>
      <c r="GC407" s="36"/>
      <c r="GD407" s="36"/>
      <c r="GE407" s="36"/>
      <c r="GF407" s="36"/>
      <c r="GG407" s="36"/>
      <c r="GH407" s="36"/>
      <c r="GI407" s="36"/>
      <c r="GJ407" s="36"/>
      <c r="GK407" s="36"/>
      <c r="GL407" s="36"/>
      <c r="GM407" s="36"/>
      <c r="GN407" s="36"/>
      <c r="GO407" s="36"/>
      <c r="GP407" s="36"/>
      <c r="GQ407" s="36"/>
      <c r="GR407" s="36"/>
      <c r="GS407" s="36"/>
      <c r="GT407" s="36"/>
      <c r="GU407" s="36"/>
      <c r="GV407" s="36"/>
      <c r="GW407" s="36"/>
      <c r="GX407" s="36"/>
      <c r="GY407" s="36"/>
      <c r="GZ407" s="36"/>
      <c r="HA407" s="36"/>
      <c r="HB407" s="36"/>
      <c r="HC407" s="36"/>
      <c r="HD407" s="36"/>
      <c r="HE407" s="36"/>
      <c r="HF407" s="36"/>
      <c r="HG407" s="36"/>
      <c r="HH407" s="36"/>
      <c r="HI407" s="36"/>
      <c r="HJ407" s="36"/>
      <c r="HK407" s="36"/>
      <c r="HL407" s="36"/>
      <c r="HM407" s="36"/>
      <c r="HN407" s="36"/>
      <c r="HO407" s="36"/>
      <c r="HP407" s="36"/>
      <c r="HQ407" s="36"/>
      <c r="HR407" s="36"/>
      <c r="HS407" s="36"/>
      <c r="HT407" s="36"/>
      <c r="HU407" s="36"/>
      <c r="HV407" s="36"/>
      <c r="HW407" s="36"/>
      <c r="HX407" s="36"/>
      <c r="HY407" s="36"/>
      <c r="HZ407" s="36"/>
      <c r="IA407" s="36"/>
      <c r="IB407" s="36"/>
      <c r="IC407" s="36"/>
      <c r="ID407" s="36"/>
      <c r="IE407" s="36"/>
      <c r="IF407" s="36"/>
      <c r="IG407" s="36"/>
      <c r="IH407" s="36"/>
      <c r="II407" s="36"/>
      <c r="IJ407" s="36"/>
      <c r="IK407" s="36"/>
      <c r="IL407" s="36"/>
      <c r="IM407" s="36"/>
      <c r="IN407" s="36"/>
      <c r="IO407" s="36"/>
      <c r="IP407" s="36"/>
      <c r="IQ407" s="36"/>
      <c r="IR407" s="36"/>
      <c r="IS407" s="36"/>
      <c r="IT407" s="36"/>
      <c r="IU407" s="36"/>
      <c r="IV407" s="36"/>
      <c r="IW407" s="36"/>
      <c r="IX407" s="36"/>
      <c r="IY407" s="36"/>
      <c r="IZ407" s="36"/>
      <c r="JA407" s="36"/>
      <c r="JB407" s="36"/>
      <c r="JC407" s="36"/>
      <c r="JD407" s="36"/>
      <c r="JE407" s="36"/>
      <c r="JF407" s="36"/>
      <c r="JG407" s="36"/>
      <c r="JH407" s="36"/>
      <c r="JI407" s="36"/>
      <c r="JJ407" s="36"/>
    </row>
    <row r="408" spans="1:270" s="30" customFormat="1" x14ac:dyDescent="0.25">
      <c r="A408" s="1023" t="s">
        <v>218</v>
      </c>
      <c r="B408" s="1023"/>
      <c r="C408" s="62"/>
      <c r="D408" s="62"/>
      <c r="E408" s="1026"/>
      <c r="F408" s="62"/>
      <c r="G408" s="402"/>
      <c r="H408" s="402"/>
      <c r="I408" s="213"/>
      <c r="J408" s="213"/>
      <c r="K408" s="1557"/>
      <c r="L408" s="213"/>
      <c r="M408" s="213"/>
      <c r="N408" s="213"/>
      <c r="O408" s="43"/>
      <c r="P408" s="43"/>
      <c r="Q408" s="43"/>
      <c r="R408" s="915"/>
      <c r="S408" s="915"/>
      <c r="T408" s="915"/>
      <c r="U408" s="915"/>
      <c r="V408" s="915"/>
      <c r="W408" s="915"/>
      <c r="X408" s="915"/>
      <c r="Y408" s="1668"/>
      <c r="Z408" s="43"/>
      <c r="AA408" s="43"/>
      <c r="AB408" s="1009"/>
      <c r="AC408" s="43"/>
      <c r="AD408" s="478"/>
      <c r="AE408" s="36"/>
      <c r="AF408" s="36"/>
      <c r="AG408" s="36"/>
      <c r="AH408" s="36"/>
      <c r="AI408" s="36"/>
      <c r="AJ408" s="36"/>
      <c r="AK408" s="36"/>
      <c r="AL408" s="36"/>
      <c r="AM408" s="36"/>
      <c r="AN408" s="36"/>
      <c r="AO408" s="36"/>
      <c r="AP408" s="36"/>
      <c r="AQ408" s="36"/>
      <c r="AR408" s="36"/>
      <c r="AS408" s="36"/>
      <c r="AT408" s="36"/>
      <c r="AU408" s="36"/>
      <c r="AV408" s="36"/>
      <c r="AW408" s="36"/>
      <c r="AX408" s="36"/>
      <c r="AY408" s="36"/>
      <c r="AZ408" s="36"/>
      <c r="BA408" s="36"/>
      <c r="BB408" s="36"/>
      <c r="BC408" s="36"/>
      <c r="BD408" s="36"/>
      <c r="BE408" s="36"/>
      <c r="BF408" s="36"/>
      <c r="BG408" s="36"/>
      <c r="BH408" s="36"/>
      <c r="BI408" s="36"/>
      <c r="BJ408" s="36"/>
      <c r="BK408" s="36"/>
      <c r="BL408" s="36"/>
      <c r="BM408" s="36"/>
      <c r="BN408" s="36"/>
      <c r="BO408" s="36"/>
      <c r="BP408" s="36"/>
      <c r="BQ408" s="36"/>
      <c r="BR408" s="36"/>
      <c r="BS408" s="36"/>
      <c r="BT408" s="36"/>
      <c r="BU408" s="36"/>
      <c r="BV408" s="36"/>
      <c r="BW408" s="36"/>
      <c r="BX408" s="36"/>
      <c r="BY408" s="36"/>
      <c r="BZ408" s="36"/>
      <c r="CA408" s="36"/>
      <c r="CB408" s="36"/>
      <c r="CC408" s="36"/>
      <c r="CD408" s="36"/>
      <c r="CE408" s="36"/>
      <c r="CF408" s="36"/>
      <c r="CG408" s="36"/>
      <c r="CH408" s="36"/>
      <c r="CI408" s="36"/>
      <c r="CJ408" s="36"/>
      <c r="CK408" s="36"/>
      <c r="CL408" s="36"/>
      <c r="CM408" s="36"/>
      <c r="CN408" s="36"/>
      <c r="CO408" s="36"/>
      <c r="CP408" s="36"/>
      <c r="CQ408" s="36"/>
      <c r="CR408" s="36"/>
      <c r="CS408" s="36"/>
      <c r="CT408" s="36"/>
      <c r="CU408" s="36"/>
      <c r="CV408" s="36"/>
      <c r="CW408" s="36"/>
      <c r="CX408" s="36"/>
      <c r="CY408" s="36"/>
      <c r="CZ408" s="36"/>
      <c r="DA408" s="36"/>
      <c r="DB408" s="36"/>
      <c r="DC408" s="36"/>
      <c r="DD408" s="36"/>
      <c r="DE408" s="36"/>
      <c r="DF408" s="36"/>
      <c r="DG408" s="36"/>
      <c r="DH408" s="36"/>
      <c r="DI408" s="36"/>
      <c r="DJ408" s="36"/>
      <c r="DK408" s="36"/>
      <c r="DL408" s="36"/>
      <c r="DM408" s="36"/>
      <c r="DN408" s="36"/>
      <c r="DO408" s="36"/>
      <c r="DP408" s="36"/>
      <c r="DQ408" s="36"/>
      <c r="DR408" s="36"/>
      <c r="DS408" s="36"/>
      <c r="DT408" s="36"/>
      <c r="DU408" s="36"/>
      <c r="DV408" s="36"/>
      <c r="DW408" s="36"/>
      <c r="DX408" s="36"/>
      <c r="DY408" s="36"/>
      <c r="DZ408" s="36"/>
      <c r="EA408" s="36"/>
      <c r="EB408" s="36"/>
      <c r="EC408" s="36"/>
      <c r="ED408" s="36"/>
      <c r="EE408" s="36"/>
      <c r="EF408" s="36"/>
      <c r="EG408" s="36"/>
      <c r="EH408" s="36"/>
      <c r="EI408" s="36"/>
      <c r="EJ408" s="36"/>
      <c r="EK408" s="36"/>
      <c r="EL408" s="36"/>
      <c r="EM408" s="36"/>
      <c r="EN408" s="36"/>
      <c r="EO408" s="36"/>
      <c r="EP408" s="36"/>
      <c r="EQ408" s="36"/>
      <c r="ER408" s="36"/>
      <c r="ES408" s="36"/>
      <c r="ET408" s="36"/>
      <c r="EU408" s="36"/>
      <c r="EV408" s="36"/>
      <c r="EW408" s="36"/>
      <c r="EX408" s="36"/>
      <c r="EY408" s="36"/>
      <c r="EZ408" s="36"/>
      <c r="FA408" s="36"/>
      <c r="FB408" s="36"/>
      <c r="FC408" s="36"/>
      <c r="FD408" s="36"/>
      <c r="FE408" s="36"/>
      <c r="FF408" s="36"/>
      <c r="FG408" s="36"/>
      <c r="FH408" s="36"/>
      <c r="FI408" s="36"/>
      <c r="FJ408" s="36"/>
      <c r="FK408" s="36"/>
      <c r="FL408" s="36"/>
      <c r="FM408" s="36"/>
      <c r="FN408" s="36"/>
      <c r="FO408" s="36"/>
      <c r="FP408" s="36"/>
      <c r="FQ408" s="36"/>
      <c r="FR408" s="36"/>
      <c r="FS408" s="36"/>
      <c r="FT408" s="36"/>
      <c r="FU408" s="36"/>
      <c r="FV408" s="36"/>
      <c r="FW408" s="36"/>
      <c r="FX408" s="36"/>
      <c r="FY408" s="36"/>
      <c r="FZ408" s="36"/>
      <c r="GA408" s="36"/>
      <c r="GB408" s="36"/>
      <c r="GC408" s="36"/>
      <c r="GD408" s="36"/>
      <c r="GE408" s="36"/>
      <c r="GF408" s="36"/>
      <c r="GG408" s="36"/>
      <c r="GH408" s="36"/>
      <c r="GI408" s="36"/>
      <c r="GJ408" s="36"/>
      <c r="GK408" s="36"/>
      <c r="GL408" s="36"/>
      <c r="GM408" s="36"/>
      <c r="GN408" s="36"/>
      <c r="GO408" s="36"/>
      <c r="GP408" s="36"/>
      <c r="GQ408" s="36"/>
      <c r="GR408" s="36"/>
      <c r="GS408" s="36"/>
      <c r="GT408" s="36"/>
      <c r="GU408" s="36"/>
      <c r="GV408" s="36"/>
      <c r="GW408" s="36"/>
      <c r="GX408" s="36"/>
      <c r="GY408" s="36"/>
      <c r="GZ408" s="36"/>
      <c r="HA408" s="36"/>
      <c r="HB408" s="36"/>
      <c r="HC408" s="36"/>
      <c r="HD408" s="36"/>
      <c r="HE408" s="36"/>
      <c r="HF408" s="36"/>
      <c r="HG408" s="36"/>
      <c r="HH408" s="36"/>
      <c r="HI408" s="36"/>
      <c r="HJ408" s="36"/>
      <c r="HK408" s="36"/>
      <c r="HL408" s="36"/>
      <c r="HM408" s="36"/>
      <c r="HN408" s="36"/>
      <c r="HO408" s="36"/>
      <c r="HP408" s="36"/>
      <c r="HQ408" s="36"/>
      <c r="HR408" s="36"/>
      <c r="HS408" s="36"/>
      <c r="HT408" s="36"/>
      <c r="HU408" s="36"/>
      <c r="HV408" s="36"/>
      <c r="HW408" s="36"/>
      <c r="HX408" s="36"/>
      <c r="HY408" s="36"/>
      <c r="HZ408" s="36"/>
      <c r="IA408" s="36"/>
      <c r="IB408" s="36"/>
      <c r="IC408" s="36"/>
      <c r="ID408" s="36"/>
      <c r="IE408" s="36"/>
      <c r="IF408" s="36"/>
      <c r="IG408" s="36"/>
      <c r="IH408" s="36"/>
      <c r="II408" s="36"/>
      <c r="IJ408" s="36"/>
      <c r="IK408" s="36"/>
      <c r="IL408" s="36"/>
      <c r="IM408" s="36"/>
      <c r="IN408" s="36"/>
      <c r="IO408" s="36"/>
      <c r="IP408" s="36"/>
      <c r="IQ408" s="36"/>
      <c r="IR408" s="36"/>
      <c r="IS408" s="36"/>
      <c r="IT408" s="36"/>
      <c r="IU408" s="36"/>
      <c r="IV408" s="36"/>
      <c r="IW408" s="36"/>
      <c r="IX408" s="36"/>
      <c r="IY408" s="36"/>
      <c r="IZ408" s="36"/>
      <c r="JA408" s="36"/>
      <c r="JB408" s="36"/>
      <c r="JC408" s="36"/>
      <c r="JD408" s="36"/>
      <c r="JE408" s="36"/>
      <c r="JF408" s="36"/>
      <c r="JG408" s="36"/>
      <c r="JH408" s="36"/>
      <c r="JI408" s="36"/>
      <c r="JJ408" s="36"/>
    </row>
    <row r="409" spans="1:270" s="30" customFormat="1" ht="30" x14ac:dyDescent="0.25">
      <c r="A409" s="1023" t="s">
        <v>199</v>
      </c>
      <c r="B409" s="1023"/>
      <c r="C409" s="62"/>
      <c r="D409" s="62"/>
      <c r="E409" s="1026"/>
      <c r="F409" s="62"/>
      <c r="G409" s="402"/>
      <c r="H409" s="402"/>
      <c r="I409" s="213"/>
      <c r="J409" s="213"/>
      <c r="K409" s="1557"/>
      <c r="L409" s="213"/>
      <c r="M409" s="213"/>
      <c r="N409" s="213"/>
      <c r="O409" s="217"/>
      <c r="P409" s="217"/>
      <c r="Q409" s="217"/>
      <c r="R409" s="217"/>
      <c r="S409" s="217"/>
      <c r="T409" s="217"/>
      <c r="U409" s="217"/>
      <c r="V409" s="217"/>
      <c r="W409" s="217"/>
      <c r="X409" s="217"/>
      <c r="Y409" s="1654"/>
      <c r="Z409" s="217"/>
      <c r="AA409" s="217"/>
      <c r="AB409" s="851"/>
      <c r="AC409" s="217"/>
      <c r="AD409" s="478"/>
      <c r="AE409" s="36"/>
      <c r="AF409" s="36"/>
      <c r="AG409" s="36"/>
      <c r="AH409" s="36"/>
      <c r="AI409" s="36"/>
      <c r="AJ409" s="36"/>
      <c r="AK409" s="36"/>
      <c r="AL409" s="36"/>
      <c r="AM409" s="36"/>
      <c r="AN409" s="36"/>
      <c r="AO409" s="36"/>
      <c r="AP409" s="36"/>
      <c r="AQ409" s="36"/>
      <c r="AR409" s="36"/>
      <c r="AS409" s="36"/>
      <c r="AT409" s="36"/>
      <c r="AU409" s="36"/>
      <c r="AV409" s="36"/>
      <c r="AW409" s="36"/>
      <c r="AX409" s="36"/>
      <c r="AY409" s="36"/>
      <c r="AZ409" s="36"/>
      <c r="BA409" s="36"/>
      <c r="BB409" s="36"/>
      <c r="BC409" s="36"/>
      <c r="BD409" s="36"/>
      <c r="BE409" s="36"/>
      <c r="BF409" s="36"/>
      <c r="BG409" s="36"/>
      <c r="BH409" s="36"/>
      <c r="BI409" s="36"/>
      <c r="BJ409" s="36"/>
      <c r="BK409" s="36"/>
      <c r="BL409" s="36"/>
      <c r="BM409" s="36"/>
      <c r="BN409" s="36"/>
      <c r="BO409" s="36"/>
      <c r="BP409" s="36"/>
      <c r="BQ409" s="36"/>
      <c r="BR409" s="36"/>
      <c r="BS409" s="36"/>
      <c r="BT409" s="36"/>
      <c r="BU409" s="36"/>
      <c r="BV409" s="36"/>
      <c r="BW409" s="36"/>
      <c r="BX409" s="36"/>
      <c r="BY409" s="36"/>
      <c r="BZ409" s="36"/>
      <c r="CA409" s="36"/>
      <c r="CB409" s="36"/>
      <c r="CC409" s="36"/>
      <c r="CD409" s="36"/>
      <c r="CE409" s="36"/>
      <c r="CF409" s="36"/>
      <c r="CG409" s="36"/>
      <c r="CH409" s="36"/>
      <c r="CI409" s="36"/>
      <c r="CJ409" s="36"/>
      <c r="CK409" s="36"/>
      <c r="CL409" s="36"/>
      <c r="CM409" s="36"/>
      <c r="CN409" s="36"/>
      <c r="CO409" s="36"/>
      <c r="CP409" s="36"/>
      <c r="CQ409" s="36"/>
      <c r="CR409" s="36"/>
      <c r="CS409" s="36"/>
      <c r="CT409" s="36"/>
      <c r="CU409" s="36"/>
      <c r="CV409" s="36"/>
      <c r="CW409" s="36"/>
      <c r="CX409" s="36"/>
      <c r="CY409" s="36"/>
      <c r="CZ409" s="36"/>
      <c r="DA409" s="36"/>
      <c r="DB409" s="36"/>
      <c r="DC409" s="36"/>
      <c r="DD409" s="36"/>
      <c r="DE409" s="36"/>
      <c r="DF409" s="36"/>
      <c r="DG409" s="36"/>
      <c r="DH409" s="36"/>
      <c r="DI409" s="36"/>
      <c r="DJ409" s="36"/>
      <c r="DK409" s="36"/>
      <c r="DL409" s="36"/>
      <c r="DM409" s="36"/>
      <c r="DN409" s="36"/>
      <c r="DO409" s="36"/>
      <c r="DP409" s="36"/>
      <c r="DQ409" s="36"/>
      <c r="DR409" s="36"/>
      <c r="DS409" s="36"/>
      <c r="DT409" s="36"/>
      <c r="DU409" s="36"/>
      <c r="DV409" s="36"/>
      <c r="DW409" s="36"/>
      <c r="DX409" s="36"/>
      <c r="DY409" s="36"/>
      <c r="DZ409" s="36"/>
      <c r="EA409" s="36"/>
      <c r="EB409" s="36"/>
      <c r="EC409" s="36"/>
      <c r="ED409" s="36"/>
      <c r="EE409" s="36"/>
      <c r="EF409" s="36"/>
      <c r="EG409" s="36"/>
      <c r="EH409" s="36"/>
      <c r="EI409" s="36"/>
      <c r="EJ409" s="36"/>
      <c r="EK409" s="36"/>
      <c r="EL409" s="36"/>
      <c r="EM409" s="36"/>
      <c r="EN409" s="36"/>
      <c r="EO409" s="36"/>
      <c r="EP409" s="36"/>
      <c r="EQ409" s="36"/>
      <c r="ER409" s="36"/>
      <c r="ES409" s="36"/>
      <c r="ET409" s="36"/>
      <c r="EU409" s="36"/>
      <c r="EV409" s="36"/>
      <c r="EW409" s="36"/>
      <c r="EX409" s="36"/>
      <c r="EY409" s="36"/>
      <c r="EZ409" s="36"/>
      <c r="FA409" s="36"/>
      <c r="FB409" s="36"/>
      <c r="FC409" s="36"/>
      <c r="FD409" s="36"/>
      <c r="FE409" s="36"/>
      <c r="FF409" s="36"/>
      <c r="FG409" s="36"/>
      <c r="FH409" s="36"/>
      <c r="FI409" s="36"/>
      <c r="FJ409" s="36"/>
      <c r="FK409" s="36"/>
      <c r="FL409" s="36"/>
      <c r="FM409" s="36"/>
      <c r="FN409" s="36"/>
      <c r="FO409" s="36"/>
      <c r="FP409" s="36"/>
      <c r="FQ409" s="36"/>
      <c r="FR409" s="36"/>
      <c r="FS409" s="36"/>
      <c r="FT409" s="36"/>
      <c r="FU409" s="36"/>
      <c r="FV409" s="36"/>
      <c r="FW409" s="36"/>
      <c r="FX409" s="36"/>
      <c r="FY409" s="36"/>
      <c r="FZ409" s="36"/>
      <c r="GA409" s="36"/>
      <c r="GB409" s="36"/>
      <c r="GC409" s="36"/>
      <c r="GD409" s="36"/>
      <c r="GE409" s="36"/>
      <c r="GF409" s="36"/>
      <c r="GG409" s="36"/>
      <c r="GH409" s="36"/>
      <c r="GI409" s="36"/>
      <c r="GJ409" s="36"/>
      <c r="GK409" s="36"/>
      <c r="GL409" s="36"/>
      <c r="GM409" s="36"/>
      <c r="GN409" s="36"/>
      <c r="GO409" s="36"/>
      <c r="GP409" s="36"/>
      <c r="GQ409" s="36"/>
      <c r="GR409" s="36"/>
      <c r="GS409" s="36"/>
      <c r="GT409" s="36"/>
      <c r="GU409" s="36"/>
      <c r="GV409" s="36"/>
      <c r="GW409" s="36"/>
      <c r="GX409" s="36"/>
      <c r="GY409" s="36"/>
      <c r="GZ409" s="36"/>
      <c r="HA409" s="36"/>
      <c r="HB409" s="36"/>
      <c r="HC409" s="36"/>
      <c r="HD409" s="36"/>
      <c r="HE409" s="36"/>
      <c r="HF409" s="36"/>
      <c r="HG409" s="36"/>
      <c r="HH409" s="36"/>
      <c r="HI409" s="36"/>
      <c r="HJ409" s="36"/>
      <c r="HK409" s="36"/>
      <c r="HL409" s="36"/>
      <c r="HM409" s="36"/>
      <c r="HN409" s="36"/>
      <c r="HO409" s="36"/>
      <c r="HP409" s="36"/>
      <c r="HQ409" s="36"/>
      <c r="HR409" s="36"/>
      <c r="HS409" s="36"/>
      <c r="HT409" s="36"/>
      <c r="HU409" s="36"/>
      <c r="HV409" s="36"/>
      <c r="HW409" s="36"/>
      <c r="HX409" s="36"/>
      <c r="HY409" s="36"/>
      <c r="HZ409" s="36"/>
      <c r="IA409" s="36"/>
      <c r="IB409" s="36"/>
      <c r="IC409" s="36"/>
      <c r="ID409" s="36"/>
      <c r="IE409" s="36"/>
      <c r="IF409" s="36"/>
      <c r="IG409" s="36"/>
      <c r="IH409" s="36"/>
      <c r="II409" s="36"/>
      <c r="IJ409" s="36"/>
      <c r="IK409" s="36"/>
      <c r="IL409" s="36"/>
      <c r="IM409" s="36"/>
      <c r="IN409" s="36"/>
      <c r="IO409" s="36"/>
      <c r="IP409" s="36"/>
      <c r="IQ409" s="36"/>
      <c r="IR409" s="36"/>
      <c r="IS409" s="36"/>
      <c r="IT409" s="36"/>
      <c r="IU409" s="36"/>
      <c r="IV409" s="36"/>
      <c r="IW409" s="36"/>
      <c r="IX409" s="36"/>
      <c r="IY409" s="36"/>
      <c r="IZ409" s="36"/>
      <c r="JA409" s="36"/>
      <c r="JB409" s="36"/>
      <c r="JC409" s="36"/>
      <c r="JD409" s="36"/>
      <c r="JE409" s="36"/>
      <c r="JF409" s="36"/>
      <c r="JG409" s="36"/>
      <c r="JH409" s="36"/>
      <c r="JI409" s="36"/>
      <c r="JJ409" s="36"/>
    </row>
    <row r="410" spans="1:270" x14ac:dyDescent="0.25">
      <c r="A410" s="503" t="s">
        <v>242</v>
      </c>
      <c r="B410" s="503"/>
      <c r="C410" s="573">
        <f>C407/4</f>
        <v>42499.25</v>
      </c>
      <c r="D410" s="573">
        <f>D407/4</f>
        <v>42499.25</v>
      </c>
      <c r="E410" s="1567">
        <f>E407/4</f>
        <v>42409.0625</v>
      </c>
      <c r="F410" s="573">
        <f t="shared" ref="F410" si="373">E410/D410*100</f>
        <v>99.787790372771283</v>
      </c>
      <c r="G410" s="575"/>
      <c r="H410" s="575"/>
      <c r="I410" s="573"/>
      <c r="J410" s="573"/>
      <c r="K410" s="1567"/>
      <c r="L410" s="573"/>
      <c r="M410" s="573"/>
      <c r="N410" s="573"/>
      <c r="O410" s="407">
        <v>39995.194190000002</v>
      </c>
      <c r="P410" s="407">
        <v>39995.194190000002</v>
      </c>
      <c r="Q410" s="2330">
        <v>39995.194190000002</v>
      </c>
      <c r="R410" s="174">
        <v>39995.194190000002</v>
      </c>
      <c r="S410" s="174">
        <v>39995.194190000002</v>
      </c>
      <c r="T410" s="174">
        <v>39995.194190000002</v>
      </c>
      <c r="U410" s="174">
        <v>39995.194190000002</v>
      </c>
      <c r="V410" s="174">
        <v>39995.194190000002</v>
      </c>
      <c r="W410" s="174">
        <v>39995.194190000002</v>
      </c>
      <c r="X410" s="174">
        <v>39995.194190000002</v>
      </c>
      <c r="Y410" s="1654">
        <f>O410/12*$A$3+(P410-O410)/11*11+(Q410-P410)/9*9+(R410-Q410)/8*8+(S410-R410)/6*6+(T410-S410)/5*5+(U410-T410)/4*4+(V410-U410)/3*3+(W410-V410)/2*2</f>
        <v>39995.194190000002</v>
      </c>
      <c r="Z410" s="407">
        <f>AC410-AB410</f>
        <v>39968.484350000006</v>
      </c>
      <c r="AA410" s="407">
        <f>Z410-Y410</f>
        <v>-26.709839999995893</v>
      </c>
      <c r="AB410" s="1273">
        <v>-66.464180000000013</v>
      </c>
      <c r="AC410" s="407">
        <v>39902.020170000003</v>
      </c>
      <c r="AD410" s="478"/>
    </row>
    <row r="411" spans="1:270" ht="15" customHeight="1" x14ac:dyDescent="0.25">
      <c r="A411" s="219" t="s">
        <v>19</v>
      </c>
      <c r="B411" s="219"/>
      <c r="C411" s="220"/>
      <c r="D411" s="220"/>
      <c r="E411" s="1560"/>
      <c r="F411" s="220"/>
      <c r="G411" s="433"/>
      <c r="H411" s="433"/>
      <c r="I411" s="220"/>
      <c r="J411" s="220"/>
      <c r="K411" s="1560"/>
      <c r="L411" s="220"/>
      <c r="M411" s="220"/>
      <c r="N411" s="220"/>
      <c r="O411" s="177">
        <f t="shared" ref="O411:T411" si="374">SUM(O410)</f>
        <v>39995.194190000002</v>
      </c>
      <c r="P411" s="177">
        <f t="shared" si="374"/>
        <v>39995.194190000002</v>
      </c>
      <c r="Q411" s="177">
        <f t="shared" si="374"/>
        <v>39995.194190000002</v>
      </c>
      <c r="R411" s="177">
        <f t="shared" si="374"/>
        <v>39995.194190000002</v>
      </c>
      <c r="S411" s="177">
        <f t="shared" si="374"/>
        <v>39995.194190000002</v>
      </c>
      <c r="T411" s="177">
        <f t="shared" si="374"/>
        <v>39995.194190000002</v>
      </c>
      <c r="U411" s="177">
        <f t="shared" ref="U411:V411" si="375">SUM(U410)</f>
        <v>39995.194190000002</v>
      </c>
      <c r="V411" s="177">
        <f t="shared" si="375"/>
        <v>39995.194190000002</v>
      </c>
      <c r="W411" s="177">
        <f t="shared" ref="W411:X411" si="376">SUM(W410)</f>
        <v>39995.194190000002</v>
      </c>
      <c r="X411" s="177">
        <f t="shared" si="376"/>
        <v>39995.194190000002</v>
      </c>
      <c r="Y411" s="1810">
        <f t="shared" ref="Y411:AC411" si="377">SUM(Y410)</f>
        <v>39995.194190000002</v>
      </c>
      <c r="Z411" s="177">
        <f t="shared" si="377"/>
        <v>39968.484350000006</v>
      </c>
      <c r="AA411" s="177">
        <f t="shared" si="377"/>
        <v>-26.709839999995893</v>
      </c>
      <c r="AB411" s="1213">
        <f t="shared" si="377"/>
        <v>-66.464180000000013</v>
      </c>
      <c r="AC411" s="177">
        <f t="shared" si="377"/>
        <v>39902.020170000003</v>
      </c>
      <c r="AD411" s="478"/>
    </row>
    <row r="412" spans="1:270" x14ac:dyDescent="0.25">
      <c r="A412" s="510"/>
      <c r="B412" s="510"/>
      <c r="C412" s="580"/>
      <c r="D412" s="580"/>
      <c r="E412" s="1561"/>
      <c r="F412" s="580"/>
      <c r="G412" s="580"/>
      <c r="H412" s="580"/>
      <c r="I412" s="580"/>
      <c r="J412" s="580"/>
      <c r="K412" s="1561"/>
      <c r="L412" s="580"/>
      <c r="M412" s="580"/>
      <c r="N412" s="580"/>
      <c r="O412" s="581"/>
      <c r="P412" s="581"/>
      <c r="Q412" s="581"/>
      <c r="R412" s="581"/>
      <c r="S412" s="581"/>
      <c r="T412" s="581"/>
      <c r="U412" s="581"/>
      <c r="V412" s="581"/>
      <c r="W412" s="581"/>
      <c r="X412" s="581"/>
      <c r="Y412" s="1807"/>
      <c r="Z412" s="581"/>
      <c r="AA412" s="581"/>
      <c r="AB412" s="1274"/>
      <c r="AC412" s="581"/>
      <c r="AD412" s="478"/>
    </row>
    <row r="413" spans="1:270" ht="50.25" customHeight="1" x14ac:dyDescent="0.25">
      <c r="A413" s="1718" t="s">
        <v>456</v>
      </c>
      <c r="B413" s="184"/>
      <c r="C413" s="213"/>
      <c r="D413" s="213"/>
      <c r="E413" s="1557"/>
      <c r="F413" s="213"/>
      <c r="G413" s="431"/>
      <c r="H413" s="431"/>
      <c r="I413" s="208"/>
      <c r="J413" s="208"/>
      <c r="K413" s="736"/>
      <c r="L413" s="208"/>
      <c r="M413" s="208"/>
      <c r="N413" s="208"/>
      <c r="O413" s="208"/>
      <c r="P413" s="208"/>
      <c r="Q413" s="208"/>
      <c r="R413" s="208"/>
      <c r="S413" s="208"/>
      <c r="T413" s="208"/>
      <c r="U413" s="208"/>
      <c r="V413" s="208"/>
      <c r="W413" s="208"/>
      <c r="X413" s="208"/>
      <c r="Y413" s="1806"/>
      <c r="Z413" s="208"/>
      <c r="AA413" s="208"/>
      <c r="AB413" s="1269"/>
      <c r="AC413" s="208"/>
      <c r="AD413" s="478"/>
    </row>
    <row r="414" spans="1:270" ht="15.75" x14ac:dyDescent="0.25">
      <c r="A414" s="576" t="s">
        <v>45</v>
      </c>
      <c r="B414" s="576"/>
      <c r="C414" s="577">
        <v>96100</v>
      </c>
      <c r="D414" s="181">
        <f t="shared" ref="D414" si="378">ROUND(C414/12*$A$3,0)</f>
        <v>96100</v>
      </c>
      <c r="E414" s="733">
        <v>97433</v>
      </c>
      <c r="F414" s="181">
        <f t="shared" ref="F414" si="379">E414/D414*100</f>
        <v>101.38709677419355</v>
      </c>
      <c r="G414" s="578"/>
      <c r="H414" s="578"/>
      <c r="I414" s="579"/>
      <c r="J414" s="579"/>
      <c r="K414" s="2159"/>
      <c r="L414" s="579"/>
      <c r="M414" s="579"/>
      <c r="N414" s="579"/>
      <c r="O414" s="493">
        <v>377630.50043999997</v>
      </c>
      <c r="P414" s="493">
        <v>377630.50043999997</v>
      </c>
      <c r="Q414" s="2333">
        <v>377630.50043999997</v>
      </c>
      <c r="R414" s="11">
        <v>377630.50043999997</v>
      </c>
      <c r="S414" s="11">
        <v>377634.52788000001</v>
      </c>
      <c r="T414" s="11">
        <v>377634.52788000001</v>
      </c>
      <c r="U414" s="11">
        <v>377634.52788000001</v>
      </c>
      <c r="V414" s="11">
        <v>377634.52788000001</v>
      </c>
      <c r="W414" s="11">
        <v>377634.52788000001</v>
      </c>
      <c r="X414" s="11">
        <v>377634.52788000001</v>
      </c>
      <c r="Y414" s="1654">
        <f>O414/12*$A$3+(P414-O414)/11*11+(Q414-P414)/9*9+(R414-Q414)/8*8+(S414-R414)/6*6+(T414-S414)/5*5+(U414-T414)/4*4+(V414-U414)/3*3+(W414-V414)/2*2</f>
        <v>377634.52788000001</v>
      </c>
      <c r="Z414" s="493">
        <f>AC414-AB414</f>
        <v>377468.86131999997</v>
      </c>
      <c r="AA414" s="493">
        <f>Z414-Y414</f>
        <v>-165.6665600000415</v>
      </c>
      <c r="AB414" s="1272">
        <v>-338.25783999999993</v>
      </c>
      <c r="AC414" s="493">
        <v>377130.60347999999</v>
      </c>
      <c r="AD414" s="478"/>
    </row>
    <row r="415" spans="1:270" ht="15.75" thickBot="1" x14ac:dyDescent="0.3">
      <c r="A415" s="568" t="s">
        <v>19</v>
      </c>
      <c r="B415" s="568"/>
      <c r="C415" s="569"/>
      <c r="D415" s="569"/>
      <c r="E415" s="1568"/>
      <c r="F415" s="569"/>
      <c r="G415" s="570"/>
      <c r="H415" s="570"/>
      <c r="I415" s="569"/>
      <c r="J415" s="569"/>
      <c r="K415" s="1568"/>
      <c r="L415" s="569"/>
      <c r="M415" s="569"/>
      <c r="N415" s="569"/>
      <c r="O415" s="218">
        <f t="shared" ref="O415:AC415" si="380">O414</f>
        <v>377630.50043999997</v>
      </c>
      <c r="P415" s="218">
        <f t="shared" ref="P415:R415" si="381">P414</f>
        <v>377630.50043999997</v>
      </c>
      <c r="Q415" s="218">
        <f t="shared" si="381"/>
        <v>377630.50043999997</v>
      </c>
      <c r="R415" s="2562">
        <f t="shared" si="381"/>
        <v>377630.50043999997</v>
      </c>
      <c r="S415" s="2562">
        <f t="shared" ref="S415:T415" si="382">S414</f>
        <v>377634.52788000001</v>
      </c>
      <c r="T415" s="2562">
        <f t="shared" si="382"/>
        <v>377634.52788000001</v>
      </c>
      <c r="U415" s="2562">
        <f t="shared" ref="U415:V415" si="383">U414</f>
        <v>377634.52788000001</v>
      </c>
      <c r="V415" s="2562">
        <f t="shared" si="383"/>
        <v>377634.52788000001</v>
      </c>
      <c r="W415" s="2562">
        <f t="shared" ref="W415:X415" si="384">W414</f>
        <v>377634.52788000001</v>
      </c>
      <c r="X415" s="2562">
        <f t="shared" si="384"/>
        <v>377634.52788000001</v>
      </c>
      <c r="Y415" s="1813">
        <f t="shared" si="380"/>
        <v>377634.52788000001</v>
      </c>
      <c r="Z415" s="218">
        <f t="shared" si="380"/>
        <v>377468.86131999997</v>
      </c>
      <c r="AA415" s="218">
        <f t="shared" si="380"/>
        <v>-165.6665600000415</v>
      </c>
      <c r="AB415" s="1276">
        <f t="shared" si="380"/>
        <v>-338.25783999999993</v>
      </c>
      <c r="AC415" s="218">
        <f t="shared" si="380"/>
        <v>377130.60347999999</v>
      </c>
      <c r="AD415" s="478"/>
    </row>
    <row r="416" spans="1:270" ht="15" customHeight="1" x14ac:dyDescent="0.25">
      <c r="A416" s="590" t="s">
        <v>115</v>
      </c>
      <c r="B416" s="590"/>
      <c r="C416" s="591"/>
      <c r="D416" s="591"/>
      <c r="E416" s="1569"/>
      <c r="F416" s="591"/>
      <c r="G416" s="592"/>
      <c r="H416" s="592"/>
      <c r="I416" s="591"/>
      <c r="J416" s="591"/>
      <c r="K416" s="1569"/>
      <c r="L416" s="591"/>
      <c r="M416" s="591"/>
      <c r="N416" s="591"/>
      <c r="O416" s="513">
        <f t="shared" ref="O416:T416" si="385">SUM(O415,O411,O402,O394,O386,O308,O281,O243,O208,O176,O123,O86,O53)+O365</f>
        <v>3927181.7909500003</v>
      </c>
      <c r="P416" s="513">
        <f t="shared" si="385"/>
        <v>3949013.7640900002</v>
      </c>
      <c r="Q416" s="513">
        <f t="shared" si="385"/>
        <v>3879833.0843376662</v>
      </c>
      <c r="R416" s="513">
        <f t="shared" si="385"/>
        <v>3904241.8313799999</v>
      </c>
      <c r="S416" s="513">
        <f t="shared" si="385"/>
        <v>3904245.8588199997</v>
      </c>
      <c r="T416" s="513">
        <f t="shared" si="385"/>
        <v>3906570.0264700004</v>
      </c>
      <c r="U416" s="513">
        <f t="shared" ref="U416:V416" si="386">SUM(U415,U411,U402,U394,U386,U308,U281,U243,U208,U176,U123,U86,U53)+U365</f>
        <v>3921622.8055100003</v>
      </c>
      <c r="V416" s="513">
        <f t="shared" si="386"/>
        <v>3919510.0606280947</v>
      </c>
      <c r="W416" s="513">
        <f t="shared" ref="W416:X416" si="387">SUM(W415,W411,W402,W394,W386,W308,W281,W243,W208,W176,W123,W86,W53)+W365</f>
        <v>3939944.2708307258</v>
      </c>
      <c r="X416" s="513">
        <f t="shared" si="387"/>
        <v>3944392.3028307259</v>
      </c>
      <c r="Y416" s="1814">
        <f t="shared" ref="Y416:AC416" si="388">SUM(Y415,Y411,Y402,Y394,Y386,Y308,Y281,Y243,Y208,Y176,Y123,Y86,Y53)+Y365</f>
        <v>3944392.3028307259</v>
      </c>
      <c r="Z416" s="513">
        <f t="shared" si="388"/>
        <v>3946099.6636009999</v>
      </c>
      <c r="AA416" s="513">
        <f t="shared" si="388"/>
        <v>1707.3607702738409</v>
      </c>
      <c r="AB416" s="513">
        <f t="shared" si="388"/>
        <v>-30408.142729999996</v>
      </c>
      <c r="AC416" s="513">
        <f t="shared" si="388"/>
        <v>3915691.5208710004</v>
      </c>
      <c r="AD416" s="478"/>
    </row>
    <row r="417" spans="1:270" x14ac:dyDescent="0.25">
      <c r="A417" s="290" t="s">
        <v>46</v>
      </c>
      <c r="B417" s="290"/>
      <c r="C417" s="214">
        <f>C287+C253+C214+C183+C142+C94+C60+C23</f>
        <v>48284</v>
      </c>
      <c r="D417" s="214">
        <f>D287+D253+D214+D183+D142+D94+D60+D23</f>
        <v>48284</v>
      </c>
      <c r="E417" s="1562">
        <f>E287+E253+E214+E183+E142+E94+E60+E23</f>
        <v>49834</v>
      </c>
      <c r="F417" s="214">
        <f t="shared" ref="F417:F442" si="389">E417/D417*100</f>
        <v>103.21017314224174</v>
      </c>
      <c r="G417" s="431">
        <f>I417/C417</f>
        <v>9.2726576091458863</v>
      </c>
      <c r="H417" s="431">
        <f t="shared" ref="H417" si="390">K417/E417</f>
        <v>9.2698559216599108</v>
      </c>
      <c r="I417" s="214">
        <f>I287+I253+I214+I183+I142+I94+I60+I23</f>
        <v>447721</v>
      </c>
      <c r="J417" s="214">
        <f>J287+J253+J214+J183+J142+J94+J60+J23</f>
        <v>447721</v>
      </c>
      <c r="K417" s="1562">
        <f>K287+K253+K214+K183+K142+K94+K60+K23</f>
        <v>461954</v>
      </c>
      <c r="L417" s="214">
        <f t="shared" ref="L417" si="391">K417/J417*100</f>
        <v>103.17898870055235</v>
      </c>
      <c r="M417" s="214">
        <f>M287+M253+M214+M183+M142+M94+M60+M23</f>
        <v>1364.105438453159</v>
      </c>
      <c r="N417" s="208">
        <f t="shared" ref="N417" si="392">K417/$A$3*12/M417</f>
        <v>338.64977514043005</v>
      </c>
      <c r="O417" s="214">
        <f t="shared" ref="O417:AC417" si="393">O287+O253+O214+O183+O142+O94+O60+O23</f>
        <v>1788339.9123099998</v>
      </c>
      <c r="P417" s="214">
        <f t="shared" ref="P417:R417" si="394">P287+P253+P214+P183+P142+P94+P60+P23</f>
        <v>1788339.9123099998</v>
      </c>
      <c r="Q417" s="214">
        <f t="shared" si="394"/>
        <v>1791170.6344241265</v>
      </c>
      <c r="R417" s="214">
        <f t="shared" si="394"/>
        <v>1820909.7717899999</v>
      </c>
      <c r="S417" s="214">
        <f t="shared" ref="S417:T417" si="395">S287+S253+S214+S183+S142+S94+S60+S23</f>
        <v>1820909.7717899999</v>
      </c>
      <c r="T417" s="214">
        <f t="shared" si="395"/>
        <v>1822660.0019499999</v>
      </c>
      <c r="U417" s="214">
        <f t="shared" ref="U417:V417" si="396">U287+U253+U214+U183+U142+U94+U60+U23</f>
        <v>1822660.0019499999</v>
      </c>
      <c r="V417" s="214">
        <f t="shared" si="396"/>
        <v>1823494.2740580097</v>
      </c>
      <c r="W417" s="214">
        <f t="shared" ref="W417:X417" si="397">W287+W253+W214+W183+W142+W94+W60+W23</f>
        <v>1839957.3598380096</v>
      </c>
      <c r="X417" s="214">
        <f t="shared" si="397"/>
        <v>1846317.5918380094</v>
      </c>
      <c r="Y417" s="1815">
        <f t="shared" si="393"/>
        <v>1846317.5918380094</v>
      </c>
      <c r="Z417" s="214">
        <f t="shared" si="393"/>
        <v>1854042.9671809997</v>
      </c>
      <c r="AA417" s="214">
        <f t="shared" si="393"/>
        <v>7725.375342990199</v>
      </c>
      <c r="AB417" s="214">
        <f t="shared" si="393"/>
        <v>-20768.420269999999</v>
      </c>
      <c r="AC417" s="214">
        <f t="shared" si="393"/>
        <v>1833274.546911</v>
      </c>
      <c r="AD417" s="478"/>
    </row>
    <row r="418" spans="1:270" x14ac:dyDescent="0.25">
      <c r="A418" s="313" t="s">
        <v>76</v>
      </c>
      <c r="B418" s="313"/>
      <c r="C418" s="214">
        <f>SUM(C84)</f>
        <v>9800</v>
      </c>
      <c r="D418" s="214">
        <f t="shared" ref="D418:E418" si="398">SUM(D84)</f>
        <v>9800</v>
      </c>
      <c r="E418" s="1562">
        <f t="shared" si="398"/>
        <v>9888</v>
      </c>
      <c r="F418" s="214">
        <f t="shared" si="389"/>
        <v>100.89795918367348</v>
      </c>
      <c r="G418" s="431"/>
      <c r="H418" s="431"/>
      <c r="I418" s="214"/>
      <c r="J418" s="214"/>
      <c r="K418" s="1562"/>
      <c r="L418" s="214"/>
      <c r="M418" s="214"/>
      <c r="N418" s="214"/>
      <c r="O418" s="214">
        <f t="shared" ref="O418:AC418" si="399">SUM(O84)</f>
        <v>0</v>
      </c>
      <c r="P418" s="214">
        <f t="shared" ref="P418" si="400">SUM(P84)</f>
        <v>0</v>
      </c>
      <c r="Q418" s="214"/>
      <c r="R418" s="2331"/>
      <c r="S418" s="2331"/>
      <c r="T418" s="2331"/>
      <c r="U418" s="2331"/>
      <c r="V418" s="2331"/>
      <c r="W418" s="2331"/>
      <c r="X418" s="2331"/>
      <c r="Y418" s="1815">
        <f t="shared" si="399"/>
        <v>0</v>
      </c>
      <c r="Z418" s="214">
        <f t="shared" si="399"/>
        <v>0</v>
      </c>
      <c r="AA418" s="214">
        <f t="shared" si="399"/>
        <v>0</v>
      </c>
      <c r="AB418" s="214">
        <f t="shared" si="399"/>
        <v>0</v>
      </c>
      <c r="AC418" s="214">
        <f t="shared" si="399"/>
        <v>0</v>
      </c>
      <c r="AD418" s="478"/>
    </row>
    <row r="419" spans="1:270" s="30" customFormat="1" ht="15" customHeight="1" x14ac:dyDescent="0.25">
      <c r="A419" s="443" t="s">
        <v>218</v>
      </c>
      <c r="B419" s="443"/>
      <c r="C419" s="62">
        <f>SUM(C370,C312,C290,C256,C217,C186,C145,C97,C63,C26)</f>
        <v>736249</v>
      </c>
      <c r="D419" s="62">
        <f>SUM(D370,D312,D290,D256,D217,D186,D145,D97,D63,D26)</f>
        <v>736249</v>
      </c>
      <c r="E419" s="1026">
        <f>SUM(E370,E312,E290,E256,E217,E186,E145,E97,E63,E26)</f>
        <v>937416</v>
      </c>
      <c r="F419" s="62">
        <f t="shared" si="389"/>
        <v>127.32322896194086</v>
      </c>
      <c r="G419" s="402"/>
      <c r="H419" s="402"/>
      <c r="I419" s="213"/>
      <c r="J419" s="213"/>
      <c r="K419" s="1557"/>
      <c r="L419" s="213"/>
      <c r="M419" s="213"/>
      <c r="N419" s="213"/>
      <c r="O419" s="62">
        <f t="shared" ref="O419:AC419" si="401">SUM(O370,O312,O290,O256,O217,O186,O145,O97,O63,O26)</f>
        <v>0</v>
      </c>
      <c r="P419" s="62">
        <f t="shared" ref="P419" si="402">SUM(P370,P312,P290,P256,P217,P186,P145,P97,P63,P26)</f>
        <v>0</v>
      </c>
      <c r="Q419" s="62"/>
      <c r="R419" s="907"/>
      <c r="S419" s="907"/>
      <c r="T419" s="907"/>
      <c r="U419" s="907"/>
      <c r="V419" s="907"/>
      <c r="W419" s="907"/>
      <c r="X419" s="907"/>
      <c r="Y419" s="1665">
        <f t="shared" si="401"/>
        <v>0</v>
      </c>
      <c r="Z419" s="62">
        <f t="shared" si="401"/>
        <v>0</v>
      </c>
      <c r="AA419" s="62">
        <f t="shared" si="401"/>
        <v>0</v>
      </c>
      <c r="AB419" s="62">
        <f t="shared" si="401"/>
        <v>0</v>
      </c>
      <c r="AC419" s="62">
        <f t="shared" si="401"/>
        <v>0</v>
      </c>
      <c r="AD419" s="478"/>
      <c r="AE419" s="36"/>
      <c r="AF419" s="36"/>
      <c r="AG419" s="36"/>
      <c r="AH419" s="36"/>
      <c r="AI419" s="36"/>
      <c r="AJ419" s="36"/>
      <c r="AK419" s="36"/>
      <c r="AL419" s="36"/>
      <c r="AM419" s="36"/>
      <c r="AN419" s="36"/>
      <c r="AO419" s="36"/>
      <c r="AP419" s="36"/>
      <c r="AQ419" s="36"/>
      <c r="AR419" s="36"/>
      <c r="AS419" s="36"/>
      <c r="AT419" s="36"/>
      <c r="AU419" s="36"/>
      <c r="AV419" s="36"/>
      <c r="AW419" s="36"/>
      <c r="AX419" s="36"/>
      <c r="AY419" s="36"/>
      <c r="AZ419" s="36"/>
      <c r="BA419" s="36"/>
      <c r="BB419" s="36"/>
      <c r="BC419" s="36"/>
      <c r="BD419" s="36"/>
      <c r="BE419" s="36"/>
      <c r="BF419" s="36"/>
      <c r="BG419" s="36"/>
      <c r="BH419" s="36"/>
      <c r="BI419" s="36"/>
      <c r="BJ419" s="36"/>
      <c r="BK419" s="36"/>
      <c r="BL419" s="36"/>
      <c r="BM419" s="36"/>
      <c r="BN419" s="36"/>
      <c r="BO419" s="36"/>
      <c r="BP419" s="36"/>
      <c r="BQ419" s="36"/>
      <c r="BR419" s="36"/>
      <c r="BS419" s="36"/>
      <c r="BT419" s="36"/>
      <c r="BU419" s="36"/>
      <c r="BV419" s="36"/>
      <c r="BW419" s="36"/>
      <c r="BX419" s="36"/>
      <c r="BY419" s="36"/>
      <c r="BZ419" s="36"/>
      <c r="CA419" s="36"/>
      <c r="CB419" s="36"/>
      <c r="CC419" s="36"/>
      <c r="CD419" s="36"/>
      <c r="CE419" s="36"/>
      <c r="CF419" s="36"/>
      <c r="CG419" s="36"/>
      <c r="CH419" s="36"/>
      <c r="CI419" s="36"/>
      <c r="CJ419" s="36"/>
      <c r="CK419" s="36"/>
      <c r="CL419" s="36"/>
      <c r="CM419" s="36"/>
      <c r="CN419" s="36"/>
      <c r="CO419" s="36"/>
      <c r="CP419" s="36"/>
      <c r="CQ419" s="36"/>
      <c r="CR419" s="36"/>
      <c r="CS419" s="36"/>
      <c r="CT419" s="36"/>
      <c r="CU419" s="36"/>
      <c r="CV419" s="36"/>
      <c r="CW419" s="36"/>
      <c r="CX419" s="36"/>
      <c r="CY419" s="36"/>
      <c r="CZ419" s="36"/>
      <c r="DA419" s="36"/>
      <c r="DB419" s="36"/>
      <c r="DC419" s="36"/>
      <c r="DD419" s="36"/>
      <c r="DE419" s="36"/>
      <c r="DF419" s="36"/>
      <c r="DG419" s="36"/>
      <c r="DH419" s="36"/>
      <c r="DI419" s="36"/>
      <c r="DJ419" s="36"/>
      <c r="DK419" s="36"/>
      <c r="DL419" s="36"/>
      <c r="DM419" s="36"/>
      <c r="DN419" s="36"/>
      <c r="DO419" s="36"/>
      <c r="DP419" s="36"/>
      <c r="DQ419" s="36"/>
      <c r="DR419" s="36"/>
      <c r="DS419" s="36"/>
      <c r="DT419" s="36"/>
      <c r="DU419" s="36"/>
      <c r="DV419" s="36"/>
      <c r="DW419" s="36"/>
      <c r="DX419" s="36"/>
      <c r="DY419" s="36"/>
      <c r="DZ419" s="36"/>
      <c r="EA419" s="36"/>
      <c r="EB419" s="36"/>
      <c r="EC419" s="36"/>
      <c r="ED419" s="36"/>
      <c r="EE419" s="36"/>
      <c r="EF419" s="36"/>
      <c r="EG419" s="36"/>
      <c r="EH419" s="36"/>
      <c r="EI419" s="36"/>
      <c r="EJ419" s="36"/>
      <c r="EK419" s="36"/>
      <c r="EL419" s="36"/>
      <c r="EM419" s="36"/>
      <c r="EN419" s="36"/>
      <c r="EO419" s="36"/>
      <c r="EP419" s="36"/>
      <c r="EQ419" s="36"/>
      <c r="ER419" s="36"/>
      <c r="ES419" s="36"/>
      <c r="ET419" s="36"/>
      <c r="EU419" s="36"/>
      <c r="EV419" s="36"/>
      <c r="EW419" s="36"/>
      <c r="EX419" s="36"/>
      <c r="EY419" s="36"/>
      <c r="EZ419" s="36"/>
      <c r="FA419" s="36"/>
      <c r="FB419" s="36"/>
      <c r="FC419" s="36"/>
      <c r="FD419" s="36"/>
      <c r="FE419" s="36"/>
      <c r="FF419" s="36"/>
      <c r="FG419" s="36"/>
      <c r="FH419" s="36"/>
      <c r="FI419" s="36"/>
      <c r="FJ419" s="36"/>
      <c r="FK419" s="36"/>
      <c r="FL419" s="36"/>
      <c r="FM419" s="36"/>
      <c r="FN419" s="36"/>
      <c r="FO419" s="36"/>
      <c r="FP419" s="36"/>
      <c r="FQ419" s="36"/>
      <c r="FR419" s="36"/>
      <c r="FS419" s="36"/>
      <c r="FT419" s="36"/>
      <c r="FU419" s="36"/>
      <c r="FV419" s="36"/>
      <c r="FW419" s="36"/>
      <c r="FX419" s="36"/>
      <c r="FY419" s="36"/>
      <c r="FZ419" s="36"/>
      <c r="GA419" s="36"/>
      <c r="GB419" s="36"/>
      <c r="GC419" s="36"/>
      <c r="GD419" s="36"/>
      <c r="GE419" s="36"/>
      <c r="GF419" s="36"/>
      <c r="GG419" s="36"/>
      <c r="GH419" s="36"/>
      <c r="GI419" s="36"/>
      <c r="GJ419" s="36"/>
      <c r="GK419" s="36"/>
      <c r="GL419" s="36"/>
      <c r="GM419" s="36"/>
      <c r="GN419" s="36"/>
      <c r="GO419" s="36"/>
      <c r="GP419" s="36"/>
      <c r="GQ419" s="36"/>
      <c r="GR419" s="36"/>
      <c r="GS419" s="36"/>
      <c r="GT419" s="36"/>
      <c r="GU419" s="36"/>
      <c r="GV419" s="36"/>
      <c r="GW419" s="36"/>
      <c r="GX419" s="36"/>
      <c r="GY419" s="36"/>
      <c r="GZ419" s="36"/>
      <c r="HA419" s="36"/>
      <c r="HB419" s="36"/>
      <c r="HC419" s="36"/>
      <c r="HD419" s="36"/>
      <c r="HE419" s="36"/>
      <c r="HF419" s="36"/>
      <c r="HG419" s="36"/>
      <c r="HH419" s="36"/>
      <c r="HI419" s="36"/>
      <c r="HJ419" s="36"/>
      <c r="HK419" s="36"/>
      <c r="HL419" s="36"/>
      <c r="HM419" s="36"/>
      <c r="HN419" s="36"/>
      <c r="HO419" s="36"/>
      <c r="HP419" s="36"/>
      <c r="HQ419" s="36"/>
      <c r="HR419" s="36"/>
      <c r="HS419" s="36"/>
      <c r="HT419" s="36"/>
      <c r="HU419" s="36"/>
      <c r="HV419" s="36"/>
      <c r="HW419" s="36"/>
      <c r="HX419" s="36"/>
      <c r="HY419" s="36"/>
      <c r="HZ419" s="36"/>
      <c r="IA419" s="36"/>
      <c r="IB419" s="36"/>
      <c r="IC419" s="36"/>
      <c r="ID419" s="36"/>
      <c r="IE419" s="36"/>
      <c r="IF419" s="36"/>
      <c r="IG419" s="36"/>
      <c r="IH419" s="36"/>
      <c r="II419" s="36"/>
      <c r="IJ419" s="36"/>
      <c r="IK419" s="36"/>
      <c r="IL419" s="36"/>
      <c r="IM419" s="36"/>
      <c r="IN419" s="36"/>
      <c r="IO419" s="36"/>
      <c r="IP419" s="36"/>
      <c r="IQ419" s="36"/>
      <c r="IR419" s="36"/>
      <c r="IS419" s="36"/>
      <c r="IT419" s="36"/>
      <c r="IU419" s="36"/>
      <c r="IV419" s="36"/>
      <c r="IW419" s="36"/>
      <c r="IX419" s="36"/>
      <c r="IY419" s="36"/>
      <c r="IZ419" s="36"/>
      <c r="JA419" s="36"/>
      <c r="JB419" s="36"/>
      <c r="JC419" s="36"/>
      <c r="JD419" s="36"/>
      <c r="JE419" s="36"/>
      <c r="JF419" s="36"/>
      <c r="JG419" s="36"/>
      <c r="JH419" s="36"/>
      <c r="JI419" s="36"/>
      <c r="JJ419" s="36"/>
    </row>
    <row r="420" spans="1:270" s="30" customFormat="1" ht="15" hidden="1" customHeight="1" x14ac:dyDescent="0.25">
      <c r="A420" s="443" t="s">
        <v>213</v>
      </c>
      <c r="B420" s="443"/>
      <c r="C420" s="62"/>
      <c r="D420" s="62"/>
      <c r="E420" s="1026"/>
      <c r="F420" s="62"/>
      <c r="G420" s="402"/>
      <c r="H420" s="402"/>
      <c r="I420" s="213"/>
      <c r="J420" s="213"/>
      <c r="K420" s="1557"/>
      <c r="L420" s="213"/>
      <c r="M420" s="213"/>
      <c r="N420" s="213"/>
      <c r="O420" s="62"/>
      <c r="P420" s="62"/>
      <c r="Q420" s="62"/>
      <c r="R420" s="907"/>
      <c r="S420" s="907"/>
      <c r="T420" s="907"/>
      <c r="U420" s="907"/>
      <c r="V420" s="907"/>
      <c r="W420" s="907"/>
      <c r="X420" s="907"/>
      <c r="Y420" s="1665"/>
      <c r="Z420" s="62"/>
      <c r="AA420" s="62"/>
      <c r="AB420" s="1270"/>
      <c r="AC420" s="62"/>
      <c r="AD420" s="478"/>
      <c r="AE420" s="36"/>
      <c r="AF420" s="36"/>
      <c r="AG420" s="36"/>
      <c r="AH420" s="36"/>
      <c r="AI420" s="36"/>
      <c r="AJ420" s="36"/>
      <c r="AK420" s="36"/>
      <c r="AL420" s="36"/>
      <c r="AM420" s="36"/>
      <c r="AN420" s="36"/>
      <c r="AO420" s="36"/>
      <c r="AP420" s="36"/>
      <c r="AQ420" s="36"/>
      <c r="AR420" s="36"/>
      <c r="AS420" s="36"/>
      <c r="AT420" s="36"/>
      <c r="AU420" s="36"/>
      <c r="AV420" s="36"/>
      <c r="AW420" s="36"/>
      <c r="AX420" s="36"/>
      <c r="AY420" s="36"/>
      <c r="AZ420" s="36"/>
      <c r="BA420" s="36"/>
      <c r="BB420" s="36"/>
      <c r="BC420" s="36"/>
      <c r="BD420" s="36"/>
      <c r="BE420" s="36"/>
      <c r="BF420" s="36"/>
      <c r="BG420" s="36"/>
      <c r="BH420" s="36"/>
      <c r="BI420" s="36"/>
      <c r="BJ420" s="36"/>
      <c r="BK420" s="36"/>
      <c r="BL420" s="36"/>
      <c r="BM420" s="36"/>
      <c r="BN420" s="36"/>
      <c r="BO420" s="36"/>
      <c r="BP420" s="36"/>
      <c r="BQ420" s="36"/>
      <c r="BR420" s="36"/>
      <c r="BS420" s="36"/>
      <c r="BT420" s="36"/>
      <c r="BU420" s="36"/>
      <c r="BV420" s="36"/>
      <c r="BW420" s="36"/>
      <c r="BX420" s="36"/>
      <c r="BY420" s="36"/>
      <c r="BZ420" s="36"/>
      <c r="CA420" s="36"/>
      <c r="CB420" s="36"/>
      <c r="CC420" s="36"/>
      <c r="CD420" s="36"/>
      <c r="CE420" s="36"/>
      <c r="CF420" s="36"/>
      <c r="CG420" s="36"/>
      <c r="CH420" s="36"/>
      <c r="CI420" s="36"/>
      <c r="CJ420" s="36"/>
      <c r="CK420" s="36"/>
      <c r="CL420" s="36"/>
      <c r="CM420" s="36"/>
      <c r="CN420" s="36"/>
      <c r="CO420" s="36"/>
      <c r="CP420" s="36"/>
      <c r="CQ420" s="36"/>
      <c r="CR420" s="36"/>
      <c r="CS420" s="36"/>
      <c r="CT420" s="36"/>
      <c r="CU420" s="36"/>
      <c r="CV420" s="36"/>
      <c r="CW420" s="36"/>
      <c r="CX420" s="36"/>
      <c r="CY420" s="36"/>
      <c r="CZ420" s="36"/>
      <c r="DA420" s="36"/>
      <c r="DB420" s="36"/>
      <c r="DC420" s="36"/>
      <c r="DD420" s="36"/>
      <c r="DE420" s="36"/>
      <c r="DF420" s="36"/>
      <c r="DG420" s="36"/>
      <c r="DH420" s="36"/>
      <c r="DI420" s="36"/>
      <c r="DJ420" s="36"/>
      <c r="DK420" s="36"/>
      <c r="DL420" s="36"/>
      <c r="DM420" s="36"/>
      <c r="DN420" s="36"/>
      <c r="DO420" s="36"/>
      <c r="DP420" s="36"/>
      <c r="DQ420" s="36"/>
      <c r="DR420" s="36"/>
      <c r="DS420" s="36"/>
      <c r="DT420" s="36"/>
      <c r="DU420" s="36"/>
      <c r="DV420" s="36"/>
      <c r="DW420" s="36"/>
      <c r="DX420" s="36"/>
      <c r="DY420" s="36"/>
      <c r="DZ420" s="36"/>
      <c r="EA420" s="36"/>
      <c r="EB420" s="36"/>
      <c r="EC420" s="36"/>
      <c r="ED420" s="36"/>
      <c r="EE420" s="36"/>
      <c r="EF420" s="36"/>
      <c r="EG420" s="36"/>
      <c r="EH420" s="36"/>
      <c r="EI420" s="36"/>
      <c r="EJ420" s="36"/>
      <c r="EK420" s="36"/>
      <c r="EL420" s="36"/>
      <c r="EM420" s="36"/>
      <c r="EN420" s="36"/>
      <c r="EO420" s="36"/>
      <c r="EP420" s="36"/>
      <c r="EQ420" s="36"/>
      <c r="ER420" s="36"/>
      <c r="ES420" s="36"/>
      <c r="ET420" s="36"/>
      <c r="EU420" s="36"/>
      <c r="EV420" s="36"/>
      <c r="EW420" s="36"/>
      <c r="EX420" s="36"/>
      <c r="EY420" s="36"/>
      <c r="EZ420" s="36"/>
      <c r="FA420" s="36"/>
      <c r="FB420" s="36"/>
      <c r="FC420" s="36"/>
      <c r="FD420" s="36"/>
      <c r="FE420" s="36"/>
      <c r="FF420" s="36"/>
      <c r="FG420" s="36"/>
      <c r="FH420" s="36"/>
      <c r="FI420" s="36"/>
      <c r="FJ420" s="36"/>
      <c r="FK420" s="36"/>
      <c r="FL420" s="36"/>
      <c r="FM420" s="36"/>
      <c r="FN420" s="36"/>
      <c r="FO420" s="36"/>
      <c r="FP420" s="36"/>
      <c r="FQ420" s="36"/>
      <c r="FR420" s="36"/>
      <c r="FS420" s="36"/>
      <c r="FT420" s="36"/>
      <c r="FU420" s="36"/>
      <c r="FV420" s="36"/>
      <c r="FW420" s="36"/>
      <c r="FX420" s="36"/>
      <c r="FY420" s="36"/>
      <c r="FZ420" s="36"/>
      <c r="GA420" s="36"/>
      <c r="GB420" s="36"/>
      <c r="GC420" s="36"/>
      <c r="GD420" s="36"/>
      <c r="GE420" s="36"/>
      <c r="GF420" s="36"/>
      <c r="GG420" s="36"/>
      <c r="GH420" s="36"/>
      <c r="GI420" s="36"/>
      <c r="GJ420" s="36"/>
      <c r="GK420" s="36"/>
      <c r="GL420" s="36"/>
      <c r="GM420" s="36"/>
      <c r="GN420" s="36"/>
      <c r="GO420" s="36"/>
      <c r="GP420" s="36"/>
      <c r="GQ420" s="36"/>
      <c r="GR420" s="36"/>
      <c r="GS420" s="36"/>
      <c r="GT420" s="36"/>
      <c r="GU420" s="36"/>
      <c r="GV420" s="36"/>
      <c r="GW420" s="36"/>
      <c r="GX420" s="36"/>
      <c r="GY420" s="36"/>
      <c r="GZ420" s="36"/>
      <c r="HA420" s="36"/>
      <c r="HB420" s="36"/>
      <c r="HC420" s="36"/>
      <c r="HD420" s="36"/>
      <c r="HE420" s="36"/>
      <c r="HF420" s="36"/>
      <c r="HG420" s="36"/>
      <c r="HH420" s="36"/>
      <c r="HI420" s="36"/>
      <c r="HJ420" s="36"/>
      <c r="HK420" s="36"/>
      <c r="HL420" s="36"/>
      <c r="HM420" s="36"/>
      <c r="HN420" s="36"/>
      <c r="HO420" s="36"/>
      <c r="HP420" s="36"/>
      <c r="HQ420" s="36"/>
      <c r="HR420" s="36"/>
      <c r="HS420" s="36"/>
      <c r="HT420" s="36"/>
      <c r="HU420" s="36"/>
      <c r="HV420" s="36"/>
      <c r="HW420" s="36"/>
      <c r="HX420" s="36"/>
      <c r="HY420" s="36"/>
      <c r="HZ420" s="36"/>
      <c r="IA420" s="36"/>
      <c r="IB420" s="36"/>
      <c r="IC420" s="36"/>
      <c r="ID420" s="36"/>
      <c r="IE420" s="36"/>
      <c r="IF420" s="36"/>
      <c r="IG420" s="36"/>
      <c r="IH420" s="36"/>
      <c r="II420" s="36"/>
      <c r="IJ420" s="36"/>
      <c r="IK420" s="36"/>
      <c r="IL420" s="36"/>
      <c r="IM420" s="36"/>
      <c r="IN420" s="36"/>
      <c r="IO420" s="36"/>
      <c r="IP420" s="36"/>
      <c r="IQ420" s="36"/>
      <c r="IR420" s="36"/>
      <c r="IS420" s="36"/>
      <c r="IT420" s="36"/>
      <c r="IU420" s="36"/>
      <c r="IV420" s="36"/>
      <c r="IW420" s="36"/>
      <c r="IX420" s="36"/>
      <c r="IY420" s="36"/>
      <c r="IZ420" s="36"/>
      <c r="JA420" s="36"/>
      <c r="JB420" s="36"/>
      <c r="JC420" s="36"/>
      <c r="JD420" s="36"/>
      <c r="JE420" s="36"/>
      <c r="JF420" s="36"/>
      <c r="JG420" s="36"/>
      <c r="JH420" s="36"/>
      <c r="JI420" s="36"/>
      <c r="JJ420" s="36"/>
    </row>
    <row r="421" spans="1:270" s="30" customFormat="1" ht="15" hidden="1" customHeight="1" x14ac:dyDescent="0.25">
      <c r="A421" s="443" t="s">
        <v>214</v>
      </c>
      <c r="B421" s="443"/>
      <c r="C421" s="62"/>
      <c r="D421" s="62"/>
      <c r="E421" s="1026"/>
      <c r="F421" s="62"/>
      <c r="G421" s="402"/>
      <c r="H421" s="402"/>
      <c r="I421" s="213"/>
      <c r="J421" s="213"/>
      <c r="K421" s="1557"/>
      <c r="L421" s="213"/>
      <c r="M421" s="213"/>
      <c r="N421" s="213"/>
      <c r="O421" s="62"/>
      <c r="P421" s="62"/>
      <c r="Q421" s="62"/>
      <c r="R421" s="907"/>
      <c r="S421" s="907"/>
      <c r="T421" s="907"/>
      <c r="U421" s="907"/>
      <c r="V421" s="907"/>
      <c r="W421" s="907"/>
      <c r="X421" s="907"/>
      <c r="Y421" s="1665"/>
      <c r="Z421" s="62"/>
      <c r="AA421" s="62"/>
      <c r="AB421" s="1270"/>
      <c r="AC421" s="62"/>
      <c r="AD421" s="478"/>
      <c r="AE421" s="36"/>
      <c r="AF421" s="36"/>
      <c r="AG421" s="36"/>
      <c r="AH421" s="36"/>
      <c r="AI421" s="36"/>
      <c r="AJ421" s="36"/>
      <c r="AK421" s="36"/>
      <c r="AL421" s="36"/>
      <c r="AM421" s="36"/>
      <c r="AN421" s="36"/>
      <c r="AO421" s="36"/>
      <c r="AP421" s="36"/>
      <c r="AQ421" s="36"/>
      <c r="AR421" s="36"/>
      <c r="AS421" s="36"/>
      <c r="AT421" s="36"/>
      <c r="AU421" s="36"/>
      <c r="AV421" s="36"/>
      <c r="AW421" s="36"/>
      <c r="AX421" s="36"/>
      <c r="AY421" s="36"/>
      <c r="AZ421" s="36"/>
      <c r="BA421" s="36"/>
      <c r="BB421" s="36"/>
      <c r="BC421" s="36"/>
      <c r="BD421" s="36"/>
      <c r="BE421" s="36"/>
      <c r="BF421" s="36"/>
      <c r="BG421" s="36"/>
      <c r="BH421" s="36"/>
      <c r="BI421" s="36"/>
      <c r="BJ421" s="36"/>
      <c r="BK421" s="36"/>
      <c r="BL421" s="36"/>
      <c r="BM421" s="36"/>
      <c r="BN421" s="36"/>
      <c r="BO421" s="36"/>
      <c r="BP421" s="36"/>
      <c r="BQ421" s="36"/>
      <c r="BR421" s="36"/>
      <c r="BS421" s="36"/>
      <c r="BT421" s="36"/>
      <c r="BU421" s="36"/>
      <c r="BV421" s="36"/>
      <c r="BW421" s="36"/>
      <c r="BX421" s="36"/>
      <c r="BY421" s="36"/>
      <c r="BZ421" s="36"/>
      <c r="CA421" s="36"/>
      <c r="CB421" s="36"/>
      <c r="CC421" s="36"/>
      <c r="CD421" s="36"/>
      <c r="CE421" s="36"/>
      <c r="CF421" s="36"/>
      <c r="CG421" s="36"/>
      <c r="CH421" s="36"/>
      <c r="CI421" s="36"/>
      <c r="CJ421" s="36"/>
      <c r="CK421" s="36"/>
      <c r="CL421" s="36"/>
      <c r="CM421" s="36"/>
      <c r="CN421" s="36"/>
      <c r="CO421" s="36"/>
      <c r="CP421" s="36"/>
      <c r="CQ421" s="36"/>
      <c r="CR421" s="36"/>
      <c r="CS421" s="36"/>
      <c r="CT421" s="36"/>
      <c r="CU421" s="36"/>
      <c r="CV421" s="36"/>
      <c r="CW421" s="36"/>
      <c r="CX421" s="36"/>
      <c r="CY421" s="36"/>
      <c r="CZ421" s="36"/>
      <c r="DA421" s="36"/>
      <c r="DB421" s="36"/>
      <c r="DC421" s="36"/>
      <c r="DD421" s="36"/>
      <c r="DE421" s="36"/>
      <c r="DF421" s="36"/>
      <c r="DG421" s="36"/>
      <c r="DH421" s="36"/>
      <c r="DI421" s="36"/>
      <c r="DJ421" s="36"/>
      <c r="DK421" s="36"/>
      <c r="DL421" s="36"/>
      <c r="DM421" s="36"/>
      <c r="DN421" s="36"/>
      <c r="DO421" s="36"/>
      <c r="DP421" s="36"/>
      <c r="DQ421" s="36"/>
      <c r="DR421" s="36"/>
      <c r="DS421" s="36"/>
      <c r="DT421" s="36"/>
      <c r="DU421" s="36"/>
      <c r="DV421" s="36"/>
      <c r="DW421" s="36"/>
      <c r="DX421" s="36"/>
      <c r="DY421" s="36"/>
      <c r="DZ421" s="36"/>
      <c r="EA421" s="36"/>
      <c r="EB421" s="36"/>
      <c r="EC421" s="36"/>
      <c r="ED421" s="36"/>
      <c r="EE421" s="36"/>
      <c r="EF421" s="36"/>
      <c r="EG421" s="36"/>
      <c r="EH421" s="36"/>
      <c r="EI421" s="36"/>
      <c r="EJ421" s="36"/>
      <c r="EK421" s="36"/>
      <c r="EL421" s="36"/>
      <c r="EM421" s="36"/>
      <c r="EN421" s="36"/>
      <c r="EO421" s="36"/>
      <c r="EP421" s="36"/>
      <c r="EQ421" s="36"/>
      <c r="ER421" s="36"/>
      <c r="ES421" s="36"/>
      <c r="ET421" s="36"/>
      <c r="EU421" s="36"/>
      <c r="EV421" s="36"/>
      <c r="EW421" s="36"/>
      <c r="EX421" s="36"/>
      <c r="EY421" s="36"/>
      <c r="EZ421" s="36"/>
      <c r="FA421" s="36"/>
      <c r="FB421" s="36"/>
      <c r="FC421" s="36"/>
      <c r="FD421" s="36"/>
      <c r="FE421" s="36"/>
      <c r="FF421" s="36"/>
      <c r="FG421" s="36"/>
      <c r="FH421" s="36"/>
      <c r="FI421" s="36"/>
      <c r="FJ421" s="36"/>
      <c r="FK421" s="36"/>
      <c r="FL421" s="36"/>
      <c r="FM421" s="36"/>
      <c r="FN421" s="36"/>
      <c r="FO421" s="36"/>
      <c r="FP421" s="36"/>
      <c r="FQ421" s="36"/>
      <c r="FR421" s="36"/>
      <c r="FS421" s="36"/>
      <c r="FT421" s="36"/>
      <c r="FU421" s="36"/>
      <c r="FV421" s="36"/>
      <c r="FW421" s="36"/>
      <c r="FX421" s="36"/>
      <c r="FY421" s="36"/>
      <c r="FZ421" s="36"/>
      <c r="GA421" s="36"/>
      <c r="GB421" s="36"/>
      <c r="GC421" s="36"/>
      <c r="GD421" s="36"/>
      <c r="GE421" s="36"/>
      <c r="GF421" s="36"/>
      <c r="GG421" s="36"/>
      <c r="GH421" s="36"/>
      <c r="GI421" s="36"/>
      <c r="GJ421" s="36"/>
      <c r="GK421" s="36"/>
      <c r="GL421" s="36"/>
      <c r="GM421" s="36"/>
      <c r="GN421" s="36"/>
      <c r="GO421" s="36"/>
      <c r="GP421" s="36"/>
      <c r="GQ421" s="36"/>
      <c r="GR421" s="36"/>
      <c r="GS421" s="36"/>
      <c r="GT421" s="36"/>
      <c r="GU421" s="36"/>
      <c r="GV421" s="36"/>
      <c r="GW421" s="36"/>
      <c r="GX421" s="36"/>
      <c r="GY421" s="36"/>
      <c r="GZ421" s="36"/>
      <c r="HA421" s="36"/>
      <c r="HB421" s="36"/>
      <c r="HC421" s="36"/>
      <c r="HD421" s="36"/>
      <c r="HE421" s="36"/>
      <c r="HF421" s="36"/>
      <c r="HG421" s="36"/>
      <c r="HH421" s="36"/>
      <c r="HI421" s="36"/>
      <c r="HJ421" s="36"/>
      <c r="HK421" s="36"/>
      <c r="HL421" s="36"/>
      <c r="HM421" s="36"/>
      <c r="HN421" s="36"/>
      <c r="HO421" s="36"/>
      <c r="HP421" s="36"/>
      <c r="HQ421" s="36"/>
      <c r="HR421" s="36"/>
      <c r="HS421" s="36"/>
      <c r="HT421" s="36"/>
      <c r="HU421" s="36"/>
      <c r="HV421" s="36"/>
      <c r="HW421" s="36"/>
      <c r="HX421" s="36"/>
      <c r="HY421" s="36"/>
      <c r="HZ421" s="36"/>
      <c r="IA421" s="36"/>
      <c r="IB421" s="36"/>
      <c r="IC421" s="36"/>
      <c r="ID421" s="36"/>
      <c r="IE421" s="36"/>
      <c r="IF421" s="36"/>
      <c r="IG421" s="36"/>
      <c r="IH421" s="36"/>
      <c r="II421" s="36"/>
      <c r="IJ421" s="36"/>
      <c r="IK421" s="36"/>
      <c r="IL421" s="36"/>
      <c r="IM421" s="36"/>
      <c r="IN421" s="36"/>
      <c r="IO421" s="36"/>
      <c r="IP421" s="36"/>
      <c r="IQ421" s="36"/>
      <c r="IR421" s="36"/>
      <c r="IS421" s="36"/>
      <c r="IT421" s="36"/>
      <c r="IU421" s="36"/>
      <c r="IV421" s="36"/>
      <c r="IW421" s="36"/>
      <c r="IX421" s="36"/>
      <c r="IY421" s="36"/>
      <c r="IZ421" s="36"/>
      <c r="JA421" s="36"/>
      <c r="JB421" s="36"/>
      <c r="JC421" s="36"/>
      <c r="JD421" s="36"/>
      <c r="JE421" s="36"/>
      <c r="JF421" s="36"/>
      <c r="JG421" s="36"/>
      <c r="JH421" s="36"/>
      <c r="JI421" s="36"/>
      <c r="JJ421" s="36"/>
    </row>
    <row r="422" spans="1:270" s="30" customFormat="1" ht="29.25" hidden="1" customHeight="1" x14ac:dyDescent="0.25">
      <c r="A422" s="443" t="s">
        <v>219</v>
      </c>
      <c r="B422" s="443"/>
      <c r="C422" s="62"/>
      <c r="D422" s="62"/>
      <c r="E422" s="1026"/>
      <c r="F422" s="62"/>
      <c r="G422" s="402"/>
      <c r="H422" s="402"/>
      <c r="I422" s="213"/>
      <c r="J422" s="213"/>
      <c r="K422" s="1557"/>
      <c r="L422" s="213"/>
      <c r="M422" s="213"/>
      <c r="N422" s="213"/>
      <c r="O422" s="62"/>
      <c r="P422" s="62"/>
      <c r="Q422" s="62"/>
      <c r="R422" s="907"/>
      <c r="S422" s="907"/>
      <c r="T422" s="907"/>
      <c r="U422" s="907"/>
      <c r="V422" s="907"/>
      <c r="W422" s="907"/>
      <c r="X422" s="907"/>
      <c r="Y422" s="1665"/>
      <c r="Z422" s="62"/>
      <c r="AA422" s="62"/>
      <c r="AB422" s="1270"/>
      <c r="AC422" s="62"/>
      <c r="AD422" s="478"/>
      <c r="AE422" s="36"/>
      <c r="AF422" s="36"/>
      <c r="AG422" s="36"/>
      <c r="AH422" s="36"/>
      <c r="AI422" s="36"/>
      <c r="AJ422" s="36"/>
      <c r="AK422" s="36"/>
      <c r="AL422" s="36"/>
      <c r="AM422" s="36"/>
      <c r="AN422" s="36"/>
      <c r="AO422" s="36"/>
      <c r="AP422" s="36"/>
      <c r="AQ422" s="36"/>
      <c r="AR422" s="36"/>
      <c r="AS422" s="36"/>
      <c r="AT422" s="36"/>
      <c r="AU422" s="36"/>
      <c r="AV422" s="36"/>
      <c r="AW422" s="36"/>
      <c r="AX422" s="36"/>
      <c r="AY422" s="36"/>
      <c r="AZ422" s="36"/>
      <c r="BA422" s="36"/>
      <c r="BB422" s="36"/>
      <c r="BC422" s="36"/>
      <c r="BD422" s="36"/>
      <c r="BE422" s="36"/>
      <c r="BF422" s="36"/>
      <c r="BG422" s="36"/>
      <c r="BH422" s="36"/>
      <c r="BI422" s="36"/>
      <c r="BJ422" s="36"/>
      <c r="BK422" s="36"/>
      <c r="BL422" s="36"/>
      <c r="BM422" s="36"/>
      <c r="BN422" s="36"/>
      <c r="BO422" s="36"/>
      <c r="BP422" s="36"/>
      <c r="BQ422" s="36"/>
      <c r="BR422" s="36"/>
      <c r="BS422" s="36"/>
      <c r="BT422" s="36"/>
      <c r="BU422" s="36"/>
      <c r="BV422" s="36"/>
      <c r="BW422" s="36"/>
      <c r="BX422" s="36"/>
      <c r="BY422" s="36"/>
      <c r="BZ422" s="36"/>
      <c r="CA422" s="36"/>
      <c r="CB422" s="36"/>
      <c r="CC422" s="36"/>
      <c r="CD422" s="36"/>
      <c r="CE422" s="36"/>
      <c r="CF422" s="36"/>
      <c r="CG422" s="36"/>
      <c r="CH422" s="36"/>
      <c r="CI422" s="36"/>
      <c r="CJ422" s="36"/>
      <c r="CK422" s="36"/>
      <c r="CL422" s="36"/>
      <c r="CM422" s="36"/>
      <c r="CN422" s="36"/>
      <c r="CO422" s="36"/>
      <c r="CP422" s="36"/>
      <c r="CQ422" s="36"/>
      <c r="CR422" s="36"/>
      <c r="CS422" s="36"/>
      <c r="CT422" s="36"/>
      <c r="CU422" s="36"/>
      <c r="CV422" s="36"/>
      <c r="CW422" s="36"/>
      <c r="CX422" s="36"/>
      <c r="CY422" s="36"/>
      <c r="CZ422" s="36"/>
      <c r="DA422" s="36"/>
      <c r="DB422" s="36"/>
      <c r="DC422" s="36"/>
      <c r="DD422" s="36"/>
      <c r="DE422" s="36"/>
      <c r="DF422" s="36"/>
      <c r="DG422" s="36"/>
      <c r="DH422" s="36"/>
      <c r="DI422" s="36"/>
      <c r="DJ422" s="36"/>
      <c r="DK422" s="36"/>
      <c r="DL422" s="36"/>
      <c r="DM422" s="36"/>
      <c r="DN422" s="36"/>
      <c r="DO422" s="36"/>
      <c r="DP422" s="36"/>
      <c r="DQ422" s="36"/>
      <c r="DR422" s="36"/>
      <c r="DS422" s="36"/>
      <c r="DT422" s="36"/>
      <c r="DU422" s="36"/>
      <c r="DV422" s="36"/>
      <c r="DW422" s="36"/>
      <c r="DX422" s="36"/>
      <c r="DY422" s="36"/>
      <c r="DZ422" s="36"/>
      <c r="EA422" s="36"/>
      <c r="EB422" s="36"/>
      <c r="EC422" s="36"/>
      <c r="ED422" s="36"/>
      <c r="EE422" s="36"/>
      <c r="EF422" s="36"/>
      <c r="EG422" s="36"/>
      <c r="EH422" s="36"/>
      <c r="EI422" s="36"/>
      <c r="EJ422" s="36"/>
      <c r="EK422" s="36"/>
      <c r="EL422" s="36"/>
      <c r="EM422" s="36"/>
      <c r="EN422" s="36"/>
      <c r="EO422" s="36"/>
      <c r="EP422" s="36"/>
      <c r="EQ422" s="36"/>
      <c r="ER422" s="36"/>
      <c r="ES422" s="36"/>
      <c r="ET422" s="36"/>
      <c r="EU422" s="36"/>
      <c r="EV422" s="36"/>
      <c r="EW422" s="36"/>
      <c r="EX422" s="36"/>
      <c r="EY422" s="36"/>
      <c r="EZ422" s="36"/>
      <c r="FA422" s="36"/>
      <c r="FB422" s="36"/>
      <c r="FC422" s="36"/>
      <c r="FD422" s="36"/>
      <c r="FE422" s="36"/>
      <c r="FF422" s="36"/>
      <c r="FG422" s="36"/>
      <c r="FH422" s="36"/>
      <c r="FI422" s="36"/>
      <c r="FJ422" s="36"/>
      <c r="FK422" s="36"/>
      <c r="FL422" s="36"/>
      <c r="FM422" s="36"/>
      <c r="FN422" s="36"/>
      <c r="FO422" s="36"/>
      <c r="FP422" s="36"/>
      <c r="FQ422" s="36"/>
      <c r="FR422" s="36"/>
      <c r="FS422" s="36"/>
      <c r="FT422" s="36"/>
      <c r="FU422" s="36"/>
      <c r="FV422" s="36"/>
      <c r="FW422" s="36"/>
      <c r="FX422" s="36"/>
      <c r="FY422" s="36"/>
      <c r="FZ422" s="36"/>
      <c r="GA422" s="36"/>
      <c r="GB422" s="36"/>
      <c r="GC422" s="36"/>
      <c r="GD422" s="36"/>
      <c r="GE422" s="36"/>
      <c r="GF422" s="36"/>
      <c r="GG422" s="36"/>
      <c r="GH422" s="36"/>
      <c r="GI422" s="36"/>
      <c r="GJ422" s="36"/>
      <c r="GK422" s="36"/>
      <c r="GL422" s="36"/>
      <c r="GM422" s="36"/>
      <c r="GN422" s="36"/>
      <c r="GO422" s="36"/>
      <c r="GP422" s="36"/>
      <c r="GQ422" s="36"/>
      <c r="GR422" s="36"/>
      <c r="GS422" s="36"/>
      <c r="GT422" s="36"/>
      <c r="GU422" s="36"/>
      <c r="GV422" s="36"/>
      <c r="GW422" s="36"/>
      <c r="GX422" s="36"/>
      <c r="GY422" s="36"/>
      <c r="GZ422" s="36"/>
      <c r="HA422" s="36"/>
      <c r="HB422" s="36"/>
      <c r="HC422" s="36"/>
      <c r="HD422" s="36"/>
      <c r="HE422" s="36"/>
      <c r="HF422" s="36"/>
      <c r="HG422" s="36"/>
      <c r="HH422" s="36"/>
      <c r="HI422" s="36"/>
      <c r="HJ422" s="36"/>
      <c r="HK422" s="36"/>
      <c r="HL422" s="36"/>
      <c r="HM422" s="36"/>
      <c r="HN422" s="36"/>
      <c r="HO422" s="36"/>
      <c r="HP422" s="36"/>
      <c r="HQ422" s="36"/>
      <c r="HR422" s="36"/>
      <c r="HS422" s="36"/>
      <c r="HT422" s="36"/>
      <c r="HU422" s="36"/>
      <c r="HV422" s="36"/>
      <c r="HW422" s="36"/>
      <c r="HX422" s="36"/>
      <c r="HY422" s="36"/>
      <c r="HZ422" s="36"/>
      <c r="IA422" s="36"/>
      <c r="IB422" s="36"/>
      <c r="IC422" s="36"/>
      <c r="ID422" s="36"/>
      <c r="IE422" s="36"/>
      <c r="IF422" s="36"/>
      <c r="IG422" s="36"/>
      <c r="IH422" s="36"/>
      <c r="II422" s="36"/>
      <c r="IJ422" s="36"/>
      <c r="IK422" s="36"/>
      <c r="IL422" s="36"/>
      <c r="IM422" s="36"/>
      <c r="IN422" s="36"/>
      <c r="IO422" s="36"/>
      <c r="IP422" s="36"/>
      <c r="IQ422" s="36"/>
      <c r="IR422" s="36"/>
      <c r="IS422" s="36"/>
      <c r="IT422" s="36"/>
      <c r="IU422" s="36"/>
      <c r="IV422" s="36"/>
      <c r="IW422" s="36"/>
      <c r="IX422" s="36"/>
      <c r="IY422" s="36"/>
      <c r="IZ422" s="36"/>
      <c r="JA422" s="36"/>
      <c r="JB422" s="36"/>
      <c r="JC422" s="36"/>
      <c r="JD422" s="36"/>
      <c r="JE422" s="36"/>
      <c r="JF422" s="36"/>
      <c r="JG422" s="36"/>
      <c r="JH422" s="36"/>
      <c r="JI422" s="36"/>
      <c r="JJ422" s="36"/>
    </row>
    <row r="423" spans="1:270" s="30" customFormat="1" ht="15" hidden="1" customHeight="1" x14ac:dyDescent="0.25">
      <c r="A423" s="443" t="s">
        <v>220</v>
      </c>
      <c r="B423" s="443"/>
      <c r="C423" s="62"/>
      <c r="D423" s="62"/>
      <c r="E423" s="1026"/>
      <c r="F423" s="62"/>
      <c r="G423" s="402"/>
      <c r="H423" s="402"/>
      <c r="I423" s="213"/>
      <c r="J423" s="213"/>
      <c r="K423" s="1557"/>
      <c r="L423" s="213"/>
      <c r="M423" s="213"/>
      <c r="N423" s="213"/>
      <c r="O423" s="62"/>
      <c r="P423" s="62"/>
      <c r="Q423" s="62"/>
      <c r="R423" s="907"/>
      <c r="S423" s="907"/>
      <c r="T423" s="907"/>
      <c r="U423" s="907"/>
      <c r="V423" s="907"/>
      <c r="W423" s="907"/>
      <c r="X423" s="907"/>
      <c r="Y423" s="1665"/>
      <c r="Z423" s="62"/>
      <c r="AA423" s="62"/>
      <c r="AB423" s="1270"/>
      <c r="AC423" s="62"/>
      <c r="AD423" s="478"/>
      <c r="AE423" s="36"/>
      <c r="AF423" s="36"/>
      <c r="AG423" s="36"/>
      <c r="AH423" s="36"/>
      <c r="AI423" s="36"/>
      <c r="AJ423" s="36"/>
      <c r="AK423" s="36"/>
      <c r="AL423" s="36"/>
      <c r="AM423" s="36"/>
      <c r="AN423" s="36"/>
      <c r="AO423" s="36"/>
      <c r="AP423" s="36"/>
      <c r="AQ423" s="36"/>
      <c r="AR423" s="36"/>
      <c r="AS423" s="36"/>
      <c r="AT423" s="36"/>
      <c r="AU423" s="36"/>
      <c r="AV423" s="36"/>
      <c r="AW423" s="36"/>
      <c r="AX423" s="36"/>
      <c r="AY423" s="36"/>
      <c r="AZ423" s="36"/>
      <c r="BA423" s="36"/>
      <c r="BB423" s="36"/>
      <c r="BC423" s="36"/>
      <c r="BD423" s="36"/>
      <c r="BE423" s="36"/>
      <c r="BF423" s="36"/>
      <c r="BG423" s="36"/>
      <c r="BH423" s="36"/>
      <c r="BI423" s="36"/>
      <c r="BJ423" s="36"/>
      <c r="BK423" s="36"/>
      <c r="BL423" s="36"/>
      <c r="BM423" s="36"/>
      <c r="BN423" s="36"/>
      <c r="BO423" s="36"/>
      <c r="BP423" s="36"/>
      <c r="BQ423" s="36"/>
      <c r="BR423" s="36"/>
      <c r="BS423" s="36"/>
      <c r="BT423" s="36"/>
      <c r="BU423" s="36"/>
      <c r="BV423" s="36"/>
      <c r="BW423" s="36"/>
      <c r="BX423" s="36"/>
      <c r="BY423" s="36"/>
      <c r="BZ423" s="36"/>
      <c r="CA423" s="36"/>
      <c r="CB423" s="36"/>
      <c r="CC423" s="36"/>
      <c r="CD423" s="36"/>
      <c r="CE423" s="36"/>
      <c r="CF423" s="36"/>
      <c r="CG423" s="36"/>
      <c r="CH423" s="36"/>
      <c r="CI423" s="36"/>
      <c r="CJ423" s="36"/>
      <c r="CK423" s="36"/>
      <c r="CL423" s="36"/>
      <c r="CM423" s="36"/>
      <c r="CN423" s="36"/>
      <c r="CO423" s="36"/>
      <c r="CP423" s="36"/>
      <c r="CQ423" s="36"/>
      <c r="CR423" s="36"/>
      <c r="CS423" s="36"/>
      <c r="CT423" s="36"/>
      <c r="CU423" s="36"/>
      <c r="CV423" s="36"/>
      <c r="CW423" s="36"/>
      <c r="CX423" s="36"/>
      <c r="CY423" s="36"/>
      <c r="CZ423" s="36"/>
      <c r="DA423" s="36"/>
      <c r="DB423" s="36"/>
      <c r="DC423" s="36"/>
      <c r="DD423" s="36"/>
      <c r="DE423" s="36"/>
      <c r="DF423" s="36"/>
      <c r="DG423" s="36"/>
      <c r="DH423" s="36"/>
      <c r="DI423" s="36"/>
      <c r="DJ423" s="36"/>
      <c r="DK423" s="36"/>
      <c r="DL423" s="36"/>
      <c r="DM423" s="36"/>
      <c r="DN423" s="36"/>
      <c r="DO423" s="36"/>
      <c r="DP423" s="36"/>
      <c r="DQ423" s="36"/>
      <c r="DR423" s="36"/>
      <c r="DS423" s="36"/>
      <c r="DT423" s="36"/>
      <c r="DU423" s="36"/>
      <c r="DV423" s="36"/>
      <c r="DW423" s="36"/>
      <c r="DX423" s="36"/>
      <c r="DY423" s="36"/>
      <c r="DZ423" s="36"/>
      <c r="EA423" s="36"/>
      <c r="EB423" s="36"/>
      <c r="EC423" s="36"/>
      <c r="ED423" s="36"/>
      <c r="EE423" s="36"/>
      <c r="EF423" s="36"/>
      <c r="EG423" s="36"/>
      <c r="EH423" s="36"/>
      <c r="EI423" s="36"/>
      <c r="EJ423" s="36"/>
      <c r="EK423" s="36"/>
      <c r="EL423" s="36"/>
      <c r="EM423" s="36"/>
      <c r="EN423" s="36"/>
      <c r="EO423" s="36"/>
      <c r="EP423" s="36"/>
      <c r="EQ423" s="36"/>
      <c r="ER423" s="36"/>
      <c r="ES423" s="36"/>
      <c r="ET423" s="36"/>
      <c r="EU423" s="36"/>
      <c r="EV423" s="36"/>
      <c r="EW423" s="36"/>
      <c r="EX423" s="36"/>
      <c r="EY423" s="36"/>
      <c r="EZ423" s="36"/>
      <c r="FA423" s="36"/>
      <c r="FB423" s="36"/>
      <c r="FC423" s="36"/>
      <c r="FD423" s="36"/>
      <c r="FE423" s="36"/>
      <c r="FF423" s="36"/>
      <c r="FG423" s="36"/>
      <c r="FH423" s="36"/>
      <c r="FI423" s="36"/>
      <c r="FJ423" s="36"/>
      <c r="FK423" s="36"/>
      <c r="FL423" s="36"/>
      <c r="FM423" s="36"/>
      <c r="FN423" s="36"/>
      <c r="FO423" s="36"/>
      <c r="FP423" s="36"/>
      <c r="FQ423" s="36"/>
      <c r="FR423" s="36"/>
      <c r="FS423" s="36"/>
      <c r="FT423" s="36"/>
      <c r="FU423" s="36"/>
      <c r="FV423" s="36"/>
      <c r="FW423" s="36"/>
      <c r="FX423" s="36"/>
      <c r="FY423" s="36"/>
      <c r="FZ423" s="36"/>
      <c r="GA423" s="36"/>
      <c r="GB423" s="36"/>
      <c r="GC423" s="36"/>
      <c r="GD423" s="36"/>
      <c r="GE423" s="36"/>
      <c r="GF423" s="36"/>
      <c r="GG423" s="36"/>
      <c r="GH423" s="36"/>
      <c r="GI423" s="36"/>
      <c r="GJ423" s="36"/>
      <c r="GK423" s="36"/>
      <c r="GL423" s="36"/>
      <c r="GM423" s="36"/>
      <c r="GN423" s="36"/>
      <c r="GO423" s="36"/>
      <c r="GP423" s="36"/>
      <c r="GQ423" s="36"/>
      <c r="GR423" s="36"/>
      <c r="GS423" s="36"/>
      <c r="GT423" s="36"/>
      <c r="GU423" s="36"/>
      <c r="GV423" s="36"/>
      <c r="GW423" s="36"/>
      <c r="GX423" s="36"/>
      <c r="GY423" s="36"/>
      <c r="GZ423" s="36"/>
      <c r="HA423" s="36"/>
      <c r="HB423" s="36"/>
      <c r="HC423" s="36"/>
      <c r="HD423" s="36"/>
      <c r="HE423" s="36"/>
      <c r="HF423" s="36"/>
      <c r="HG423" s="36"/>
      <c r="HH423" s="36"/>
      <c r="HI423" s="36"/>
      <c r="HJ423" s="36"/>
      <c r="HK423" s="36"/>
      <c r="HL423" s="36"/>
      <c r="HM423" s="36"/>
      <c r="HN423" s="36"/>
      <c r="HO423" s="36"/>
      <c r="HP423" s="36"/>
      <c r="HQ423" s="36"/>
      <c r="HR423" s="36"/>
      <c r="HS423" s="36"/>
      <c r="HT423" s="36"/>
      <c r="HU423" s="36"/>
      <c r="HV423" s="36"/>
      <c r="HW423" s="36"/>
      <c r="HX423" s="36"/>
      <c r="HY423" s="36"/>
      <c r="HZ423" s="36"/>
      <c r="IA423" s="36"/>
      <c r="IB423" s="36"/>
      <c r="IC423" s="36"/>
      <c r="ID423" s="36"/>
      <c r="IE423" s="36"/>
      <c r="IF423" s="36"/>
      <c r="IG423" s="36"/>
      <c r="IH423" s="36"/>
      <c r="II423" s="36"/>
      <c r="IJ423" s="36"/>
      <c r="IK423" s="36"/>
      <c r="IL423" s="36"/>
      <c r="IM423" s="36"/>
      <c r="IN423" s="36"/>
      <c r="IO423" s="36"/>
      <c r="IP423" s="36"/>
      <c r="IQ423" s="36"/>
      <c r="IR423" s="36"/>
      <c r="IS423" s="36"/>
      <c r="IT423" s="36"/>
      <c r="IU423" s="36"/>
      <c r="IV423" s="36"/>
      <c r="IW423" s="36"/>
      <c r="IX423" s="36"/>
      <c r="IY423" s="36"/>
      <c r="IZ423" s="36"/>
      <c r="JA423" s="36"/>
      <c r="JB423" s="36"/>
      <c r="JC423" s="36"/>
      <c r="JD423" s="36"/>
      <c r="JE423" s="36"/>
      <c r="JF423" s="36"/>
      <c r="JG423" s="36"/>
      <c r="JH423" s="36"/>
      <c r="JI423" s="36"/>
      <c r="JJ423" s="36"/>
    </row>
    <row r="424" spans="1:270" s="30" customFormat="1" ht="30" hidden="1" customHeight="1" x14ac:dyDescent="0.25">
      <c r="A424" s="443" t="s">
        <v>221</v>
      </c>
      <c r="B424" s="443"/>
      <c r="C424" s="62"/>
      <c r="D424" s="62"/>
      <c r="E424" s="1026"/>
      <c r="F424" s="62"/>
      <c r="G424" s="402"/>
      <c r="H424" s="402"/>
      <c r="I424" s="213"/>
      <c r="J424" s="213"/>
      <c r="K424" s="1557"/>
      <c r="L424" s="213"/>
      <c r="M424" s="213"/>
      <c r="N424" s="213"/>
      <c r="O424" s="62"/>
      <c r="P424" s="62"/>
      <c r="Q424" s="62"/>
      <c r="R424" s="907"/>
      <c r="S424" s="907"/>
      <c r="T424" s="907"/>
      <c r="U424" s="907"/>
      <c r="V424" s="907"/>
      <c r="W424" s="907"/>
      <c r="X424" s="907"/>
      <c r="Y424" s="1665"/>
      <c r="Z424" s="62"/>
      <c r="AA424" s="62"/>
      <c r="AB424" s="1270"/>
      <c r="AC424" s="62"/>
      <c r="AD424" s="478"/>
      <c r="AE424" s="36"/>
      <c r="AF424" s="36"/>
      <c r="AG424" s="36"/>
      <c r="AH424" s="36"/>
      <c r="AI424" s="36"/>
      <c r="AJ424" s="36"/>
      <c r="AK424" s="36"/>
      <c r="AL424" s="36"/>
      <c r="AM424" s="36"/>
      <c r="AN424" s="36"/>
      <c r="AO424" s="36"/>
      <c r="AP424" s="36"/>
      <c r="AQ424" s="36"/>
      <c r="AR424" s="36"/>
      <c r="AS424" s="36"/>
      <c r="AT424" s="36"/>
      <c r="AU424" s="36"/>
      <c r="AV424" s="36"/>
      <c r="AW424" s="36"/>
      <c r="AX424" s="36"/>
      <c r="AY424" s="36"/>
      <c r="AZ424" s="36"/>
      <c r="BA424" s="36"/>
      <c r="BB424" s="36"/>
      <c r="BC424" s="36"/>
      <c r="BD424" s="36"/>
      <c r="BE424" s="36"/>
      <c r="BF424" s="36"/>
      <c r="BG424" s="36"/>
      <c r="BH424" s="36"/>
      <c r="BI424" s="36"/>
      <c r="BJ424" s="36"/>
      <c r="BK424" s="36"/>
      <c r="BL424" s="36"/>
      <c r="BM424" s="36"/>
      <c r="BN424" s="36"/>
      <c r="BO424" s="36"/>
      <c r="BP424" s="36"/>
      <c r="BQ424" s="36"/>
      <c r="BR424" s="36"/>
      <c r="BS424" s="36"/>
      <c r="BT424" s="36"/>
      <c r="BU424" s="36"/>
      <c r="BV424" s="36"/>
      <c r="BW424" s="36"/>
      <c r="BX424" s="36"/>
      <c r="BY424" s="36"/>
      <c r="BZ424" s="36"/>
      <c r="CA424" s="36"/>
      <c r="CB424" s="36"/>
      <c r="CC424" s="36"/>
      <c r="CD424" s="36"/>
      <c r="CE424" s="36"/>
      <c r="CF424" s="36"/>
      <c r="CG424" s="36"/>
      <c r="CH424" s="36"/>
      <c r="CI424" s="36"/>
      <c r="CJ424" s="36"/>
      <c r="CK424" s="36"/>
      <c r="CL424" s="36"/>
      <c r="CM424" s="36"/>
      <c r="CN424" s="36"/>
      <c r="CO424" s="36"/>
      <c r="CP424" s="36"/>
      <c r="CQ424" s="36"/>
      <c r="CR424" s="36"/>
      <c r="CS424" s="36"/>
      <c r="CT424" s="36"/>
      <c r="CU424" s="36"/>
      <c r="CV424" s="36"/>
      <c r="CW424" s="36"/>
      <c r="CX424" s="36"/>
      <c r="CY424" s="36"/>
      <c r="CZ424" s="36"/>
      <c r="DA424" s="36"/>
      <c r="DB424" s="36"/>
      <c r="DC424" s="36"/>
      <c r="DD424" s="36"/>
      <c r="DE424" s="36"/>
      <c r="DF424" s="36"/>
      <c r="DG424" s="36"/>
      <c r="DH424" s="36"/>
      <c r="DI424" s="36"/>
      <c r="DJ424" s="36"/>
      <c r="DK424" s="36"/>
      <c r="DL424" s="36"/>
      <c r="DM424" s="36"/>
      <c r="DN424" s="36"/>
      <c r="DO424" s="36"/>
      <c r="DP424" s="36"/>
      <c r="DQ424" s="36"/>
      <c r="DR424" s="36"/>
      <c r="DS424" s="36"/>
      <c r="DT424" s="36"/>
      <c r="DU424" s="36"/>
      <c r="DV424" s="36"/>
      <c r="DW424" s="36"/>
      <c r="DX424" s="36"/>
      <c r="DY424" s="36"/>
      <c r="DZ424" s="36"/>
      <c r="EA424" s="36"/>
      <c r="EB424" s="36"/>
      <c r="EC424" s="36"/>
      <c r="ED424" s="36"/>
      <c r="EE424" s="36"/>
      <c r="EF424" s="36"/>
      <c r="EG424" s="36"/>
      <c r="EH424" s="36"/>
      <c r="EI424" s="36"/>
      <c r="EJ424" s="36"/>
      <c r="EK424" s="36"/>
      <c r="EL424" s="36"/>
      <c r="EM424" s="36"/>
      <c r="EN424" s="36"/>
      <c r="EO424" s="36"/>
      <c r="EP424" s="36"/>
      <c r="EQ424" s="36"/>
      <c r="ER424" s="36"/>
      <c r="ES424" s="36"/>
      <c r="ET424" s="36"/>
      <c r="EU424" s="36"/>
      <c r="EV424" s="36"/>
      <c r="EW424" s="36"/>
      <c r="EX424" s="36"/>
      <c r="EY424" s="36"/>
      <c r="EZ424" s="36"/>
      <c r="FA424" s="36"/>
      <c r="FB424" s="36"/>
      <c r="FC424" s="36"/>
      <c r="FD424" s="36"/>
      <c r="FE424" s="36"/>
      <c r="FF424" s="36"/>
      <c r="FG424" s="36"/>
      <c r="FH424" s="36"/>
      <c r="FI424" s="36"/>
      <c r="FJ424" s="36"/>
      <c r="FK424" s="36"/>
      <c r="FL424" s="36"/>
      <c r="FM424" s="36"/>
      <c r="FN424" s="36"/>
      <c r="FO424" s="36"/>
      <c r="FP424" s="36"/>
      <c r="FQ424" s="36"/>
      <c r="FR424" s="36"/>
      <c r="FS424" s="36"/>
      <c r="FT424" s="36"/>
      <c r="FU424" s="36"/>
      <c r="FV424" s="36"/>
      <c r="FW424" s="36"/>
      <c r="FX424" s="36"/>
      <c r="FY424" s="36"/>
      <c r="FZ424" s="36"/>
      <c r="GA424" s="36"/>
      <c r="GB424" s="36"/>
      <c r="GC424" s="36"/>
      <c r="GD424" s="36"/>
      <c r="GE424" s="36"/>
      <c r="GF424" s="36"/>
      <c r="GG424" s="36"/>
      <c r="GH424" s="36"/>
      <c r="GI424" s="36"/>
      <c r="GJ424" s="36"/>
      <c r="GK424" s="36"/>
      <c r="GL424" s="36"/>
      <c r="GM424" s="36"/>
      <c r="GN424" s="36"/>
      <c r="GO424" s="36"/>
      <c r="GP424" s="36"/>
      <c r="GQ424" s="36"/>
      <c r="GR424" s="36"/>
      <c r="GS424" s="36"/>
      <c r="GT424" s="36"/>
      <c r="GU424" s="36"/>
      <c r="GV424" s="36"/>
      <c r="GW424" s="36"/>
      <c r="GX424" s="36"/>
      <c r="GY424" s="36"/>
      <c r="GZ424" s="36"/>
      <c r="HA424" s="36"/>
      <c r="HB424" s="36"/>
      <c r="HC424" s="36"/>
      <c r="HD424" s="36"/>
      <c r="HE424" s="36"/>
      <c r="HF424" s="36"/>
      <c r="HG424" s="36"/>
      <c r="HH424" s="36"/>
      <c r="HI424" s="36"/>
      <c r="HJ424" s="36"/>
      <c r="HK424" s="36"/>
      <c r="HL424" s="36"/>
      <c r="HM424" s="36"/>
      <c r="HN424" s="36"/>
      <c r="HO424" s="36"/>
      <c r="HP424" s="36"/>
      <c r="HQ424" s="36"/>
      <c r="HR424" s="36"/>
      <c r="HS424" s="36"/>
      <c r="HT424" s="36"/>
      <c r="HU424" s="36"/>
      <c r="HV424" s="36"/>
      <c r="HW424" s="36"/>
      <c r="HX424" s="36"/>
      <c r="HY424" s="36"/>
      <c r="HZ424" s="36"/>
      <c r="IA424" s="36"/>
      <c r="IB424" s="36"/>
      <c r="IC424" s="36"/>
      <c r="ID424" s="36"/>
      <c r="IE424" s="36"/>
      <c r="IF424" s="36"/>
      <c r="IG424" s="36"/>
      <c r="IH424" s="36"/>
      <c r="II424" s="36"/>
      <c r="IJ424" s="36"/>
      <c r="IK424" s="36"/>
      <c r="IL424" s="36"/>
      <c r="IM424" s="36"/>
      <c r="IN424" s="36"/>
      <c r="IO424" s="36"/>
      <c r="IP424" s="36"/>
      <c r="IQ424" s="36"/>
      <c r="IR424" s="36"/>
      <c r="IS424" s="36"/>
      <c r="IT424" s="36"/>
      <c r="IU424" s="36"/>
      <c r="IV424" s="36"/>
      <c r="IW424" s="36"/>
      <c r="IX424" s="36"/>
      <c r="IY424" s="36"/>
      <c r="IZ424" s="36"/>
      <c r="JA424" s="36"/>
      <c r="JB424" s="36"/>
      <c r="JC424" s="36"/>
      <c r="JD424" s="36"/>
      <c r="JE424" s="36"/>
      <c r="JF424" s="36"/>
      <c r="JG424" s="36"/>
      <c r="JH424" s="36"/>
      <c r="JI424" s="36"/>
      <c r="JJ424" s="36"/>
    </row>
    <row r="425" spans="1:270" s="30" customFormat="1" ht="45" hidden="1" customHeight="1" x14ac:dyDescent="0.25">
      <c r="A425" s="443" t="s">
        <v>222</v>
      </c>
      <c r="B425" s="443"/>
      <c r="C425" s="62"/>
      <c r="D425" s="62"/>
      <c r="E425" s="1026"/>
      <c r="F425" s="62"/>
      <c r="G425" s="402"/>
      <c r="H425" s="402"/>
      <c r="I425" s="213"/>
      <c r="J425" s="213"/>
      <c r="K425" s="1557"/>
      <c r="L425" s="213"/>
      <c r="M425" s="213"/>
      <c r="N425" s="213"/>
      <c r="O425" s="62"/>
      <c r="P425" s="62"/>
      <c r="Q425" s="62"/>
      <c r="R425" s="907"/>
      <c r="S425" s="907"/>
      <c r="T425" s="907"/>
      <c r="U425" s="907"/>
      <c r="V425" s="907"/>
      <c r="W425" s="907"/>
      <c r="X425" s="907"/>
      <c r="Y425" s="1665"/>
      <c r="Z425" s="62"/>
      <c r="AA425" s="62"/>
      <c r="AB425" s="1270"/>
      <c r="AC425" s="62"/>
      <c r="AD425" s="478"/>
      <c r="AE425" s="36"/>
      <c r="AF425" s="36"/>
      <c r="AG425" s="36"/>
      <c r="AH425" s="36"/>
      <c r="AI425" s="36"/>
      <c r="AJ425" s="36"/>
      <c r="AK425" s="36"/>
      <c r="AL425" s="36"/>
      <c r="AM425" s="36"/>
      <c r="AN425" s="36"/>
      <c r="AO425" s="36"/>
      <c r="AP425" s="36"/>
      <c r="AQ425" s="36"/>
      <c r="AR425" s="36"/>
      <c r="AS425" s="36"/>
      <c r="AT425" s="36"/>
      <c r="AU425" s="36"/>
      <c r="AV425" s="36"/>
      <c r="AW425" s="36"/>
      <c r="AX425" s="36"/>
      <c r="AY425" s="36"/>
      <c r="AZ425" s="36"/>
      <c r="BA425" s="36"/>
      <c r="BB425" s="36"/>
      <c r="BC425" s="36"/>
      <c r="BD425" s="36"/>
      <c r="BE425" s="36"/>
      <c r="BF425" s="36"/>
      <c r="BG425" s="36"/>
      <c r="BH425" s="36"/>
      <c r="BI425" s="36"/>
      <c r="BJ425" s="36"/>
      <c r="BK425" s="36"/>
      <c r="BL425" s="36"/>
      <c r="BM425" s="36"/>
      <c r="BN425" s="36"/>
      <c r="BO425" s="36"/>
      <c r="BP425" s="36"/>
      <c r="BQ425" s="36"/>
      <c r="BR425" s="36"/>
      <c r="BS425" s="36"/>
      <c r="BT425" s="36"/>
      <c r="BU425" s="36"/>
      <c r="BV425" s="36"/>
      <c r="BW425" s="36"/>
      <c r="BX425" s="36"/>
      <c r="BY425" s="36"/>
      <c r="BZ425" s="36"/>
      <c r="CA425" s="36"/>
      <c r="CB425" s="36"/>
      <c r="CC425" s="36"/>
      <c r="CD425" s="36"/>
      <c r="CE425" s="36"/>
      <c r="CF425" s="36"/>
      <c r="CG425" s="36"/>
      <c r="CH425" s="36"/>
      <c r="CI425" s="36"/>
      <c r="CJ425" s="36"/>
      <c r="CK425" s="36"/>
      <c r="CL425" s="36"/>
      <c r="CM425" s="36"/>
      <c r="CN425" s="36"/>
      <c r="CO425" s="36"/>
      <c r="CP425" s="36"/>
      <c r="CQ425" s="36"/>
      <c r="CR425" s="36"/>
      <c r="CS425" s="36"/>
      <c r="CT425" s="36"/>
      <c r="CU425" s="36"/>
      <c r="CV425" s="36"/>
      <c r="CW425" s="36"/>
      <c r="CX425" s="36"/>
      <c r="CY425" s="36"/>
      <c r="CZ425" s="36"/>
      <c r="DA425" s="36"/>
      <c r="DB425" s="36"/>
      <c r="DC425" s="36"/>
      <c r="DD425" s="36"/>
      <c r="DE425" s="36"/>
      <c r="DF425" s="36"/>
      <c r="DG425" s="36"/>
      <c r="DH425" s="36"/>
      <c r="DI425" s="36"/>
      <c r="DJ425" s="36"/>
      <c r="DK425" s="36"/>
      <c r="DL425" s="36"/>
      <c r="DM425" s="36"/>
      <c r="DN425" s="36"/>
      <c r="DO425" s="36"/>
      <c r="DP425" s="36"/>
      <c r="DQ425" s="36"/>
      <c r="DR425" s="36"/>
      <c r="DS425" s="36"/>
      <c r="DT425" s="36"/>
      <c r="DU425" s="36"/>
      <c r="DV425" s="36"/>
      <c r="DW425" s="36"/>
      <c r="DX425" s="36"/>
      <c r="DY425" s="36"/>
      <c r="DZ425" s="36"/>
      <c r="EA425" s="36"/>
      <c r="EB425" s="36"/>
      <c r="EC425" s="36"/>
      <c r="ED425" s="36"/>
      <c r="EE425" s="36"/>
      <c r="EF425" s="36"/>
      <c r="EG425" s="36"/>
      <c r="EH425" s="36"/>
      <c r="EI425" s="36"/>
      <c r="EJ425" s="36"/>
      <c r="EK425" s="36"/>
      <c r="EL425" s="36"/>
      <c r="EM425" s="36"/>
      <c r="EN425" s="36"/>
      <c r="EO425" s="36"/>
      <c r="EP425" s="36"/>
      <c r="EQ425" s="36"/>
      <c r="ER425" s="36"/>
      <c r="ES425" s="36"/>
      <c r="ET425" s="36"/>
      <c r="EU425" s="36"/>
      <c r="EV425" s="36"/>
      <c r="EW425" s="36"/>
      <c r="EX425" s="36"/>
      <c r="EY425" s="36"/>
      <c r="EZ425" s="36"/>
      <c r="FA425" s="36"/>
      <c r="FB425" s="36"/>
      <c r="FC425" s="36"/>
      <c r="FD425" s="36"/>
      <c r="FE425" s="36"/>
      <c r="FF425" s="36"/>
      <c r="FG425" s="36"/>
      <c r="FH425" s="36"/>
      <c r="FI425" s="36"/>
      <c r="FJ425" s="36"/>
      <c r="FK425" s="36"/>
      <c r="FL425" s="36"/>
      <c r="FM425" s="36"/>
      <c r="FN425" s="36"/>
      <c r="FO425" s="36"/>
      <c r="FP425" s="36"/>
      <c r="FQ425" s="36"/>
      <c r="FR425" s="36"/>
      <c r="FS425" s="36"/>
      <c r="FT425" s="36"/>
      <c r="FU425" s="36"/>
      <c r="FV425" s="36"/>
      <c r="FW425" s="36"/>
      <c r="FX425" s="36"/>
      <c r="FY425" s="36"/>
      <c r="FZ425" s="36"/>
      <c r="GA425" s="36"/>
      <c r="GB425" s="36"/>
      <c r="GC425" s="36"/>
      <c r="GD425" s="36"/>
      <c r="GE425" s="36"/>
      <c r="GF425" s="36"/>
      <c r="GG425" s="36"/>
      <c r="GH425" s="36"/>
      <c r="GI425" s="36"/>
      <c r="GJ425" s="36"/>
      <c r="GK425" s="36"/>
      <c r="GL425" s="36"/>
      <c r="GM425" s="36"/>
      <c r="GN425" s="36"/>
      <c r="GO425" s="36"/>
      <c r="GP425" s="36"/>
      <c r="GQ425" s="36"/>
      <c r="GR425" s="36"/>
      <c r="GS425" s="36"/>
      <c r="GT425" s="36"/>
      <c r="GU425" s="36"/>
      <c r="GV425" s="36"/>
      <c r="GW425" s="36"/>
      <c r="GX425" s="36"/>
      <c r="GY425" s="36"/>
      <c r="GZ425" s="36"/>
      <c r="HA425" s="36"/>
      <c r="HB425" s="36"/>
      <c r="HC425" s="36"/>
      <c r="HD425" s="36"/>
      <c r="HE425" s="36"/>
      <c r="HF425" s="36"/>
      <c r="HG425" s="36"/>
      <c r="HH425" s="36"/>
      <c r="HI425" s="36"/>
      <c r="HJ425" s="36"/>
      <c r="HK425" s="36"/>
      <c r="HL425" s="36"/>
      <c r="HM425" s="36"/>
      <c r="HN425" s="36"/>
      <c r="HO425" s="36"/>
      <c r="HP425" s="36"/>
      <c r="HQ425" s="36"/>
      <c r="HR425" s="36"/>
      <c r="HS425" s="36"/>
      <c r="HT425" s="36"/>
      <c r="HU425" s="36"/>
      <c r="HV425" s="36"/>
      <c r="HW425" s="36"/>
      <c r="HX425" s="36"/>
      <c r="HY425" s="36"/>
      <c r="HZ425" s="36"/>
      <c r="IA425" s="36"/>
      <c r="IB425" s="36"/>
      <c r="IC425" s="36"/>
      <c r="ID425" s="36"/>
      <c r="IE425" s="36"/>
      <c r="IF425" s="36"/>
      <c r="IG425" s="36"/>
      <c r="IH425" s="36"/>
      <c r="II425" s="36"/>
      <c r="IJ425" s="36"/>
      <c r="IK425" s="36"/>
      <c r="IL425" s="36"/>
      <c r="IM425" s="36"/>
      <c r="IN425" s="36"/>
      <c r="IO425" s="36"/>
      <c r="IP425" s="36"/>
      <c r="IQ425" s="36"/>
      <c r="IR425" s="36"/>
      <c r="IS425" s="36"/>
      <c r="IT425" s="36"/>
      <c r="IU425" s="36"/>
      <c r="IV425" s="36"/>
      <c r="IW425" s="36"/>
      <c r="IX425" s="36"/>
      <c r="IY425" s="36"/>
      <c r="IZ425" s="36"/>
      <c r="JA425" s="36"/>
      <c r="JB425" s="36"/>
      <c r="JC425" s="36"/>
      <c r="JD425" s="36"/>
      <c r="JE425" s="36"/>
      <c r="JF425" s="36"/>
      <c r="JG425" s="36"/>
      <c r="JH425" s="36"/>
      <c r="JI425" s="36"/>
      <c r="JJ425" s="36"/>
    </row>
    <row r="426" spans="1:270" s="30" customFormat="1" ht="30" hidden="1" customHeight="1" x14ac:dyDescent="0.25">
      <c r="A426" s="443" t="s">
        <v>223</v>
      </c>
      <c r="B426" s="443"/>
      <c r="C426" s="62"/>
      <c r="D426" s="62"/>
      <c r="E426" s="1026"/>
      <c r="F426" s="62"/>
      <c r="G426" s="402"/>
      <c r="H426" s="402"/>
      <c r="I426" s="213"/>
      <c r="J426" s="213"/>
      <c r="K426" s="1557"/>
      <c r="L426" s="213"/>
      <c r="M426" s="213"/>
      <c r="N426" s="213"/>
      <c r="O426" s="62"/>
      <c r="P426" s="62"/>
      <c r="Q426" s="62"/>
      <c r="R426" s="907"/>
      <c r="S426" s="907"/>
      <c r="T426" s="907"/>
      <c r="U426" s="907"/>
      <c r="V426" s="907"/>
      <c r="W426" s="907"/>
      <c r="X426" s="907"/>
      <c r="Y426" s="1665"/>
      <c r="Z426" s="62"/>
      <c r="AA426" s="62"/>
      <c r="AB426" s="1270"/>
      <c r="AC426" s="62"/>
      <c r="AD426" s="478"/>
      <c r="AE426" s="36"/>
      <c r="AF426" s="36"/>
      <c r="AG426" s="36"/>
      <c r="AH426" s="36"/>
      <c r="AI426" s="36"/>
      <c r="AJ426" s="36"/>
      <c r="AK426" s="36"/>
      <c r="AL426" s="36"/>
      <c r="AM426" s="36"/>
      <c r="AN426" s="36"/>
      <c r="AO426" s="36"/>
      <c r="AP426" s="36"/>
      <c r="AQ426" s="36"/>
      <c r="AR426" s="36"/>
      <c r="AS426" s="36"/>
      <c r="AT426" s="36"/>
      <c r="AU426" s="36"/>
      <c r="AV426" s="36"/>
      <c r="AW426" s="36"/>
      <c r="AX426" s="36"/>
      <c r="AY426" s="36"/>
      <c r="AZ426" s="36"/>
      <c r="BA426" s="36"/>
      <c r="BB426" s="36"/>
      <c r="BC426" s="36"/>
      <c r="BD426" s="36"/>
      <c r="BE426" s="36"/>
      <c r="BF426" s="36"/>
      <c r="BG426" s="36"/>
      <c r="BH426" s="36"/>
      <c r="BI426" s="36"/>
      <c r="BJ426" s="36"/>
      <c r="BK426" s="36"/>
      <c r="BL426" s="36"/>
      <c r="BM426" s="36"/>
      <c r="BN426" s="36"/>
      <c r="BO426" s="36"/>
      <c r="BP426" s="36"/>
      <c r="BQ426" s="36"/>
      <c r="BR426" s="36"/>
      <c r="BS426" s="36"/>
      <c r="BT426" s="36"/>
      <c r="BU426" s="36"/>
      <c r="BV426" s="36"/>
      <c r="BW426" s="36"/>
      <c r="BX426" s="36"/>
      <c r="BY426" s="36"/>
      <c r="BZ426" s="36"/>
      <c r="CA426" s="36"/>
      <c r="CB426" s="36"/>
      <c r="CC426" s="36"/>
      <c r="CD426" s="36"/>
      <c r="CE426" s="36"/>
      <c r="CF426" s="36"/>
      <c r="CG426" s="36"/>
      <c r="CH426" s="36"/>
      <c r="CI426" s="36"/>
      <c r="CJ426" s="36"/>
      <c r="CK426" s="36"/>
      <c r="CL426" s="36"/>
      <c r="CM426" s="36"/>
      <c r="CN426" s="36"/>
      <c r="CO426" s="36"/>
      <c r="CP426" s="36"/>
      <c r="CQ426" s="36"/>
      <c r="CR426" s="36"/>
      <c r="CS426" s="36"/>
      <c r="CT426" s="36"/>
      <c r="CU426" s="36"/>
      <c r="CV426" s="36"/>
      <c r="CW426" s="36"/>
      <c r="CX426" s="36"/>
      <c r="CY426" s="36"/>
      <c r="CZ426" s="36"/>
      <c r="DA426" s="36"/>
      <c r="DB426" s="36"/>
      <c r="DC426" s="36"/>
      <c r="DD426" s="36"/>
      <c r="DE426" s="36"/>
      <c r="DF426" s="36"/>
      <c r="DG426" s="36"/>
      <c r="DH426" s="36"/>
      <c r="DI426" s="36"/>
      <c r="DJ426" s="36"/>
      <c r="DK426" s="36"/>
      <c r="DL426" s="36"/>
      <c r="DM426" s="36"/>
      <c r="DN426" s="36"/>
      <c r="DO426" s="36"/>
      <c r="DP426" s="36"/>
      <c r="DQ426" s="36"/>
      <c r="DR426" s="36"/>
      <c r="DS426" s="36"/>
      <c r="DT426" s="36"/>
      <c r="DU426" s="36"/>
      <c r="DV426" s="36"/>
      <c r="DW426" s="36"/>
      <c r="DX426" s="36"/>
      <c r="DY426" s="36"/>
      <c r="DZ426" s="36"/>
      <c r="EA426" s="36"/>
      <c r="EB426" s="36"/>
      <c r="EC426" s="36"/>
      <c r="ED426" s="36"/>
      <c r="EE426" s="36"/>
      <c r="EF426" s="36"/>
      <c r="EG426" s="36"/>
      <c r="EH426" s="36"/>
      <c r="EI426" s="36"/>
      <c r="EJ426" s="36"/>
      <c r="EK426" s="36"/>
      <c r="EL426" s="36"/>
      <c r="EM426" s="36"/>
      <c r="EN426" s="36"/>
      <c r="EO426" s="36"/>
      <c r="EP426" s="36"/>
      <c r="EQ426" s="36"/>
      <c r="ER426" s="36"/>
      <c r="ES426" s="36"/>
      <c r="ET426" s="36"/>
      <c r="EU426" s="36"/>
      <c r="EV426" s="36"/>
      <c r="EW426" s="36"/>
      <c r="EX426" s="36"/>
      <c r="EY426" s="36"/>
      <c r="EZ426" s="36"/>
      <c r="FA426" s="36"/>
      <c r="FB426" s="36"/>
      <c r="FC426" s="36"/>
      <c r="FD426" s="36"/>
      <c r="FE426" s="36"/>
      <c r="FF426" s="36"/>
      <c r="FG426" s="36"/>
      <c r="FH426" s="36"/>
      <c r="FI426" s="36"/>
      <c r="FJ426" s="36"/>
      <c r="FK426" s="36"/>
      <c r="FL426" s="36"/>
      <c r="FM426" s="36"/>
      <c r="FN426" s="36"/>
      <c r="FO426" s="36"/>
      <c r="FP426" s="36"/>
      <c r="FQ426" s="36"/>
      <c r="FR426" s="36"/>
      <c r="FS426" s="36"/>
      <c r="FT426" s="36"/>
      <c r="FU426" s="36"/>
      <c r="FV426" s="36"/>
      <c r="FW426" s="36"/>
      <c r="FX426" s="36"/>
      <c r="FY426" s="36"/>
      <c r="FZ426" s="36"/>
      <c r="GA426" s="36"/>
      <c r="GB426" s="36"/>
      <c r="GC426" s="36"/>
      <c r="GD426" s="36"/>
      <c r="GE426" s="36"/>
      <c r="GF426" s="36"/>
      <c r="GG426" s="36"/>
      <c r="GH426" s="36"/>
      <c r="GI426" s="36"/>
      <c r="GJ426" s="36"/>
      <c r="GK426" s="36"/>
      <c r="GL426" s="36"/>
      <c r="GM426" s="36"/>
      <c r="GN426" s="36"/>
      <c r="GO426" s="36"/>
      <c r="GP426" s="36"/>
      <c r="GQ426" s="36"/>
      <c r="GR426" s="36"/>
      <c r="GS426" s="36"/>
      <c r="GT426" s="36"/>
      <c r="GU426" s="36"/>
      <c r="GV426" s="36"/>
      <c r="GW426" s="36"/>
      <c r="GX426" s="36"/>
      <c r="GY426" s="36"/>
      <c r="GZ426" s="36"/>
      <c r="HA426" s="36"/>
      <c r="HB426" s="36"/>
      <c r="HC426" s="36"/>
      <c r="HD426" s="36"/>
      <c r="HE426" s="36"/>
      <c r="HF426" s="36"/>
      <c r="HG426" s="36"/>
      <c r="HH426" s="36"/>
      <c r="HI426" s="36"/>
      <c r="HJ426" s="36"/>
      <c r="HK426" s="36"/>
      <c r="HL426" s="36"/>
      <c r="HM426" s="36"/>
      <c r="HN426" s="36"/>
      <c r="HO426" s="36"/>
      <c r="HP426" s="36"/>
      <c r="HQ426" s="36"/>
      <c r="HR426" s="36"/>
      <c r="HS426" s="36"/>
      <c r="HT426" s="36"/>
      <c r="HU426" s="36"/>
      <c r="HV426" s="36"/>
      <c r="HW426" s="36"/>
      <c r="HX426" s="36"/>
      <c r="HY426" s="36"/>
      <c r="HZ426" s="36"/>
      <c r="IA426" s="36"/>
      <c r="IB426" s="36"/>
      <c r="IC426" s="36"/>
      <c r="ID426" s="36"/>
      <c r="IE426" s="36"/>
      <c r="IF426" s="36"/>
      <c r="IG426" s="36"/>
      <c r="IH426" s="36"/>
      <c r="II426" s="36"/>
      <c r="IJ426" s="36"/>
      <c r="IK426" s="36"/>
      <c r="IL426" s="36"/>
      <c r="IM426" s="36"/>
      <c r="IN426" s="36"/>
      <c r="IO426" s="36"/>
      <c r="IP426" s="36"/>
      <c r="IQ426" s="36"/>
      <c r="IR426" s="36"/>
      <c r="IS426" s="36"/>
      <c r="IT426" s="36"/>
      <c r="IU426" s="36"/>
      <c r="IV426" s="36"/>
      <c r="IW426" s="36"/>
      <c r="IX426" s="36"/>
      <c r="IY426" s="36"/>
      <c r="IZ426" s="36"/>
      <c r="JA426" s="36"/>
      <c r="JB426" s="36"/>
      <c r="JC426" s="36"/>
      <c r="JD426" s="36"/>
      <c r="JE426" s="36"/>
      <c r="JF426" s="36"/>
      <c r="JG426" s="36"/>
      <c r="JH426" s="36"/>
      <c r="JI426" s="36"/>
      <c r="JJ426" s="36"/>
    </row>
    <row r="427" spans="1:270" s="30" customFormat="1" ht="15" hidden="1" customHeight="1" x14ac:dyDescent="0.25">
      <c r="A427" s="443" t="s">
        <v>210</v>
      </c>
      <c r="B427" s="443"/>
      <c r="C427" s="62"/>
      <c r="D427" s="62"/>
      <c r="E427" s="1026"/>
      <c r="F427" s="62"/>
      <c r="G427" s="402"/>
      <c r="H427" s="402"/>
      <c r="I427" s="213"/>
      <c r="J427" s="213"/>
      <c r="K427" s="1557"/>
      <c r="L427" s="213"/>
      <c r="M427" s="213"/>
      <c r="N427" s="213"/>
      <c r="O427" s="62"/>
      <c r="P427" s="62"/>
      <c r="Q427" s="62"/>
      <c r="R427" s="907"/>
      <c r="S427" s="907"/>
      <c r="T427" s="907"/>
      <c r="U427" s="907"/>
      <c r="V427" s="907"/>
      <c r="W427" s="907"/>
      <c r="X427" s="907"/>
      <c r="Y427" s="1665"/>
      <c r="Z427" s="62"/>
      <c r="AA427" s="62"/>
      <c r="AB427" s="1270"/>
      <c r="AC427" s="62"/>
      <c r="AD427" s="478"/>
      <c r="AE427" s="36"/>
      <c r="AF427" s="36"/>
      <c r="AG427" s="36"/>
      <c r="AH427" s="36"/>
      <c r="AI427" s="36"/>
      <c r="AJ427" s="36"/>
      <c r="AK427" s="36"/>
      <c r="AL427" s="36"/>
      <c r="AM427" s="36"/>
      <c r="AN427" s="36"/>
      <c r="AO427" s="36"/>
      <c r="AP427" s="36"/>
      <c r="AQ427" s="36"/>
      <c r="AR427" s="36"/>
      <c r="AS427" s="36"/>
      <c r="AT427" s="36"/>
      <c r="AU427" s="36"/>
      <c r="AV427" s="36"/>
      <c r="AW427" s="36"/>
      <c r="AX427" s="36"/>
      <c r="AY427" s="36"/>
      <c r="AZ427" s="36"/>
      <c r="BA427" s="36"/>
      <c r="BB427" s="36"/>
      <c r="BC427" s="36"/>
      <c r="BD427" s="36"/>
      <c r="BE427" s="36"/>
      <c r="BF427" s="36"/>
      <c r="BG427" s="36"/>
      <c r="BH427" s="36"/>
      <c r="BI427" s="36"/>
      <c r="BJ427" s="36"/>
      <c r="BK427" s="36"/>
      <c r="BL427" s="36"/>
      <c r="BM427" s="36"/>
      <c r="BN427" s="36"/>
      <c r="BO427" s="36"/>
      <c r="BP427" s="36"/>
      <c r="BQ427" s="36"/>
      <c r="BR427" s="36"/>
      <c r="BS427" s="36"/>
      <c r="BT427" s="36"/>
      <c r="BU427" s="36"/>
      <c r="BV427" s="36"/>
      <c r="BW427" s="36"/>
      <c r="BX427" s="36"/>
      <c r="BY427" s="36"/>
      <c r="BZ427" s="36"/>
      <c r="CA427" s="36"/>
      <c r="CB427" s="36"/>
      <c r="CC427" s="36"/>
      <c r="CD427" s="36"/>
      <c r="CE427" s="36"/>
      <c r="CF427" s="36"/>
      <c r="CG427" s="36"/>
      <c r="CH427" s="36"/>
      <c r="CI427" s="36"/>
      <c r="CJ427" s="36"/>
      <c r="CK427" s="36"/>
      <c r="CL427" s="36"/>
      <c r="CM427" s="36"/>
      <c r="CN427" s="36"/>
      <c r="CO427" s="36"/>
      <c r="CP427" s="36"/>
      <c r="CQ427" s="36"/>
      <c r="CR427" s="36"/>
      <c r="CS427" s="36"/>
      <c r="CT427" s="36"/>
      <c r="CU427" s="36"/>
      <c r="CV427" s="36"/>
      <c r="CW427" s="36"/>
      <c r="CX427" s="36"/>
      <c r="CY427" s="36"/>
      <c r="CZ427" s="36"/>
      <c r="DA427" s="36"/>
      <c r="DB427" s="36"/>
      <c r="DC427" s="36"/>
      <c r="DD427" s="36"/>
      <c r="DE427" s="36"/>
      <c r="DF427" s="36"/>
      <c r="DG427" s="36"/>
      <c r="DH427" s="36"/>
      <c r="DI427" s="36"/>
      <c r="DJ427" s="36"/>
      <c r="DK427" s="36"/>
      <c r="DL427" s="36"/>
      <c r="DM427" s="36"/>
      <c r="DN427" s="36"/>
      <c r="DO427" s="36"/>
      <c r="DP427" s="36"/>
      <c r="DQ427" s="36"/>
      <c r="DR427" s="36"/>
      <c r="DS427" s="36"/>
      <c r="DT427" s="36"/>
      <c r="DU427" s="36"/>
      <c r="DV427" s="36"/>
      <c r="DW427" s="36"/>
      <c r="DX427" s="36"/>
      <c r="DY427" s="36"/>
      <c r="DZ427" s="36"/>
      <c r="EA427" s="36"/>
      <c r="EB427" s="36"/>
      <c r="EC427" s="36"/>
      <c r="ED427" s="36"/>
      <c r="EE427" s="36"/>
      <c r="EF427" s="36"/>
      <c r="EG427" s="36"/>
      <c r="EH427" s="36"/>
      <c r="EI427" s="36"/>
      <c r="EJ427" s="36"/>
      <c r="EK427" s="36"/>
      <c r="EL427" s="36"/>
      <c r="EM427" s="36"/>
      <c r="EN427" s="36"/>
      <c r="EO427" s="36"/>
      <c r="EP427" s="36"/>
      <c r="EQ427" s="36"/>
      <c r="ER427" s="36"/>
      <c r="ES427" s="36"/>
      <c r="ET427" s="36"/>
      <c r="EU427" s="36"/>
      <c r="EV427" s="36"/>
      <c r="EW427" s="36"/>
      <c r="EX427" s="36"/>
      <c r="EY427" s="36"/>
      <c r="EZ427" s="36"/>
      <c r="FA427" s="36"/>
      <c r="FB427" s="36"/>
      <c r="FC427" s="36"/>
      <c r="FD427" s="36"/>
      <c r="FE427" s="36"/>
      <c r="FF427" s="36"/>
      <c r="FG427" s="36"/>
      <c r="FH427" s="36"/>
      <c r="FI427" s="36"/>
      <c r="FJ427" s="36"/>
      <c r="FK427" s="36"/>
      <c r="FL427" s="36"/>
      <c r="FM427" s="36"/>
      <c r="FN427" s="36"/>
      <c r="FO427" s="36"/>
      <c r="FP427" s="36"/>
      <c r="FQ427" s="36"/>
      <c r="FR427" s="36"/>
      <c r="FS427" s="36"/>
      <c r="FT427" s="36"/>
      <c r="FU427" s="36"/>
      <c r="FV427" s="36"/>
      <c r="FW427" s="36"/>
      <c r="FX427" s="36"/>
      <c r="FY427" s="36"/>
      <c r="FZ427" s="36"/>
      <c r="GA427" s="36"/>
      <c r="GB427" s="36"/>
      <c r="GC427" s="36"/>
      <c r="GD427" s="36"/>
      <c r="GE427" s="36"/>
      <c r="GF427" s="36"/>
      <c r="GG427" s="36"/>
      <c r="GH427" s="36"/>
      <c r="GI427" s="36"/>
      <c r="GJ427" s="36"/>
      <c r="GK427" s="36"/>
      <c r="GL427" s="36"/>
      <c r="GM427" s="36"/>
      <c r="GN427" s="36"/>
      <c r="GO427" s="36"/>
      <c r="GP427" s="36"/>
      <c r="GQ427" s="36"/>
      <c r="GR427" s="36"/>
      <c r="GS427" s="36"/>
      <c r="GT427" s="36"/>
      <c r="GU427" s="36"/>
      <c r="GV427" s="36"/>
      <c r="GW427" s="36"/>
      <c r="GX427" s="36"/>
      <c r="GY427" s="36"/>
      <c r="GZ427" s="36"/>
      <c r="HA427" s="36"/>
      <c r="HB427" s="36"/>
      <c r="HC427" s="36"/>
      <c r="HD427" s="36"/>
      <c r="HE427" s="36"/>
      <c r="HF427" s="36"/>
      <c r="HG427" s="36"/>
      <c r="HH427" s="36"/>
      <c r="HI427" s="36"/>
      <c r="HJ427" s="36"/>
      <c r="HK427" s="36"/>
      <c r="HL427" s="36"/>
      <c r="HM427" s="36"/>
      <c r="HN427" s="36"/>
      <c r="HO427" s="36"/>
      <c r="HP427" s="36"/>
      <c r="HQ427" s="36"/>
      <c r="HR427" s="36"/>
      <c r="HS427" s="36"/>
      <c r="HT427" s="36"/>
      <c r="HU427" s="36"/>
      <c r="HV427" s="36"/>
      <c r="HW427" s="36"/>
      <c r="HX427" s="36"/>
      <c r="HY427" s="36"/>
      <c r="HZ427" s="36"/>
      <c r="IA427" s="36"/>
      <c r="IB427" s="36"/>
      <c r="IC427" s="36"/>
      <c r="ID427" s="36"/>
      <c r="IE427" s="36"/>
      <c r="IF427" s="36"/>
      <c r="IG427" s="36"/>
      <c r="IH427" s="36"/>
      <c r="II427" s="36"/>
      <c r="IJ427" s="36"/>
      <c r="IK427" s="36"/>
      <c r="IL427" s="36"/>
      <c r="IM427" s="36"/>
      <c r="IN427" s="36"/>
      <c r="IO427" s="36"/>
      <c r="IP427" s="36"/>
      <c r="IQ427" s="36"/>
      <c r="IR427" s="36"/>
      <c r="IS427" s="36"/>
      <c r="IT427" s="36"/>
      <c r="IU427" s="36"/>
      <c r="IV427" s="36"/>
      <c r="IW427" s="36"/>
      <c r="IX427" s="36"/>
      <c r="IY427" s="36"/>
      <c r="IZ427" s="36"/>
      <c r="JA427" s="36"/>
      <c r="JB427" s="36"/>
      <c r="JC427" s="36"/>
      <c r="JD427" s="36"/>
      <c r="JE427" s="36"/>
      <c r="JF427" s="36"/>
      <c r="JG427" s="36"/>
      <c r="JH427" s="36"/>
      <c r="JI427" s="36"/>
      <c r="JJ427" s="36"/>
    </row>
    <row r="428" spans="1:270" s="30" customFormat="1" ht="15" customHeight="1" x14ac:dyDescent="0.25">
      <c r="A428" s="443" t="s">
        <v>224</v>
      </c>
      <c r="B428" s="443"/>
      <c r="C428" s="62">
        <f>SUM(C379,C321,C299,C265,C226,C195,C154,C106,C72,C35)</f>
        <v>403061</v>
      </c>
      <c r="D428" s="62">
        <f>SUM(D379,D321,D299,D265,D226,D195,D154,D106,D72,D35)</f>
        <v>403061</v>
      </c>
      <c r="E428" s="1026">
        <f>SUM(E379,E321,E299,E265,E226,E195,E154,E106,E72,E35)</f>
        <v>366543.55859375</v>
      </c>
      <c r="F428" s="62">
        <f t="shared" si="389"/>
        <v>90.939971516408193</v>
      </c>
      <c r="G428" s="402"/>
      <c r="H428" s="402"/>
      <c r="I428" s="213"/>
      <c r="J428" s="213"/>
      <c r="K428" s="1557"/>
      <c r="L428" s="213"/>
      <c r="M428" s="213"/>
      <c r="N428" s="213"/>
      <c r="O428" s="62"/>
      <c r="P428" s="62"/>
      <c r="Q428" s="62"/>
      <c r="R428" s="907"/>
      <c r="S428" s="907"/>
      <c r="T428" s="907"/>
      <c r="U428" s="907"/>
      <c r="V428" s="907"/>
      <c r="W428" s="907"/>
      <c r="X428" s="907"/>
      <c r="Y428" s="1665"/>
      <c r="Z428" s="62"/>
      <c r="AA428" s="62"/>
      <c r="AB428" s="1270"/>
      <c r="AC428" s="62"/>
      <c r="AD428" s="478"/>
      <c r="AE428" s="36"/>
      <c r="AF428" s="36"/>
      <c r="AG428" s="36"/>
      <c r="AH428" s="36"/>
      <c r="AI428" s="36"/>
      <c r="AJ428" s="36"/>
      <c r="AK428" s="36"/>
      <c r="AL428" s="36"/>
      <c r="AM428" s="36"/>
      <c r="AN428" s="36"/>
      <c r="AO428" s="36"/>
      <c r="AP428" s="36"/>
      <c r="AQ428" s="36"/>
      <c r="AR428" s="36"/>
      <c r="AS428" s="36"/>
      <c r="AT428" s="36"/>
      <c r="AU428" s="36"/>
      <c r="AV428" s="36"/>
      <c r="AW428" s="36"/>
      <c r="AX428" s="36"/>
      <c r="AY428" s="36"/>
      <c r="AZ428" s="36"/>
      <c r="BA428" s="36"/>
      <c r="BB428" s="36"/>
      <c r="BC428" s="36"/>
      <c r="BD428" s="36"/>
      <c r="BE428" s="36"/>
      <c r="BF428" s="36"/>
      <c r="BG428" s="36"/>
      <c r="BH428" s="36"/>
      <c r="BI428" s="36"/>
      <c r="BJ428" s="36"/>
      <c r="BK428" s="36"/>
      <c r="BL428" s="36"/>
      <c r="BM428" s="36"/>
      <c r="BN428" s="36"/>
      <c r="BO428" s="36"/>
      <c r="BP428" s="36"/>
      <c r="BQ428" s="36"/>
      <c r="BR428" s="36"/>
      <c r="BS428" s="36"/>
      <c r="BT428" s="36"/>
      <c r="BU428" s="36"/>
      <c r="BV428" s="36"/>
      <c r="BW428" s="36"/>
      <c r="BX428" s="36"/>
      <c r="BY428" s="36"/>
      <c r="BZ428" s="36"/>
      <c r="CA428" s="36"/>
      <c r="CB428" s="36"/>
      <c r="CC428" s="36"/>
      <c r="CD428" s="36"/>
      <c r="CE428" s="36"/>
      <c r="CF428" s="36"/>
      <c r="CG428" s="36"/>
      <c r="CH428" s="36"/>
      <c r="CI428" s="36"/>
      <c r="CJ428" s="36"/>
      <c r="CK428" s="36"/>
      <c r="CL428" s="36"/>
      <c r="CM428" s="36"/>
      <c r="CN428" s="36"/>
      <c r="CO428" s="36"/>
      <c r="CP428" s="36"/>
      <c r="CQ428" s="36"/>
      <c r="CR428" s="36"/>
      <c r="CS428" s="36"/>
      <c r="CT428" s="36"/>
      <c r="CU428" s="36"/>
      <c r="CV428" s="36"/>
      <c r="CW428" s="36"/>
      <c r="CX428" s="36"/>
      <c r="CY428" s="36"/>
      <c r="CZ428" s="36"/>
      <c r="DA428" s="36"/>
      <c r="DB428" s="36"/>
      <c r="DC428" s="36"/>
      <c r="DD428" s="36"/>
      <c r="DE428" s="36"/>
      <c r="DF428" s="36"/>
      <c r="DG428" s="36"/>
      <c r="DH428" s="36"/>
      <c r="DI428" s="36"/>
      <c r="DJ428" s="36"/>
      <c r="DK428" s="36"/>
      <c r="DL428" s="36"/>
      <c r="DM428" s="36"/>
      <c r="DN428" s="36"/>
      <c r="DO428" s="36"/>
      <c r="DP428" s="36"/>
      <c r="DQ428" s="36"/>
      <c r="DR428" s="36"/>
      <c r="DS428" s="36"/>
      <c r="DT428" s="36"/>
      <c r="DU428" s="36"/>
      <c r="DV428" s="36"/>
      <c r="DW428" s="36"/>
      <c r="DX428" s="36"/>
      <c r="DY428" s="36"/>
      <c r="DZ428" s="36"/>
      <c r="EA428" s="36"/>
      <c r="EB428" s="36"/>
      <c r="EC428" s="36"/>
      <c r="ED428" s="36"/>
      <c r="EE428" s="36"/>
      <c r="EF428" s="36"/>
      <c r="EG428" s="36"/>
      <c r="EH428" s="36"/>
      <c r="EI428" s="36"/>
      <c r="EJ428" s="36"/>
      <c r="EK428" s="36"/>
      <c r="EL428" s="36"/>
      <c r="EM428" s="36"/>
      <c r="EN428" s="36"/>
      <c r="EO428" s="36"/>
      <c r="EP428" s="36"/>
      <c r="EQ428" s="36"/>
      <c r="ER428" s="36"/>
      <c r="ES428" s="36"/>
      <c r="ET428" s="36"/>
      <c r="EU428" s="36"/>
      <c r="EV428" s="36"/>
      <c r="EW428" s="36"/>
      <c r="EX428" s="36"/>
      <c r="EY428" s="36"/>
      <c r="EZ428" s="36"/>
      <c r="FA428" s="36"/>
      <c r="FB428" s="36"/>
      <c r="FC428" s="36"/>
      <c r="FD428" s="36"/>
      <c r="FE428" s="36"/>
      <c r="FF428" s="36"/>
      <c r="FG428" s="36"/>
      <c r="FH428" s="36"/>
      <c r="FI428" s="36"/>
      <c r="FJ428" s="36"/>
      <c r="FK428" s="36"/>
      <c r="FL428" s="36"/>
      <c r="FM428" s="36"/>
      <c r="FN428" s="36"/>
      <c r="FO428" s="36"/>
      <c r="FP428" s="36"/>
      <c r="FQ428" s="36"/>
      <c r="FR428" s="36"/>
      <c r="FS428" s="36"/>
      <c r="FT428" s="36"/>
      <c r="FU428" s="36"/>
      <c r="FV428" s="36"/>
      <c r="FW428" s="36"/>
      <c r="FX428" s="36"/>
      <c r="FY428" s="36"/>
      <c r="FZ428" s="36"/>
      <c r="GA428" s="36"/>
      <c r="GB428" s="36"/>
      <c r="GC428" s="36"/>
      <c r="GD428" s="36"/>
      <c r="GE428" s="36"/>
      <c r="GF428" s="36"/>
      <c r="GG428" s="36"/>
      <c r="GH428" s="36"/>
      <c r="GI428" s="36"/>
      <c r="GJ428" s="36"/>
      <c r="GK428" s="36"/>
      <c r="GL428" s="36"/>
      <c r="GM428" s="36"/>
      <c r="GN428" s="36"/>
      <c r="GO428" s="36"/>
      <c r="GP428" s="36"/>
      <c r="GQ428" s="36"/>
      <c r="GR428" s="36"/>
      <c r="GS428" s="36"/>
      <c r="GT428" s="36"/>
      <c r="GU428" s="36"/>
      <c r="GV428" s="36"/>
      <c r="GW428" s="36"/>
      <c r="GX428" s="36"/>
      <c r="GY428" s="36"/>
      <c r="GZ428" s="36"/>
      <c r="HA428" s="36"/>
      <c r="HB428" s="36"/>
      <c r="HC428" s="36"/>
      <c r="HD428" s="36"/>
      <c r="HE428" s="36"/>
      <c r="HF428" s="36"/>
      <c r="HG428" s="36"/>
      <c r="HH428" s="36"/>
      <c r="HI428" s="36"/>
      <c r="HJ428" s="36"/>
      <c r="HK428" s="36"/>
      <c r="HL428" s="36"/>
      <c r="HM428" s="36"/>
      <c r="HN428" s="36"/>
      <c r="HO428" s="36"/>
      <c r="HP428" s="36"/>
      <c r="HQ428" s="36"/>
      <c r="HR428" s="36"/>
      <c r="HS428" s="36"/>
      <c r="HT428" s="36"/>
      <c r="HU428" s="36"/>
      <c r="HV428" s="36"/>
      <c r="HW428" s="36"/>
      <c r="HX428" s="36"/>
      <c r="HY428" s="36"/>
      <c r="HZ428" s="36"/>
      <c r="IA428" s="36"/>
      <c r="IB428" s="36"/>
      <c r="IC428" s="36"/>
      <c r="ID428" s="36"/>
      <c r="IE428" s="36"/>
      <c r="IF428" s="36"/>
      <c r="IG428" s="36"/>
      <c r="IH428" s="36"/>
      <c r="II428" s="36"/>
      <c r="IJ428" s="36"/>
      <c r="IK428" s="36"/>
      <c r="IL428" s="36"/>
      <c r="IM428" s="36"/>
      <c r="IN428" s="36"/>
      <c r="IO428" s="36"/>
      <c r="IP428" s="36"/>
      <c r="IQ428" s="36"/>
      <c r="IR428" s="36"/>
      <c r="IS428" s="36"/>
      <c r="IT428" s="36"/>
      <c r="IU428" s="36"/>
      <c r="IV428" s="36"/>
      <c r="IW428" s="36"/>
      <c r="IX428" s="36"/>
      <c r="IY428" s="36"/>
      <c r="IZ428" s="36"/>
      <c r="JA428" s="36"/>
      <c r="JB428" s="36"/>
      <c r="JC428" s="36"/>
      <c r="JD428" s="36"/>
      <c r="JE428" s="36"/>
      <c r="JF428" s="36"/>
      <c r="JG428" s="36"/>
      <c r="JH428" s="36"/>
      <c r="JI428" s="36"/>
      <c r="JJ428" s="36"/>
    </row>
    <row r="429" spans="1:270" s="30" customFormat="1" x14ac:dyDescent="0.25">
      <c r="A429" s="443" t="s">
        <v>220</v>
      </c>
      <c r="B429" s="443"/>
      <c r="C429" s="62"/>
      <c r="D429" s="62"/>
      <c r="E429" s="1026"/>
      <c r="F429" s="62"/>
      <c r="G429" s="402"/>
      <c r="H429" s="402"/>
      <c r="I429" s="213"/>
      <c r="J429" s="213"/>
      <c r="K429" s="1557"/>
      <c r="L429" s="213"/>
      <c r="M429" s="213"/>
      <c r="N429" s="213"/>
      <c r="O429" s="62"/>
      <c r="P429" s="62"/>
      <c r="Q429" s="62"/>
      <c r="R429" s="907"/>
      <c r="S429" s="907"/>
      <c r="T429" s="907"/>
      <c r="U429" s="907"/>
      <c r="V429" s="907"/>
      <c r="W429" s="907"/>
      <c r="X429" s="907"/>
      <c r="Y429" s="1665"/>
      <c r="Z429" s="62"/>
      <c r="AA429" s="62"/>
      <c r="AB429" s="1270"/>
      <c r="AC429" s="62"/>
      <c r="AD429" s="478"/>
      <c r="AE429" s="36"/>
      <c r="AF429" s="36"/>
      <c r="AG429" s="36"/>
      <c r="AH429" s="36"/>
      <c r="AI429" s="36"/>
      <c r="AJ429" s="36"/>
      <c r="AK429" s="36"/>
      <c r="AL429" s="36"/>
      <c r="AM429" s="36"/>
      <c r="AN429" s="36"/>
      <c r="AO429" s="36"/>
      <c r="AP429" s="36"/>
      <c r="AQ429" s="36"/>
      <c r="AR429" s="36"/>
      <c r="AS429" s="36"/>
      <c r="AT429" s="36"/>
      <c r="AU429" s="36"/>
      <c r="AV429" s="36"/>
      <c r="AW429" s="36"/>
      <c r="AX429" s="36"/>
      <c r="AY429" s="36"/>
      <c r="AZ429" s="36"/>
      <c r="BA429" s="36"/>
      <c r="BB429" s="36"/>
      <c r="BC429" s="36"/>
      <c r="BD429" s="36"/>
      <c r="BE429" s="36"/>
      <c r="BF429" s="36"/>
      <c r="BG429" s="36"/>
      <c r="BH429" s="36"/>
      <c r="BI429" s="36"/>
      <c r="BJ429" s="36"/>
      <c r="BK429" s="36"/>
      <c r="BL429" s="36"/>
      <c r="BM429" s="36"/>
      <c r="BN429" s="36"/>
      <c r="BO429" s="36"/>
      <c r="BP429" s="36"/>
      <c r="BQ429" s="36"/>
      <c r="BR429" s="36"/>
      <c r="BS429" s="36"/>
      <c r="BT429" s="36"/>
      <c r="BU429" s="36"/>
      <c r="BV429" s="36"/>
      <c r="BW429" s="36"/>
      <c r="BX429" s="36"/>
      <c r="BY429" s="36"/>
      <c r="BZ429" s="36"/>
      <c r="CA429" s="36"/>
      <c r="CB429" s="36"/>
      <c r="CC429" s="36"/>
      <c r="CD429" s="36"/>
      <c r="CE429" s="36"/>
      <c r="CF429" s="36"/>
      <c r="CG429" s="36"/>
      <c r="CH429" s="36"/>
      <c r="CI429" s="36"/>
      <c r="CJ429" s="36"/>
      <c r="CK429" s="36"/>
      <c r="CL429" s="36"/>
      <c r="CM429" s="36"/>
      <c r="CN429" s="36"/>
      <c r="CO429" s="36"/>
      <c r="CP429" s="36"/>
      <c r="CQ429" s="36"/>
      <c r="CR429" s="36"/>
      <c r="CS429" s="36"/>
      <c r="CT429" s="36"/>
      <c r="CU429" s="36"/>
      <c r="CV429" s="36"/>
      <c r="CW429" s="36"/>
      <c r="CX429" s="36"/>
      <c r="CY429" s="36"/>
      <c r="CZ429" s="36"/>
      <c r="DA429" s="36"/>
      <c r="DB429" s="36"/>
      <c r="DC429" s="36"/>
      <c r="DD429" s="36"/>
      <c r="DE429" s="36"/>
      <c r="DF429" s="36"/>
      <c r="DG429" s="36"/>
      <c r="DH429" s="36"/>
      <c r="DI429" s="36"/>
      <c r="DJ429" s="36"/>
      <c r="DK429" s="36"/>
      <c r="DL429" s="36"/>
      <c r="DM429" s="36"/>
      <c r="DN429" s="36"/>
      <c r="DO429" s="36"/>
      <c r="DP429" s="36"/>
      <c r="DQ429" s="36"/>
      <c r="DR429" s="36"/>
      <c r="DS429" s="36"/>
      <c r="DT429" s="36"/>
      <c r="DU429" s="36"/>
      <c r="DV429" s="36"/>
      <c r="DW429" s="36"/>
      <c r="DX429" s="36"/>
      <c r="DY429" s="36"/>
      <c r="DZ429" s="36"/>
      <c r="EA429" s="36"/>
      <c r="EB429" s="36"/>
      <c r="EC429" s="36"/>
      <c r="ED429" s="36"/>
      <c r="EE429" s="36"/>
      <c r="EF429" s="36"/>
      <c r="EG429" s="36"/>
      <c r="EH429" s="36"/>
      <c r="EI429" s="36"/>
      <c r="EJ429" s="36"/>
      <c r="EK429" s="36"/>
      <c r="EL429" s="36"/>
      <c r="EM429" s="36"/>
      <c r="EN429" s="36"/>
      <c r="EO429" s="36"/>
      <c r="EP429" s="36"/>
      <c r="EQ429" s="36"/>
      <c r="ER429" s="36"/>
      <c r="ES429" s="36"/>
      <c r="ET429" s="36"/>
      <c r="EU429" s="36"/>
      <c r="EV429" s="36"/>
      <c r="EW429" s="36"/>
      <c r="EX429" s="36"/>
      <c r="EY429" s="36"/>
      <c r="EZ429" s="36"/>
      <c r="FA429" s="36"/>
      <c r="FB429" s="36"/>
      <c r="FC429" s="36"/>
      <c r="FD429" s="36"/>
      <c r="FE429" s="36"/>
      <c r="FF429" s="36"/>
      <c r="FG429" s="36"/>
      <c r="FH429" s="36"/>
      <c r="FI429" s="36"/>
      <c r="FJ429" s="36"/>
      <c r="FK429" s="36"/>
      <c r="FL429" s="36"/>
      <c r="FM429" s="36"/>
      <c r="FN429" s="36"/>
      <c r="FO429" s="36"/>
      <c r="FP429" s="36"/>
      <c r="FQ429" s="36"/>
      <c r="FR429" s="36"/>
      <c r="FS429" s="36"/>
      <c r="FT429" s="36"/>
      <c r="FU429" s="36"/>
      <c r="FV429" s="36"/>
      <c r="FW429" s="36"/>
      <c r="FX429" s="36"/>
      <c r="FY429" s="36"/>
      <c r="FZ429" s="36"/>
      <c r="GA429" s="36"/>
      <c r="GB429" s="36"/>
      <c r="GC429" s="36"/>
      <c r="GD429" s="36"/>
      <c r="GE429" s="36"/>
      <c r="GF429" s="36"/>
      <c r="GG429" s="36"/>
      <c r="GH429" s="36"/>
      <c r="GI429" s="36"/>
      <c r="GJ429" s="36"/>
      <c r="GK429" s="36"/>
      <c r="GL429" s="36"/>
      <c r="GM429" s="36"/>
      <c r="GN429" s="36"/>
      <c r="GO429" s="36"/>
      <c r="GP429" s="36"/>
      <c r="GQ429" s="36"/>
      <c r="GR429" s="36"/>
      <c r="GS429" s="36"/>
      <c r="GT429" s="36"/>
      <c r="GU429" s="36"/>
      <c r="GV429" s="36"/>
      <c r="GW429" s="36"/>
      <c r="GX429" s="36"/>
      <c r="GY429" s="36"/>
      <c r="GZ429" s="36"/>
      <c r="HA429" s="36"/>
      <c r="HB429" s="36"/>
      <c r="HC429" s="36"/>
      <c r="HD429" s="36"/>
      <c r="HE429" s="36"/>
      <c r="HF429" s="36"/>
      <c r="HG429" s="36"/>
      <c r="HH429" s="36"/>
      <c r="HI429" s="36"/>
      <c r="HJ429" s="36"/>
      <c r="HK429" s="36"/>
      <c r="HL429" s="36"/>
      <c r="HM429" s="36"/>
      <c r="HN429" s="36"/>
      <c r="HO429" s="36"/>
      <c r="HP429" s="36"/>
      <c r="HQ429" s="36"/>
      <c r="HR429" s="36"/>
      <c r="HS429" s="36"/>
      <c r="HT429" s="36"/>
      <c r="HU429" s="36"/>
      <c r="HV429" s="36"/>
      <c r="HW429" s="36"/>
      <c r="HX429" s="36"/>
      <c r="HY429" s="36"/>
      <c r="HZ429" s="36"/>
      <c r="IA429" s="36"/>
      <c r="IB429" s="36"/>
      <c r="IC429" s="36"/>
      <c r="ID429" s="36"/>
      <c r="IE429" s="36"/>
      <c r="IF429" s="36"/>
      <c r="IG429" s="36"/>
      <c r="IH429" s="36"/>
      <c r="II429" s="36"/>
      <c r="IJ429" s="36"/>
      <c r="IK429" s="36"/>
      <c r="IL429" s="36"/>
      <c r="IM429" s="36"/>
      <c r="IN429" s="36"/>
      <c r="IO429" s="36"/>
      <c r="IP429" s="36"/>
      <c r="IQ429" s="36"/>
      <c r="IR429" s="36"/>
      <c r="IS429" s="36"/>
      <c r="IT429" s="36"/>
      <c r="IU429" s="36"/>
      <c r="IV429" s="36"/>
      <c r="IW429" s="36"/>
      <c r="IX429" s="36"/>
      <c r="IY429" s="36"/>
      <c r="IZ429" s="36"/>
      <c r="JA429" s="36"/>
      <c r="JB429" s="36"/>
      <c r="JC429" s="36"/>
      <c r="JD429" s="36"/>
      <c r="JE429" s="36"/>
      <c r="JF429" s="36"/>
      <c r="JG429" s="36"/>
      <c r="JH429" s="36"/>
      <c r="JI429" s="36"/>
      <c r="JJ429" s="36"/>
    </row>
    <row r="430" spans="1:270" s="30" customFormat="1" x14ac:dyDescent="0.25">
      <c r="A430" s="1023" t="s">
        <v>0</v>
      </c>
      <c r="B430" s="1023"/>
      <c r="C430" s="1016">
        <f>SUM(C158,C74,C37)</f>
        <v>81324</v>
      </c>
      <c r="D430" s="62">
        <f>SUM(D158,D74,D37)</f>
        <v>81324</v>
      </c>
      <c r="E430" s="1026">
        <f>SUM(E158,E74,E37)</f>
        <v>75104.75</v>
      </c>
      <c r="F430" s="62">
        <f>E430/D430*100</f>
        <v>92.352503565982985</v>
      </c>
      <c r="G430" s="402"/>
      <c r="H430" s="402"/>
      <c r="I430" s="213"/>
      <c r="J430" s="213"/>
      <c r="K430" s="1557"/>
      <c r="L430" s="213"/>
      <c r="M430" s="213"/>
      <c r="N430" s="213"/>
      <c r="O430" s="62"/>
      <c r="P430" s="62"/>
      <c r="Q430" s="62"/>
      <c r="R430" s="907"/>
      <c r="S430" s="907"/>
      <c r="T430" s="907"/>
      <c r="U430" s="907"/>
      <c r="V430" s="907"/>
      <c r="W430" s="907"/>
      <c r="X430" s="907"/>
      <c r="Y430" s="1665"/>
      <c r="Z430" s="62"/>
      <c r="AA430" s="62"/>
      <c r="AB430" s="1270"/>
      <c r="AC430" s="62"/>
      <c r="AD430" s="478"/>
      <c r="AE430" s="36"/>
      <c r="AF430" s="36"/>
      <c r="AG430" s="36"/>
      <c r="AH430" s="36"/>
      <c r="AI430" s="36"/>
      <c r="AJ430" s="36"/>
      <c r="AK430" s="36"/>
      <c r="AL430" s="36"/>
      <c r="AM430" s="36"/>
      <c r="AN430" s="36"/>
      <c r="AO430" s="36"/>
      <c r="AP430" s="36"/>
      <c r="AQ430" s="36"/>
      <c r="AR430" s="36"/>
      <c r="AS430" s="36"/>
      <c r="AT430" s="36"/>
      <c r="AU430" s="36"/>
      <c r="AV430" s="36"/>
      <c r="AW430" s="36"/>
      <c r="AX430" s="36"/>
      <c r="AY430" s="36"/>
      <c r="AZ430" s="36"/>
      <c r="BA430" s="36"/>
      <c r="BB430" s="36"/>
      <c r="BC430" s="36"/>
      <c r="BD430" s="36"/>
      <c r="BE430" s="36"/>
      <c r="BF430" s="36"/>
      <c r="BG430" s="36"/>
      <c r="BH430" s="36"/>
      <c r="BI430" s="36"/>
      <c r="BJ430" s="36"/>
      <c r="BK430" s="36"/>
      <c r="BL430" s="36"/>
      <c r="BM430" s="36"/>
      <c r="BN430" s="36"/>
      <c r="BO430" s="36"/>
      <c r="BP430" s="36"/>
      <c r="BQ430" s="36"/>
      <c r="BR430" s="36"/>
      <c r="BS430" s="36"/>
      <c r="BT430" s="36"/>
      <c r="BU430" s="36"/>
      <c r="BV430" s="36"/>
      <c r="BW430" s="36"/>
      <c r="BX430" s="36"/>
      <c r="BY430" s="36"/>
      <c r="BZ430" s="36"/>
      <c r="CA430" s="36"/>
      <c r="CB430" s="36"/>
      <c r="CC430" s="36"/>
      <c r="CD430" s="36"/>
      <c r="CE430" s="36"/>
      <c r="CF430" s="36"/>
      <c r="CG430" s="36"/>
      <c r="CH430" s="36"/>
      <c r="CI430" s="36"/>
      <c r="CJ430" s="36"/>
      <c r="CK430" s="36"/>
      <c r="CL430" s="36"/>
      <c r="CM430" s="36"/>
      <c r="CN430" s="36"/>
      <c r="CO430" s="36"/>
      <c r="CP430" s="36"/>
      <c r="CQ430" s="36"/>
      <c r="CR430" s="36"/>
      <c r="CS430" s="36"/>
      <c r="CT430" s="36"/>
      <c r="CU430" s="36"/>
      <c r="CV430" s="36"/>
      <c r="CW430" s="36"/>
      <c r="CX430" s="36"/>
      <c r="CY430" s="36"/>
      <c r="CZ430" s="36"/>
      <c r="DA430" s="36"/>
      <c r="DB430" s="36"/>
      <c r="DC430" s="36"/>
      <c r="DD430" s="36"/>
      <c r="DE430" s="36"/>
      <c r="DF430" s="36"/>
      <c r="DG430" s="36"/>
      <c r="DH430" s="36"/>
      <c r="DI430" s="36"/>
      <c r="DJ430" s="36"/>
      <c r="DK430" s="36"/>
      <c r="DL430" s="36"/>
      <c r="DM430" s="36"/>
      <c r="DN430" s="36"/>
      <c r="DO430" s="36"/>
      <c r="DP430" s="36"/>
      <c r="DQ430" s="36"/>
      <c r="DR430" s="36"/>
      <c r="DS430" s="36"/>
      <c r="DT430" s="36"/>
      <c r="DU430" s="36"/>
      <c r="DV430" s="36"/>
      <c r="DW430" s="36"/>
      <c r="DX430" s="36"/>
      <c r="DY430" s="36"/>
      <c r="DZ430" s="36"/>
      <c r="EA430" s="36"/>
      <c r="EB430" s="36"/>
      <c r="EC430" s="36"/>
      <c r="ED430" s="36"/>
      <c r="EE430" s="36"/>
      <c r="EF430" s="36"/>
      <c r="EG430" s="36"/>
      <c r="EH430" s="36"/>
      <c r="EI430" s="36"/>
      <c r="EJ430" s="36"/>
      <c r="EK430" s="36"/>
      <c r="EL430" s="36"/>
      <c r="EM430" s="36"/>
      <c r="EN430" s="36"/>
      <c r="EO430" s="36"/>
      <c r="EP430" s="36"/>
      <c r="EQ430" s="36"/>
      <c r="ER430" s="36"/>
      <c r="ES430" s="36"/>
      <c r="ET430" s="36"/>
      <c r="EU430" s="36"/>
      <c r="EV430" s="36"/>
      <c r="EW430" s="36"/>
      <c r="EX430" s="36"/>
      <c r="EY430" s="36"/>
      <c r="EZ430" s="36"/>
      <c r="FA430" s="36"/>
      <c r="FB430" s="36"/>
      <c r="FC430" s="36"/>
      <c r="FD430" s="36"/>
      <c r="FE430" s="36"/>
      <c r="FF430" s="36"/>
      <c r="FG430" s="36"/>
      <c r="FH430" s="36"/>
      <c r="FI430" s="36"/>
      <c r="FJ430" s="36"/>
      <c r="FK430" s="36"/>
      <c r="FL430" s="36"/>
      <c r="FM430" s="36"/>
      <c r="FN430" s="36"/>
      <c r="FO430" s="36"/>
      <c r="FP430" s="36"/>
      <c r="FQ430" s="36"/>
      <c r="FR430" s="36"/>
      <c r="FS430" s="36"/>
      <c r="FT430" s="36"/>
      <c r="FU430" s="36"/>
      <c r="FV430" s="36"/>
      <c r="FW430" s="36"/>
      <c r="FX430" s="36"/>
      <c r="FY430" s="36"/>
      <c r="FZ430" s="36"/>
      <c r="GA430" s="36"/>
      <c r="GB430" s="36"/>
      <c r="GC430" s="36"/>
      <c r="GD430" s="36"/>
      <c r="GE430" s="36"/>
      <c r="GF430" s="36"/>
      <c r="GG430" s="36"/>
      <c r="GH430" s="36"/>
      <c r="GI430" s="36"/>
      <c r="GJ430" s="36"/>
      <c r="GK430" s="36"/>
      <c r="GL430" s="36"/>
      <c r="GM430" s="36"/>
      <c r="GN430" s="36"/>
      <c r="GO430" s="36"/>
      <c r="GP430" s="36"/>
      <c r="GQ430" s="36"/>
      <c r="GR430" s="36"/>
      <c r="GS430" s="36"/>
      <c r="GT430" s="36"/>
      <c r="GU430" s="36"/>
      <c r="GV430" s="36"/>
      <c r="GW430" s="36"/>
      <c r="GX430" s="36"/>
      <c r="GY430" s="36"/>
      <c r="GZ430" s="36"/>
      <c r="HA430" s="36"/>
      <c r="HB430" s="36"/>
      <c r="HC430" s="36"/>
      <c r="HD430" s="36"/>
      <c r="HE430" s="36"/>
      <c r="HF430" s="36"/>
      <c r="HG430" s="36"/>
      <c r="HH430" s="36"/>
      <c r="HI430" s="36"/>
      <c r="HJ430" s="36"/>
      <c r="HK430" s="36"/>
      <c r="HL430" s="36"/>
      <c r="HM430" s="36"/>
      <c r="HN430" s="36"/>
      <c r="HO430" s="36"/>
      <c r="HP430" s="36"/>
      <c r="HQ430" s="36"/>
      <c r="HR430" s="36"/>
      <c r="HS430" s="36"/>
      <c r="HT430" s="36"/>
      <c r="HU430" s="36"/>
      <c r="HV430" s="36"/>
      <c r="HW430" s="36"/>
      <c r="HX430" s="36"/>
      <c r="HY430" s="36"/>
      <c r="HZ430" s="36"/>
      <c r="IA430" s="36"/>
      <c r="IB430" s="36"/>
      <c r="IC430" s="36"/>
      <c r="ID430" s="36"/>
      <c r="IE430" s="36"/>
      <c r="IF430" s="36"/>
      <c r="IG430" s="36"/>
      <c r="IH430" s="36"/>
      <c r="II430" s="36"/>
      <c r="IJ430" s="36"/>
      <c r="IK430" s="36"/>
      <c r="IL430" s="36"/>
      <c r="IM430" s="36"/>
      <c r="IN430" s="36"/>
      <c r="IO430" s="36"/>
      <c r="IP430" s="36"/>
      <c r="IQ430" s="36"/>
      <c r="IR430" s="36"/>
      <c r="IS430" s="36"/>
      <c r="IT430" s="36"/>
      <c r="IU430" s="36"/>
      <c r="IV430" s="36"/>
      <c r="IW430" s="36"/>
      <c r="IX430" s="36"/>
      <c r="IY430" s="36"/>
      <c r="IZ430" s="36"/>
      <c r="JA430" s="36"/>
      <c r="JB430" s="36"/>
      <c r="JC430" s="36"/>
      <c r="JD430" s="36"/>
      <c r="JE430" s="36"/>
      <c r="JF430" s="36"/>
      <c r="JG430" s="36"/>
      <c r="JH430" s="36"/>
      <c r="JI430" s="36"/>
      <c r="JJ430" s="36"/>
    </row>
    <row r="431" spans="1:270" s="30" customFormat="1" ht="30" customHeight="1" x14ac:dyDescent="0.25">
      <c r="A431" s="443" t="s">
        <v>199</v>
      </c>
      <c r="B431" s="443"/>
      <c r="C431" s="62">
        <f t="shared" ref="C431:E432" si="403">SUM(C380,C324,C302,C268,C229,C198,C159,C109,C75,C38)</f>
        <v>108049</v>
      </c>
      <c r="D431" s="62">
        <f t="shared" si="403"/>
        <v>108049</v>
      </c>
      <c r="E431" s="1026">
        <f t="shared" si="403"/>
        <v>82579</v>
      </c>
      <c r="F431" s="62">
        <f t="shared" si="389"/>
        <v>76.427361659987596</v>
      </c>
      <c r="G431" s="402"/>
      <c r="H431" s="402"/>
      <c r="I431" s="213"/>
      <c r="J431" s="213"/>
      <c r="K431" s="1557"/>
      <c r="L431" s="213"/>
      <c r="M431" s="213"/>
      <c r="N431" s="213"/>
      <c r="O431" s="62"/>
      <c r="P431" s="62"/>
      <c r="Q431" s="62"/>
      <c r="R431" s="907"/>
      <c r="S431" s="907"/>
      <c r="T431" s="907"/>
      <c r="U431" s="907"/>
      <c r="V431" s="907"/>
      <c r="W431" s="907"/>
      <c r="X431" s="907"/>
      <c r="Y431" s="1665"/>
      <c r="Z431" s="62"/>
      <c r="AA431" s="62"/>
      <c r="AB431" s="1270"/>
      <c r="AC431" s="62"/>
      <c r="AD431" s="478"/>
      <c r="AE431" s="36"/>
      <c r="AF431" s="36"/>
      <c r="AG431" s="36"/>
      <c r="AH431" s="36"/>
      <c r="AI431" s="36"/>
      <c r="AJ431" s="36"/>
      <c r="AK431" s="36"/>
      <c r="AL431" s="36"/>
      <c r="AM431" s="36"/>
      <c r="AN431" s="36"/>
      <c r="AO431" s="36"/>
      <c r="AP431" s="36"/>
      <c r="AQ431" s="36"/>
      <c r="AR431" s="36"/>
      <c r="AS431" s="36"/>
      <c r="AT431" s="36"/>
      <c r="AU431" s="36"/>
      <c r="AV431" s="36"/>
      <c r="AW431" s="36"/>
      <c r="AX431" s="36"/>
      <c r="AY431" s="36"/>
      <c r="AZ431" s="36"/>
      <c r="BA431" s="36"/>
      <c r="BB431" s="36"/>
      <c r="BC431" s="36"/>
      <c r="BD431" s="36"/>
      <c r="BE431" s="36"/>
      <c r="BF431" s="36"/>
      <c r="BG431" s="36"/>
      <c r="BH431" s="36"/>
      <c r="BI431" s="36"/>
      <c r="BJ431" s="36"/>
      <c r="BK431" s="36"/>
      <c r="BL431" s="36"/>
      <c r="BM431" s="36"/>
      <c r="BN431" s="36"/>
      <c r="BO431" s="36"/>
      <c r="BP431" s="36"/>
      <c r="BQ431" s="36"/>
      <c r="BR431" s="36"/>
      <c r="BS431" s="36"/>
      <c r="BT431" s="36"/>
      <c r="BU431" s="36"/>
      <c r="BV431" s="36"/>
      <c r="BW431" s="36"/>
      <c r="BX431" s="36"/>
      <c r="BY431" s="36"/>
      <c r="BZ431" s="36"/>
      <c r="CA431" s="36"/>
      <c r="CB431" s="36"/>
      <c r="CC431" s="36"/>
      <c r="CD431" s="36"/>
      <c r="CE431" s="36"/>
      <c r="CF431" s="36"/>
      <c r="CG431" s="36"/>
      <c r="CH431" s="36"/>
      <c r="CI431" s="36"/>
      <c r="CJ431" s="36"/>
      <c r="CK431" s="36"/>
      <c r="CL431" s="36"/>
      <c r="CM431" s="36"/>
      <c r="CN431" s="36"/>
      <c r="CO431" s="36"/>
      <c r="CP431" s="36"/>
      <c r="CQ431" s="36"/>
      <c r="CR431" s="36"/>
      <c r="CS431" s="36"/>
      <c r="CT431" s="36"/>
      <c r="CU431" s="36"/>
      <c r="CV431" s="36"/>
      <c r="CW431" s="36"/>
      <c r="CX431" s="36"/>
      <c r="CY431" s="36"/>
      <c r="CZ431" s="36"/>
      <c r="DA431" s="36"/>
      <c r="DB431" s="36"/>
      <c r="DC431" s="36"/>
      <c r="DD431" s="36"/>
      <c r="DE431" s="36"/>
      <c r="DF431" s="36"/>
      <c r="DG431" s="36"/>
      <c r="DH431" s="36"/>
      <c r="DI431" s="36"/>
      <c r="DJ431" s="36"/>
      <c r="DK431" s="36"/>
      <c r="DL431" s="36"/>
      <c r="DM431" s="36"/>
      <c r="DN431" s="36"/>
      <c r="DO431" s="36"/>
      <c r="DP431" s="36"/>
      <c r="DQ431" s="36"/>
      <c r="DR431" s="36"/>
      <c r="DS431" s="36"/>
      <c r="DT431" s="36"/>
      <c r="DU431" s="36"/>
      <c r="DV431" s="36"/>
      <c r="DW431" s="36"/>
      <c r="DX431" s="36"/>
      <c r="DY431" s="36"/>
      <c r="DZ431" s="36"/>
      <c r="EA431" s="36"/>
      <c r="EB431" s="36"/>
      <c r="EC431" s="36"/>
      <c r="ED431" s="36"/>
      <c r="EE431" s="36"/>
      <c r="EF431" s="36"/>
      <c r="EG431" s="36"/>
      <c r="EH431" s="36"/>
      <c r="EI431" s="36"/>
      <c r="EJ431" s="36"/>
      <c r="EK431" s="36"/>
      <c r="EL431" s="36"/>
      <c r="EM431" s="36"/>
      <c r="EN431" s="36"/>
      <c r="EO431" s="36"/>
      <c r="EP431" s="36"/>
      <c r="EQ431" s="36"/>
      <c r="ER431" s="36"/>
      <c r="ES431" s="36"/>
      <c r="ET431" s="36"/>
      <c r="EU431" s="36"/>
      <c r="EV431" s="36"/>
      <c r="EW431" s="36"/>
      <c r="EX431" s="36"/>
      <c r="EY431" s="36"/>
      <c r="EZ431" s="36"/>
      <c r="FA431" s="36"/>
      <c r="FB431" s="36"/>
      <c r="FC431" s="36"/>
      <c r="FD431" s="36"/>
      <c r="FE431" s="36"/>
      <c r="FF431" s="36"/>
      <c r="FG431" s="36"/>
      <c r="FH431" s="36"/>
      <c r="FI431" s="36"/>
      <c r="FJ431" s="36"/>
      <c r="FK431" s="36"/>
      <c r="FL431" s="36"/>
      <c r="FM431" s="36"/>
      <c r="FN431" s="36"/>
      <c r="FO431" s="36"/>
      <c r="FP431" s="36"/>
      <c r="FQ431" s="36"/>
      <c r="FR431" s="36"/>
      <c r="FS431" s="36"/>
      <c r="FT431" s="36"/>
      <c r="FU431" s="36"/>
      <c r="FV431" s="36"/>
      <c r="FW431" s="36"/>
      <c r="FX431" s="36"/>
      <c r="FY431" s="36"/>
      <c r="FZ431" s="36"/>
      <c r="GA431" s="36"/>
      <c r="GB431" s="36"/>
      <c r="GC431" s="36"/>
      <c r="GD431" s="36"/>
      <c r="GE431" s="36"/>
      <c r="GF431" s="36"/>
      <c r="GG431" s="36"/>
      <c r="GH431" s="36"/>
      <c r="GI431" s="36"/>
      <c r="GJ431" s="36"/>
      <c r="GK431" s="36"/>
      <c r="GL431" s="36"/>
      <c r="GM431" s="36"/>
      <c r="GN431" s="36"/>
      <c r="GO431" s="36"/>
      <c r="GP431" s="36"/>
      <c r="GQ431" s="36"/>
      <c r="GR431" s="36"/>
      <c r="GS431" s="36"/>
      <c r="GT431" s="36"/>
      <c r="GU431" s="36"/>
      <c r="GV431" s="36"/>
      <c r="GW431" s="36"/>
      <c r="GX431" s="36"/>
      <c r="GY431" s="36"/>
      <c r="GZ431" s="36"/>
      <c r="HA431" s="36"/>
      <c r="HB431" s="36"/>
      <c r="HC431" s="36"/>
      <c r="HD431" s="36"/>
      <c r="HE431" s="36"/>
      <c r="HF431" s="36"/>
      <c r="HG431" s="36"/>
      <c r="HH431" s="36"/>
      <c r="HI431" s="36"/>
      <c r="HJ431" s="36"/>
      <c r="HK431" s="36"/>
      <c r="HL431" s="36"/>
      <c r="HM431" s="36"/>
      <c r="HN431" s="36"/>
      <c r="HO431" s="36"/>
      <c r="HP431" s="36"/>
      <c r="HQ431" s="36"/>
      <c r="HR431" s="36"/>
      <c r="HS431" s="36"/>
      <c r="HT431" s="36"/>
      <c r="HU431" s="36"/>
      <c r="HV431" s="36"/>
      <c r="HW431" s="36"/>
      <c r="HX431" s="36"/>
      <c r="HY431" s="36"/>
      <c r="HZ431" s="36"/>
      <c r="IA431" s="36"/>
      <c r="IB431" s="36"/>
      <c r="IC431" s="36"/>
      <c r="ID431" s="36"/>
      <c r="IE431" s="36"/>
      <c r="IF431" s="36"/>
      <c r="IG431" s="36"/>
      <c r="IH431" s="36"/>
      <c r="II431" s="36"/>
      <c r="IJ431" s="36"/>
      <c r="IK431" s="36"/>
      <c r="IL431" s="36"/>
      <c r="IM431" s="36"/>
      <c r="IN431" s="36"/>
      <c r="IO431" s="36"/>
      <c r="IP431" s="36"/>
      <c r="IQ431" s="36"/>
      <c r="IR431" s="36"/>
      <c r="IS431" s="36"/>
      <c r="IT431" s="36"/>
      <c r="IU431" s="36"/>
      <c r="IV431" s="36"/>
      <c r="IW431" s="36"/>
      <c r="IX431" s="36"/>
      <c r="IY431" s="36"/>
      <c r="IZ431" s="36"/>
      <c r="JA431" s="36"/>
      <c r="JB431" s="36"/>
      <c r="JC431" s="36"/>
      <c r="JD431" s="36"/>
      <c r="JE431" s="36"/>
      <c r="JF431" s="36"/>
      <c r="JG431" s="36"/>
      <c r="JH431" s="36"/>
      <c r="JI431" s="36"/>
      <c r="JJ431" s="36"/>
    </row>
    <row r="432" spans="1:270" s="30" customFormat="1" x14ac:dyDescent="0.25">
      <c r="A432" s="455" t="s">
        <v>296</v>
      </c>
      <c r="B432" s="455"/>
      <c r="C432" s="66">
        <f t="shared" si="403"/>
        <v>2134093.2000000002</v>
      </c>
      <c r="D432" s="66">
        <f t="shared" si="403"/>
        <v>2134093.2000000002</v>
      </c>
      <c r="E432" s="1081">
        <f t="shared" si="403"/>
        <v>2192934.3875000002</v>
      </c>
      <c r="F432" s="66">
        <f t="shared" si="389"/>
        <v>102.75719858439172</v>
      </c>
      <c r="G432" s="402"/>
      <c r="H432" s="402"/>
      <c r="I432" s="213"/>
      <c r="J432" s="213"/>
      <c r="K432" s="1557"/>
      <c r="L432" s="213"/>
      <c r="M432" s="213"/>
      <c r="N432" s="213"/>
      <c r="O432" s="66"/>
      <c r="P432" s="66"/>
      <c r="Q432" s="66"/>
      <c r="R432" s="920"/>
      <c r="S432" s="920"/>
      <c r="T432" s="920"/>
      <c r="U432" s="920"/>
      <c r="V432" s="920"/>
      <c r="W432" s="920"/>
      <c r="X432" s="920"/>
      <c r="Y432" s="1685"/>
      <c r="Z432" s="66"/>
      <c r="AA432" s="66"/>
      <c r="AB432" s="1279"/>
      <c r="AC432" s="66"/>
      <c r="AD432" s="478"/>
      <c r="AE432" s="36"/>
      <c r="AF432" s="36"/>
      <c r="AG432" s="36"/>
      <c r="AH432" s="36"/>
      <c r="AI432" s="36"/>
      <c r="AJ432" s="36"/>
      <c r="AK432" s="36"/>
      <c r="AL432" s="36"/>
      <c r="AM432" s="36"/>
      <c r="AN432" s="36"/>
      <c r="AO432" s="36"/>
      <c r="AP432" s="36"/>
      <c r="AQ432" s="36"/>
      <c r="AR432" s="36"/>
      <c r="AS432" s="36"/>
      <c r="AT432" s="36"/>
      <c r="AU432" s="36"/>
      <c r="AV432" s="36"/>
      <c r="AW432" s="36"/>
      <c r="AX432" s="36"/>
      <c r="AY432" s="36"/>
      <c r="AZ432" s="36"/>
      <c r="BA432" s="36"/>
      <c r="BB432" s="36"/>
      <c r="BC432" s="36"/>
      <c r="BD432" s="36"/>
      <c r="BE432" s="36"/>
      <c r="BF432" s="36"/>
      <c r="BG432" s="36"/>
      <c r="BH432" s="36"/>
      <c r="BI432" s="36"/>
      <c r="BJ432" s="36"/>
      <c r="BK432" s="36"/>
      <c r="BL432" s="36"/>
      <c r="BM432" s="36"/>
      <c r="BN432" s="36"/>
      <c r="BO432" s="36"/>
      <c r="BP432" s="36"/>
      <c r="BQ432" s="36"/>
      <c r="BR432" s="36"/>
      <c r="BS432" s="36"/>
      <c r="BT432" s="36"/>
      <c r="BU432" s="36"/>
      <c r="BV432" s="36"/>
      <c r="BW432" s="36"/>
      <c r="BX432" s="36"/>
      <c r="BY432" s="36"/>
      <c r="BZ432" s="36"/>
      <c r="CA432" s="36"/>
      <c r="CB432" s="36"/>
      <c r="CC432" s="36"/>
      <c r="CD432" s="36"/>
      <c r="CE432" s="36"/>
      <c r="CF432" s="36"/>
      <c r="CG432" s="36"/>
      <c r="CH432" s="36"/>
      <c r="CI432" s="36"/>
      <c r="CJ432" s="36"/>
      <c r="CK432" s="36"/>
      <c r="CL432" s="36"/>
      <c r="CM432" s="36"/>
      <c r="CN432" s="36"/>
      <c r="CO432" s="36"/>
      <c r="CP432" s="36"/>
      <c r="CQ432" s="36"/>
      <c r="CR432" s="36"/>
      <c r="CS432" s="36"/>
      <c r="CT432" s="36"/>
      <c r="CU432" s="36"/>
      <c r="CV432" s="36"/>
      <c r="CW432" s="36"/>
      <c r="CX432" s="36"/>
      <c r="CY432" s="36"/>
      <c r="CZ432" s="36"/>
      <c r="DA432" s="36"/>
      <c r="DB432" s="36"/>
      <c r="DC432" s="36"/>
      <c r="DD432" s="36"/>
      <c r="DE432" s="36"/>
      <c r="DF432" s="36"/>
      <c r="DG432" s="36"/>
      <c r="DH432" s="36"/>
      <c r="DI432" s="36"/>
      <c r="DJ432" s="36"/>
      <c r="DK432" s="36"/>
      <c r="DL432" s="36"/>
      <c r="DM432" s="36"/>
      <c r="DN432" s="36"/>
      <c r="DO432" s="36"/>
      <c r="DP432" s="36"/>
      <c r="DQ432" s="36"/>
      <c r="DR432" s="36"/>
      <c r="DS432" s="36"/>
      <c r="DT432" s="36"/>
      <c r="DU432" s="36"/>
      <c r="DV432" s="36"/>
      <c r="DW432" s="36"/>
      <c r="DX432" s="36"/>
      <c r="DY432" s="36"/>
      <c r="DZ432" s="36"/>
      <c r="EA432" s="36"/>
      <c r="EB432" s="36"/>
      <c r="EC432" s="36"/>
      <c r="ED432" s="36"/>
      <c r="EE432" s="36"/>
      <c r="EF432" s="36"/>
      <c r="EG432" s="36"/>
      <c r="EH432" s="36"/>
      <c r="EI432" s="36"/>
      <c r="EJ432" s="36"/>
      <c r="EK432" s="36"/>
      <c r="EL432" s="36"/>
      <c r="EM432" s="36"/>
      <c r="EN432" s="36"/>
      <c r="EO432" s="36"/>
      <c r="EP432" s="36"/>
      <c r="EQ432" s="36"/>
      <c r="ER432" s="36"/>
      <c r="ES432" s="36"/>
      <c r="ET432" s="36"/>
      <c r="EU432" s="36"/>
      <c r="EV432" s="36"/>
      <c r="EW432" s="36"/>
      <c r="EX432" s="36"/>
      <c r="EY432" s="36"/>
      <c r="EZ432" s="36"/>
      <c r="FA432" s="36"/>
      <c r="FB432" s="36"/>
      <c r="FC432" s="36"/>
      <c r="FD432" s="36"/>
      <c r="FE432" s="36"/>
      <c r="FF432" s="36"/>
      <c r="FG432" s="36"/>
      <c r="FH432" s="36"/>
      <c r="FI432" s="36"/>
      <c r="FJ432" s="36"/>
      <c r="FK432" s="36"/>
      <c r="FL432" s="36"/>
      <c r="FM432" s="36"/>
      <c r="FN432" s="36"/>
      <c r="FO432" s="36"/>
      <c r="FP432" s="36"/>
      <c r="FQ432" s="36"/>
      <c r="FR432" s="36"/>
      <c r="FS432" s="36"/>
      <c r="FT432" s="36"/>
      <c r="FU432" s="36"/>
      <c r="FV432" s="36"/>
      <c r="FW432" s="36"/>
      <c r="FX432" s="36"/>
      <c r="FY432" s="36"/>
      <c r="FZ432" s="36"/>
      <c r="GA432" s="36"/>
      <c r="GB432" s="36"/>
      <c r="GC432" s="36"/>
      <c r="GD432" s="36"/>
      <c r="GE432" s="36"/>
      <c r="GF432" s="36"/>
      <c r="GG432" s="36"/>
      <c r="GH432" s="36"/>
      <c r="GI432" s="36"/>
      <c r="GJ432" s="36"/>
      <c r="GK432" s="36"/>
      <c r="GL432" s="36"/>
      <c r="GM432" s="36"/>
      <c r="GN432" s="36"/>
      <c r="GO432" s="36"/>
      <c r="GP432" s="36"/>
      <c r="GQ432" s="36"/>
      <c r="GR432" s="36"/>
      <c r="GS432" s="36"/>
      <c r="GT432" s="36"/>
      <c r="GU432" s="36"/>
      <c r="GV432" s="36"/>
      <c r="GW432" s="36"/>
      <c r="GX432" s="36"/>
      <c r="GY432" s="36"/>
      <c r="GZ432" s="36"/>
      <c r="HA432" s="36"/>
      <c r="HB432" s="36"/>
      <c r="HC432" s="36"/>
      <c r="HD432" s="36"/>
      <c r="HE432" s="36"/>
      <c r="HF432" s="36"/>
      <c r="HG432" s="36"/>
      <c r="HH432" s="36"/>
      <c r="HI432" s="36"/>
      <c r="HJ432" s="36"/>
      <c r="HK432" s="36"/>
      <c r="HL432" s="36"/>
      <c r="HM432" s="36"/>
      <c r="HN432" s="36"/>
      <c r="HO432" s="36"/>
      <c r="HP432" s="36"/>
      <c r="HQ432" s="36"/>
      <c r="HR432" s="36"/>
      <c r="HS432" s="36"/>
      <c r="HT432" s="36"/>
      <c r="HU432" s="36"/>
      <c r="HV432" s="36"/>
      <c r="HW432" s="36"/>
      <c r="HX432" s="36"/>
      <c r="HY432" s="36"/>
      <c r="HZ432" s="36"/>
      <c r="IA432" s="36"/>
      <c r="IB432" s="36"/>
      <c r="IC432" s="36"/>
      <c r="ID432" s="36"/>
      <c r="IE432" s="36"/>
      <c r="IF432" s="36"/>
      <c r="IG432" s="36"/>
      <c r="IH432" s="36"/>
      <c r="II432" s="36"/>
      <c r="IJ432" s="36"/>
      <c r="IK432" s="36"/>
      <c r="IL432" s="36"/>
      <c r="IM432" s="36"/>
      <c r="IN432" s="36"/>
      <c r="IO432" s="36"/>
      <c r="IP432" s="36"/>
      <c r="IQ432" s="36"/>
      <c r="IR432" s="36"/>
      <c r="IS432" s="36"/>
      <c r="IT432" s="36"/>
      <c r="IU432" s="36"/>
      <c r="IV432" s="36"/>
      <c r="IW432" s="36"/>
      <c r="IX432" s="36"/>
      <c r="IY432" s="36"/>
      <c r="IZ432" s="36"/>
      <c r="JA432" s="36"/>
      <c r="JB432" s="36"/>
      <c r="JC432" s="36"/>
      <c r="JD432" s="36"/>
      <c r="JE432" s="36"/>
      <c r="JF432" s="36"/>
      <c r="JG432" s="36"/>
      <c r="JH432" s="36"/>
      <c r="JI432" s="36"/>
      <c r="JJ432" s="36"/>
    </row>
    <row r="433" spans="1:270" s="30" customFormat="1" ht="15" customHeight="1" x14ac:dyDescent="0.25">
      <c r="A433" s="458" t="s">
        <v>18</v>
      </c>
      <c r="B433" s="458"/>
      <c r="C433" s="66"/>
      <c r="D433" s="66"/>
      <c r="E433" s="1081"/>
      <c r="F433" s="66"/>
      <c r="G433" s="402"/>
      <c r="H433" s="402"/>
      <c r="I433" s="213"/>
      <c r="J433" s="213"/>
      <c r="K433" s="1557"/>
      <c r="L433" s="213"/>
      <c r="M433" s="213"/>
      <c r="N433" s="213"/>
      <c r="O433" s="66"/>
      <c r="P433" s="66"/>
      <c r="Q433" s="66"/>
      <c r="R433" s="920"/>
      <c r="S433" s="920"/>
      <c r="T433" s="920"/>
      <c r="U433" s="920"/>
      <c r="V433" s="920"/>
      <c r="W433" s="920"/>
      <c r="X433" s="920"/>
      <c r="Y433" s="1685"/>
      <c r="Z433" s="66"/>
      <c r="AA433" s="66"/>
      <c r="AB433" s="1279"/>
      <c r="AC433" s="66"/>
      <c r="AD433" s="478"/>
      <c r="AE433" s="36"/>
      <c r="AF433" s="36"/>
      <c r="AG433" s="36"/>
      <c r="AH433" s="36"/>
      <c r="AI433" s="36"/>
      <c r="AJ433" s="36"/>
      <c r="AK433" s="36"/>
      <c r="AL433" s="36"/>
      <c r="AM433" s="36"/>
      <c r="AN433" s="36"/>
      <c r="AO433" s="36"/>
      <c r="AP433" s="36"/>
      <c r="AQ433" s="36"/>
      <c r="AR433" s="36"/>
      <c r="AS433" s="36"/>
      <c r="AT433" s="36"/>
      <c r="AU433" s="36"/>
      <c r="AV433" s="36"/>
      <c r="AW433" s="36"/>
      <c r="AX433" s="36"/>
      <c r="AY433" s="36"/>
      <c r="AZ433" s="36"/>
      <c r="BA433" s="36"/>
      <c r="BB433" s="36"/>
      <c r="BC433" s="36"/>
      <c r="BD433" s="36"/>
      <c r="BE433" s="36"/>
      <c r="BF433" s="36"/>
      <c r="BG433" s="36"/>
      <c r="BH433" s="36"/>
      <c r="BI433" s="36"/>
      <c r="BJ433" s="36"/>
      <c r="BK433" s="36"/>
      <c r="BL433" s="36"/>
      <c r="BM433" s="36"/>
      <c r="BN433" s="36"/>
      <c r="BO433" s="36"/>
      <c r="BP433" s="36"/>
      <c r="BQ433" s="36"/>
      <c r="BR433" s="36"/>
      <c r="BS433" s="36"/>
      <c r="BT433" s="36"/>
      <c r="BU433" s="36"/>
      <c r="BV433" s="36"/>
      <c r="BW433" s="36"/>
      <c r="BX433" s="36"/>
      <c r="BY433" s="36"/>
      <c r="BZ433" s="36"/>
      <c r="CA433" s="36"/>
      <c r="CB433" s="36"/>
      <c r="CC433" s="36"/>
      <c r="CD433" s="36"/>
      <c r="CE433" s="36"/>
      <c r="CF433" s="36"/>
      <c r="CG433" s="36"/>
      <c r="CH433" s="36"/>
      <c r="CI433" s="36"/>
      <c r="CJ433" s="36"/>
      <c r="CK433" s="36"/>
      <c r="CL433" s="36"/>
      <c r="CM433" s="36"/>
      <c r="CN433" s="36"/>
      <c r="CO433" s="36"/>
      <c r="CP433" s="36"/>
      <c r="CQ433" s="36"/>
      <c r="CR433" s="36"/>
      <c r="CS433" s="36"/>
      <c r="CT433" s="36"/>
      <c r="CU433" s="36"/>
      <c r="CV433" s="36"/>
      <c r="CW433" s="36"/>
      <c r="CX433" s="36"/>
      <c r="CY433" s="36"/>
      <c r="CZ433" s="36"/>
      <c r="DA433" s="36"/>
      <c r="DB433" s="36"/>
      <c r="DC433" s="36"/>
      <c r="DD433" s="36"/>
      <c r="DE433" s="36"/>
      <c r="DF433" s="36"/>
      <c r="DG433" s="36"/>
      <c r="DH433" s="36"/>
      <c r="DI433" s="36"/>
      <c r="DJ433" s="36"/>
      <c r="DK433" s="36"/>
      <c r="DL433" s="36"/>
      <c r="DM433" s="36"/>
      <c r="DN433" s="36"/>
      <c r="DO433" s="36"/>
      <c r="DP433" s="36"/>
      <c r="DQ433" s="36"/>
      <c r="DR433" s="36"/>
      <c r="DS433" s="36"/>
      <c r="DT433" s="36"/>
      <c r="DU433" s="36"/>
      <c r="DV433" s="36"/>
      <c r="DW433" s="36"/>
      <c r="DX433" s="36"/>
      <c r="DY433" s="36"/>
      <c r="DZ433" s="36"/>
      <c r="EA433" s="36"/>
      <c r="EB433" s="36"/>
      <c r="EC433" s="36"/>
      <c r="ED433" s="36"/>
      <c r="EE433" s="36"/>
      <c r="EF433" s="36"/>
      <c r="EG433" s="36"/>
      <c r="EH433" s="36"/>
      <c r="EI433" s="36"/>
      <c r="EJ433" s="36"/>
      <c r="EK433" s="36"/>
      <c r="EL433" s="36"/>
      <c r="EM433" s="36"/>
      <c r="EN433" s="36"/>
      <c r="EO433" s="36"/>
      <c r="EP433" s="36"/>
      <c r="EQ433" s="36"/>
      <c r="ER433" s="36"/>
      <c r="ES433" s="36"/>
      <c r="ET433" s="36"/>
      <c r="EU433" s="36"/>
      <c r="EV433" s="36"/>
      <c r="EW433" s="36"/>
      <c r="EX433" s="36"/>
      <c r="EY433" s="36"/>
      <c r="EZ433" s="36"/>
      <c r="FA433" s="36"/>
      <c r="FB433" s="36"/>
      <c r="FC433" s="36"/>
      <c r="FD433" s="36"/>
      <c r="FE433" s="36"/>
      <c r="FF433" s="36"/>
      <c r="FG433" s="36"/>
      <c r="FH433" s="36"/>
      <c r="FI433" s="36"/>
      <c r="FJ433" s="36"/>
      <c r="FK433" s="36"/>
      <c r="FL433" s="36"/>
      <c r="FM433" s="36"/>
      <c r="FN433" s="36"/>
      <c r="FO433" s="36"/>
      <c r="FP433" s="36"/>
      <c r="FQ433" s="36"/>
      <c r="FR433" s="36"/>
      <c r="FS433" s="36"/>
      <c r="FT433" s="36"/>
      <c r="FU433" s="36"/>
      <c r="FV433" s="36"/>
      <c r="FW433" s="36"/>
      <c r="FX433" s="36"/>
      <c r="FY433" s="36"/>
      <c r="FZ433" s="36"/>
      <c r="GA433" s="36"/>
      <c r="GB433" s="36"/>
      <c r="GC433" s="36"/>
      <c r="GD433" s="36"/>
      <c r="GE433" s="36"/>
      <c r="GF433" s="36"/>
      <c r="GG433" s="36"/>
      <c r="GH433" s="36"/>
      <c r="GI433" s="36"/>
      <c r="GJ433" s="36"/>
      <c r="GK433" s="36"/>
      <c r="GL433" s="36"/>
      <c r="GM433" s="36"/>
      <c r="GN433" s="36"/>
      <c r="GO433" s="36"/>
      <c r="GP433" s="36"/>
      <c r="GQ433" s="36"/>
      <c r="GR433" s="36"/>
      <c r="GS433" s="36"/>
      <c r="GT433" s="36"/>
      <c r="GU433" s="36"/>
      <c r="GV433" s="36"/>
      <c r="GW433" s="36"/>
      <c r="GX433" s="36"/>
      <c r="GY433" s="36"/>
      <c r="GZ433" s="36"/>
      <c r="HA433" s="36"/>
      <c r="HB433" s="36"/>
      <c r="HC433" s="36"/>
      <c r="HD433" s="36"/>
      <c r="HE433" s="36"/>
      <c r="HF433" s="36"/>
      <c r="HG433" s="36"/>
      <c r="HH433" s="36"/>
      <c r="HI433" s="36"/>
      <c r="HJ433" s="36"/>
      <c r="HK433" s="36"/>
      <c r="HL433" s="36"/>
      <c r="HM433" s="36"/>
      <c r="HN433" s="36"/>
      <c r="HO433" s="36"/>
      <c r="HP433" s="36"/>
      <c r="HQ433" s="36"/>
      <c r="HR433" s="36"/>
      <c r="HS433" s="36"/>
      <c r="HT433" s="36"/>
      <c r="HU433" s="36"/>
      <c r="HV433" s="36"/>
      <c r="HW433" s="36"/>
      <c r="HX433" s="36"/>
      <c r="HY433" s="36"/>
      <c r="HZ433" s="36"/>
      <c r="IA433" s="36"/>
      <c r="IB433" s="36"/>
      <c r="IC433" s="36"/>
      <c r="ID433" s="36"/>
      <c r="IE433" s="36"/>
      <c r="IF433" s="36"/>
      <c r="IG433" s="36"/>
      <c r="IH433" s="36"/>
      <c r="II433" s="36"/>
      <c r="IJ433" s="36"/>
      <c r="IK433" s="36"/>
      <c r="IL433" s="36"/>
      <c r="IM433" s="36"/>
      <c r="IN433" s="36"/>
      <c r="IO433" s="36"/>
      <c r="IP433" s="36"/>
      <c r="IQ433" s="36"/>
      <c r="IR433" s="36"/>
      <c r="IS433" s="36"/>
      <c r="IT433" s="36"/>
      <c r="IU433" s="36"/>
      <c r="IV433" s="36"/>
      <c r="IW433" s="36"/>
      <c r="IX433" s="36"/>
      <c r="IY433" s="36"/>
      <c r="IZ433" s="36"/>
      <c r="JA433" s="36"/>
      <c r="JB433" s="36"/>
      <c r="JC433" s="36"/>
      <c r="JD433" s="36"/>
      <c r="JE433" s="36"/>
      <c r="JF433" s="36"/>
      <c r="JG433" s="36"/>
      <c r="JH433" s="36"/>
      <c r="JI433" s="36"/>
      <c r="JJ433" s="36"/>
    </row>
    <row r="434" spans="1:270" s="30" customFormat="1" ht="27.75" customHeight="1" x14ac:dyDescent="0.25">
      <c r="A434" s="459" t="s">
        <v>231</v>
      </c>
      <c r="B434" s="459"/>
      <c r="C434" s="62">
        <f>SUM(C407,C398,C390,C327)</f>
        <v>624550</v>
      </c>
      <c r="D434" s="62">
        <f t="shared" ref="D434:E434" si="404">SUM(D407,D398,D390,D327)</f>
        <v>624550</v>
      </c>
      <c r="E434" s="1026">
        <f t="shared" si="404"/>
        <v>625693.5</v>
      </c>
      <c r="F434" s="62">
        <f t="shared" si="389"/>
        <v>100.1830918261148</v>
      </c>
      <c r="G434" s="402"/>
      <c r="H434" s="402"/>
      <c r="I434" s="213"/>
      <c r="J434" s="213"/>
      <c r="K434" s="1557"/>
      <c r="L434" s="213"/>
      <c r="M434" s="213"/>
      <c r="N434" s="213"/>
      <c r="O434" s="62">
        <f t="shared" ref="O434:AC434" si="405">SUM(O406,O398,O389,O327)</f>
        <v>0</v>
      </c>
      <c r="P434" s="62">
        <f t="shared" ref="P434" si="406">SUM(P406,P398,P389,P327)</f>
        <v>0</v>
      </c>
      <c r="Q434" s="62"/>
      <c r="R434" s="907"/>
      <c r="S434" s="907"/>
      <c r="T434" s="907"/>
      <c r="U434" s="907"/>
      <c r="V434" s="907"/>
      <c r="W434" s="907"/>
      <c r="X434" s="907"/>
      <c r="Y434" s="1665">
        <f t="shared" si="405"/>
        <v>0</v>
      </c>
      <c r="Z434" s="62">
        <f t="shared" si="405"/>
        <v>0</v>
      </c>
      <c r="AA434" s="62">
        <f t="shared" si="405"/>
        <v>0</v>
      </c>
      <c r="AB434" s="1270">
        <f t="shared" si="405"/>
        <v>0</v>
      </c>
      <c r="AC434" s="62">
        <f t="shared" si="405"/>
        <v>0</v>
      </c>
      <c r="AD434" s="478"/>
      <c r="AE434" s="36"/>
      <c r="AF434" s="36"/>
      <c r="AG434" s="36"/>
      <c r="AH434" s="36"/>
      <c r="AI434" s="36"/>
      <c r="AJ434" s="36"/>
      <c r="AK434" s="36"/>
      <c r="AL434" s="36"/>
      <c r="AM434" s="36"/>
      <c r="AN434" s="36"/>
      <c r="AO434" s="36"/>
      <c r="AP434" s="36"/>
      <c r="AQ434" s="36"/>
      <c r="AR434" s="36"/>
      <c r="AS434" s="36"/>
      <c r="AT434" s="36"/>
      <c r="AU434" s="36"/>
      <c r="AV434" s="36"/>
      <c r="AW434" s="36"/>
      <c r="AX434" s="36"/>
      <c r="AY434" s="36"/>
      <c r="AZ434" s="36"/>
      <c r="BA434" s="36"/>
      <c r="BB434" s="36"/>
      <c r="BC434" s="36"/>
      <c r="BD434" s="36"/>
      <c r="BE434" s="36"/>
      <c r="BF434" s="36"/>
      <c r="BG434" s="36"/>
      <c r="BH434" s="36"/>
      <c r="BI434" s="36"/>
      <c r="BJ434" s="36"/>
      <c r="BK434" s="36"/>
      <c r="BL434" s="36"/>
      <c r="BM434" s="36"/>
      <c r="BN434" s="36"/>
      <c r="BO434" s="36"/>
      <c r="BP434" s="36"/>
      <c r="BQ434" s="36"/>
      <c r="BR434" s="36"/>
      <c r="BS434" s="36"/>
      <c r="BT434" s="36"/>
      <c r="BU434" s="36"/>
      <c r="BV434" s="36"/>
      <c r="BW434" s="36"/>
      <c r="BX434" s="36"/>
      <c r="BY434" s="36"/>
      <c r="BZ434" s="36"/>
      <c r="CA434" s="36"/>
      <c r="CB434" s="36"/>
      <c r="CC434" s="36"/>
      <c r="CD434" s="36"/>
      <c r="CE434" s="36"/>
      <c r="CF434" s="36"/>
      <c r="CG434" s="36"/>
      <c r="CH434" s="36"/>
      <c r="CI434" s="36"/>
      <c r="CJ434" s="36"/>
      <c r="CK434" s="36"/>
      <c r="CL434" s="36"/>
      <c r="CM434" s="36"/>
      <c r="CN434" s="36"/>
      <c r="CO434" s="36"/>
      <c r="CP434" s="36"/>
      <c r="CQ434" s="36"/>
      <c r="CR434" s="36"/>
      <c r="CS434" s="36"/>
      <c r="CT434" s="36"/>
      <c r="CU434" s="36"/>
      <c r="CV434" s="36"/>
      <c r="CW434" s="36"/>
      <c r="CX434" s="36"/>
      <c r="CY434" s="36"/>
      <c r="CZ434" s="36"/>
      <c r="DA434" s="36"/>
      <c r="DB434" s="36"/>
      <c r="DC434" s="36"/>
      <c r="DD434" s="36"/>
      <c r="DE434" s="36"/>
      <c r="DF434" s="36"/>
      <c r="DG434" s="36"/>
      <c r="DH434" s="36"/>
      <c r="DI434" s="36"/>
      <c r="DJ434" s="36"/>
      <c r="DK434" s="36"/>
      <c r="DL434" s="36"/>
      <c r="DM434" s="36"/>
      <c r="DN434" s="36"/>
      <c r="DO434" s="36"/>
      <c r="DP434" s="36"/>
      <c r="DQ434" s="36"/>
      <c r="DR434" s="36"/>
      <c r="DS434" s="36"/>
      <c r="DT434" s="36"/>
      <c r="DU434" s="36"/>
      <c r="DV434" s="36"/>
      <c r="DW434" s="36"/>
      <c r="DX434" s="36"/>
      <c r="DY434" s="36"/>
      <c r="DZ434" s="36"/>
      <c r="EA434" s="36"/>
      <c r="EB434" s="36"/>
      <c r="EC434" s="36"/>
      <c r="ED434" s="36"/>
      <c r="EE434" s="36"/>
      <c r="EF434" s="36"/>
      <c r="EG434" s="36"/>
      <c r="EH434" s="36"/>
      <c r="EI434" s="36"/>
      <c r="EJ434" s="36"/>
      <c r="EK434" s="36"/>
      <c r="EL434" s="36"/>
      <c r="EM434" s="36"/>
      <c r="EN434" s="36"/>
      <c r="EO434" s="36"/>
      <c r="EP434" s="36"/>
      <c r="EQ434" s="36"/>
      <c r="ER434" s="36"/>
      <c r="ES434" s="36"/>
      <c r="ET434" s="36"/>
      <c r="EU434" s="36"/>
      <c r="EV434" s="36"/>
      <c r="EW434" s="36"/>
      <c r="EX434" s="36"/>
      <c r="EY434" s="36"/>
      <c r="EZ434" s="36"/>
      <c r="FA434" s="36"/>
      <c r="FB434" s="36"/>
      <c r="FC434" s="36"/>
      <c r="FD434" s="36"/>
      <c r="FE434" s="36"/>
      <c r="FF434" s="36"/>
      <c r="FG434" s="36"/>
      <c r="FH434" s="36"/>
      <c r="FI434" s="36"/>
      <c r="FJ434" s="36"/>
      <c r="FK434" s="36"/>
      <c r="FL434" s="36"/>
      <c r="FM434" s="36"/>
      <c r="FN434" s="36"/>
      <c r="FO434" s="36"/>
      <c r="FP434" s="36"/>
      <c r="FQ434" s="36"/>
      <c r="FR434" s="36"/>
      <c r="FS434" s="36"/>
      <c r="FT434" s="36"/>
      <c r="FU434" s="36"/>
      <c r="FV434" s="36"/>
      <c r="FW434" s="36"/>
      <c r="FX434" s="36"/>
      <c r="FY434" s="36"/>
      <c r="FZ434" s="36"/>
      <c r="GA434" s="36"/>
      <c r="GB434" s="36"/>
      <c r="GC434" s="36"/>
      <c r="GD434" s="36"/>
      <c r="GE434" s="36"/>
      <c r="GF434" s="36"/>
      <c r="GG434" s="36"/>
      <c r="GH434" s="36"/>
      <c r="GI434" s="36"/>
      <c r="GJ434" s="36"/>
      <c r="GK434" s="36"/>
      <c r="GL434" s="36"/>
      <c r="GM434" s="36"/>
      <c r="GN434" s="36"/>
      <c r="GO434" s="36"/>
      <c r="GP434" s="36"/>
      <c r="GQ434" s="36"/>
      <c r="GR434" s="36"/>
      <c r="GS434" s="36"/>
      <c r="GT434" s="36"/>
      <c r="GU434" s="36"/>
      <c r="GV434" s="36"/>
      <c r="GW434" s="36"/>
      <c r="GX434" s="36"/>
      <c r="GY434" s="36"/>
      <c r="GZ434" s="36"/>
      <c r="HA434" s="36"/>
      <c r="HB434" s="36"/>
      <c r="HC434" s="36"/>
      <c r="HD434" s="36"/>
      <c r="HE434" s="36"/>
      <c r="HF434" s="36"/>
      <c r="HG434" s="36"/>
      <c r="HH434" s="36"/>
      <c r="HI434" s="36"/>
      <c r="HJ434" s="36"/>
      <c r="HK434" s="36"/>
      <c r="HL434" s="36"/>
      <c r="HM434" s="36"/>
      <c r="HN434" s="36"/>
      <c r="HO434" s="36"/>
      <c r="HP434" s="36"/>
      <c r="HQ434" s="36"/>
      <c r="HR434" s="36"/>
      <c r="HS434" s="36"/>
      <c r="HT434" s="36"/>
      <c r="HU434" s="36"/>
      <c r="HV434" s="36"/>
      <c r="HW434" s="36"/>
      <c r="HX434" s="36"/>
      <c r="HY434" s="36"/>
      <c r="HZ434" s="36"/>
      <c r="IA434" s="36"/>
      <c r="IB434" s="36"/>
      <c r="IC434" s="36"/>
      <c r="ID434" s="36"/>
      <c r="IE434" s="36"/>
      <c r="IF434" s="36"/>
      <c r="IG434" s="36"/>
      <c r="IH434" s="36"/>
      <c r="II434" s="36"/>
      <c r="IJ434" s="36"/>
      <c r="IK434" s="36"/>
      <c r="IL434" s="36"/>
      <c r="IM434" s="36"/>
      <c r="IN434" s="36"/>
      <c r="IO434" s="36"/>
      <c r="IP434" s="36"/>
      <c r="IQ434" s="36"/>
      <c r="IR434" s="36"/>
      <c r="IS434" s="36"/>
      <c r="IT434" s="36"/>
      <c r="IU434" s="36"/>
      <c r="IV434" s="36"/>
      <c r="IW434" s="36"/>
      <c r="IX434" s="36"/>
      <c r="IY434" s="36"/>
      <c r="IZ434" s="36"/>
      <c r="JA434" s="36"/>
      <c r="JB434" s="36"/>
      <c r="JC434" s="36"/>
      <c r="JD434" s="36"/>
      <c r="JE434" s="36"/>
      <c r="JF434" s="36"/>
      <c r="JG434" s="36"/>
      <c r="JH434" s="36"/>
      <c r="JI434" s="36"/>
      <c r="JJ434" s="36"/>
    </row>
    <row r="435" spans="1:270" s="30" customFormat="1" ht="30" x14ac:dyDescent="0.25">
      <c r="A435" s="459" t="s">
        <v>227</v>
      </c>
      <c r="B435" s="459"/>
      <c r="C435" s="62"/>
      <c r="D435" s="62"/>
      <c r="E435" s="1026"/>
      <c r="F435" s="62"/>
      <c r="G435" s="402"/>
      <c r="H435" s="402"/>
      <c r="I435" s="213"/>
      <c r="J435" s="213"/>
      <c r="K435" s="1557"/>
      <c r="L435" s="213"/>
      <c r="M435" s="213"/>
      <c r="N435" s="213"/>
      <c r="O435" s="62"/>
      <c r="P435" s="62"/>
      <c r="Q435" s="62"/>
      <c r="R435" s="907"/>
      <c r="S435" s="907"/>
      <c r="T435" s="907"/>
      <c r="U435" s="907"/>
      <c r="V435" s="907"/>
      <c r="W435" s="907"/>
      <c r="X435" s="907"/>
      <c r="Y435" s="1665"/>
      <c r="Z435" s="62"/>
      <c r="AA435" s="62"/>
      <c r="AB435" s="1270"/>
      <c r="AC435" s="62"/>
      <c r="AD435" s="478"/>
      <c r="AE435" s="36"/>
      <c r="AF435" s="36"/>
      <c r="AG435" s="36"/>
      <c r="AH435" s="36"/>
      <c r="AI435" s="36"/>
      <c r="AJ435" s="36"/>
      <c r="AK435" s="36"/>
      <c r="AL435" s="36"/>
      <c r="AM435" s="36"/>
      <c r="AN435" s="36"/>
      <c r="AO435" s="36"/>
      <c r="AP435" s="36"/>
      <c r="AQ435" s="36"/>
      <c r="AR435" s="36"/>
      <c r="AS435" s="36"/>
      <c r="AT435" s="36"/>
      <c r="AU435" s="36"/>
      <c r="AV435" s="36"/>
      <c r="AW435" s="36"/>
      <c r="AX435" s="36"/>
      <c r="AY435" s="36"/>
      <c r="AZ435" s="36"/>
      <c r="BA435" s="36"/>
      <c r="BB435" s="36"/>
      <c r="BC435" s="36"/>
      <c r="BD435" s="36"/>
      <c r="BE435" s="36"/>
      <c r="BF435" s="36"/>
      <c r="BG435" s="36"/>
      <c r="BH435" s="36"/>
      <c r="BI435" s="36"/>
      <c r="BJ435" s="36"/>
      <c r="BK435" s="36"/>
      <c r="BL435" s="36"/>
      <c r="BM435" s="36"/>
      <c r="BN435" s="36"/>
      <c r="BO435" s="36"/>
      <c r="BP435" s="36"/>
      <c r="BQ435" s="36"/>
      <c r="BR435" s="36"/>
      <c r="BS435" s="36"/>
      <c r="BT435" s="36"/>
      <c r="BU435" s="36"/>
      <c r="BV435" s="36"/>
      <c r="BW435" s="36"/>
      <c r="BX435" s="36"/>
      <c r="BY435" s="36"/>
      <c r="BZ435" s="36"/>
      <c r="CA435" s="36"/>
      <c r="CB435" s="36"/>
      <c r="CC435" s="36"/>
      <c r="CD435" s="36"/>
      <c r="CE435" s="36"/>
      <c r="CF435" s="36"/>
      <c r="CG435" s="36"/>
      <c r="CH435" s="36"/>
      <c r="CI435" s="36"/>
      <c r="CJ435" s="36"/>
      <c r="CK435" s="36"/>
      <c r="CL435" s="36"/>
      <c r="CM435" s="36"/>
      <c r="CN435" s="36"/>
      <c r="CO435" s="36"/>
      <c r="CP435" s="36"/>
      <c r="CQ435" s="36"/>
      <c r="CR435" s="36"/>
      <c r="CS435" s="36"/>
      <c r="CT435" s="36"/>
      <c r="CU435" s="36"/>
      <c r="CV435" s="36"/>
      <c r="CW435" s="36"/>
      <c r="CX435" s="36"/>
      <c r="CY435" s="36"/>
      <c r="CZ435" s="36"/>
      <c r="DA435" s="36"/>
      <c r="DB435" s="36"/>
      <c r="DC435" s="36"/>
      <c r="DD435" s="36"/>
      <c r="DE435" s="36"/>
      <c r="DF435" s="36"/>
      <c r="DG435" s="36"/>
      <c r="DH435" s="36"/>
      <c r="DI435" s="36"/>
      <c r="DJ435" s="36"/>
      <c r="DK435" s="36"/>
      <c r="DL435" s="36"/>
      <c r="DM435" s="36"/>
      <c r="DN435" s="36"/>
      <c r="DO435" s="36"/>
      <c r="DP435" s="36"/>
      <c r="DQ435" s="36"/>
      <c r="DR435" s="36"/>
      <c r="DS435" s="36"/>
      <c r="DT435" s="36"/>
      <c r="DU435" s="36"/>
      <c r="DV435" s="36"/>
      <c r="DW435" s="36"/>
      <c r="DX435" s="36"/>
      <c r="DY435" s="36"/>
      <c r="DZ435" s="36"/>
      <c r="EA435" s="36"/>
      <c r="EB435" s="36"/>
      <c r="EC435" s="36"/>
      <c r="ED435" s="36"/>
      <c r="EE435" s="36"/>
      <c r="EF435" s="36"/>
      <c r="EG435" s="36"/>
      <c r="EH435" s="36"/>
      <c r="EI435" s="36"/>
      <c r="EJ435" s="36"/>
      <c r="EK435" s="36"/>
      <c r="EL435" s="36"/>
      <c r="EM435" s="36"/>
      <c r="EN435" s="36"/>
      <c r="EO435" s="36"/>
      <c r="EP435" s="36"/>
      <c r="EQ435" s="36"/>
      <c r="ER435" s="36"/>
      <c r="ES435" s="36"/>
      <c r="ET435" s="36"/>
      <c r="EU435" s="36"/>
      <c r="EV435" s="36"/>
      <c r="EW435" s="36"/>
      <c r="EX435" s="36"/>
      <c r="EY435" s="36"/>
      <c r="EZ435" s="36"/>
      <c r="FA435" s="36"/>
      <c r="FB435" s="36"/>
      <c r="FC435" s="36"/>
      <c r="FD435" s="36"/>
      <c r="FE435" s="36"/>
      <c r="FF435" s="36"/>
      <c r="FG435" s="36"/>
      <c r="FH435" s="36"/>
      <c r="FI435" s="36"/>
      <c r="FJ435" s="36"/>
      <c r="FK435" s="36"/>
      <c r="FL435" s="36"/>
      <c r="FM435" s="36"/>
      <c r="FN435" s="36"/>
      <c r="FO435" s="36"/>
      <c r="FP435" s="36"/>
      <c r="FQ435" s="36"/>
      <c r="FR435" s="36"/>
      <c r="FS435" s="36"/>
      <c r="FT435" s="36"/>
      <c r="FU435" s="36"/>
      <c r="FV435" s="36"/>
      <c r="FW435" s="36"/>
      <c r="FX435" s="36"/>
      <c r="FY435" s="36"/>
      <c r="FZ435" s="36"/>
      <c r="GA435" s="36"/>
      <c r="GB435" s="36"/>
      <c r="GC435" s="36"/>
      <c r="GD435" s="36"/>
      <c r="GE435" s="36"/>
      <c r="GF435" s="36"/>
      <c r="GG435" s="36"/>
      <c r="GH435" s="36"/>
      <c r="GI435" s="36"/>
      <c r="GJ435" s="36"/>
      <c r="GK435" s="36"/>
      <c r="GL435" s="36"/>
      <c r="GM435" s="36"/>
      <c r="GN435" s="36"/>
      <c r="GO435" s="36"/>
      <c r="GP435" s="36"/>
      <c r="GQ435" s="36"/>
      <c r="GR435" s="36"/>
      <c r="GS435" s="36"/>
      <c r="GT435" s="36"/>
      <c r="GU435" s="36"/>
      <c r="GV435" s="36"/>
      <c r="GW435" s="36"/>
      <c r="GX435" s="36"/>
      <c r="GY435" s="36"/>
      <c r="GZ435" s="36"/>
      <c r="HA435" s="36"/>
      <c r="HB435" s="36"/>
      <c r="HC435" s="36"/>
      <c r="HD435" s="36"/>
      <c r="HE435" s="36"/>
      <c r="HF435" s="36"/>
      <c r="HG435" s="36"/>
      <c r="HH435" s="36"/>
      <c r="HI435" s="36"/>
      <c r="HJ435" s="36"/>
      <c r="HK435" s="36"/>
      <c r="HL435" s="36"/>
      <c r="HM435" s="36"/>
      <c r="HN435" s="36"/>
      <c r="HO435" s="36"/>
      <c r="HP435" s="36"/>
      <c r="HQ435" s="36"/>
      <c r="HR435" s="36"/>
      <c r="HS435" s="36"/>
      <c r="HT435" s="36"/>
      <c r="HU435" s="36"/>
      <c r="HV435" s="36"/>
      <c r="HW435" s="36"/>
      <c r="HX435" s="36"/>
      <c r="HY435" s="36"/>
      <c r="HZ435" s="36"/>
      <c r="IA435" s="36"/>
      <c r="IB435" s="36"/>
      <c r="IC435" s="36"/>
      <c r="ID435" s="36"/>
      <c r="IE435" s="36"/>
      <c r="IF435" s="36"/>
      <c r="IG435" s="36"/>
      <c r="IH435" s="36"/>
      <c r="II435" s="36"/>
      <c r="IJ435" s="36"/>
      <c r="IK435" s="36"/>
      <c r="IL435" s="36"/>
      <c r="IM435" s="36"/>
      <c r="IN435" s="36"/>
      <c r="IO435" s="36"/>
      <c r="IP435" s="36"/>
      <c r="IQ435" s="36"/>
      <c r="IR435" s="36"/>
      <c r="IS435" s="36"/>
      <c r="IT435" s="36"/>
      <c r="IU435" s="36"/>
      <c r="IV435" s="36"/>
      <c r="IW435" s="36"/>
      <c r="IX435" s="36"/>
      <c r="IY435" s="36"/>
      <c r="IZ435" s="36"/>
      <c r="JA435" s="36"/>
      <c r="JB435" s="36"/>
      <c r="JC435" s="36"/>
      <c r="JD435" s="36"/>
      <c r="JE435" s="36"/>
      <c r="JF435" s="36"/>
      <c r="JG435" s="36"/>
      <c r="JH435" s="36"/>
      <c r="JI435" s="36"/>
      <c r="JJ435" s="36"/>
    </row>
    <row r="436" spans="1:270" s="30" customFormat="1" ht="15" customHeight="1" x14ac:dyDescent="0.25">
      <c r="A436" s="458" t="s">
        <v>242</v>
      </c>
      <c r="B436" s="458"/>
      <c r="C436" s="66">
        <f>SUM(C410,C401,C393,C329)</f>
        <v>156137.5</v>
      </c>
      <c r="D436" s="66">
        <f t="shared" ref="D436:E436" si="407">SUM(D410,D401,D393,D329)</f>
        <v>156137.5</v>
      </c>
      <c r="E436" s="1081">
        <f t="shared" si="407"/>
        <v>156423.375</v>
      </c>
      <c r="F436" s="66">
        <f t="shared" si="389"/>
        <v>100.1830918261148</v>
      </c>
      <c r="G436" s="402"/>
      <c r="H436" s="402"/>
      <c r="I436" s="213"/>
      <c r="J436" s="213"/>
      <c r="K436" s="1557"/>
      <c r="L436" s="213"/>
      <c r="M436" s="213"/>
      <c r="N436" s="213"/>
      <c r="O436" s="66"/>
      <c r="P436" s="66"/>
      <c r="Q436" s="66"/>
      <c r="R436" s="920"/>
      <c r="S436" s="920"/>
      <c r="T436" s="920"/>
      <c r="U436" s="920"/>
      <c r="V436" s="920"/>
      <c r="W436" s="920"/>
      <c r="X436" s="920"/>
      <c r="Y436" s="1685"/>
      <c r="Z436" s="66"/>
      <c r="AA436" s="66"/>
      <c r="AB436" s="1279"/>
      <c r="AC436" s="66"/>
      <c r="AD436" s="478"/>
      <c r="AE436" s="36"/>
      <c r="AF436" s="36"/>
      <c r="AG436" s="36"/>
      <c r="AH436" s="36"/>
      <c r="AI436" s="36"/>
      <c r="AJ436" s="36"/>
      <c r="AK436" s="36"/>
      <c r="AL436" s="36"/>
      <c r="AM436" s="36"/>
      <c r="AN436" s="36"/>
      <c r="AO436" s="36"/>
      <c r="AP436" s="36"/>
      <c r="AQ436" s="36"/>
      <c r="AR436" s="36"/>
      <c r="AS436" s="36"/>
      <c r="AT436" s="36"/>
      <c r="AU436" s="36"/>
      <c r="AV436" s="36"/>
      <c r="AW436" s="36"/>
      <c r="AX436" s="36"/>
      <c r="AY436" s="36"/>
      <c r="AZ436" s="36"/>
      <c r="BA436" s="36"/>
      <c r="BB436" s="36"/>
      <c r="BC436" s="36"/>
      <c r="BD436" s="36"/>
      <c r="BE436" s="36"/>
      <c r="BF436" s="36"/>
      <c r="BG436" s="36"/>
      <c r="BH436" s="36"/>
      <c r="BI436" s="36"/>
      <c r="BJ436" s="36"/>
      <c r="BK436" s="36"/>
      <c r="BL436" s="36"/>
      <c r="BM436" s="36"/>
      <c r="BN436" s="36"/>
      <c r="BO436" s="36"/>
      <c r="BP436" s="36"/>
      <c r="BQ436" s="36"/>
      <c r="BR436" s="36"/>
      <c r="BS436" s="36"/>
      <c r="BT436" s="36"/>
      <c r="BU436" s="36"/>
      <c r="BV436" s="36"/>
      <c r="BW436" s="36"/>
      <c r="BX436" s="36"/>
      <c r="BY436" s="36"/>
      <c r="BZ436" s="36"/>
      <c r="CA436" s="36"/>
      <c r="CB436" s="36"/>
      <c r="CC436" s="36"/>
      <c r="CD436" s="36"/>
      <c r="CE436" s="36"/>
      <c r="CF436" s="36"/>
      <c r="CG436" s="36"/>
      <c r="CH436" s="36"/>
      <c r="CI436" s="36"/>
      <c r="CJ436" s="36"/>
      <c r="CK436" s="36"/>
      <c r="CL436" s="36"/>
      <c r="CM436" s="36"/>
      <c r="CN436" s="36"/>
      <c r="CO436" s="36"/>
      <c r="CP436" s="36"/>
      <c r="CQ436" s="36"/>
      <c r="CR436" s="36"/>
      <c r="CS436" s="36"/>
      <c r="CT436" s="36"/>
      <c r="CU436" s="36"/>
      <c r="CV436" s="36"/>
      <c r="CW436" s="36"/>
      <c r="CX436" s="36"/>
      <c r="CY436" s="36"/>
      <c r="CZ436" s="36"/>
      <c r="DA436" s="36"/>
      <c r="DB436" s="36"/>
      <c r="DC436" s="36"/>
      <c r="DD436" s="36"/>
      <c r="DE436" s="36"/>
      <c r="DF436" s="36"/>
      <c r="DG436" s="36"/>
      <c r="DH436" s="36"/>
      <c r="DI436" s="36"/>
      <c r="DJ436" s="36"/>
      <c r="DK436" s="36"/>
      <c r="DL436" s="36"/>
      <c r="DM436" s="36"/>
      <c r="DN436" s="36"/>
      <c r="DO436" s="36"/>
      <c r="DP436" s="36"/>
      <c r="DQ436" s="36"/>
      <c r="DR436" s="36"/>
      <c r="DS436" s="36"/>
      <c r="DT436" s="36"/>
      <c r="DU436" s="36"/>
      <c r="DV436" s="36"/>
      <c r="DW436" s="36"/>
      <c r="DX436" s="36"/>
      <c r="DY436" s="36"/>
      <c r="DZ436" s="36"/>
      <c r="EA436" s="36"/>
      <c r="EB436" s="36"/>
      <c r="EC436" s="36"/>
      <c r="ED436" s="36"/>
      <c r="EE436" s="36"/>
      <c r="EF436" s="36"/>
      <c r="EG436" s="36"/>
      <c r="EH436" s="36"/>
      <c r="EI436" s="36"/>
      <c r="EJ436" s="36"/>
      <c r="EK436" s="36"/>
      <c r="EL436" s="36"/>
      <c r="EM436" s="36"/>
      <c r="EN436" s="36"/>
      <c r="EO436" s="36"/>
      <c r="EP436" s="36"/>
      <c r="EQ436" s="36"/>
      <c r="ER436" s="36"/>
      <c r="ES436" s="36"/>
      <c r="ET436" s="36"/>
      <c r="EU436" s="36"/>
      <c r="EV436" s="36"/>
      <c r="EW436" s="36"/>
      <c r="EX436" s="36"/>
      <c r="EY436" s="36"/>
      <c r="EZ436" s="36"/>
      <c r="FA436" s="36"/>
      <c r="FB436" s="36"/>
      <c r="FC436" s="36"/>
      <c r="FD436" s="36"/>
      <c r="FE436" s="36"/>
      <c r="FF436" s="36"/>
      <c r="FG436" s="36"/>
      <c r="FH436" s="36"/>
      <c r="FI436" s="36"/>
      <c r="FJ436" s="36"/>
      <c r="FK436" s="36"/>
      <c r="FL436" s="36"/>
      <c r="FM436" s="36"/>
      <c r="FN436" s="36"/>
      <c r="FO436" s="36"/>
      <c r="FP436" s="36"/>
      <c r="FQ436" s="36"/>
      <c r="FR436" s="36"/>
      <c r="FS436" s="36"/>
      <c r="FT436" s="36"/>
      <c r="FU436" s="36"/>
      <c r="FV436" s="36"/>
      <c r="FW436" s="36"/>
      <c r="FX436" s="36"/>
      <c r="FY436" s="36"/>
      <c r="FZ436" s="36"/>
      <c r="GA436" s="36"/>
      <c r="GB436" s="36"/>
      <c r="GC436" s="36"/>
      <c r="GD436" s="36"/>
      <c r="GE436" s="36"/>
      <c r="GF436" s="36"/>
      <c r="GG436" s="36"/>
      <c r="GH436" s="36"/>
      <c r="GI436" s="36"/>
      <c r="GJ436" s="36"/>
      <c r="GK436" s="36"/>
      <c r="GL436" s="36"/>
      <c r="GM436" s="36"/>
      <c r="GN436" s="36"/>
      <c r="GO436" s="36"/>
      <c r="GP436" s="36"/>
      <c r="GQ436" s="36"/>
      <c r="GR436" s="36"/>
      <c r="GS436" s="36"/>
      <c r="GT436" s="36"/>
      <c r="GU436" s="36"/>
      <c r="GV436" s="36"/>
      <c r="GW436" s="36"/>
      <c r="GX436" s="36"/>
      <c r="GY436" s="36"/>
      <c r="GZ436" s="36"/>
      <c r="HA436" s="36"/>
      <c r="HB436" s="36"/>
      <c r="HC436" s="36"/>
      <c r="HD436" s="36"/>
      <c r="HE436" s="36"/>
      <c r="HF436" s="36"/>
      <c r="HG436" s="36"/>
      <c r="HH436" s="36"/>
      <c r="HI436" s="36"/>
      <c r="HJ436" s="36"/>
      <c r="HK436" s="36"/>
      <c r="HL436" s="36"/>
      <c r="HM436" s="36"/>
      <c r="HN436" s="36"/>
      <c r="HO436" s="36"/>
      <c r="HP436" s="36"/>
      <c r="HQ436" s="36"/>
      <c r="HR436" s="36"/>
      <c r="HS436" s="36"/>
      <c r="HT436" s="36"/>
      <c r="HU436" s="36"/>
      <c r="HV436" s="36"/>
      <c r="HW436" s="36"/>
      <c r="HX436" s="36"/>
      <c r="HY436" s="36"/>
      <c r="HZ436" s="36"/>
      <c r="IA436" s="36"/>
      <c r="IB436" s="36"/>
      <c r="IC436" s="36"/>
      <c r="ID436" s="36"/>
      <c r="IE436" s="36"/>
      <c r="IF436" s="36"/>
      <c r="IG436" s="36"/>
      <c r="IH436" s="36"/>
      <c r="II436" s="36"/>
      <c r="IJ436" s="36"/>
      <c r="IK436" s="36"/>
      <c r="IL436" s="36"/>
      <c r="IM436" s="36"/>
      <c r="IN436" s="36"/>
      <c r="IO436" s="36"/>
      <c r="IP436" s="36"/>
      <c r="IQ436" s="36"/>
      <c r="IR436" s="36"/>
      <c r="IS436" s="36"/>
      <c r="IT436" s="36"/>
      <c r="IU436" s="36"/>
      <c r="IV436" s="36"/>
      <c r="IW436" s="36"/>
      <c r="IX436" s="36"/>
      <c r="IY436" s="36"/>
      <c r="IZ436" s="36"/>
      <c r="JA436" s="36"/>
      <c r="JB436" s="36"/>
      <c r="JC436" s="36"/>
      <c r="JD436" s="36"/>
      <c r="JE436" s="36"/>
      <c r="JF436" s="36"/>
      <c r="JG436" s="36"/>
      <c r="JH436" s="36"/>
      <c r="JI436" s="36"/>
      <c r="JJ436" s="36"/>
    </row>
    <row r="437" spans="1:270" x14ac:dyDescent="0.25">
      <c r="A437" s="307" t="s">
        <v>114</v>
      </c>
      <c r="B437" s="307"/>
      <c r="C437" s="210">
        <f>SUM(C332:C364,C305:C306,C232:C233,C201,C162:C163,C112,C41:C43)+C270+C271</f>
        <v>634362</v>
      </c>
      <c r="D437" s="210">
        <f t="shared" ref="D437:E437" si="408">SUM(D332:D364,D305:D306,D232:D233,D201,D162:D163,D112,D41:D43)+D270+D271</f>
        <v>634362</v>
      </c>
      <c r="E437" s="210">
        <f t="shared" si="408"/>
        <v>643607</v>
      </c>
      <c r="F437" s="210">
        <f t="shared" si="389"/>
        <v>101.45736976678931</v>
      </c>
      <c r="G437" s="429"/>
      <c r="H437" s="429"/>
      <c r="I437" s="208"/>
      <c r="J437" s="208"/>
      <c r="K437" s="736"/>
      <c r="L437" s="208"/>
      <c r="M437" s="208"/>
      <c r="N437" s="208"/>
      <c r="O437" s="210"/>
      <c r="P437" s="210"/>
      <c r="Q437" s="210"/>
      <c r="R437" s="2332"/>
      <c r="S437" s="2332"/>
      <c r="T437" s="2332"/>
      <c r="U437" s="2332"/>
      <c r="V437" s="2332"/>
      <c r="W437" s="2332"/>
      <c r="X437" s="2332"/>
      <c r="Y437" s="1816"/>
      <c r="Z437" s="210"/>
      <c r="AA437" s="210"/>
      <c r="AB437" s="1280"/>
      <c r="AC437" s="210"/>
      <c r="AD437" s="478"/>
    </row>
    <row r="438" spans="1:270" x14ac:dyDescent="0.25">
      <c r="A438" s="357" t="s">
        <v>107</v>
      </c>
      <c r="B438" s="357"/>
      <c r="C438" s="213">
        <f>SUM(C410,C401,C393,C381,C330,C303,C269,C230,C199,C160,C110,C76,C39)</f>
        <v>2290230.7000000002</v>
      </c>
      <c r="D438" s="213">
        <f>SUM(D410,D401,D393,D381,D330,D303,D269,D230,D199,D160,D110,D76,D39)</f>
        <v>2290230.7000000002</v>
      </c>
      <c r="E438" s="1557">
        <f>SUM(E410,E401,E393,E381,E330,E303,E269,E230,E199,E160,E110,E76,E39)</f>
        <v>2349357.7625000002</v>
      </c>
      <c r="F438" s="213">
        <f t="shared" si="389"/>
        <v>102.5817077074375</v>
      </c>
      <c r="G438" s="429"/>
      <c r="H438" s="429"/>
      <c r="I438" s="208"/>
      <c r="J438" s="208"/>
      <c r="K438" s="736"/>
      <c r="L438" s="208"/>
      <c r="M438" s="208"/>
      <c r="N438" s="208"/>
      <c r="O438" s="213">
        <f t="shared" ref="O438:AC438" si="409">SUM(O410,O401,O393,O381,O330,O303,O269,O230,O199,O160,O110,O76,O39)</f>
        <v>1517276.09497</v>
      </c>
      <c r="P438" s="213">
        <f t="shared" ref="P438:R438" si="410">SUM(P410,P401,P393,P381,P330,P303,P269,P230,P199,P160,P110,P76,P39)</f>
        <v>1539108.0681099999</v>
      </c>
      <c r="Q438" s="213">
        <f t="shared" si="410"/>
        <v>1462502.8627721055</v>
      </c>
      <c r="R438" s="213">
        <f t="shared" si="410"/>
        <v>1456459.9431699999</v>
      </c>
      <c r="S438" s="213">
        <f t="shared" ref="S438:T438" si="411">SUM(S410,S401,S393,S381,S330,S303,S269,S230,S199,S160,S110,S76,S39)</f>
        <v>1456459.9431699999</v>
      </c>
      <c r="T438" s="213">
        <f t="shared" si="411"/>
        <v>1456621.5010699998</v>
      </c>
      <c r="U438" s="213">
        <f t="shared" ref="U438:V438" si="412">SUM(U410,U401,U393,U381,U330,U303,U269,U230,U199,U160,U110,U76,U39)</f>
        <v>1471674.2801100002</v>
      </c>
      <c r="V438" s="213">
        <f t="shared" si="412"/>
        <v>1469989.3187478948</v>
      </c>
      <c r="W438" s="213">
        <f t="shared" ref="W438:X438" si="413">SUM(W410,W401,W393,W381,W330,W303,W269,W230,W199,W160,W110,W76,W39)</f>
        <v>1471239.2266605264</v>
      </c>
      <c r="X438" s="213">
        <f t="shared" si="413"/>
        <v>1469327.0266605262</v>
      </c>
      <c r="Y438" s="1817">
        <f t="shared" si="409"/>
        <v>1469327.0266605262</v>
      </c>
      <c r="Z438" s="213">
        <f t="shared" si="409"/>
        <v>1468747.8296699999</v>
      </c>
      <c r="AA438" s="213">
        <f t="shared" si="409"/>
        <v>-579.19699052633769</v>
      </c>
      <c r="AB438" s="213">
        <f t="shared" si="409"/>
        <v>-9178.4519499999988</v>
      </c>
      <c r="AC438" s="213">
        <f t="shared" si="409"/>
        <v>1459569.3777199998</v>
      </c>
      <c r="AD438" s="478"/>
    </row>
    <row r="439" spans="1:270" x14ac:dyDescent="0.25">
      <c r="A439" s="248" t="s">
        <v>113</v>
      </c>
      <c r="B439" s="248"/>
      <c r="C439" s="214">
        <f>SUM(C274,C237,C170,C117,C79,C47)</f>
        <v>2756</v>
      </c>
      <c r="D439" s="214">
        <f>SUM(D274,D237,D170,D117,D79,D47)</f>
        <v>2756</v>
      </c>
      <c r="E439" s="1562">
        <f>SUM(E274,E237,E170,E117,E79,E47)</f>
        <v>2661</v>
      </c>
      <c r="F439" s="214">
        <f t="shared" si="389"/>
        <v>96.55297532656023</v>
      </c>
      <c r="G439" s="431">
        <f>I439/C439</f>
        <v>8.9056603773584904</v>
      </c>
      <c r="H439" s="431">
        <f t="shared" ref="H439" si="414">K439/E439</f>
        <v>9.2217211574596014</v>
      </c>
      <c r="I439" s="214">
        <f>SUM(I274,I237,I170,I117,I79,I47)</f>
        <v>24544</v>
      </c>
      <c r="J439" s="214">
        <f>SUM(J274,J237,J170,J117,J79,J47)</f>
        <v>24544</v>
      </c>
      <c r="K439" s="1562">
        <f>SUM(K274,K237,K170,K117,K79,K47)</f>
        <v>24539</v>
      </c>
      <c r="L439" s="214">
        <f t="shared" ref="L439:L441" si="415">K439/J439*100</f>
        <v>99.979628422425037</v>
      </c>
      <c r="M439" s="214">
        <f>SUM(M274,M237,M170,M117,M79,M47)</f>
        <v>81.525454545454537</v>
      </c>
      <c r="N439" s="208">
        <f t="shared" ref="N439:N441" si="416">K439/$A$3*12/M439</f>
        <v>300.99801512076544</v>
      </c>
      <c r="O439" s="214">
        <f t="shared" ref="O439:AC439" si="417">SUM(O274,O237,O170,O117,O79,O47)</f>
        <v>0</v>
      </c>
      <c r="P439" s="214">
        <f t="shared" ref="P439" si="418">SUM(P274,P237,P170,P117,P79,P47)</f>
        <v>0</v>
      </c>
      <c r="Q439" s="214"/>
      <c r="R439" s="2331"/>
      <c r="S439" s="2331"/>
      <c r="T439" s="2331"/>
      <c r="U439" s="2331"/>
      <c r="V439" s="2331"/>
      <c r="W439" s="2331"/>
      <c r="X439" s="2331"/>
      <c r="Y439" s="1815">
        <f t="shared" si="417"/>
        <v>0</v>
      </c>
      <c r="Z439" s="214">
        <f t="shared" si="417"/>
        <v>0</v>
      </c>
      <c r="AA439" s="214">
        <f t="shared" si="417"/>
        <v>0</v>
      </c>
      <c r="AB439" s="214">
        <f t="shared" si="417"/>
        <v>0</v>
      </c>
      <c r="AC439" s="214">
        <f t="shared" si="417"/>
        <v>0</v>
      </c>
      <c r="AD439" s="478"/>
    </row>
    <row r="440" spans="1:270" ht="15" customHeight="1" x14ac:dyDescent="0.25">
      <c r="A440" s="260" t="s">
        <v>17</v>
      </c>
      <c r="B440" s="250"/>
      <c r="C440" s="210">
        <f>SUM(C385,C278,C240,C205,C173,C120,C82,C50)</f>
        <v>8618</v>
      </c>
      <c r="D440" s="210">
        <f>SUM(D385,D278,D240,D205,D173,D120,D82,D50)</f>
        <v>8618</v>
      </c>
      <c r="E440" s="1555">
        <f>SUM(E385,E278,E240,E205,E173,E120,E82,E50)</f>
        <v>8424</v>
      </c>
      <c r="F440" s="210">
        <f t="shared" si="389"/>
        <v>97.748897656068692</v>
      </c>
      <c r="G440" s="429"/>
      <c r="H440" s="429"/>
      <c r="I440" s="210">
        <f>SUM(I385,I278,I240,I205,I173,I120,I82,I50)</f>
        <v>66164</v>
      </c>
      <c r="J440" s="210">
        <f>SUM(J385,J278,J240,J205,J173,J120,J82,J50)</f>
        <v>66164</v>
      </c>
      <c r="K440" s="1555">
        <f>SUM(K385,K278,K240,K205,K173,K120,K82,K50)</f>
        <v>69682</v>
      </c>
      <c r="L440" s="210">
        <f t="shared" si="415"/>
        <v>105.31709086512302</v>
      </c>
      <c r="M440" s="210">
        <f>SUM(M385,M278,M240,M205,M173,M120,M82,M50)</f>
        <v>275.68333333333339</v>
      </c>
      <c r="N440" s="208">
        <f t="shared" si="416"/>
        <v>252.76101807629522</v>
      </c>
      <c r="O440" s="210"/>
      <c r="P440" s="210"/>
      <c r="Q440" s="210"/>
      <c r="R440" s="2332"/>
      <c r="S440" s="2332"/>
      <c r="T440" s="2332"/>
      <c r="U440" s="2332"/>
      <c r="V440" s="2332"/>
      <c r="W440" s="2332"/>
      <c r="X440" s="2332"/>
      <c r="Y440" s="1816"/>
      <c r="Z440" s="210"/>
      <c r="AA440" s="210"/>
      <c r="AB440" s="210"/>
      <c r="AC440" s="210"/>
      <c r="AD440" s="478"/>
    </row>
    <row r="441" spans="1:270" ht="30.6" customHeight="1" x14ac:dyDescent="0.25">
      <c r="A441" s="265" t="s">
        <v>251</v>
      </c>
      <c r="B441" s="265"/>
      <c r="C441" s="179">
        <f>SUM(C385,C279,C241,C206,C174,C121,C83,C51)</f>
        <v>11374</v>
      </c>
      <c r="D441" s="179">
        <f>SUM(D385,D279,D241,D206,D174,D121,D83,D51)</f>
        <v>11374</v>
      </c>
      <c r="E441" s="740">
        <f>SUM(E385,E279,E241,E206,E174,E121,E83,E51)</f>
        <v>11085</v>
      </c>
      <c r="F441" s="179">
        <f t="shared" si="389"/>
        <v>97.459117285036044</v>
      </c>
      <c r="G441" s="180"/>
      <c r="H441" s="180"/>
      <c r="I441" s="179">
        <f>SUM(I385,I279,I241,I206,I174,I121,I83,I51)</f>
        <v>90708</v>
      </c>
      <c r="J441" s="179">
        <f>SUM(J385,J279,J241,J206,J174,J121,J83,J51)</f>
        <v>90708</v>
      </c>
      <c r="K441" s="740">
        <f>SUM(K385,K279,K241,K206,K174,K121,K83,K51)</f>
        <v>94221</v>
      </c>
      <c r="L441" s="179">
        <f t="shared" si="415"/>
        <v>103.87286678132028</v>
      </c>
      <c r="M441" s="179">
        <f>SUM(M385,M279,M241,M206,M174,M121,M83,M51)</f>
        <v>357.20878787878786</v>
      </c>
      <c r="N441" s="208">
        <f t="shared" si="416"/>
        <v>263.77010643974455</v>
      </c>
      <c r="O441" s="179">
        <f t="shared" ref="O441:AC441" si="419">SUM(O385,O279,O241,O206,O174,O121,O83,O51)</f>
        <v>243935.28322999997</v>
      </c>
      <c r="P441" s="179">
        <f t="shared" ref="P441:Q441" si="420">SUM(P385,P279,P241,P206,P174,P121,P83,P51)</f>
        <v>243935.28322999997</v>
      </c>
      <c r="Q441" s="179">
        <f t="shared" si="420"/>
        <v>248529.08670143399</v>
      </c>
      <c r="R441" s="179">
        <f t="shared" ref="R441:S441" si="421">SUM(R385,R279,R241,R206,R174,R121,R83,R51)</f>
        <v>249241.61598000003</v>
      </c>
      <c r="S441" s="179">
        <f t="shared" si="421"/>
        <v>249241.61598000003</v>
      </c>
      <c r="T441" s="179">
        <f t="shared" ref="T441:U441" si="422">SUM(T385,T279,T241,T206,T174,T121,T83,T51)</f>
        <v>249653.99557</v>
      </c>
      <c r="U441" s="179">
        <f t="shared" si="422"/>
        <v>249653.99557</v>
      </c>
      <c r="V441" s="179">
        <f t="shared" ref="V441:W441" si="423">SUM(V385,V279,V241,V206,V174,V121,V83,V51)</f>
        <v>248391.93994219002</v>
      </c>
      <c r="W441" s="179">
        <f t="shared" si="423"/>
        <v>251113.15645219001</v>
      </c>
      <c r="X441" s="179">
        <f t="shared" ref="X441" si="424">SUM(X385,X279,X241,X206,X174,X121,X83,X51)</f>
        <v>251113.15645219001</v>
      </c>
      <c r="Y441" s="1662">
        <f t="shared" si="419"/>
        <v>251113.15645219001</v>
      </c>
      <c r="Z441" s="179">
        <f t="shared" si="419"/>
        <v>245840.00543000005</v>
      </c>
      <c r="AA441" s="179">
        <f t="shared" si="419"/>
        <v>-5273.1510221899771</v>
      </c>
      <c r="AB441" s="179">
        <f t="shared" si="419"/>
        <v>-123.01267000000001</v>
      </c>
      <c r="AC441" s="179">
        <f t="shared" si="419"/>
        <v>245716.99276000002</v>
      </c>
      <c r="AD441" s="478"/>
    </row>
    <row r="442" spans="1:270" ht="15.75" customHeight="1" thickBot="1" x14ac:dyDescent="0.3">
      <c r="A442" s="501" t="s">
        <v>88</v>
      </c>
      <c r="B442" s="501"/>
      <c r="C442" s="238">
        <f>C414</f>
        <v>96100</v>
      </c>
      <c r="D442" s="238">
        <f>D414</f>
        <v>96100</v>
      </c>
      <c r="E442" s="1449">
        <f>E414</f>
        <v>97433</v>
      </c>
      <c r="F442" s="238">
        <f t="shared" si="389"/>
        <v>101.38709677419355</v>
      </c>
      <c r="G442" s="593"/>
      <c r="H442" s="593"/>
      <c r="I442" s="238">
        <f>I414</f>
        <v>0</v>
      </c>
      <c r="J442" s="238">
        <f>J414</f>
        <v>0</v>
      </c>
      <c r="K442" s="1449">
        <f>K414</f>
        <v>0</v>
      </c>
      <c r="L442" s="238"/>
      <c r="M442" s="238">
        <v>0</v>
      </c>
      <c r="N442" s="238"/>
      <c r="O442" s="238">
        <f t="shared" ref="O442:AC442" si="425">O414</f>
        <v>377630.50043999997</v>
      </c>
      <c r="P442" s="238">
        <f t="shared" ref="P442:Q442" si="426">P414</f>
        <v>377630.50043999997</v>
      </c>
      <c r="Q442" s="238">
        <f t="shared" si="426"/>
        <v>377630.50043999997</v>
      </c>
      <c r="R442" s="238">
        <f t="shared" ref="R442:S442" si="427">R414</f>
        <v>377630.50043999997</v>
      </c>
      <c r="S442" s="238">
        <f t="shared" si="427"/>
        <v>377634.52788000001</v>
      </c>
      <c r="T442" s="238">
        <f t="shared" ref="T442:U442" si="428">T414</f>
        <v>377634.52788000001</v>
      </c>
      <c r="U442" s="238">
        <f t="shared" si="428"/>
        <v>377634.52788000001</v>
      </c>
      <c r="V442" s="238">
        <f t="shared" ref="V442:W442" si="429">V414</f>
        <v>377634.52788000001</v>
      </c>
      <c r="W442" s="238">
        <f t="shared" si="429"/>
        <v>377634.52788000001</v>
      </c>
      <c r="X442" s="238">
        <f t="shared" ref="X442" si="430">X414</f>
        <v>377634.52788000001</v>
      </c>
      <c r="Y442" s="1663">
        <f t="shared" si="425"/>
        <v>377634.52788000001</v>
      </c>
      <c r="Z442" s="238">
        <f t="shared" si="425"/>
        <v>377468.86131999997</v>
      </c>
      <c r="AA442" s="238">
        <f t="shared" si="425"/>
        <v>-165.6665600000415</v>
      </c>
      <c r="AB442" s="1282">
        <f t="shared" si="425"/>
        <v>-338.25783999999993</v>
      </c>
      <c r="AC442" s="238">
        <f t="shared" si="425"/>
        <v>377130.60347999999</v>
      </c>
      <c r="AD442" s="478"/>
    </row>
    <row r="443" spans="1:270" x14ac:dyDescent="0.25">
      <c r="A443" s="270"/>
      <c r="B443" s="270"/>
      <c r="C443" s="292"/>
      <c r="D443" s="292"/>
      <c r="E443" s="1437"/>
      <c r="F443" s="292"/>
      <c r="G443" s="594"/>
      <c r="H443" s="594"/>
      <c r="I443" s="511"/>
      <c r="J443" s="511"/>
      <c r="K443" s="2074"/>
      <c r="L443" s="511"/>
      <c r="M443" s="511"/>
      <c r="N443" s="511"/>
      <c r="O443" s="511"/>
      <c r="P443" s="511"/>
      <c r="Q443" s="511"/>
      <c r="R443" s="887"/>
      <c r="S443" s="887"/>
      <c r="T443" s="887"/>
      <c r="U443" s="887"/>
      <c r="V443" s="887"/>
      <c r="W443" s="887"/>
      <c r="X443" s="887"/>
      <c r="Y443" s="1818"/>
      <c r="Z443" s="511"/>
      <c r="AA443" s="511"/>
      <c r="AB443" s="1283"/>
      <c r="AC443" s="511"/>
      <c r="AD443" s="478"/>
    </row>
    <row r="444" spans="1:270" ht="44.25" customHeight="1" x14ac:dyDescent="0.25">
      <c r="A444" s="464" t="s">
        <v>385</v>
      </c>
      <c r="B444" s="1043"/>
      <c r="C444" s="213"/>
      <c r="D444" s="213"/>
      <c r="E444" s="1557"/>
      <c r="F444" s="213"/>
      <c r="G444" s="431"/>
      <c r="H444" s="431"/>
      <c r="I444" s="208"/>
      <c r="J444" s="208"/>
      <c r="K444" s="736"/>
      <c r="L444" s="208"/>
      <c r="M444" s="208"/>
      <c r="N444" s="208"/>
      <c r="O444" s="208"/>
      <c r="P444" s="208"/>
      <c r="Q444" s="208"/>
      <c r="R444" s="874"/>
      <c r="S444" s="874"/>
      <c r="T444" s="874"/>
      <c r="U444" s="874"/>
      <c r="V444" s="874"/>
      <c r="W444" s="874"/>
      <c r="X444" s="874"/>
      <c r="Y444" s="1806"/>
      <c r="Z444" s="208"/>
      <c r="AA444" s="208"/>
      <c r="AB444" s="1269"/>
      <c r="AC444" s="208"/>
      <c r="AD444" s="478"/>
    </row>
    <row r="445" spans="1:270" s="130" customFormat="1" ht="15" customHeight="1" x14ac:dyDescent="0.25">
      <c r="A445" s="60" t="s">
        <v>6</v>
      </c>
      <c r="B445" s="60"/>
      <c r="C445" s="42"/>
      <c r="D445" s="42"/>
      <c r="E445" s="1233"/>
      <c r="F445" s="42"/>
      <c r="G445" s="91"/>
      <c r="H445" s="91"/>
      <c r="I445" s="39"/>
      <c r="J445" s="39"/>
      <c r="K445" s="1253"/>
      <c r="L445" s="39"/>
      <c r="M445" s="39"/>
      <c r="N445" s="39"/>
      <c r="O445" s="39"/>
      <c r="P445" s="39"/>
      <c r="Q445" s="39"/>
      <c r="R445" s="2325"/>
      <c r="S445" s="2325"/>
      <c r="T445" s="2325"/>
      <c r="U445" s="2325"/>
      <c r="V445" s="2325"/>
      <c r="W445" s="2325"/>
      <c r="X445" s="2325"/>
      <c r="Y445" s="1697"/>
      <c r="Z445" s="39"/>
      <c r="AA445" s="39"/>
      <c r="AB445" s="39"/>
      <c r="AC445" s="39"/>
      <c r="AD445" s="478"/>
    </row>
    <row r="446" spans="1:270" s="130" customFormat="1" ht="15" customHeight="1" x14ac:dyDescent="0.25">
      <c r="A446" s="185" t="s">
        <v>62</v>
      </c>
      <c r="B446" s="1302">
        <v>340</v>
      </c>
      <c r="C446" s="394">
        <v>610</v>
      </c>
      <c r="D446" s="181">
        <f t="shared" ref="D446:D449" si="431">ROUND(C446/12*$A$3,0)</f>
        <v>610</v>
      </c>
      <c r="E446" s="1233">
        <v>769</v>
      </c>
      <c r="F446" s="181">
        <f t="shared" ref="F446:F450" si="432">E446/D446*100</f>
        <v>126.06557377049181</v>
      </c>
      <c r="G446" s="395">
        <v>11</v>
      </c>
      <c r="H446" s="194">
        <f t="shared" ref="H446:H450" si="433">K446/E446</f>
        <v>11.797139141742523</v>
      </c>
      <c r="I446" s="208">
        <f t="shared" ref="I446:I449" si="434">ROUND(C446*G446,0)</f>
        <v>6710</v>
      </c>
      <c r="J446" s="208">
        <f t="shared" ref="J446:J449" si="435">ROUND(D446*G446,0)</f>
        <v>6710</v>
      </c>
      <c r="K446" s="2157">
        <v>9072</v>
      </c>
      <c r="L446" s="208">
        <f t="shared" ref="L446:L450" si="436">K446/J446*100</f>
        <v>135.20119225037257</v>
      </c>
      <c r="M446" s="208">
        <f t="shared" ref="M446:M449" si="437">I446/B446</f>
        <v>19.735294117647058</v>
      </c>
      <c r="N446" s="208">
        <f t="shared" ref="N446:N450" si="438">K446/$A$3*12/M446</f>
        <v>459.68405365126677</v>
      </c>
      <c r="O446" s="39"/>
      <c r="P446" s="39"/>
      <c r="Q446" s="39"/>
      <c r="R446" s="2325"/>
      <c r="S446" s="2325"/>
      <c r="T446" s="2325"/>
      <c r="U446" s="2325"/>
      <c r="V446" s="2325"/>
      <c r="W446" s="2325"/>
      <c r="X446" s="2325"/>
      <c r="Y446" s="1697"/>
      <c r="Z446" s="39"/>
      <c r="AA446" s="39"/>
      <c r="AB446" s="39"/>
      <c r="AC446" s="39"/>
      <c r="AD446" s="478"/>
    </row>
    <row r="447" spans="1:270" s="130" customFormat="1" ht="15" customHeight="1" x14ac:dyDescent="0.25">
      <c r="A447" s="185" t="s">
        <v>91</v>
      </c>
      <c r="B447" s="1302">
        <v>320</v>
      </c>
      <c r="C447" s="394">
        <v>190</v>
      </c>
      <c r="D447" s="181">
        <f t="shared" si="431"/>
        <v>190</v>
      </c>
      <c r="E447" s="1233">
        <v>219</v>
      </c>
      <c r="F447" s="181">
        <f t="shared" si="432"/>
        <v>115.26315789473685</v>
      </c>
      <c r="G447" s="395">
        <v>10</v>
      </c>
      <c r="H447" s="194">
        <f t="shared" si="433"/>
        <v>9.6986301369863011</v>
      </c>
      <c r="I447" s="208">
        <f t="shared" si="434"/>
        <v>1900</v>
      </c>
      <c r="J447" s="208">
        <f t="shared" si="435"/>
        <v>1900</v>
      </c>
      <c r="K447" s="2157">
        <v>2124</v>
      </c>
      <c r="L447" s="208">
        <f t="shared" si="436"/>
        <v>111.78947368421052</v>
      </c>
      <c r="M447" s="208">
        <f t="shared" si="437"/>
        <v>5.9375</v>
      </c>
      <c r="N447" s="208">
        <f t="shared" si="438"/>
        <v>357.72631578947369</v>
      </c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1697"/>
      <c r="Z447" s="39"/>
      <c r="AA447" s="39"/>
      <c r="AB447" s="39"/>
      <c r="AC447" s="39"/>
      <c r="AD447" s="478"/>
    </row>
    <row r="448" spans="1:270" s="130" customFormat="1" ht="15" customHeight="1" x14ac:dyDescent="0.25">
      <c r="A448" s="185" t="s">
        <v>73</v>
      </c>
      <c r="B448" s="1302">
        <v>340</v>
      </c>
      <c r="C448" s="394">
        <v>254</v>
      </c>
      <c r="D448" s="181">
        <f t="shared" si="431"/>
        <v>254</v>
      </c>
      <c r="E448" s="1233">
        <v>410</v>
      </c>
      <c r="F448" s="181">
        <f t="shared" si="432"/>
        <v>161.41732283464566</v>
      </c>
      <c r="G448" s="395">
        <v>8.9</v>
      </c>
      <c r="H448" s="194">
        <f t="shared" si="433"/>
        <v>10.043902439024389</v>
      </c>
      <c r="I448" s="208">
        <f t="shared" si="434"/>
        <v>2261</v>
      </c>
      <c r="J448" s="208">
        <f t="shared" si="435"/>
        <v>2261</v>
      </c>
      <c r="K448" s="2157">
        <v>4118</v>
      </c>
      <c r="L448" s="208">
        <f t="shared" si="436"/>
        <v>182.13180008845643</v>
      </c>
      <c r="M448" s="208">
        <f t="shared" si="437"/>
        <v>6.65</v>
      </c>
      <c r="N448" s="208">
        <f t="shared" si="438"/>
        <v>619.24812030075179</v>
      </c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1697"/>
      <c r="Z448" s="39"/>
      <c r="AA448" s="39"/>
      <c r="AB448" s="39"/>
      <c r="AC448" s="39"/>
      <c r="AD448" s="478"/>
    </row>
    <row r="449" spans="1:30" s="130" customFormat="1" ht="15" customHeight="1" x14ac:dyDescent="0.25">
      <c r="A449" s="185" t="s">
        <v>70</v>
      </c>
      <c r="B449" s="1302">
        <v>340</v>
      </c>
      <c r="C449" s="394">
        <v>144</v>
      </c>
      <c r="D449" s="181">
        <f t="shared" si="431"/>
        <v>144</v>
      </c>
      <c r="E449" s="1233">
        <v>200</v>
      </c>
      <c r="F449" s="181">
        <f t="shared" si="432"/>
        <v>138.88888888888889</v>
      </c>
      <c r="G449" s="395">
        <v>6.1</v>
      </c>
      <c r="H449" s="194">
        <f t="shared" si="433"/>
        <v>8.73</v>
      </c>
      <c r="I449" s="208">
        <f t="shared" si="434"/>
        <v>878</v>
      </c>
      <c r="J449" s="208">
        <f t="shared" si="435"/>
        <v>878</v>
      </c>
      <c r="K449" s="2157">
        <v>1746</v>
      </c>
      <c r="L449" s="208">
        <f t="shared" si="436"/>
        <v>198.86104783599089</v>
      </c>
      <c r="M449" s="208">
        <f t="shared" si="437"/>
        <v>2.5823529411764707</v>
      </c>
      <c r="N449" s="208">
        <f t="shared" si="438"/>
        <v>676.12756264236896</v>
      </c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2051"/>
      <c r="Z449" s="39"/>
      <c r="AA449" s="39"/>
      <c r="AB449" s="39"/>
      <c r="AC449" s="39"/>
      <c r="AD449" s="478"/>
    </row>
    <row r="450" spans="1:30" s="731" customFormat="1" ht="15" customHeight="1" x14ac:dyDescent="0.25">
      <c r="A450" s="1052" t="s">
        <v>8</v>
      </c>
      <c r="B450" s="1052"/>
      <c r="C450" s="1249">
        <f>SUM(C446:C449)</f>
        <v>1198</v>
      </c>
      <c r="D450" s="1249">
        <f>SUM(D446:D449)</f>
        <v>1198</v>
      </c>
      <c r="E450" s="1249">
        <f>SUM(E446:E449)</f>
        <v>1598</v>
      </c>
      <c r="F450" s="1249">
        <f t="shared" si="432"/>
        <v>133.38898163606009</v>
      </c>
      <c r="G450" s="1246">
        <f>SUM(I450/C450)</f>
        <v>9.8071786310517535</v>
      </c>
      <c r="H450" s="734">
        <f t="shared" si="433"/>
        <v>10.675844806007509</v>
      </c>
      <c r="I450" s="1249">
        <f>SUM(I446:I449)</f>
        <v>11749</v>
      </c>
      <c r="J450" s="1249">
        <f>SUM(J446:J449)</f>
        <v>11749</v>
      </c>
      <c r="K450" s="1249">
        <f>SUM(K446:K449)</f>
        <v>17060</v>
      </c>
      <c r="L450" s="736">
        <f t="shared" si="436"/>
        <v>145.20384713592648</v>
      </c>
      <c r="M450" s="2593">
        <f>SUM(M446:M449)</f>
        <v>34.90514705882353</v>
      </c>
      <c r="N450" s="736">
        <f t="shared" si="438"/>
        <v>488.75313349202668</v>
      </c>
      <c r="O450" s="1248">
        <v>48964.572810000005</v>
      </c>
      <c r="P450" s="1248">
        <v>48964.572810000005</v>
      </c>
      <c r="Q450" s="2233">
        <v>46341.470698515303</v>
      </c>
      <c r="R450" s="1248">
        <v>44725.570590000003</v>
      </c>
      <c r="S450" s="1248">
        <v>44725.570590000003</v>
      </c>
      <c r="T450" s="1248">
        <v>44725.570590000003</v>
      </c>
      <c r="U450" s="1248">
        <v>44725.570590000003</v>
      </c>
      <c r="V450" s="1248">
        <v>46654.335431540771</v>
      </c>
      <c r="W450" s="1248">
        <v>47211.61021154077</v>
      </c>
      <c r="X450" s="1248">
        <v>47211.61021154077</v>
      </c>
      <c r="Y450" s="2217">
        <f>O450/12*$A$3+(P450-O450)/11*11+(Q450-P450)/9*9+(R450-Q450)/8*8+(S450-R450)/6*6+(T450-S450)/5*5+(U450-T450)/4*4+(V450-U450)/3*3+(W450-V450)/2*2</f>
        <v>47211.61021154077</v>
      </c>
      <c r="Z450" s="1248">
        <f t="shared" ref="Z450" si="439">AC450-AB450</f>
        <v>47255.199649999995</v>
      </c>
      <c r="AA450" s="1248">
        <f>Z450-Y450</f>
        <v>43.589438459224766</v>
      </c>
      <c r="AB450" s="1248">
        <v>-819.68716999999992</v>
      </c>
      <c r="AC450" s="1248">
        <v>46435.512479999998</v>
      </c>
      <c r="AD450" s="730"/>
    </row>
    <row r="451" spans="1:30" s="130" customFormat="1" ht="15" customHeight="1" x14ac:dyDescent="0.25">
      <c r="A451" s="1022" t="s">
        <v>15</v>
      </c>
      <c r="B451" s="69"/>
      <c r="C451" s="42"/>
      <c r="D451" s="42"/>
      <c r="E451" s="1233"/>
      <c r="F451" s="42"/>
      <c r="G451" s="98"/>
      <c r="H451" s="98"/>
      <c r="I451" s="88"/>
      <c r="J451" s="88"/>
      <c r="K451" s="2136"/>
      <c r="L451" s="88"/>
      <c r="M451" s="88"/>
      <c r="N451" s="88"/>
      <c r="O451" s="40"/>
      <c r="P451" s="40"/>
      <c r="Q451" s="40"/>
      <c r="R451" s="2326"/>
      <c r="S451" s="2326"/>
      <c r="T451" s="2326"/>
      <c r="U451" s="2326"/>
      <c r="V451" s="2326"/>
      <c r="W451" s="2326"/>
      <c r="X451" s="2326"/>
      <c r="Y451" s="2049"/>
      <c r="Z451" s="40"/>
      <c r="AA451" s="40"/>
      <c r="AB451" s="40"/>
      <c r="AC451" s="40"/>
      <c r="AD451" s="478"/>
    </row>
    <row r="452" spans="1:30" s="130" customFormat="1" ht="16.5" customHeight="1" x14ac:dyDescent="0.25">
      <c r="A452" s="68"/>
      <c r="B452" s="68"/>
      <c r="C452" s="179"/>
      <c r="D452" s="179"/>
      <c r="E452" s="740"/>
      <c r="F452" s="179"/>
      <c r="G452" s="59"/>
      <c r="H452" s="59"/>
      <c r="I452" s="44"/>
      <c r="J452" s="44"/>
      <c r="K452" s="1553"/>
      <c r="L452" s="44"/>
      <c r="M452" s="44"/>
      <c r="N452" s="44"/>
      <c r="O452" s="62"/>
      <c r="P452" s="62"/>
      <c r="Q452" s="62"/>
      <c r="R452" s="907"/>
      <c r="S452" s="907"/>
      <c r="T452" s="907"/>
      <c r="U452" s="907"/>
      <c r="V452" s="907"/>
      <c r="W452" s="907"/>
      <c r="X452" s="907"/>
      <c r="Y452" s="1665"/>
      <c r="Z452" s="62"/>
      <c r="AA452" s="62"/>
      <c r="AB452" s="62"/>
      <c r="AC452" s="62"/>
      <c r="AD452" s="478"/>
    </row>
    <row r="453" spans="1:30" s="130" customFormat="1" ht="15" customHeight="1" x14ac:dyDescent="0.25">
      <c r="A453" s="443" t="s">
        <v>218</v>
      </c>
      <c r="B453" s="443"/>
      <c r="C453" s="62">
        <v>11356</v>
      </c>
      <c r="D453" s="181">
        <f>C453</f>
        <v>11356</v>
      </c>
      <c r="E453" s="1026">
        <v>62524</v>
      </c>
      <c r="F453" s="62">
        <f t="shared" ref="F453" si="440">E453/D453*100</f>
        <v>550.58119056005637</v>
      </c>
      <c r="G453" s="65"/>
      <c r="H453" s="65"/>
      <c r="I453" s="64"/>
      <c r="J453" s="64"/>
      <c r="K453" s="1080"/>
      <c r="L453" s="64"/>
      <c r="M453" s="64"/>
      <c r="N453" s="64"/>
      <c r="O453" s="488"/>
      <c r="P453" s="488"/>
      <c r="Q453" s="488"/>
      <c r="R453" s="853"/>
      <c r="S453" s="853"/>
      <c r="T453" s="853"/>
      <c r="U453" s="853"/>
      <c r="V453" s="853"/>
      <c r="W453" s="853"/>
      <c r="X453" s="853"/>
      <c r="Y453" s="1635"/>
      <c r="Z453" s="488"/>
      <c r="AA453" s="488"/>
      <c r="AB453" s="488"/>
      <c r="AC453" s="488"/>
      <c r="AD453" s="478"/>
    </row>
    <row r="454" spans="1:30" s="130" customFormat="1" ht="15" customHeight="1" x14ac:dyDescent="0.25">
      <c r="A454" s="443"/>
      <c r="B454" s="443"/>
      <c r="C454" s="62"/>
      <c r="D454" s="181"/>
      <c r="E454" s="733"/>
      <c r="F454" s="181"/>
      <c r="G454" s="65"/>
      <c r="H454" s="65"/>
      <c r="I454" s="64"/>
      <c r="J454" s="64"/>
      <c r="K454" s="1080"/>
      <c r="L454" s="64"/>
      <c r="M454" s="64"/>
      <c r="N454" s="64"/>
      <c r="O454" s="488"/>
      <c r="P454" s="488"/>
      <c r="Q454" s="488"/>
      <c r="R454" s="853"/>
      <c r="S454" s="853"/>
      <c r="T454" s="853"/>
      <c r="U454" s="853"/>
      <c r="V454" s="853"/>
      <c r="W454" s="853"/>
      <c r="X454" s="853"/>
      <c r="Y454" s="1635"/>
      <c r="Z454" s="488"/>
      <c r="AA454" s="488"/>
      <c r="AB454" s="488"/>
      <c r="AC454" s="488"/>
      <c r="AD454" s="478"/>
    </row>
    <row r="455" spans="1:30" s="130" customFormat="1" ht="14.25" customHeight="1" x14ac:dyDescent="0.25">
      <c r="A455" s="443" t="s">
        <v>224</v>
      </c>
      <c r="B455" s="443"/>
      <c r="C455" s="62">
        <v>38257</v>
      </c>
      <c r="D455" s="181">
        <f>ROUND(C455/12*$A$3,0)</f>
        <v>38257</v>
      </c>
      <c r="E455" s="733">
        <f>18941+E459/4/3.2</f>
        <v>20086.2734375</v>
      </c>
      <c r="F455" s="181">
        <f t="shared" ref="F455" si="441">E455/D455*100</f>
        <v>52.503524681757582</v>
      </c>
      <c r="G455" s="65"/>
      <c r="H455" s="65"/>
      <c r="I455" s="64"/>
      <c r="J455" s="64"/>
      <c r="K455" s="1080"/>
      <c r="L455" s="64"/>
      <c r="M455" s="64"/>
      <c r="N455" s="64"/>
      <c r="O455" s="488"/>
      <c r="P455" s="488"/>
      <c r="Q455" s="488"/>
      <c r="R455" s="853"/>
      <c r="S455" s="853"/>
      <c r="T455" s="853"/>
      <c r="U455" s="853"/>
      <c r="V455" s="853"/>
      <c r="W455" s="853"/>
      <c r="X455" s="853"/>
      <c r="Y455" s="1635"/>
      <c r="Z455" s="488"/>
      <c r="AA455" s="488"/>
      <c r="AB455" s="488"/>
      <c r="AC455" s="488"/>
      <c r="AD455" s="478"/>
    </row>
    <row r="456" spans="1:30" s="130" customFormat="1" ht="17.25" hidden="1" customHeight="1" x14ac:dyDescent="0.25">
      <c r="A456" s="459" t="s">
        <v>220</v>
      </c>
      <c r="B456" s="459"/>
      <c r="C456" s="62"/>
      <c r="D456" s="181">
        <f t="shared" ref="D456:D457" si="442">ROUND(C456/12,0)</f>
        <v>0</v>
      </c>
      <c r="E456" s="1026"/>
      <c r="F456" s="62"/>
      <c r="G456" s="65"/>
      <c r="H456" s="65"/>
      <c r="I456" s="64"/>
      <c r="J456" s="64"/>
      <c r="K456" s="1080"/>
      <c r="L456" s="64"/>
      <c r="M456" s="64"/>
      <c r="N456" s="64"/>
      <c r="O456" s="488"/>
      <c r="P456" s="488"/>
      <c r="Q456" s="488"/>
      <c r="R456" s="853"/>
      <c r="S456" s="853"/>
      <c r="T456" s="853"/>
      <c r="U456" s="853"/>
      <c r="V456" s="853"/>
      <c r="W456" s="853"/>
      <c r="X456" s="853"/>
      <c r="Y456" s="1635"/>
      <c r="Z456" s="488"/>
      <c r="AA456" s="488"/>
      <c r="AB456" s="488"/>
      <c r="AC456" s="488"/>
      <c r="AD456" s="478"/>
    </row>
    <row r="457" spans="1:30" s="130" customFormat="1" ht="15" hidden="1" customHeight="1" x14ac:dyDescent="0.25">
      <c r="A457" s="459" t="s">
        <v>0</v>
      </c>
      <c r="B457" s="459"/>
      <c r="C457" s="62"/>
      <c r="D457" s="181">
        <f t="shared" si="442"/>
        <v>0</v>
      </c>
      <c r="E457" s="1078"/>
      <c r="F457" s="181"/>
      <c r="G457" s="65"/>
      <c r="H457" s="65"/>
      <c r="I457" s="64"/>
      <c r="J457" s="64"/>
      <c r="K457" s="1080"/>
      <c r="L457" s="64"/>
      <c r="M457" s="64"/>
      <c r="N457" s="64"/>
      <c r="O457" s="488"/>
      <c r="P457" s="488"/>
      <c r="Q457" s="488"/>
      <c r="R457" s="853"/>
      <c r="S457" s="853"/>
      <c r="T457" s="853"/>
      <c r="U457" s="853"/>
      <c r="V457" s="853"/>
      <c r="W457" s="853"/>
      <c r="X457" s="853"/>
      <c r="Y457" s="1635"/>
      <c r="Z457" s="488"/>
      <c r="AA457" s="488"/>
      <c r="AB457" s="488"/>
      <c r="AC457" s="488"/>
      <c r="AD457" s="478"/>
    </row>
    <row r="458" spans="1:30" s="130" customFormat="1" ht="15" customHeight="1" x14ac:dyDescent="0.25">
      <c r="A458" s="443" t="s">
        <v>220</v>
      </c>
      <c r="B458" s="459"/>
      <c r="C458" s="62"/>
      <c r="D458" s="181"/>
      <c r="E458" s="1078"/>
      <c r="F458" s="181"/>
      <c r="G458" s="65"/>
      <c r="H458" s="65"/>
      <c r="I458" s="64"/>
      <c r="J458" s="64"/>
      <c r="K458" s="1080"/>
      <c r="L458" s="64"/>
      <c r="M458" s="64"/>
      <c r="N458" s="64"/>
      <c r="O458" s="488"/>
      <c r="P458" s="488"/>
      <c r="Q458" s="488"/>
      <c r="R458" s="853"/>
      <c r="S458" s="853"/>
      <c r="T458" s="853"/>
      <c r="U458" s="853"/>
      <c r="V458" s="853"/>
      <c r="W458" s="853"/>
      <c r="X458" s="853"/>
      <c r="Y458" s="1635"/>
      <c r="Z458" s="488"/>
      <c r="AA458" s="488"/>
      <c r="AB458" s="488"/>
      <c r="AC458" s="488"/>
      <c r="AD458" s="478"/>
    </row>
    <row r="459" spans="1:30" s="130" customFormat="1" ht="15" customHeight="1" x14ac:dyDescent="0.25">
      <c r="A459" s="1023" t="s">
        <v>0</v>
      </c>
      <c r="B459" s="459"/>
      <c r="C459" s="62">
        <v>17280</v>
      </c>
      <c r="D459" s="181">
        <f>ROUND(C459/12*$A$3,0)</f>
        <v>17280</v>
      </c>
      <c r="E459" s="1078">
        <v>14659.5</v>
      </c>
      <c r="F459" s="181">
        <f t="shared" ref="F459" si="443">E459/D459*100</f>
        <v>84.835069444444443</v>
      </c>
      <c r="G459" s="65"/>
      <c r="H459" s="65"/>
      <c r="I459" s="64"/>
      <c r="J459" s="64"/>
      <c r="K459" s="1080"/>
      <c r="L459" s="64"/>
      <c r="M459" s="64"/>
      <c r="N459" s="64"/>
      <c r="O459" s="488"/>
      <c r="P459" s="488"/>
      <c r="Q459" s="488"/>
      <c r="R459" s="853"/>
      <c r="S459" s="853"/>
      <c r="T459" s="853"/>
      <c r="U459" s="853"/>
      <c r="V459" s="853"/>
      <c r="W459" s="853"/>
      <c r="X459" s="853"/>
      <c r="Y459" s="1635"/>
      <c r="Z459" s="488"/>
      <c r="AA459" s="488"/>
      <c r="AB459" s="488"/>
      <c r="AC459" s="488"/>
      <c r="AD459" s="478"/>
    </row>
    <row r="460" spans="1:30" s="130" customFormat="1" ht="30" customHeight="1" x14ac:dyDescent="0.25">
      <c r="A460" s="443" t="s">
        <v>199</v>
      </c>
      <c r="B460" s="443"/>
      <c r="C460" s="62">
        <v>8539</v>
      </c>
      <c r="D460" s="181">
        <f>ROUND(C460/12*$A$3,0)</f>
        <v>8539</v>
      </c>
      <c r="E460" s="733">
        <v>1282</v>
      </c>
      <c r="F460" s="181">
        <f t="shared" ref="F460:F461" si="444">E460/D460*100</f>
        <v>15.013467619159151</v>
      </c>
      <c r="G460" s="65"/>
      <c r="H460" s="65"/>
      <c r="I460" s="64"/>
      <c r="J460" s="64"/>
      <c r="K460" s="1080"/>
      <c r="L460" s="64"/>
      <c r="M460" s="64"/>
      <c r="N460" s="64"/>
      <c r="O460" s="488"/>
      <c r="P460" s="488"/>
      <c r="Q460" s="488"/>
      <c r="R460" s="853"/>
      <c r="S460" s="853"/>
      <c r="T460" s="853"/>
      <c r="U460" s="853"/>
      <c r="V460" s="853"/>
      <c r="W460" s="853"/>
      <c r="X460" s="853"/>
      <c r="Y460" s="1635"/>
      <c r="Z460" s="488"/>
      <c r="AA460" s="488"/>
      <c r="AB460" s="488"/>
      <c r="AC460" s="488"/>
      <c r="AD460" s="478"/>
    </row>
    <row r="461" spans="1:30" s="130" customFormat="1" ht="15" customHeight="1" x14ac:dyDescent="0.25">
      <c r="A461" s="461" t="s">
        <v>296</v>
      </c>
      <c r="B461" s="461"/>
      <c r="C461" s="114">
        <f>SUM(C453+C455*3.2+C460)</f>
        <v>142317.40000000002</v>
      </c>
      <c r="D461" s="114">
        <f>SUM(D453+D455*3.2+D460)</f>
        <v>142317.40000000002</v>
      </c>
      <c r="E461" s="1249">
        <f>SUM(E453+E455*3.2+E460)</f>
        <v>128082.07500000001</v>
      </c>
      <c r="F461" s="114">
        <f t="shared" si="444"/>
        <v>89.997480982648639</v>
      </c>
      <c r="G461" s="98"/>
      <c r="H461" s="98"/>
      <c r="I461" s="88"/>
      <c r="J461" s="88"/>
      <c r="K461" s="2136"/>
      <c r="L461" s="88"/>
      <c r="M461" s="88"/>
      <c r="N461" s="88"/>
      <c r="O461" s="82">
        <v>64344.320879999999</v>
      </c>
      <c r="P461" s="82">
        <v>63039.215810000002</v>
      </c>
      <c r="Q461" s="31">
        <v>62570.922572631578</v>
      </c>
      <c r="R461" s="1903">
        <v>62570.922569999995</v>
      </c>
      <c r="S461" s="2761">
        <v>62570.922569999995</v>
      </c>
      <c r="T461" s="1903">
        <v>63349.82647</v>
      </c>
      <c r="U461" s="1903">
        <v>63349.82647</v>
      </c>
      <c r="V461" s="1903">
        <v>63349.826469999993</v>
      </c>
      <c r="W461" s="1903">
        <v>63349.826469999993</v>
      </c>
      <c r="X461" s="1903">
        <v>63349.826469999993</v>
      </c>
      <c r="Y461" s="1654">
        <f>O461/12*$A$3+(P461-O461)/11*11+(Q461-P461)/9*9+(R461-Q461)/8*8+(S461-R461)/6*6+(T461-S461)/5*5+(U461-T461)/4*4+(V461-U461)/3*3+(W461-V461)/2*2</f>
        <v>63349.826469999993</v>
      </c>
      <c r="Z461" s="82">
        <f t="shared" ref="Z461" si="445">AC461-AB461</f>
        <v>60410.193979999989</v>
      </c>
      <c r="AA461" s="82">
        <f>Z461-Y461</f>
        <v>-2939.6324900000036</v>
      </c>
      <c r="AB461" s="82">
        <v>-324.1567</v>
      </c>
      <c r="AC461" s="82">
        <v>60086.03727999999</v>
      </c>
      <c r="AD461" s="478"/>
    </row>
    <row r="462" spans="1:30" s="130" customFormat="1" ht="15" customHeight="1" x14ac:dyDescent="0.25">
      <c r="A462" s="57"/>
      <c r="B462" s="461"/>
      <c r="C462" s="394"/>
      <c r="D462" s="181"/>
      <c r="E462" s="1249"/>
      <c r="F462" s="114"/>
      <c r="G462" s="98"/>
      <c r="H462" s="98"/>
      <c r="I462" s="88"/>
      <c r="J462" s="88"/>
      <c r="K462" s="2136"/>
      <c r="L462" s="88"/>
      <c r="M462" s="88"/>
      <c r="N462" s="88"/>
      <c r="O462" s="82"/>
      <c r="P462" s="82"/>
      <c r="Q462" s="82"/>
      <c r="R462" s="2327"/>
      <c r="S462" s="2327"/>
      <c r="T462" s="2327"/>
      <c r="U462" s="2327"/>
      <c r="V462" s="2327"/>
      <c r="W462" s="2327"/>
      <c r="X462" s="2327"/>
      <c r="Y462" s="1698"/>
      <c r="Z462" s="82"/>
      <c r="AA462" s="82"/>
      <c r="AB462" s="82"/>
      <c r="AC462" s="82"/>
      <c r="AD462" s="478"/>
    </row>
    <row r="463" spans="1:30" s="130" customFormat="1" ht="15" customHeight="1" x14ac:dyDescent="0.25">
      <c r="A463" s="368" t="s">
        <v>34</v>
      </c>
      <c r="B463" s="260"/>
      <c r="C463" s="42"/>
      <c r="D463" s="42"/>
      <c r="E463" s="1233"/>
      <c r="F463" s="42"/>
      <c r="G463" s="65"/>
      <c r="H463" s="65"/>
      <c r="I463" s="66"/>
      <c r="J463" s="66"/>
      <c r="K463" s="1081"/>
      <c r="L463" s="66"/>
      <c r="M463" s="66"/>
      <c r="N463" s="66"/>
      <c r="O463" s="43"/>
      <c r="P463" s="43"/>
      <c r="Q463" s="43"/>
      <c r="R463" s="915"/>
      <c r="S463" s="915"/>
      <c r="T463" s="915"/>
      <c r="U463" s="915"/>
      <c r="V463" s="915"/>
      <c r="W463" s="915"/>
      <c r="X463" s="915"/>
      <c r="Y463" s="1668"/>
      <c r="Z463" s="43"/>
      <c r="AA463" s="43"/>
      <c r="AB463" s="43"/>
      <c r="AC463" s="43"/>
      <c r="AD463" s="478"/>
    </row>
    <row r="464" spans="1:30" s="130" customFormat="1" ht="15" customHeight="1" x14ac:dyDescent="0.25">
      <c r="A464" s="352" t="s">
        <v>11</v>
      </c>
      <c r="B464" s="43">
        <v>300</v>
      </c>
      <c r="C464" s="42">
        <v>462</v>
      </c>
      <c r="D464" s="181">
        <f t="shared" ref="D464:D466" si="446">ROUND(C464/12*$A$3,0)</f>
        <v>462</v>
      </c>
      <c r="E464" s="733">
        <v>643</v>
      </c>
      <c r="F464" s="181">
        <f t="shared" ref="F464:F467" si="447">E464/D464*100</f>
        <v>139.17748917748918</v>
      </c>
      <c r="G464" s="59">
        <v>11</v>
      </c>
      <c r="H464" s="194">
        <f t="shared" ref="H464:H467" si="448">K464/E464</f>
        <v>10.832037325038881</v>
      </c>
      <c r="I464" s="208">
        <f>ROUND(C464*G464,0)</f>
        <v>5082</v>
      </c>
      <c r="J464" s="208">
        <f t="shared" ref="J464:J466" si="449">ROUND(D464*G464,0)</f>
        <v>5082</v>
      </c>
      <c r="K464" s="736">
        <v>6965</v>
      </c>
      <c r="L464" s="208">
        <f t="shared" ref="L464:L467" si="450">K464/J464*100</f>
        <v>137.05234159779613</v>
      </c>
      <c r="M464" s="208">
        <f t="shared" ref="M464:M466" si="451">I464/B464</f>
        <v>16.940000000000001</v>
      </c>
      <c r="N464" s="208">
        <f t="shared" ref="N464:N471" si="452">K464/$A$3*12/M464</f>
        <v>411.15702479338842</v>
      </c>
      <c r="O464" s="488"/>
      <c r="P464" s="488"/>
      <c r="Q464" s="488"/>
      <c r="R464" s="853"/>
      <c r="S464" s="853"/>
      <c r="T464" s="853"/>
      <c r="U464" s="853"/>
      <c r="V464" s="853"/>
      <c r="W464" s="853"/>
      <c r="X464" s="853"/>
      <c r="Y464" s="1635"/>
      <c r="Z464" s="488"/>
      <c r="AA464" s="488"/>
      <c r="AB464" s="488"/>
      <c r="AC464" s="488"/>
      <c r="AD464" s="478"/>
    </row>
    <row r="465" spans="1:30" s="130" customFormat="1" ht="15" customHeight="1" x14ac:dyDescent="0.25">
      <c r="A465" s="56" t="s">
        <v>7</v>
      </c>
      <c r="B465" s="43">
        <v>300</v>
      </c>
      <c r="C465" s="42">
        <v>219</v>
      </c>
      <c r="D465" s="181">
        <f t="shared" si="446"/>
        <v>219</v>
      </c>
      <c r="E465" s="733">
        <v>253</v>
      </c>
      <c r="F465" s="181"/>
      <c r="G465" s="59">
        <v>10</v>
      </c>
      <c r="H465" s="194">
        <f t="shared" si="448"/>
        <v>11.185770750988143</v>
      </c>
      <c r="I465" s="208">
        <f>ROUND(C465*G465,0)</f>
        <v>2190</v>
      </c>
      <c r="J465" s="208">
        <f t="shared" si="449"/>
        <v>2190</v>
      </c>
      <c r="K465" s="736">
        <v>2830</v>
      </c>
      <c r="L465" s="208">
        <f t="shared" si="450"/>
        <v>129.22374429223743</v>
      </c>
      <c r="M465" s="208">
        <f t="shared" si="451"/>
        <v>7.3</v>
      </c>
      <c r="N465" s="208">
        <f t="shared" si="452"/>
        <v>387.67123287671234</v>
      </c>
      <c r="O465" s="488"/>
      <c r="P465" s="488"/>
      <c r="Q465" s="488"/>
      <c r="R465" s="853"/>
      <c r="S465" s="853"/>
      <c r="T465" s="853"/>
      <c r="U465" s="853"/>
      <c r="V465" s="853"/>
      <c r="W465" s="853"/>
      <c r="X465" s="853"/>
      <c r="Y465" s="1635"/>
      <c r="Z465" s="488"/>
      <c r="AA465" s="488"/>
      <c r="AB465" s="488"/>
      <c r="AC465" s="488"/>
      <c r="AD465" s="478"/>
    </row>
    <row r="466" spans="1:30" s="130" customFormat="1" ht="15" customHeight="1" x14ac:dyDescent="0.25">
      <c r="A466" s="352" t="s">
        <v>29</v>
      </c>
      <c r="B466" s="43">
        <v>300</v>
      </c>
      <c r="C466" s="42">
        <v>197</v>
      </c>
      <c r="D466" s="181">
        <f t="shared" si="446"/>
        <v>197</v>
      </c>
      <c r="E466" s="733">
        <v>249</v>
      </c>
      <c r="F466" s="181">
        <f t="shared" si="447"/>
        <v>126.3959390862944</v>
      </c>
      <c r="G466" s="59">
        <v>6.1</v>
      </c>
      <c r="H466" s="194">
        <f t="shared" si="448"/>
        <v>10.329317269076306</v>
      </c>
      <c r="I466" s="208">
        <f>ROUND(C466*G466,0)</f>
        <v>1202</v>
      </c>
      <c r="J466" s="208">
        <f t="shared" si="449"/>
        <v>1202</v>
      </c>
      <c r="K466" s="736">
        <v>2572</v>
      </c>
      <c r="L466" s="208">
        <f t="shared" si="450"/>
        <v>213.97670549084859</v>
      </c>
      <c r="M466" s="208">
        <f t="shared" si="451"/>
        <v>4.0066666666666668</v>
      </c>
      <c r="N466" s="208">
        <f t="shared" si="452"/>
        <v>641.93011647254571</v>
      </c>
      <c r="O466" s="488"/>
      <c r="P466" s="488"/>
      <c r="Q466" s="488"/>
      <c r="R466" s="853"/>
      <c r="S466" s="853"/>
      <c r="T466" s="853"/>
      <c r="U466" s="853"/>
      <c r="V466" s="853"/>
      <c r="W466" s="853"/>
      <c r="X466" s="853"/>
      <c r="Y466" s="1635"/>
      <c r="Z466" s="488"/>
      <c r="AA466" s="488"/>
      <c r="AB466" s="488"/>
      <c r="AC466" s="488"/>
      <c r="AD466" s="478"/>
    </row>
    <row r="467" spans="1:30" s="130" customFormat="1" ht="15" customHeight="1" x14ac:dyDescent="0.25">
      <c r="A467" s="368" t="s">
        <v>39</v>
      </c>
      <c r="B467" s="368"/>
      <c r="C467" s="114">
        <f>SUM(C464:C466)</f>
        <v>878</v>
      </c>
      <c r="D467" s="114">
        <f>SUM(D464:D466)</f>
        <v>878</v>
      </c>
      <c r="E467" s="1249">
        <f>SUM(E464:E466)</f>
        <v>1145</v>
      </c>
      <c r="F467" s="114">
        <f t="shared" si="447"/>
        <v>130.41002277904329</v>
      </c>
      <c r="G467" s="98">
        <f>SUM(I467/C467)</f>
        <v>9.6514806378132114</v>
      </c>
      <c r="H467" s="193">
        <f t="shared" si="448"/>
        <v>10.800873362445415</v>
      </c>
      <c r="I467" s="71">
        <f>SUM(I464:I466)</f>
        <v>8474</v>
      </c>
      <c r="J467" s="71">
        <f>SUM(J464:J466)</f>
        <v>8474</v>
      </c>
      <c r="K467" s="1581">
        <f>SUM(K464:K466)</f>
        <v>12367</v>
      </c>
      <c r="L467" s="208">
        <f t="shared" si="450"/>
        <v>145.94052395562898</v>
      </c>
      <c r="M467" s="229">
        <f>SUM(M464:M466)</f>
        <v>28.24666666666667</v>
      </c>
      <c r="N467" s="208">
        <f t="shared" si="452"/>
        <v>437.82157186688693</v>
      </c>
      <c r="O467" s="71"/>
      <c r="P467" s="71"/>
      <c r="Q467" s="71"/>
      <c r="R467" s="1007"/>
      <c r="S467" s="1007"/>
      <c r="T467" s="1007"/>
      <c r="U467" s="1007"/>
      <c r="V467" s="1007"/>
      <c r="W467" s="1007"/>
      <c r="X467" s="1007"/>
      <c r="Y467" s="1698"/>
      <c r="Z467" s="82"/>
      <c r="AA467" s="82"/>
      <c r="AB467" s="71"/>
      <c r="AC467" s="71"/>
      <c r="AD467" s="478"/>
    </row>
    <row r="468" spans="1:30" s="130" customFormat="1" ht="15" customHeight="1" x14ac:dyDescent="0.25">
      <c r="A468" s="260" t="s">
        <v>187</v>
      </c>
      <c r="B468" s="368"/>
      <c r="C468" s="114"/>
      <c r="D468" s="114"/>
      <c r="E468" s="1249"/>
      <c r="F468" s="114"/>
      <c r="G468" s="98"/>
      <c r="H468" s="193"/>
      <c r="I468" s="71"/>
      <c r="J468" s="71"/>
      <c r="K468" s="1581"/>
      <c r="L468" s="208"/>
      <c r="M468" s="229"/>
      <c r="N468" s="208"/>
      <c r="O468" s="71"/>
      <c r="P468" s="71"/>
      <c r="Q468" s="71"/>
      <c r="R468" s="1007"/>
      <c r="S468" s="1007"/>
      <c r="T468" s="1007"/>
      <c r="U468" s="1007"/>
      <c r="V468" s="1007"/>
      <c r="W468" s="1007"/>
      <c r="X468" s="1007"/>
      <c r="Y468" s="1686"/>
      <c r="Z468" s="71"/>
      <c r="AA468" s="71"/>
      <c r="AB468" s="71"/>
      <c r="AC468" s="71"/>
      <c r="AD468" s="478"/>
    </row>
    <row r="469" spans="1:30" s="130" customFormat="1" ht="15" customHeight="1" x14ac:dyDescent="0.25">
      <c r="A469" s="720" t="s">
        <v>294</v>
      </c>
      <c r="B469" s="57">
        <v>240</v>
      </c>
      <c r="C469" s="42">
        <v>1053</v>
      </c>
      <c r="D469" s="181">
        <f>ROUND(C469/12*$A$3,0)</f>
        <v>1053</v>
      </c>
      <c r="E469" s="733">
        <v>1109</v>
      </c>
      <c r="F469" s="181">
        <f t="shared" ref="F469:F471" si="453">E469/D469*100</f>
        <v>105.318138651472</v>
      </c>
      <c r="G469" s="83">
        <v>8</v>
      </c>
      <c r="H469" s="194">
        <f>K469/E469</f>
        <v>8.6330027051397664</v>
      </c>
      <c r="I469" s="208">
        <f>ROUND(C469*G469,0)</f>
        <v>8424</v>
      </c>
      <c r="J469" s="208">
        <f>ROUND(D469*G469,0)</f>
        <v>8424</v>
      </c>
      <c r="K469" s="736">
        <v>9574</v>
      </c>
      <c r="L469" s="208">
        <f t="shared" ref="L469:L471" si="454">K469/J469*100</f>
        <v>113.65147198480531</v>
      </c>
      <c r="M469" s="208">
        <f t="shared" ref="M469" si="455">I469/B469</f>
        <v>35.1</v>
      </c>
      <c r="N469" s="208">
        <f t="shared" si="452"/>
        <v>272.76353276353274</v>
      </c>
      <c r="O469" s="488"/>
      <c r="P469" s="488"/>
      <c r="Q469" s="488"/>
      <c r="R469" s="853"/>
      <c r="S469" s="853"/>
      <c r="T469" s="853"/>
      <c r="U469" s="853"/>
      <c r="V469" s="853"/>
      <c r="W469" s="853"/>
      <c r="X469" s="853"/>
      <c r="Y469" s="1635"/>
      <c r="Z469" s="488"/>
      <c r="AA469" s="488"/>
      <c r="AB469" s="488"/>
      <c r="AC469" s="488"/>
      <c r="AD469" s="478"/>
    </row>
    <row r="470" spans="1:30" s="120" customFormat="1" ht="15" customHeight="1" x14ac:dyDescent="0.25">
      <c r="A470" s="1305" t="s">
        <v>301</v>
      </c>
      <c r="B470" s="1305"/>
      <c r="C470" s="45">
        <f>SUM(C469)</f>
        <v>1053</v>
      </c>
      <c r="D470" s="45">
        <f t="shared" ref="D470:E470" si="456">SUM(D469)</f>
        <v>1053</v>
      </c>
      <c r="E470" s="1245">
        <f t="shared" si="456"/>
        <v>1109</v>
      </c>
      <c r="F470" s="181">
        <f t="shared" si="453"/>
        <v>105.318138651472</v>
      </c>
      <c r="G470" s="98">
        <f>SUM(I470/C470)</f>
        <v>8</v>
      </c>
      <c r="H470" s="194">
        <f>K470/E470</f>
        <v>8.6330027051397664</v>
      </c>
      <c r="I470" s="217">
        <f>SUM(I469)</f>
        <v>8424</v>
      </c>
      <c r="J470" s="217">
        <f t="shared" ref="J470:K470" si="457">SUM(J469)</f>
        <v>8424</v>
      </c>
      <c r="K470" s="744">
        <f t="shared" si="457"/>
        <v>9574</v>
      </c>
      <c r="L470" s="208">
        <f t="shared" si="454"/>
        <v>113.65147198480531</v>
      </c>
      <c r="M470" s="217">
        <f>SUM(M469)</f>
        <v>35.1</v>
      </c>
      <c r="N470" s="208">
        <f t="shared" si="452"/>
        <v>272.76353276353274</v>
      </c>
      <c r="O470" s="409"/>
      <c r="P470" s="409"/>
      <c r="Q470" s="409"/>
      <c r="R470" s="409"/>
      <c r="S470" s="409"/>
      <c r="T470" s="409"/>
      <c r="U470" s="409"/>
      <c r="V470" s="409"/>
      <c r="W470" s="409"/>
      <c r="X470" s="409"/>
      <c r="Y470" s="2052"/>
      <c r="Z470" s="82"/>
      <c r="AA470" s="82"/>
      <c r="AB470" s="409"/>
      <c r="AC470" s="409"/>
      <c r="AD470" s="478"/>
    </row>
    <row r="471" spans="1:30" s="130" customFormat="1" ht="29.25" customHeight="1" x14ac:dyDescent="0.25">
      <c r="A471" s="259" t="s">
        <v>250</v>
      </c>
      <c r="B471" s="259"/>
      <c r="C471" s="114">
        <f>SUM(C470,C467)</f>
        <v>1931</v>
      </c>
      <c r="D471" s="114">
        <f t="shared" ref="D471:E471" si="458">SUM(D470,D467)</f>
        <v>1931</v>
      </c>
      <c r="E471" s="1249">
        <f t="shared" si="458"/>
        <v>2254</v>
      </c>
      <c r="F471" s="114">
        <f t="shared" si="453"/>
        <v>116.72708441222164</v>
      </c>
      <c r="G471" s="98">
        <f>SUM(I471/C471)</f>
        <v>8.7509062661833248</v>
      </c>
      <c r="H471" s="194">
        <f>K471/E471</f>
        <v>9.7342502218278621</v>
      </c>
      <c r="I471" s="114">
        <f t="shared" ref="I471:K471" si="459">SUM(I470,I467)</f>
        <v>16898</v>
      </c>
      <c r="J471" s="114">
        <f t="shared" si="459"/>
        <v>16898</v>
      </c>
      <c r="K471" s="1249">
        <f t="shared" si="459"/>
        <v>21941</v>
      </c>
      <c r="L471" s="208">
        <f t="shared" si="454"/>
        <v>129.84376849331284</v>
      </c>
      <c r="M471" s="114">
        <f>SUM(M470,M467)</f>
        <v>63.346666666666671</v>
      </c>
      <c r="N471" s="208">
        <f t="shared" si="452"/>
        <v>346.36392338455062</v>
      </c>
      <c r="O471" s="114">
        <v>25807.303760000003</v>
      </c>
      <c r="P471" s="114">
        <v>25807.303760000003</v>
      </c>
      <c r="Q471" s="1803">
        <v>25203.857761151998</v>
      </c>
      <c r="R471" s="1803">
        <v>25203.857760000003</v>
      </c>
      <c r="S471" s="1803">
        <v>25203.857760000003</v>
      </c>
      <c r="T471" s="1803">
        <v>25203.857760000003</v>
      </c>
      <c r="U471" s="1803">
        <v>25203.857760000003</v>
      </c>
      <c r="V471" s="1803">
        <v>25663.626136544004</v>
      </c>
      <c r="W471" s="1803">
        <v>25712.159696544004</v>
      </c>
      <c r="X471" s="1803">
        <v>25712.159696544004</v>
      </c>
      <c r="Y471" s="1654">
        <f>O471/12*$A$3+(P471-O471)/11*11+(Q471-P471)/9*9+(R471-Q471)/8*8+(S471-R471)/6*6+(T471-S471)/5*5+(U471-T471)/4*4+(V471-U471)/3*3+(W471-V471)/2*2</f>
        <v>25712.159696544004</v>
      </c>
      <c r="Z471" s="71">
        <f t="shared" ref="Z471:Z472" si="460">AC471-AB471</f>
        <v>31892.934519999999</v>
      </c>
      <c r="AA471" s="71">
        <f>Z471-Y471</f>
        <v>6180.7748234559949</v>
      </c>
      <c r="AB471" s="114">
        <v>-75.659530000000004</v>
      </c>
      <c r="AC471" s="114">
        <v>31817.274989999998</v>
      </c>
      <c r="AD471" s="478"/>
    </row>
    <row r="472" spans="1:30" s="130" customFormat="1" ht="15" customHeight="1" x14ac:dyDescent="0.25">
      <c r="A472" s="237"/>
      <c r="B472" s="237"/>
      <c r="C472" s="45"/>
      <c r="D472" s="181"/>
      <c r="E472" s="733"/>
      <c r="F472" s="181"/>
      <c r="G472" s="40"/>
      <c r="H472" s="40"/>
      <c r="I472" s="40"/>
      <c r="J472" s="40"/>
      <c r="K472" s="1247"/>
      <c r="L472" s="40"/>
      <c r="M472" s="40"/>
      <c r="N472" s="40"/>
      <c r="O472" s="488"/>
      <c r="P472" s="488"/>
      <c r="Q472" s="488"/>
      <c r="R472" s="520"/>
      <c r="S472" s="520"/>
      <c r="T472" s="520"/>
      <c r="U472" s="520"/>
      <c r="V472" s="520"/>
      <c r="W472" s="520"/>
      <c r="X472" s="520"/>
      <c r="Y472" s="1881">
        <f>O472/12</f>
        <v>0</v>
      </c>
      <c r="Z472" s="488">
        <f t="shared" si="460"/>
        <v>0</v>
      </c>
      <c r="AA472" s="488">
        <f>Z472-Y472</f>
        <v>0</v>
      </c>
      <c r="AB472" s="488"/>
      <c r="AC472" s="488"/>
      <c r="AD472" s="478"/>
    </row>
    <row r="473" spans="1:30" s="130" customFormat="1" ht="15.75" customHeight="1" x14ac:dyDescent="0.25">
      <c r="A473" s="32" t="s">
        <v>19</v>
      </c>
      <c r="B473" s="698"/>
      <c r="C473" s="472"/>
      <c r="D473" s="472"/>
      <c r="E473" s="1495"/>
      <c r="F473" s="472"/>
      <c r="G473" s="18"/>
      <c r="H473" s="18"/>
      <c r="I473" s="18"/>
      <c r="J473" s="18"/>
      <c r="K473" s="1465"/>
      <c r="L473" s="18"/>
      <c r="M473" s="18"/>
      <c r="N473" s="18"/>
      <c r="O473" s="18">
        <f t="shared" ref="O473:AC473" si="461">SUM(O471,O461,O450)</f>
        <v>139116.19745000001</v>
      </c>
      <c r="P473" s="18">
        <f t="shared" ref="P473:R473" si="462">SUM(P471,P461,P450)</f>
        <v>137811.09238000002</v>
      </c>
      <c r="Q473" s="18">
        <f t="shared" si="462"/>
        <v>134116.2510322989</v>
      </c>
      <c r="R473" s="18">
        <f t="shared" si="462"/>
        <v>132500.35092</v>
      </c>
      <c r="S473" s="18">
        <f t="shared" ref="S473:T473" si="463">SUM(S471,S461,S450)</f>
        <v>132500.35092</v>
      </c>
      <c r="T473" s="18">
        <f t="shared" si="463"/>
        <v>133279.25482</v>
      </c>
      <c r="U473" s="18">
        <f t="shared" ref="U473:V473" si="464">SUM(U471,U461,U450)</f>
        <v>133279.25482</v>
      </c>
      <c r="V473" s="18">
        <f t="shared" si="464"/>
        <v>135667.78803808478</v>
      </c>
      <c r="W473" s="18">
        <f t="shared" ref="W473:X473" si="465">SUM(W471,W461,W450)</f>
        <v>136273.59637808477</v>
      </c>
      <c r="X473" s="18">
        <f t="shared" si="465"/>
        <v>136273.59637808477</v>
      </c>
      <c r="Y473" s="1700">
        <f t="shared" si="461"/>
        <v>136273.59637808477</v>
      </c>
      <c r="Z473" s="18">
        <f t="shared" si="461"/>
        <v>139558.32814999999</v>
      </c>
      <c r="AA473" s="18">
        <f t="shared" si="461"/>
        <v>3284.7317719152161</v>
      </c>
      <c r="AB473" s="18">
        <f t="shared" si="461"/>
        <v>-1219.5034000000001</v>
      </c>
      <c r="AC473" s="18">
        <f t="shared" si="461"/>
        <v>138338.82475</v>
      </c>
      <c r="AD473" s="478"/>
    </row>
    <row r="474" spans="1:30" ht="29.25" x14ac:dyDescent="0.25">
      <c r="A474" s="464" t="s">
        <v>457</v>
      </c>
      <c r="B474" s="1043"/>
      <c r="C474" s="213"/>
      <c r="D474" s="213"/>
      <c r="E474" s="1557"/>
      <c r="F474" s="213"/>
      <c r="G474" s="431"/>
      <c r="H474" s="431"/>
      <c r="I474" s="208"/>
      <c r="J474" s="208"/>
      <c r="K474" s="736"/>
      <c r="L474" s="208"/>
      <c r="M474" s="208"/>
      <c r="N474" s="208"/>
      <c r="O474" s="217"/>
      <c r="P474" s="217"/>
      <c r="Q474" s="217"/>
      <c r="R474" s="217"/>
      <c r="S474" s="217"/>
      <c r="T474" s="217"/>
      <c r="U474" s="217"/>
      <c r="V474" s="217"/>
      <c r="W474" s="217"/>
      <c r="X474" s="217"/>
      <c r="Y474" s="1811"/>
      <c r="Z474" s="217"/>
      <c r="AA474" s="217"/>
      <c r="AB474" s="851"/>
      <c r="AC474" s="217"/>
      <c r="AD474" s="478"/>
    </row>
    <row r="475" spans="1:30" s="130" customFormat="1" ht="15" customHeight="1" x14ac:dyDescent="0.25">
      <c r="A475" s="60" t="s">
        <v>6</v>
      </c>
      <c r="B475" s="60"/>
      <c r="C475" s="42"/>
      <c r="D475" s="42"/>
      <c r="E475" s="1233"/>
      <c r="F475" s="42"/>
      <c r="G475" s="91"/>
      <c r="H475" s="91"/>
      <c r="I475" s="39"/>
      <c r="J475" s="39"/>
      <c r="K475" s="1253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1697"/>
      <c r="Z475" s="39"/>
      <c r="AA475" s="39"/>
      <c r="AB475" s="39"/>
      <c r="AC475" s="39"/>
      <c r="AD475" s="478"/>
    </row>
    <row r="476" spans="1:30" s="130" customFormat="1" ht="15" customHeight="1" x14ac:dyDescent="0.25">
      <c r="A476" s="185" t="s">
        <v>62</v>
      </c>
      <c r="B476" s="1302">
        <v>340</v>
      </c>
      <c r="C476" s="42">
        <v>90</v>
      </c>
      <c r="D476" s="181">
        <f t="shared" ref="D476" si="466">ROUND(C476/12*$A$3,0)</f>
        <v>90</v>
      </c>
      <c r="E476" s="1233">
        <v>83</v>
      </c>
      <c r="F476" s="181">
        <f t="shared" ref="F476:F477" si="467">E476/D476*100</f>
        <v>92.222222222222229</v>
      </c>
      <c r="G476" s="395">
        <v>11</v>
      </c>
      <c r="H476" s="194">
        <f t="shared" ref="H476:H477" si="468">K476/E476</f>
        <v>10.91566265060241</v>
      </c>
      <c r="I476" s="208">
        <f t="shared" ref="I476" si="469">ROUND(C476*G476,0)</f>
        <v>990</v>
      </c>
      <c r="J476" s="208">
        <f t="shared" ref="J476" si="470">ROUND(D476*G476,0)</f>
        <v>990</v>
      </c>
      <c r="K476" s="1233">
        <v>906</v>
      </c>
      <c r="L476" s="208">
        <f t="shared" ref="L476:L477" si="471">K476/J476*100</f>
        <v>91.515151515151516</v>
      </c>
      <c r="M476" s="208">
        <f t="shared" ref="M476" si="472">I476/B476</f>
        <v>2.9117647058823528</v>
      </c>
      <c r="N476" s="208">
        <f t="shared" ref="N476:N477" si="473">K476/$A$3*12/M476</f>
        <v>311.15151515151518</v>
      </c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1697"/>
      <c r="Z476" s="39"/>
      <c r="AA476" s="39"/>
      <c r="AB476" s="39"/>
      <c r="AC476" s="39"/>
      <c r="AD476" s="478"/>
    </row>
    <row r="477" spans="1:30" s="731" customFormat="1" ht="15" customHeight="1" x14ac:dyDescent="0.25">
      <c r="A477" s="1052" t="s">
        <v>8</v>
      </c>
      <c r="B477" s="1052"/>
      <c r="C477" s="1249">
        <f>SUM(C476:C476)</f>
        <v>90</v>
      </c>
      <c r="D477" s="1249">
        <f>SUM(D476:D476)</f>
        <v>90</v>
      </c>
      <c r="E477" s="1249">
        <f>SUM(E476:E476)</f>
        <v>83</v>
      </c>
      <c r="F477" s="1249">
        <f t="shared" si="467"/>
        <v>92.222222222222229</v>
      </c>
      <c r="G477" s="1246">
        <f>SUM(I477/C477)</f>
        <v>11</v>
      </c>
      <c r="H477" s="734">
        <f t="shared" si="468"/>
        <v>10.91566265060241</v>
      </c>
      <c r="I477" s="1249">
        <f>SUM(I476:I476)</f>
        <v>990</v>
      </c>
      <c r="J477" s="1249">
        <f>SUM(J476:J476)</f>
        <v>990</v>
      </c>
      <c r="K477" s="1249">
        <f>SUM(K476:K476)</f>
        <v>906</v>
      </c>
      <c r="L477" s="736">
        <f t="shared" si="471"/>
        <v>91.515151515151516</v>
      </c>
      <c r="M477" s="2593">
        <f>SUM(M476:M476)</f>
        <v>2.9117647058823528</v>
      </c>
      <c r="N477" s="736">
        <f t="shared" si="473"/>
        <v>311.15151515151518</v>
      </c>
      <c r="O477" s="1248">
        <v>2095.4372499999999</v>
      </c>
      <c r="P477" s="1248">
        <v>2095.4372499999999</v>
      </c>
      <c r="Q477" s="2233">
        <v>1983.1816791864001</v>
      </c>
      <c r="R477" s="2233">
        <v>2834.5044700000003</v>
      </c>
      <c r="S477" s="2233">
        <v>2834.5044700000003</v>
      </c>
      <c r="T477" s="2233">
        <v>2834.5044700000003</v>
      </c>
      <c r="U477" s="2233">
        <v>2834.5044700000003</v>
      </c>
      <c r="V477" s="2233">
        <v>2834.5044700000003</v>
      </c>
      <c r="W477" s="2233">
        <v>2859.3463299999999</v>
      </c>
      <c r="X477" s="2233">
        <v>2859.3463299999999</v>
      </c>
      <c r="Y477" s="2217">
        <f>O477/12*$A$3+(P477-O477)/11*11+(Q477-P477)/9*9+(R477-Q477)/8*8+(S477-R477)/6*6+(T477-S477)/5*5+(U477-T477)/4*4+(V477-U477)/3*3+(W477-V477)/2*2</f>
        <v>2859.3463299999999</v>
      </c>
      <c r="Z477" s="1248">
        <f t="shared" ref="Z477" si="474">AC477-AB477</f>
        <v>2504.8496800000003</v>
      </c>
      <c r="AA477" s="1248">
        <f>Z477-Y477</f>
        <v>-354.49664999999959</v>
      </c>
      <c r="AB477" s="1248">
        <v>-33.409330000000004</v>
      </c>
      <c r="AC477" s="1248">
        <v>2471.4403500000003</v>
      </c>
      <c r="AD477" s="730"/>
    </row>
    <row r="478" spans="1:30" s="130" customFormat="1" ht="15" customHeight="1" x14ac:dyDescent="0.25">
      <c r="A478" s="1022" t="s">
        <v>15</v>
      </c>
      <c r="B478" s="69"/>
      <c r="C478" s="42"/>
      <c r="D478" s="42"/>
      <c r="E478" s="1233"/>
      <c r="F478" s="42"/>
      <c r="G478" s="98"/>
      <c r="H478" s="98"/>
      <c r="I478" s="88"/>
      <c r="J478" s="88"/>
      <c r="K478" s="2136"/>
      <c r="L478" s="88"/>
      <c r="M478" s="88"/>
      <c r="N478" s="88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1699"/>
      <c r="Z478" s="40"/>
      <c r="AA478" s="40"/>
      <c r="AB478" s="40"/>
      <c r="AC478" s="40"/>
      <c r="AD478" s="478"/>
    </row>
    <row r="479" spans="1:30" s="130" customFormat="1" ht="16.5" customHeight="1" x14ac:dyDescent="0.25">
      <c r="A479" s="68"/>
      <c r="B479" s="68"/>
      <c r="C479" s="179"/>
      <c r="D479" s="179"/>
      <c r="E479" s="740"/>
      <c r="F479" s="179"/>
      <c r="G479" s="59"/>
      <c r="H479" s="59"/>
      <c r="I479" s="44"/>
      <c r="J479" s="44"/>
      <c r="K479" s="1553"/>
      <c r="L479" s="44"/>
      <c r="M479" s="44"/>
      <c r="N479" s="44"/>
      <c r="O479" s="62"/>
      <c r="P479" s="62"/>
      <c r="Q479" s="62"/>
      <c r="R479" s="907"/>
      <c r="S479" s="907"/>
      <c r="T479" s="907"/>
      <c r="U479" s="907"/>
      <c r="V479" s="907"/>
      <c r="W479" s="907"/>
      <c r="X479" s="907"/>
      <c r="Y479" s="1665"/>
      <c r="Z479" s="62"/>
      <c r="AA479" s="62"/>
      <c r="AB479" s="62"/>
      <c r="AC479" s="62"/>
      <c r="AD479" s="478"/>
    </row>
    <row r="480" spans="1:30" s="130" customFormat="1" ht="15" customHeight="1" x14ac:dyDescent="0.25">
      <c r="A480" s="443" t="s">
        <v>218</v>
      </c>
      <c r="B480" s="443"/>
      <c r="C480" s="62">
        <v>10698</v>
      </c>
      <c r="D480" s="181">
        <f>C480</f>
        <v>10698</v>
      </c>
      <c r="E480" s="1026">
        <v>14635</v>
      </c>
      <c r="F480" s="62">
        <f t="shared" ref="F480" si="475">E480/D480*100</f>
        <v>136.80127126565714</v>
      </c>
      <c r="G480" s="65"/>
      <c r="H480" s="65"/>
      <c r="I480" s="64"/>
      <c r="J480" s="64"/>
      <c r="K480" s="1080"/>
      <c r="L480" s="64"/>
      <c r="M480" s="64"/>
      <c r="N480" s="64"/>
      <c r="O480" s="488"/>
      <c r="P480" s="488"/>
      <c r="Q480" s="488"/>
      <c r="R480" s="853"/>
      <c r="S480" s="853"/>
      <c r="T480" s="853"/>
      <c r="U480" s="853"/>
      <c r="V480" s="853"/>
      <c r="W480" s="853"/>
      <c r="X480" s="853"/>
      <c r="Y480" s="1635"/>
      <c r="Z480" s="488"/>
      <c r="AA480" s="488"/>
      <c r="AB480" s="488"/>
      <c r="AC480" s="488"/>
      <c r="AD480" s="478"/>
    </row>
    <row r="481" spans="1:30" s="130" customFormat="1" ht="15" customHeight="1" x14ac:dyDescent="0.25">
      <c r="A481" s="443"/>
      <c r="B481" s="443"/>
      <c r="C481" s="62"/>
      <c r="D481" s="181">
        <f t="shared" ref="D481:D491" si="476">ROUND(C481/12,0)</f>
        <v>0</v>
      </c>
      <c r="E481" s="1026"/>
      <c r="F481" s="62"/>
      <c r="G481" s="65"/>
      <c r="H481" s="65"/>
      <c r="I481" s="64"/>
      <c r="J481" s="64"/>
      <c r="K481" s="1080"/>
      <c r="L481" s="64"/>
      <c r="M481" s="64"/>
      <c r="N481" s="64"/>
      <c r="O481" s="488"/>
      <c r="P481" s="488"/>
      <c r="Q481" s="488"/>
      <c r="R481" s="488"/>
      <c r="S481" s="488"/>
      <c r="T481" s="488"/>
      <c r="U481" s="488"/>
      <c r="V481" s="488"/>
      <c r="W481" s="488"/>
      <c r="X481" s="488"/>
      <c r="Y481" s="1635"/>
      <c r="Z481" s="488"/>
      <c r="AA481" s="488"/>
      <c r="AB481" s="488"/>
      <c r="AC481" s="488"/>
      <c r="AD481" s="478"/>
    </row>
    <row r="482" spans="1:30" s="130" customFormat="1" ht="15" hidden="1" customHeight="1" x14ac:dyDescent="0.25">
      <c r="A482" s="443" t="s">
        <v>214</v>
      </c>
      <c r="B482" s="443"/>
      <c r="C482" s="62"/>
      <c r="D482" s="181">
        <f t="shared" si="476"/>
        <v>0</v>
      </c>
      <c r="E482" s="1026"/>
      <c r="F482" s="62"/>
      <c r="G482" s="65"/>
      <c r="H482" s="65"/>
      <c r="I482" s="64"/>
      <c r="J482" s="64"/>
      <c r="K482" s="1080"/>
      <c r="L482" s="64"/>
      <c r="M482" s="64"/>
      <c r="N482" s="64"/>
      <c r="O482" s="488"/>
      <c r="P482" s="488"/>
      <c r="Q482" s="488"/>
      <c r="R482" s="488"/>
      <c r="S482" s="488"/>
      <c r="T482" s="488"/>
      <c r="U482" s="488"/>
      <c r="V482" s="488"/>
      <c r="W482" s="488"/>
      <c r="X482" s="488"/>
      <c r="Y482" s="1635"/>
      <c r="Z482" s="488"/>
      <c r="AA482" s="488"/>
      <c r="AB482" s="488"/>
      <c r="AC482" s="488"/>
      <c r="AD482" s="478"/>
    </row>
    <row r="483" spans="1:30" s="130" customFormat="1" ht="30" hidden="1" customHeight="1" x14ac:dyDescent="0.25">
      <c r="A483" s="443" t="s">
        <v>219</v>
      </c>
      <c r="B483" s="443"/>
      <c r="C483" s="62"/>
      <c r="D483" s="181">
        <f t="shared" si="476"/>
        <v>0</v>
      </c>
      <c r="E483" s="1026"/>
      <c r="F483" s="62"/>
      <c r="G483" s="65"/>
      <c r="H483" s="65"/>
      <c r="I483" s="64"/>
      <c r="J483" s="64"/>
      <c r="K483" s="1080"/>
      <c r="L483" s="64"/>
      <c r="M483" s="64"/>
      <c r="N483" s="64"/>
      <c r="O483" s="488"/>
      <c r="P483" s="488"/>
      <c r="Q483" s="488"/>
      <c r="R483" s="488"/>
      <c r="S483" s="488"/>
      <c r="T483" s="488"/>
      <c r="U483" s="488"/>
      <c r="V483" s="488"/>
      <c r="W483" s="488"/>
      <c r="X483" s="488"/>
      <c r="Y483" s="1635"/>
      <c r="Z483" s="488"/>
      <c r="AA483" s="488"/>
      <c r="AB483" s="488"/>
      <c r="AC483" s="488"/>
      <c r="AD483" s="478"/>
    </row>
    <row r="484" spans="1:30" s="130" customFormat="1" ht="15" hidden="1" customHeight="1" x14ac:dyDescent="0.25">
      <c r="A484" s="443" t="s">
        <v>220</v>
      </c>
      <c r="B484" s="443"/>
      <c r="C484" s="62"/>
      <c r="D484" s="181">
        <f t="shared" si="476"/>
        <v>0</v>
      </c>
      <c r="E484" s="1026"/>
      <c r="F484" s="62"/>
      <c r="G484" s="65"/>
      <c r="H484" s="65"/>
      <c r="I484" s="64"/>
      <c r="J484" s="64"/>
      <c r="K484" s="1080"/>
      <c r="L484" s="64"/>
      <c r="M484" s="64"/>
      <c r="N484" s="64"/>
      <c r="O484" s="488"/>
      <c r="P484" s="488"/>
      <c r="Q484" s="488"/>
      <c r="R484" s="488"/>
      <c r="S484" s="488"/>
      <c r="T484" s="488"/>
      <c r="U484" s="488"/>
      <c r="V484" s="488"/>
      <c r="W484" s="488"/>
      <c r="X484" s="488"/>
      <c r="Y484" s="1635"/>
      <c r="Z484" s="488"/>
      <c r="AA484" s="488"/>
      <c r="AB484" s="488"/>
      <c r="AC484" s="488"/>
      <c r="AD484" s="478"/>
    </row>
    <row r="485" spans="1:30" s="130" customFormat="1" ht="30" hidden="1" customHeight="1" x14ac:dyDescent="0.25">
      <c r="A485" s="443" t="s">
        <v>221</v>
      </c>
      <c r="B485" s="443"/>
      <c r="C485" s="62"/>
      <c r="D485" s="181">
        <f t="shared" si="476"/>
        <v>0</v>
      </c>
      <c r="E485" s="733"/>
      <c r="F485" s="181"/>
      <c r="G485" s="65"/>
      <c r="H485" s="65"/>
      <c r="I485" s="64"/>
      <c r="J485" s="64"/>
      <c r="K485" s="1080"/>
      <c r="L485" s="64"/>
      <c r="M485" s="64"/>
      <c r="N485" s="64"/>
      <c r="O485" s="488"/>
      <c r="P485" s="488"/>
      <c r="Q485" s="488"/>
      <c r="R485" s="488"/>
      <c r="S485" s="488"/>
      <c r="T485" s="488"/>
      <c r="U485" s="488"/>
      <c r="V485" s="488"/>
      <c r="W485" s="488"/>
      <c r="X485" s="488"/>
      <c r="Y485" s="1635"/>
      <c r="Z485" s="488"/>
      <c r="AA485" s="488"/>
      <c r="AB485" s="488"/>
      <c r="AC485" s="488"/>
      <c r="AD485" s="478"/>
    </row>
    <row r="486" spans="1:30" s="130" customFormat="1" ht="45" hidden="1" customHeight="1" x14ac:dyDescent="0.25">
      <c r="A486" s="443" t="s">
        <v>222</v>
      </c>
      <c r="B486" s="443"/>
      <c r="C486" s="62"/>
      <c r="D486" s="181">
        <f t="shared" si="476"/>
        <v>0</v>
      </c>
      <c r="E486" s="733"/>
      <c r="F486" s="181"/>
      <c r="G486" s="65"/>
      <c r="H486" s="65"/>
      <c r="I486" s="64"/>
      <c r="J486" s="64"/>
      <c r="K486" s="1080"/>
      <c r="L486" s="64"/>
      <c r="M486" s="64"/>
      <c r="N486" s="64"/>
      <c r="O486" s="488"/>
      <c r="P486" s="488"/>
      <c r="Q486" s="488"/>
      <c r="R486" s="488"/>
      <c r="S486" s="488"/>
      <c r="T486" s="488"/>
      <c r="U486" s="488"/>
      <c r="V486" s="488"/>
      <c r="W486" s="488"/>
      <c r="X486" s="488"/>
      <c r="Y486" s="1635"/>
      <c r="Z486" s="488"/>
      <c r="AA486" s="488"/>
      <c r="AB486" s="488"/>
      <c r="AC486" s="488"/>
      <c r="AD486" s="478"/>
    </row>
    <row r="487" spans="1:30" s="130" customFormat="1" ht="30" hidden="1" customHeight="1" x14ac:dyDescent="0.25">
      <c r="A487" s="443" t="s">
        <v>223</v>
      </c>
      <c r="B487" s="443"/>
      <c r="C487" s="62"/>
      <c r="D487" s="181">
        <f t="shared" si="476"/>
        <v>0</v>
      </c>
      <c r="E487" s="733"/>
      <c r="F487" s="181"/>
      <c r="G487" s="65"/>
      <c r="H487" s="65"/>
      <c r="I487" s="64"/>
      <c r="J487" s="64"/>
      <c r="K487" s="1080"/>
      <c r="L487" s="64"/>
      <c r="M487" s="64"/>
      <c r="N487" s="64"/>
      <c r="O487" s="488"/>
      <c r="P487" s="488"/>
      <c r="Q487" s="488"/>
      <c r="R487" s="488"/>
      <c r="S487" s="488"/>
      <c r="T487" s="488"/>
      <c r="U487" s="488"/>
      <c r="V487" s="488"/>
      <c r="W487" s="488"/>
      <c r="X487" s="488"/>
      <c r="Y487" s="1635"/>
      <c r="Z487" s="488"/>
      <c r="AA487" s="488"/>
      <c r="AB487" s="488"/>
      <c r="AC487" s="488"/>
      <c r="AD487" s="478"/>
    </row>
    <row r="488" spans="1:30" s="130" customFormat="1" ht="15" hidden="1" customHeight="1" x14ac:dyDescent="0.25">
      <c r="A488" s="443" t="s">
        <v>210</v>
      </c>
      <c r="B488" s="443"/>
      <c r="C488" s="62"/>
      <c r="D488" s="181">
        <f t="shared" si="476"/>
        <v>0</v>
      </c>
      <c r="E488" s="733"/>
      <c r="F488" s="181"/>
      <c r="G488" s="65"/>
      <c r="H488" s="65"/>
      <c r="I488" s="64"/>
      <c r="J488" s="64"/>
      <c r="K488" s="1080"/>
      <c r="L488" s="64"/>
      <c r="M488" s="64"/>
      <c r="N488" s="64"/>
      <c r="O488" s="488"/>
      <c r="P488" s="488"/>
      <c r="Q488" s="488"/>
      <c r="R488" s="488"/>
      <c r="S488" s="488"/>
      <c r="T488" s="488"/>
      <c r="U488" s="488"/>
      <c r="V488" s="488"/>
      <c r="W488" s="488"/>
      <c r="X488" s="488"/>
      <c r="Y488" s="1635"/>
      <c r="Z488" s="488"/>
      <c r="AA488" s="488"/>
      <c r="AB488" s="488"/>
      <c r="AC488" s="488"/>
      <c r="AD488" s="478"/>
    </row>
    <row r="489" spans="1:30" s="130" customFormat="1" ht="15" customHeight="1" x14ac:dyDescent="0.25">
      <c r="A489" s="443" t="s">
        <v>224</v>
      </c>
      <c r="B489" s="443"/>
      <c r="C489" s="62">
        <v>11525</v>
      </c>
      <c r="D489" s="181">
        <f t="shared" ref="D489" si="477">ROUND(C489/12*$A$3,0)</f>
        <v>11525</v>
      </c>
      <c r="E489" s="733">
        <f>9272+E493/4/3.2</f>
        <v>10475.3203125</v>
      </c>
      <c r="F489" s="181">
        <f t="shared" ref="F489" si="478">E489/D489*100</f>
        <v>90.892150216919745</v>
      </c>
      <c r="G489" s="65"/>
      <c r="H489" s="65"/>
      <c r="I489" s="64"/>
      <c r="J489" s="64"/>
      <c r="K489" s="1080"/>
      <c r="L489" s="64"/>
      <c r="M489" s="64"/>
      <c r="N489" s="64"/>
      <c r="O489" s="488"/>
      <c r="P489" s="488"/>
      <c r="Q489" s="488"/>
      <c r="R489" s="488"/>
      <c r="S489" s="488"/>
      <c r="T489" s="488"/>
      <c r="U489" s="488"/>
      <c r="V489" s="488"/>
      <c r="W489" s="488"/>
      <c r="X489" s="488"/>
      <c r="Y489" s="1635"/>
      <c r="Z489" s="488"/>
      <c r="AA489" s="488"/>
      <c r="AB489" s="488"/>
      <c r="AC489" s="488"/>
      <c r="AD489" s="478"/>
    </row>
    <row r="490" spans="1:30" s="130" customFormat="1" ht="17.25" hidden="1" customHeight="1" x14ac:dyDescent="0.25">
      <c r="A490" s="459" t="s">
        <v>220</v>
      </c>
      <c r="B490" s="459"/>
      <c r="C490" s="62"/>
      <c r="D490" s="181">
        <f t="shared" si="476"/>
        <v>0</v>
      </c>
      <c r="E490" s="1026"/>
      <c r="F490" s="62"/>
      <c r="G490" s="65"/>
      <c r="H490" s="65"/>
      <c r="I490" s="64"/>
      <c r="J490" s="64"/>
      <c r="K490" s="1080"/>
      <c r="L490" s="64"/>
      <c r="M490" s="64"/>
      <c r="N490" s="64"/>
      <c r="O490" s="488"/>
      <c r="P490" s="488"/>
      <c r="Q490" s="488"/>
      <c r="R490" s="488"/>
      <c r="S490" s="488"/>
      <c r="T490" s="488"/>
      <c r="U490" s="488"/>
      <c r="V490" s="488"/>
      <c r="W490" s="488"/>
      <c r="X490" s="488"/>
      <c r="Y490" s="1635"/>
      <c r="Z490" s="488"/>
      <c r="AA490" s="488"/>
      <c r="AB490" s="488"/>
      <c r="AC490" s="488"/>
      <c r="AD490" s="478"/>
    </row>
    <row r="491" spans="1:30" s="130" customFormat="1" ht="15" hidden="1" customHeight="1" x14ac:dyDescent="0.25">
      <c r="A491" s="459" t="s">
        <v>0</v>
      </c>
      <c r="B491" s="459"/>
      <c r="C491" s="62"/>
      <c r="D491" s="181">
        <f t="shared" si="476"/>
        <v>0</v>
      </c>
      <c r="E491" s="1078"/>
      <c r="F491" s="181"/>
      <c r="G491" s="65"/>
      <c r="H491" s="65"/>
      <c r="I491" s="64"/>
      <c r="J491" s="64"/>
      <c r="K491" s="1080"/>
      <c r="L491" s="64"/>
      <c r="M491" s="64"/>
      <c r="N491" s="64"/>
      <c r="O491" s="488"/>
      <c r="P491" s="488"/>
      <c r="Q491" s="488"/>
      <c r="R491" s="488"/>
      <c r="S491" s="488"/>
      <c r="T491" s="488"/>
      <c r="U491" s="488"/>
      <c r="V491" s="488"/>
      <c r="W491" s="488"/>
      <c r="X491" s="488"/>
      <c r="Y491" s="1635"/>
      <c r="Z491" s="488"/>
      <c r="AA491" s="488"/>
      <c r="AB491" s="488"/>
      <c r="AC491" s="488"/>
      <c r="AD491" s="478"/>
    </row>
    <row r="492" spans="1:30" s="130" customFormat="1" ht="15" customHeight="1" x14ac:dyDescent="0.25">
      <c r="A492" s="443" t="s">
        <v>220</v>
      </c>
      <c r="B492" s="459"/>
      <c r="C492" s="62"/>
      <c r="D492" s="181"/>
      <c r="E492" s="1078"/>
      <c r="F492" s="181"/>
      <c r="G492" s="65"/>
      <c r="H492" s="65"/>
      <c r="I492" s="64"/>
      <c r="J492" s="64"/>
      <c r="K492" s="1080"/>
      <c r="L492" s="64"/>
      <c r="M492" s="64"/>
      <c r="N492" s="64"/>
      <c r="O492" s="488"/>
      <c r="P492" s="488"/>
      <c r="Q492" s="488"/>
      <c r="R492" s="488"/>
      <c r="S492" s="488"/>
      <c r="T492" s="488"/>
      <c r="U492" s="488"/>
      <c r="V492" s="488"/>
      <c r="W492" s="488"/>
      <c r="X492" s="488"/>
      <c r="Y492" s="1635"/>
      <c r="Z492" s="488"/>
      <c r="AA492" s="488"/>
      <c r="AB492" s="488"/>
      <c r="AC492" s="488"/>
      <c r="AD492" s="478"/>
    </row>
    <row r="493" spans="1:30" s="130" customFormat="1" ht="15" customHeight="1" x14ac:dyDescent="0.25">
      <c r="A493" s="1023" t="s">
        <v>0</v>
      </c>
      <c r="B493" s="1023"/>
      <c r="C493" s="1016">
        <v>20432</v>
      </c>
      <c r="D493" s="181">
        <f t="shared" ref="D493:D494" si="479">ROUND(C493/12*$A$3,0)</f>
        <v>20432</v>
      </c>
      <c r="E493" s="1078">
        <v>15402.5</v>
      </c>
      <c r="F493" s="181">
        <f t="shared" ref="F493" si="480">E493/D493*100</f>
        <v>75.384201252936563</v>
      </c>
      <c r="G493" s="65"/>
      <c r="H493" s="65"/>
      <c r="I493" s="64"/>
      <c r="J493" s="64"/>
      <c r="K493" s="1080"/>
      <c r="L493" s="64"/>
      <c r="M493" s="64"/>
      <c r="N493" s="64"/>
      <c r="O493" s="488"/>
      <c r="P493" s="488"/>
      <c r="Q493" s="488"/>
      <c r="R493" s="488"/>
      <c r="S493" s="488"/>
      <c r="T493" s="488"/>
      <c r="U493" s="488"/>
      <c r="V493" s="488"/>
      <c r="W493" s="488"/>
      <c r="X493" s="488"/>
      <c r="Y493" s="1635"/>
      <c r="Z493" s="488"/>
      <c r="AA493" s="488"/>
      <c r="AB493" s="488"/>
      <c r="AC493" s="488"/>
      <c r="AD493" s="478"/>
    </row>
    <row r="494" spans="1:30" s="130" customFormat="1" ht="30" customHeight="1" x14ac:dyDescent="0.25">
      <c r="A494" s="443" t="s">
        <v>199</v>
      </c>
      <c r="B494" s="443"/>
      <c r="C494" s="62">
        <v>3332</v>
      </c>
      <c r="D494" s="181">
        <f t="shared" si="479"/>
        <v>3332</v>
      </c>
      <c r="E494" s="733">
        <v>326</v>
      </c>
      <c r="F494" s="181">
        <f t="shared" ref="F494:F495" si="481">E494/D494*100</f>
        <v>9.78391356542617</v>
      </c>
      <c r="G494" s="65"/>
      <c r="H494" s="65"/>
      <c r="I494" s="64"/>
      <c r="J494" s="64"/>
      <c r="K494" s="1080"/>
      <c r="L494" s="64"/>
      <c r="M494" s="64"/>
      <c r="N494" s="64"/>
      <c r="O494" s="488"/>
      <c r="P494" s="488"/>
      <c r="Q494" s="488"/>
      <c r="R494" s="488"/>
      <c r="S494" s="488"/>
      <c r="T494" s="488"/>
      <c r="U494" s="488"/>
      <c r="V494" s="488"/>
      <c r="W494" s="488"/>
      <c r="X494" s="488"/>
      <c r="Y494" s="1635"/>
      <c r="Z494" s="488"/>
      <c r="AA494" s="488"/>
      <c r="AB494" s="488"/>
      <c r="AC494" s="488"/>
      <c r="AD494" s="478"/>
    </row>
    <row r="495" spans="1:30" s="130" customFormat="1" ht="15" customHeight="1" x14ac:dyDescent="0.25">
      <c r="A495" s="461" t="s">
        <v>296</v>
      </c>
      <c r="B495" s="461"/>
      <c r="C495" s="114">
        <f>SUM(C480+C489*3.2+C494)</f>
        <v>50910</v>
      </c>
      <c r="D495" s="114">
        <f t="shared" ref="D495:E495" si="482">SUM(D480+D489*3.2+D494)</f>
        <v>50910</v>
      </c>
      <c r="E495" s="1249">
        <f t="shared" si="482"/>
        <v>48482.025000000001</v>
      </c>
      <c r="F495" s="114">
        <f t="shared" si="481"/>
        <v>95.230848556275788</v>
      </c>
      <c r="G495" s="98"/>
      <c r="H495" s="98"/>
      <c r="I495" s="88"/>
      <c r="J495" s="88"/>
      <c r="K495" s="2136"/>
      <c r="L495" s="88"/>
      <c r="M495" s="88"/>
      <c r="N495" s="88"/>
      <c r="O495" s="82">
        <v>16822.89875</v>
      </c>
      <c r="P495" s="82">
        <v>17368.47639</v>
      </c>
      <c r="Q495" s="82">
        <v>17173.301304934212</v>
      </c>
      <c r="R495" s="82">
        <v>17173.301299999999</v>
      </c>
      <c r="S495" s="82">
        <v>17173.301299999999</v>
      </c>
      <c r="T495" s="82">
        <v>17578.3809</v>
      </c>
      <c r="U495" s="82">
        <v>17578.3809</v>
      </c>
      <c r="V495" s="82">
        <v>17578.3809</v>
      </c>
      <c r="W495" s="82">
        <v>17578.3809</v>
      </c>
      <c r="X495" s="82">
        <v>17578.3809</v>
      </c>
      <c r="Y495" s="1654">
        <f>O495/12*$A$3+(P495-O495)/11*11+(Q495-P495)/9*9+(R495-Q495)/8*8+(S495-R495)/6*6+(T495-S495)/5*5+(U495-T495)/4*4+(V495-U495)/3*3+(W495-V495)/2*2</f>
        <v>17578.3809</v>
      </c>
      <c r="Z495" s="82">
        <f t="shared" ref="Z495" si="483">AC495-AB495</f>
        <v>16411.569309999999</v>
      </c>
      <c r="AA495" s="82">
        <f>Z495-Y495</f>
        <v>-1166.8115900000012</v>
      </c>
      <c r="AB495" s="82">
        <v>-85.692850000000007</v>
      </c>
      <c r="AC495" s="82">
        <v>16325.876459999998</v>
      </c>
      <c r="AD495" s="478"/>
    </row>
    <row r="496" spans="1:30" s="130" customFormat="1" ht="15" customHeight="1" x14ac:dyDescent="0.25">
      <c r="A496" s="57"/>
      <c r="B496" s="461"/>
      <c r="C496" s="394"/>
      <c r="D496" s="181"/>
      <c r="E496" s="1249"/>
      <c r="F496" s="114"/>
      <c r="G496" s="98"/>
      <c r="H496" s="98"/>
      <c r="I496" s="88"/>
      <c r="J496" s="88"/>
      <c r="K496" s="2136"/>
      <c r="L496" s="88"/>
      <c r="M496" s="88"/>
      <c r="N496" s="88"/>
      <c r="O496" s="82"/>
      <c r="P496" s="82"/>
      <c r="Q496" s="82"/>
      <c r="R496" s="82"/>
      <c r="S496" s="82"/>
      <c r="T496" s="82"/>
      <c r="U496" s="82"/>
      <c r="V496" s="82"/>
      <c r="W496" s="82"/>
      <c r="X496" s="82"/>
      <c r="Y496" s="1698"/>
      <c r="Z496" s="82"/>
      <c r="AA496" s="82"/>
      <c r="AB496" s="82"/>
      <c r="AC496" s="82"/>
      <c r="AD496" s="478"/>
    </row>
    <row r="497" spans="1:270" s="130" customFormat="1" ht="15" customHeight="1" x14ac:dyDescent="0.25">
      <c r="A497" s="368" t="s">
        <v>34</v>
      </c>
      <c r="B497" s="260"/>
      <c r="C497" s="42"/>
      <c r="D497" s="42"/>
      <c r="E497" s="1233"/>
      <c r="F497" s="42"/>
      <c r="G497" s="65"/>
      <c r="H497" s="65"/>
      <c r="I497" s="66"/>
      <c r="J497" s="66"/>
      <c r="K497" s="1081"/>
      <c r="L497" s="66"/>
      <c r="M497" s="66"/>
      <c r="N497" s="66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1668"/>
      <c r="Z497" s="43"/>
      <c r="AA497" s="43"/>
      <c r="AB497" s="43"/>
      <c r="AC497" s="43"/>
      <c r="AD497" s="478"/>
    </row>
    <row r="498" spans="1:270" s="130" customFormat="1" ht="15" customHeight="1" x14ac:dyDescent="0.25">
      <c r="A498" s="260" t="s">
        <v>187</v>
      </c>
      <c r="B498" s="368"/>
      <c r="C498" s="114"/>
      <c r="D498" s="114"/>
      <c r="E498" s="1249"/>
      <c r="F498" s="114"/>
      <c r="G498" s="98"/>
      <c r="H498" s="193"/>
      <c r="I498" s="71"/>
      <c r="J498" s="71"/>
      <c r="K498" s="1581"/>
      <c r="L498" s="208"/>
      <c r="M498" s="229"/>
      <c r="N498" s="208"/>
      <c r="O498" s="71"/>
      <c r="P498" s="71"/>
      <c r="Q498" s="71"/>
      <c r="R498" s="71"/>
      <c r="S498" s="71"/>
      <c r="T498" s="71"/>
      <c r="U498" s="71"/>
      <c r="V498" s="71"/>
      <c r="W498" s="71"/>
      <c r="X498" s="71"/>
      <c r="Y498" s="1686"/>
      <c r="Z498" s="71"/>
      <c r="AA498" s="71"/>
      <c r="AB498" s="71"/>
      <c r="AC498" s="71"/>
      <c r="AD498" s="478"/>
    </row>
    <row r="499" spans="1:270" s="130" customFormat="1" ht="15" customHeight="1" x14ac:dyDescent="0.25">
      <c r="A499" s="720" t="s">
        <v>294</v>
      </c>
      <c r="B499" s="57">
        <v>240</v>
      </c>
      <c r="C499" s="42">
        <v>400</v>
      </c>
      <c r="D499" s="181">
        <f t="shared" ref="D499" si="484">ROUND(C499/12*$A$3,0)</f>
        <v>400</v>
      </c>
      <c r="E499" s="733">
        <f>289+81</f>
        <v>370</v>
      </c>
      <c r="F499" s="181">
        <f t="shared" ref="F499:F501" si="485">E499/D499*100</f>
        <v>92.5</v>
      </c>
      <c r="G499" s="83">
        <v>8</v>
      </c>
      <c r="H499" s="194">
        <f>K499/E499</f>
        <v>7.9675675675675679</v>
      </c>
      <c r="I499" s="208">
        <f>ROUND(C499*G499,0)</f>
        <v>3200</v>
      </c>
      <c r="J499" s="208">
        <f>ROUND(D499*G499,0)</f>
        <v>3200</v>
      </c>
      <c r="K499" s="736">
        <v>2948</v>
      </c>
      <c r="L499" s="208">
        <f t="shared" ref="L499:L501" si="486">K499/J499*100</f>
        <v>92.125</v>
      </c>
      <c r="M499" s="208">
        <f t="shared" ref="M499" si="487">I499/B499</f>
        <v>13.333333333333334</v>
      </c>
      <c r="N499" s="208">
        <f t="shared" ref="N499:N501" si="488">K499/$A$3*12/M499</f>
        <v>221.1</v>
      </c>
      <c r="O499" s="488"/>
      <c r="P499" s="488"/>
      <c r="Q499" s="488"/>
      <c r="R499" s="488"/>
      <c r="S499" s="488"/>
      <c r="T499" s="488"/>
      <c r="U499" s="488"/>
      <c r="V499" s="488"/>
      <c r="W499" s="488"/>
      <c r="X499" s="488"/>
      <c r="Y499" s="1635">
        <f>O499/12</f>
        <v>0</v>
      </c>
      <c r="Z499" s="488">
        <f t="shared" ref="Z499:Z502" si="489">AC499-AB499</f>
        <v>0</v>
      </c>
      <c r="AA499" s="488">
        <f>Z499-Y499</f>
        <v>0</v>
      </c>
      <c r="AB499" s="488"/>
      <c r="AC499" s="488"/>
      <c r="AD499" s="478"/>
    </row>
    <row r="500" spans="1:270" s="120" customFormat="1" ht="15" customHeight="1" x14ac:dyDescent="0.25">
      <c r="A500" s="1305" t="s">
        <v>301</v>
      </c>
      <c r="B500" s="1305"/>
      <c r="C500" s="45">
        <f>SUM(C499)</f>
        <v>400</v>
      </c>
      <c r="D500" s="45">
        <f t="shared" ref="D500:E500" si="490">SUM(D499)</f>
        <v>400</v>
      </c>
      <c r="E500" s="1245">
        <f t="shared" si="490"/>
        <v>370</v>
      </c>
      <c r="F500" s="181">
        <f t="shared" si="485"/>
        <v>92.5</v>
      </c>
      <c r="G500" s="98">
        <f>SUM(I500/C500)</f>
        <v>8</v>
      </c>
      <c r="H500" s="194">
        <f>K500/E500</f>
        <v>7.9675675675675679</v>
      </c>
      <c r="I500" s="217">
        <f>SUM(I499)</f>
        <v>3200</v>
      </c>
      <c r="J500" s="217">
        <f t="shared" ref="J500:K500" si="491">SUM(J499)</f>
        <v>3200</v>
      </c>
      <c r="K500" s="744">
        <f t="shared" si="491"/>
        <v>2948</v>
      </c>
      <c r="L500" s="208">
        <f t="shared" si="486"/>
        <v>92.125</v>
      </c>
      <c r="M500" s="217">
        <f>SUM(M499)</f>
        <v>13.333333333333334</v>
      </c>
      <c r="N500" s="208">
        <f t="shared" si="488"/>
        <v>221.1</v>
      </c>
      <c r="O500" s="409"/>
      <c r="P500" s="409"/>
      <c r="Q500" s="409"/>
      <c r="R500" s="409"/>
      <c r="S500" s="409"/>
      <c r="T500" s="409"/>
      <c r="U500" s="409"/>
      <c r="V500" s="409"/>
      <c r="W500" s="409"/>
      <c r="X500" s="409"/>
      <c r="Y500" s="1698"/>
      <c r="Z500" s="82"/>
      <c r="AA500" s="82"/>
      <c r="AB500" s="409"/>
      <c r="AC500" s="409"/>
      <c r="AD500" s="478"/>
    </row>
    <row r="501" spans="1:270" s="130" customFormat="1" ht="26.25" customHeight="1" x14ac:dyDescent="0.25">
      <c r="A501" s="259" t="s">
        <v>250</v>
      </c>
      <c r="B501" s="259"/>
      <c r="C501" s="114">
        <f>SUM(C500)</f>
        <v>400</v>
      </c>
      <c r="D501" s="114">
        <f t="shared" ref="D501:E501" si="492">SUM(D500)</f>
        <v>400</v>
      </c>
      <c r="E501" s="1249">
        <f t="shared" si="492"/>
        <v>370</v>
      </c>
      <c r="F501" s="114">
        <f t="shared" si="485"/>
        <v>92.5</v>
      </c>
      <c r="G501" s="98">
        <f>SUM(I501/C501)</f>
        <v>8</v>
      </c>
      <c r="H501" s="194">
        <f>K501/E501</f>
        <v>7.9675675675675679</v>
      </c>
      <c r="I501" s="114">
        <f t="shared" ref="I501:M501" si="493">SUM(I500)</f>
        <v>3200</v>
      </c>
      <c r="J501" s="114">
        <f t="shared" si="493"/>
        <v>3200</v>
      </c>
      <c r="K501" s="1249">
        <f t="shared" si="493"/>
        <v>2948</v>
      </c>
      <c r="L501" s="208">
        <f t="shared" si="486"/>
        <v>92.125</v>
      </c>
      <c r="M501" s="114">
        <f t="shared" si="493"/>
        <v>13.333333333333334</v>
      </c>
      <c r="N501" s="208">
        <f t="shared" si="488"/>
        <v>221.1</v>
      </c>
      <c r="O501" s="114">
        <v>5245.1416100000006</v>
      </c>
      <c r="P501" s="114">
        <v>5245.1416100000006</v>
      </c>
      <c r="Q501" s="1803">
        <v>5245.141607999999</v>
      </c>
      <c r="R501" s="1803">
        <v>6000.03316</v>
      </c>
      <c r="S501" s="1803">
        <v>6000.03316</v>
      </c>
      <c r="T501" s="1803">
        <v>6000.03316</v>
      </c>
      <c r="U501" s="1803">
        <v>6000.03316</v>
      </c>
      <c r="V501" s="1803">
        <v>6000.03316</v>
      </c>
      <c r="W501" s="1803">
        <v>6000.03316</v>
      </c>
      <c r="X501" s="1803">
        <v>6000.03316</v>
      </c>
      <c r="Y501" s="1654">
        <f>O501/12*$A$3+(P501-O501)/11*11+(Q501-P501)/9*9+(R501-Q501)/8*8+(S501-R501)/6*6+(T501-S501)/5*5+(U501-T501)/4*4+(V501-U501)/3*3+(W501-V501)/2*2</f>
        <v>6000.03316</v>
      </c>
      <c r="Z501" s="71">
        <f t="shared" si="489"/>
        <v>5294.2995300000002</v>
      </c>
      <c r="AA501" s="71">
        <f>Z501-Y501</f>
        <v>-705.73362999999972</v>
      </c>
      <c r="AB501" s="114">
        <v>0</v>
      </c>
      <c r="AC501" s="114">
        <v>5294.2995300000002</v>
      </c>
      <c r="AD501" s="478"/>
    </row>
    <row r="502" spans="1:270" s="130" customFormat="1" ht="15" customHeight="1" x14ac:dyDescent="0.25">
      <c r="A502" s="237"/>
      <c r="B502" s="237"/>
      <c r="C502" s="45"/>
      <c r="D502" s="181"/>
      <c r="E502" s="733"/>
      <c r="F502" s="181"/>
      <c r="G502" s="40"/>
      <c r="H502" s="40"/>
      <c r="I502" s="40"/>
      <c r="J502" s="40"/>
      <c r="K502" s="1247"/>
      <c r="L502" s="40"/>
      <c r="M502" s="40"/>
      <c r="N502" s="208"/>
      <c r="O502" s="488"/>
      <c r="P502" s="488"/>
      <c r="Q502" s="952"/>
      <c r="R502" s="488"/>
      <c r="S502" s="488"/>
      <c r="T502" s="488"/>
      <c r="U502" s="488"/>
      <c r="V502" s="488"/>
      <c r="W502" s="488"/>
      <c r="X502" s="488"/>
      <c r="Y502" s="1635">
        <f>O502/12</f>
        <v>0</v>
      </c>
      <c r="Z502" s="488">
        <f t="shared" si="489"/>
        <v>0</v>
      </c>
      <c r="AA502" s="488">
        <f>Z502-Y502</f>
        <v>0</v>
      </c>
      <c r="AB502" s="488"/>
      <c r="AC502" s="488"/>
      <c r="AD502" s="478"/>
    </row>
    <row r="503" spans="1:270" s="130" customFormat="1" ht="15.75" customHeight="1" thickBot="1" x14ac:dyDescent="0.3">
      <c r="A503" s="32" t="s">
        <v>19</v>
      </c>
      <c r="B503" s="698"/>
      <c r="C503" s="472"/>
      <c r="D503" s="472"/>
      <c r="E503" s="1495"/>
      <c r="F503" s="472"/>
      <c r="G503" s="18"/>
      <c r="H503" s="18"/>
      <c r="I503" s="18"/>
      <c r="J503" s="18"/>
      <c r="K503" s="1465"/>
      <c r="L503" s="18"/>
      <c r="M503" s="18"/>
      <c r="N503" s="18"/>
      <c r="O503" s="18">
        <f t="shared" ref="O503:AC503" si="494">SUM(O501,O495,O477)</f>
        <v>24163.477609999998</v>
      </c>
      <c r="P503" s="18">
        <f t="shared" ref="P503:R503" si="495">SUM(P501,P495,P477)</f>
        <v>24709.055250000001</v>
      </c>
      <c r="Q503" s="18">
        <f t="shared" si="495"/>
        <v>24401.62459212061</v>
      </c>
      <c r="R503" s="18">
        <f t="shared" si="495"/>
        <v>26007.838929999998</v>
      </c>
      <c r="S503" s="18">
        <f t="shared" ref="S503:T503" si="496">SUM(S501,S495,S477)</f>
        <v>26007.838929999998</v>
      </c>
      <c r="T503" s="18">
        <f t="shared" si="496"/>
        <v>26412.918529999999</v>
      </c>
      <c r="U503" s="18">
        <f t="shared" ref="U503:V503" si="497">SUM(U501,U495,U477)</f>
        <v>26412.918529999999</v>
      </c>
      <c r="V503" s="18">
        <f t="shared" si="497"/>
        <v>26412.918529999999</v>
      </c>
      <c r="W503" s="18">
        <f t="shared" ref="W503:X503" si="498">SUM(W501,W495,W477)</f>
        <v>26437.760389999999</v>
      </c>
      <c r="X503" s="18">
        <f t="shared" si="498"/>
        <v>26437.760389999999</v>
      </c>
      <c r="Y503" s="1700">
        <f t="shared" si="494"/>
        <v>26437.760389999999</v>
      </c>
      <c r="Z503" s="18">
        <f t="shared" si="494"/>
        <v>24210.718519999999</v>
      </c>
      <c r="AA503" s="18">
        <f t="shared" si="494"/>
        <v>-2227.0418700000005</v>
      </c>
      <c r="AB503" s="18">
        <f t="shared" si="494"/>
        <v>-119.10218</v>
      </c>
      <c r="AC503" s="18">
        <f t="shared" si="494"/>
        <v>24091.616339999997</v>
      </c>
      <c r="AD503" s="478"/>
    </row>
    <row r="504" spans="1:270" x14ac:dyDescent="0.25">
      <c r="A504" s="595" t="s">
        <v>52</v>
      </c>
      <c r="B504" s="595"/>
      <c r="C504" s="497"/>
      <c r="D504" s="497"/>
      <c r="E504" s="1447"/>
      <c r="F504" s="497"/>
      <c r="G504" s="596"/>
      <c r="H504" s="596"/>
      <c r="I504" s="499"/>
      <c r="J504" s="499"/>
      <c r="K504" s="2092"/>
      <c r="L504" s="499"/>
      <c r="M504" s="499"/>
      <c r="N504" s="499"/>
      <c r="O504" s="513">
        <f t="shared" ref="O504:T504" si="499">SUM(O503,O473)</f>
        <v>163279.67506000001</v>
      </c>
      <c r="P504" s="513">
        <f t="shared" si="499"/>
        <v>162520.14763000002</v>
      </c>
      <c r="Q504" s="513">
        <f t="shared" si="499"/>
        <v>158517.87562441951</v>
      </c>
      <c r="R504" s="513">
        <f t="shared" si="499"/>
        <v>158508.18985</v>
      </c>
      <c r="S504" s="513">
        <f t="shared" si="499"/>
        <v>158508.18985</v>
      </c>
      <c r="T504" s="513">
        <f t="shared" si="499"/>
        <v>159692.17335</v>
      </c>
      <c r="U504" s="513">
        <f t="shared" ref="U504:V504" si="500">SUM(U503,U473)</f>
        <v>159692.17335</v>
      </c>
      <c r="V504" s="513">
        <f t="shared" si="500"/>
        <v>162080.70656808477</v>
      </c>
      <c r="W504" s="513">
        <f t="shared" ref="W504:X504" si="501">SUM(W503,W473)</f>
        <v>162711.35676808478</v>
      </c>
      <c r="X504" s="513">
        <f t="shared" si="501"/>
        <v>162711.35676808478</v>
      </c>
      <c r="Y504" s="1814">
        <f t="shared" ref="Y504:AC504" si="502">SUM(Y503,Y473)</f>
        <v>162711.35676808478</v>
      </c>
      <c r="Z504" s="513">
        <f t="shared" si="502"/>
        <v>163769.04666999998</v>
      </c>
      <c r="AA504" s="513">
        <f t="shared" si="502"/>
        <v>1057.6899019152156</v>
      </c>
      <c r="AB504" s="513">
        <f t="shared" si="502"/>
        <v>-1338.6055800000001</v>
      </c>
      <c r="AC504" s="513">
        <f t="shared" si="502"/>
        <v>162430.44109000001</v>
      </c>
      <c r="AD504" s="478"/>
    </row>
    <row r="505" spans="1:270" ht="15" customHeight="1" x14ac:dyDescent="0.25">
      <c r="A505" s="184" t="s">
        <v>46</v>
      </c>
      <c r="B505" s="184"/>
      <c r="C505" s="214">
        <f>SUM(C477,C450)</f>
        <v>1288</v>
      </c>
      <c r="D505" s="214">
        <f>SUM(D477,D450)</f>
        <v>1288</v>
      </c>
      <c r="E505" s="1562">
        <f>SUM(E477,E450)</f>
        <v>1681</v>
      </c>
      <c r="F505" s="214">
        <f t="shared" ref="F505:F519" si="503">E505/D505*100</f>
        <v>130.51242236024845</v>
      </c>
      <c r="G505" s="431">
        <f t="shared" ref="G505" si="504">J505/D505</f>
        <v>9.8905279503105596</v>
      </c>
      <c r="H505" s="431">
        <f t="shared" ref="H505" si="505">K505/E505</f>
        <v>10.687685901249257</v>
      </c>
      <c r="I505" s="214">
        <f>SUM(I477,I450)</f>
        <v>12739</v>
      </c>
      <c r="J505" s="214">
        <f>SUM(J477,J450)</f>
        <v>12739</v>
      </c>
      <c r="K505" s="1562">
        <f>SUM(K477,K450)</f>
        <v>17966</v>
      </c>
      <c r="L505" s="214">
        <f>K505/J505*100</f>
        <v>141.0314781380014</v>
      </c>
      <c r="M505" s="214">
        <f>SUM(M477,M450)</f>
        <v>37.816911764705885</v>
      </c>
      <c r="N505" s="208">
        <f t="shared" ref="N505" si="506">K505/$A$3*12/M505</f>
        <v>475.0784546285314</v>
      </c>
      <c r="O505" s="214">
        <f t="shared" ref="O505:AC505" si="507">SUM(O477,O450)</f>
        <v>51060.010060000008</v>
      </c>
      <c r="P505" s="214">
        <f t="shared" ref="P505:Q505" si="508">SUM(P477,P450)</f>
        <v>51060.010060000008</v>
      </c>
      <c r="Q505" s="214">
        <f t="shared" si="508"/>
        <v>48324.652377701699</v>
      </c>
      <c r="R505" s="214">
        <f t="shared" ref="R505:S505" si="509">SUM(R477,R450)</f>
        <v>47560.075060000003</v>
      </c>
      <c r="S505" s="214">
        <f t="shared" si="509"/>
        <v>47560.075060000003</v>
      </c>
      <c r="T505" s="214">
        <f t="shared" ref="T505:U505" si="510">SUM(T477,T450)</f>
        <v>47560.075060000003</v>
      </c>
      <c r="U505" s="214">
        <f t="shared" si="510"/>
        <v>47560.075060000003</v>
      </c>
      <c r="V505" s="214">
        <f t="shared" ref="V505:W505" si="511">SUM(V477,V450)</f>
        <v>49488.83990154077</v>
      </c>
      <c r="W505" s="214">
        <f t="shared" si="511"/>
        <v>50070.956541540771</v>
      </c>
      <c r="X505" s="214">
        <f t="shared" ref="X505" si="512">SUM(X477,X450)</f>
        <v>50070.956541540771</v>
      </c>
      <c r="Y505" s="1815">
        <f t="shared" si="507"/>
        <v>50070.956541540771</v>
      </c>
      <c r="Z505" s="214">
        <f t="shared" si="507"/>
        <v>49760.049329999994</v>
      </c>
      <c r="AA505" s="214">
        <f t="shared" si="507"/>
        <v>-310.90721154077482</v>
      </c>
      <c r="AB505" s="214">
        <f t="shared" si="507"/>
        <v>-853.09649999999988</v>
      </c>
      <c r="AC505" s="214">
        <f t="shared" si="507"/>
        <v>48906.952829999995</v>
      </c>
      <c r="AD505" s="478"/>
    </row>
    <row r="506" spans="1:270" s="30" customFormat="1" x14ac:dyDescent="0.25">
      <c r="A506" s="443" t="s">
        <v>218</v>
      </c>
      <c r="B506" s="443"/>
      <c r="C506" s="62">
        <f>SUM(C480,C453)</f>
        <v>22054</v>
      </c>
      <c r="D506" s="62">
        <f>SUM(D480,D453)</f>
        <v>22054</v>
      </c>
      <c r="E506" s="1026">
        <f>SUM(E480,E453)</f>
        <v>77159</v>
      </c>
      <c r="F506" s="62">
        <f t="shared" si="503"/>
        <v>349.86397025482904</v>
      </c>
      <c r="G506" s="402"/>
      <c r="H506" s="402"/>
      <c r="I506" s="213"/>
      <c r="J506" s="213"/>
      <c r="K506" s="1557"/>
      <c r="L506" s="213"/>
      <c r="M506" s="213"/>
      <c r="N506" s="213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1665"/>
      <c r="Z506" s="62"/>
      <c r="AA506" s="62"/>
      <c r="AB506" s="1270"/>
      <c r="AC506" s="62"/>
      <c r="AD506" s="478"/>
      <c r="AE506" s="36"/>
      <c r="AF506" s="36"/>
      <c r="AG506" s="36"/>
      <c r="AH506" s="36"/>
      <c r="AI506" s="36"/>
      <c r="AJ506" s="36"/>
      <c r="AK506" s="36"/>
      <c r="AL506" s="36"/>
      <c r="AM506" s="36"/>
      <c r="AN506" s="36"/>
      <c r="AO506" s="36"/>
      <c r="AP506" s="36"/>
      <c r="AQ506" s="36"/>
      <c r="AR506" s="36"/>
      <c r="AS506" s="36"/>
      <c r="AT506" s="36"/>
      <c r="AU506" s="36"/>
      <c r="AV506" s="36"/>
      <c r="AW506" s="36"/>
      <c r="AX506" s="36"/>
      <c r="AY506" s="36"/>
      <c r="AZ506" s="36"/>
      <c r="BA506" s="36"/>
      <c r="BB506" s="36"/>
      <c r="BC506" s="36"/>
      <c r="BD506" s="36"/>
      <c r="BE506" s="36"/>
      <c r="BF506" s="36"/>
      <c r="BG506" s="36"/>
      <c r="BH506" s="36"/>
      <c r="BI506" s="36"/>
      <c r="BJ506" s="36"/>
      <c r="BK506" s="36"/>
      <c r="BL506" s="36"/>
      <c r="BM506" s="36"/>
      <c r="BN506" s="36"/>
      <c r="BO506" s="36"/>
      <c r="BP506" s="36"/>
      <c r="BQ506" s="36"/>
      <c r="BR506" s="36"/>
      <c r="BS506" s="36"/>
      <c r="BT506" s="36"/>
      <c r="BU506" s="36"/>
      <c r="BV506" s="36"/>
      <c r="BW506" s="36"/>
      <c r="BX506" s="36"/>
      <c r="BY506" s="36"/>
      <c r="BZ506" s="36"/>
      <c r="CA506" s="36"/>
      <c r="CB506" s="36"/>
      <c r="CC506" s="36"/>
      <c r="CD506" s="36"/>
      <c r="CE506" s="36"/>
      <c r="CF506" s="36"/>
      <c r="CG506" s="36"/>
      <c r="CH506" s="36"/>
      <c r="CI506" s="36"/>
      <c r="CJ506" s="36"/>
      <c r="CK506" s="36"/>
      <c r="CL506" s="36"/>
      <c r="CM506" s="36"/>
      <c r="CN506" s="36"/>
      <c r="CO506" s="36"/>
      <c r="CP506" s="36"/>
      <c r="CQ506" s="36"/>
      <c r="CR506" s="36"/>
      <c r="CS506" s="36"/>
      <c r="CT506" s="36"/>
      <c r="CU506" s="36"/>
      <c r="CV506" s="36"/>
      <c r="CW506" s="36"/>
      <c r="CX506" s="36"/>
      <c r="CY506" s="36"/>
      <c r="CZ506" s="36"/>
      <c r="DA506" s="36"/>
      <c r="DB506" s="36"/>
      <c r="DC506" s="36"/>
      <c r="DD506" s="36"/>
      <c r="DE506" s="36"/>
      <c r="DF506" s="36"/>
      <c r="DG506" s="36"/>
      <c r="DH506" s="36"/>
      <c r="DI506" s="36"/>
      <c r="DJ506" s="36"/>
      <c r="DK506" s="36"/>
      <c r="DL506" s="36"/>
      <c r="DM506" s="36"/>
      <c r="DN506" s="36"/>
      <c r="DO506" s="36"/>
      <c r="DP506" s="36"/>
      <c r="DQ506" s="36"/>
      <c r="DR506" s="36"/>
      <c r="DS506" s="36"/>
      <c r="DT506" s="36"/>
      <c r="DU506" s="36"/>
      <c r="DV506" s="36"/>
      <c r="DW506" s="36"/>
      <c r="DX506" s="36"/>
      <c r="DY506" s="36"/>
      <c r="DZ506" s="36"/>
      <c r="EA506" s="36"/>
      <c r="EB506" s="36"/>
      <c r="EC506" s="36"/>
      <c r="ED506" s="36"/>
      <c r="EE506" s="36"/>
      <c r="EF506" s="36"/>
      <c r="EG506" s="36"/>
      <c r="EH506" s="36"/>
      <c r="EI506" s="36"/>
      <c r="EJ506" s="36"/>
      <c r="EK506" s="36"/>
      <c r="EL506" s="36"/>
      <c r="EM506" s="36"/>
      <c r="EN506" s="36"/>
      <c r="EO506" s="36"/>
      <c r="EP506" s="36"/>
      <c r="EQ506" s="36"/>
      <c r="ER506" s="36"/>
      <c r="ES506" s="36"/>
      <c r="ET506" s="36"/>
      <c r="EU506" s="36"/>
      <c r="EV506" s="36"/>
      <c r="EW506" s="36"/>
      <c r="EX506" s="36"/>
      <c r="EY506" s="36"/>
      <c r="EZ506" s="36"/>
      <c r="FA506" s="36"/>
      <c r="FB506" s="36"/>
      <c r="FC506" s="36"/>
      <c r="FD506" s="36"/>
      <c r="FE506" s="36"/>
      <c r="FF506" s="36"/>
      <c r="FG506" s="36"/>
      <c r="FH506" s="36"/>
      <c r="FI506" s="36"/>
      <c r="FJ506" s="36"/>
      <c r="FK506" s="36"/>
      <c r="FL506" s="36"/>
      <c r="FM506" s="36"/>
      <c r="FN506" s="36"/>
      <c r="FO506" s="36"/>
      <c r="FP506" s="36"/>
      <c r="FQ506" s="36"/>
      <c r="FR506" s="36"/>
      <c r="FS506" s="36"/>
      <c r="FT506" s="36"/>
      <c r="FU506" s="36"/>
      <c r="FV506" s="36"/>
      <c r="FW506" s="36"/>
      <c r="FX506" s="36"/>
      <c r="FY506" s="36"/>
      <c r="FZ506" s="36"/>
      <c r="GA506" s="36"/>
      <c r="GB506" s="36"/>
      <c r="GC506" s="36"/>
      <c r="GD506" s="36"/>
      <c r="GE506" s="36"/>
      <c r="GF506" s="36"/>
      <c r="GG506" s="36"/>
      <c r="GH506" s="36"/>
      <c r="GI506" s="36"/>
      <c r="GJ506" s="36"/>
      <c r="GK506" s="36"/>
      <c r="GL506" s="36"/>
      <c r="GM506" s="36"/>
      <c r="GN506" s="36"/>
      <c r="GO506" s="36"/>
      <c r="GP506" s="36"/>
      <c r="GQ506" s="36"/>
      <c r="GR506" s="36"/>
      <c r="GS506" s="36"/>
      <c r="GT506" s="36"/>
      <c r="GU506" s="36"/>
      <c r="GV506" s="36"/>
      <c r="GW506" s="36"/>
      <c r="GX506" s="36"/>
      <c r="GY506" s="36"/>
      <c r="GZ506" s="36"/>
      <c r="HA506" s="36"/>
      <c r="HB506" s="36"/>
      <c r="HC506" s="36"/>
      <c r="HD506" s="36"/>
      <c r="HE506" s="36"/>
      <c r="HF506" s="36"/>
      <c r="HG506" s="36"/>
      <c r="HH506" s="36"/>
      <c r="HI506" s="36"/>
      <c r="HJ506" s="36"/>
      <c r="HK506" s="36"/>
      <c r="HL506" s="36"/>
      <c r="HM506" s="36"/>
      <c r="HN506" s="36"/>
      <c r="HO506" s="36"/>
      <c r="HP506" s="36"/>
      <c r="HQ506" s="36"/>
      <c r="HR506" s="36"/>
      <c r="HS506" s="36"/>
      <c r="HT506" s="36"/>
      <c r="HU506" s="36"/>
      <c r="HV506" s="36"/>
      <c r="HW506" s="36"/>
      <c r="HX506" s="36"/>
      <c r="HY506" s="36"/>
      <c r="HZ506" s="36"/>
      <c r="IA506" s="36"/>
      <c r="IB506" s="36"/>
      <c r="IC506" s="36"/>
      <c r="ID506" s="36"/>
      <c r="IE506" s="36"/>
      <c r="IF506" s="36"/>
      <c r="IG506" s="36"/>
      <c r="IH506" s="36"/>
      <c r="II506" s="36"/>
      <c r="IJ506" s="36"/>
      <c r="IK506" s="36"/>
      <c r="IL506" s="36"/>
      <c r="IM506" s="36"/>
      <c r="IN506" s="36"/>
      <c r="IO506" s="36"/>
      <c r="IP506" s="36"/>
      <c r="IQ506" s="36"/>
      <c r="IR506" s="36"/>
      <c r="IS506" s="36"/>
      <c r="IT506" s="36"/>
      <c r="IU506" s="36"/>
      <c r="IV506" s="36"/>
      <c r="IW506" s="36"/>
      <c r="IX506" s="36"/>
      <c r="IY506" s="36"/>
      <c r="IZ506" s="36"/>
      <c r="JA506" s="36"/>
      <c r="JB506" s="36"/>
      <c r="JC506" s="36"/>
      <c r="JD506" s="36"/>
      <c r="JE506" s="36"/>
      <c r="JF506" s="36"/>
      <c r="JG506" s="36"/>
      <c r="JH506" s="36"/>
      <c r="JI506" s="36"/>
      <c r="JJ506" s="36"/>
    </row>
    <row r="507" spans="1:270" s="30" customFormat="1" ht="15" hidden="1" customHeight="1" x14ac:dyDescent="0.25">
      <c r="A507" s="443" t="s">
        <v>213</v>
      </c>
      <c r="B507" s="443"/>
      <c r="C507" s="62" t="e">
        <f>SUM(C478,#REF!)</f>
        <v>#REF!</v>
      </c>
      <c r="D507" s="62" t="e">
        <f>SUM(D478,#REF!)</f>
        <v>#REF!</v>
      </c>
      <c r="E507" s="1026" t="e">
        <f>SUM(E478,#REF!)</f>
        <v>#REF!</v>
      </c>
      <c r="F507" s="62"/>
      <c r="G507" s="402"/>
      <c r="H507" s="402"/>
      <c r="I507" s="213"/>
      <c r="J507" s="213"/>
      <c r="K507" s="1557"/>
      <c r="L507" s="213"/>
      <c r="M507" s="213"/>
      <c r="N507" s="213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1665"/>
      <c r="Z507" s="62"/>
      <c r="AA507" s="62"/>
      <c r="AB507" s="1270"/>
      <c r="AC507" s="62"/>
      <c r="AD507" s="478"/>
      <c r="AE507" s="36"/>
      <c r="AF507" s="36"/>
      <c r="AG507" s="36"/>
      <c r="AH507" s="36"/>
      <c r="AI507" s="36"/>
      <c r="AJ507" s="36"/>
      <c r="AK507" s="36"/>
      <c r="AL507" s="36"/>
      <c r="AM507" s="36"/>
      <c r="AN507" s="36"/>
      <c r="AO507" s="36"/>
      <c r="AP507" s="36"/>
      <c r="AQ507" s="36"/>
      <c r="AR507" s="36"/>
      <c r="AS507" s="36"/>
      <c r="AT507" s="36"/>
      <c r="AU507" s="36"/>
      <c r="AV507" s="36"/>
      <c r="AW507" s="36"/>
      <c r="AX507" s="36"/>
      <c r="AY507" s="36"/>
      <c r="AZ507" s="36"/>
      <c r="BA507" s="36"/>
      <c r="BB507" s="36"/>
      <c r="BC507" s="36"/>
      <c r="BD507" s="36"/>
      <c r="BE507" s="36"/>
      <c r="BF507" s="36"/>
      <c r="BG507" s="36"/>
      <c r="BH507" s="36"/>
      <c r="BI507" s="36"/>
      <c r="BJ507" s="36"/>
      <c r="BK507" s="36"/>
      <c r="BL507" s="36"/>
      <c r="BM507" s="36"/>
      <c r="BN507" s="36"/>
      <c r="BO507" s="36"/>
      <c r="BP507" s="36"/>
      <c r="BQ507" s="36"/>
      <c r="BR507" s="36"/>
      <c r="BS507" s="36"/>
      <c r="BT507" s="36"/>
      <c r="BU507" s="36"/>
      <c r="BV507" s="36"/>
      <c r="BW507" s="36"/>
      <c r="BX507" s="36"/>
      <c r="BY507" s="36"/>
      <c r="BZ507" s="36"/>
      <c r="CA507" s="36"/>
      <c r="CB507" s="36"/>
      <c r="CC507" s="36"/>
      <c r="CD507" s="36"/>
      <c r="CE507" s="36"/>
      <c r="CF507" s="36"/>
      <c r="CG507" s="36"/>
      <c r="CH507" s="36"/>
      <c r="CI507" s="36"/>
      <c r="CJ507" s="36"/>
      <c r="CK507" s="36"/>
      <c r="CL507" s="36"/>
      <c r="CM507" s="36"/>
      <c r="CN507" s="36"/>
      <c r="CO507" s="36"/>
      <c r="CP507" s="36"/>
      <c r="CQ507" s="36"/>
      <c r="CR507" s="36"/>
      <c r="CS507" s="36"/>
      <c r="CT507" s="36"/>
      <c r="CU507" s="36"/>
      <c r="CV507" s="36"/>
      <c r="CW507" s="36"/>
      <c r="CX507" s="36"/>
      <c r="CY507" s="36"/>
      <c r="CZ507" s="36"/>
      <c r="DA507" s="36"/>
      <c r="DB507" s="36"/>
      <c r="DC507" s="36"/>
      <c r="DD507" s="36"/>
      <c r="DE507" s="36"/>
      <c r="DF507" s="36"/>
      <c r="DG507" s="36"/>
      <c r="DH507" s="36"/>
      <c r="DI507" s="36"/>
      <c r="DJ507" s="36"/>
      <c r="DK507" s="36"/>
      <c r="DL507" s="36"/>
      <c r="DM507" s="36"/>
      <c r="DN507" s="36"/>
      <c r="DO507" s="36"/>
      <c r="DP507" s="36"/>
      <c r="DQ507" s="36"/>
      <c r="DR507" s="36"/>
      <c r="DS507" s="36"/>
      <c r="DT507" s="36"/>
      <c r="DU507" s="36"/>
      <c r="DV507" s="36"/>
      <c r="DW507" s="36"/>
      <c r="DX507" s="36"/>
      <c r="DY507" s="36"/>
      <c r="DZ507" s="36"/>
      <c r="EA507" s="36"/>
      <c r="EB507" s="36"/>
      <c r="EC507" s="36"/>
      <c r="ED507" s="36"/>
      <c r="EE507" s="36"/>
      <c r="EF507" s="36"/>
      <c r="EG507" s="36"/>
      <c r="EH507" s="36"/>
      <c r="EI507" s="36"/>
      <c r="EJ507" s="36"/>
      <c r="EK507" s="36"/>
      <c r="EL507" s="36"/>
      <c r="EM507" s="36"/>
      <c r="EN507" s="36"/>
      <c r="EO507" s="36"/>
      <c r="EP507" s="36"/>
      <c r="EQ507" s="36"/>
      <c r="ER507" s="36"/>
      <c r="ES507" s="36"/>
      <c r="ET507" s="36"/>
      <c r="EU507" s="36"/>
      <c r="EV507" s="36"/>
      <c r="EW507" s="36"/>
      <c r="EX507" s="36"/>
      <c r="EY507" s="36"/>
      <c r="EZ507" s="36"/>
      <c r="FA507" s="36"/>
      <c r="FB507" s="36"/>
      <c r="FC507" s="36"/>
      <c r="FD507" s="36"/>
      <c r="FE507" s="36"/>
      <c r="FF507" s="36"/>
      <c r="FG507" s="36"/>
      <c r="FH507" s="36"/>
      <c r="FI507" s="36"/>
      <c r="FJ507" s="36"/>
      <c r="FK507" s="36"/>
      <c r="FL507" s="36"/>
      <c r="FM507" s="36"/>
      <c r="FN507" s="36"/>
      <c r="FO507" s="36"/>
      <c r="FP507" s="36"/>
      <c r="FQ507" s="36"/>
      <c r="FR507" s="36"/>
      <c r="FS507" s="36"/>
      <c r="FT507" s="36"/>
      <c r="FU507" s="36"/>
      <c r="FV507" s="36"/>
      <c r="FW507" s="36"/>
      <c r="FX507" s="36"/>
      <c r="FY507" s="36"/>
      <c r="FZ507" s="36"/>
      <c r="GA507" s="36"/>
      <c r="GB507" s="36"/>
      <c r="GC507" s="36"/>
      <c r="GD507" s="36"/>
      <c r="GE507" s="36"/>
      <c r="GF507" s="36"/>
      <c r="GG507" s="36"/>
      <c r="GH507" s="36"/>
      <c r="GI507" s="36"/>
      <c r="GJ507" s="36"/>
      <c r="GK507" s="36"/>
      <c r="GL507" s="36"/>
      <c r="GM507" s="36"/>
      <c r="GN507" s="36"/>
      <c r="GO507" s="36"/>
      <c r="GP507" s="36"/>
      <c r="GQ507" s="36"/>
      <c r="GR507" s="36"/>
      <c r="GS507" s="36"/>
      <c r="GT507" s="36"/>
      <c r="GU507" s="36"/>
      <c r="GV507" s="36"/>
      <c r="GW507" s="36"/>
      <c r="GX507" s="36"/>
      <c r="GY507" s="36"/>
      <c r="GZ507" s="36"/>
      <c r="HA507" s="36"/>
      <c r="HB507" s="36"/>
      <c r="HC507" s="36"/>
      <c r="HD507" s="36"/>
      <c r="HE507" s="36"/>
      <c r="HF507" s="36"/>
      <c r="HG507" s="36"/>
      <c r="HH507" s="36"/>
      <c r="HI507" s="36"/>
      <c r="HJ507" s="36"/>
      <c r="HK507" s="36"/>
      <c r="HL507" s="36"/>
      <c r="HM507" s="36"/>
      <c r="HN507" s="36"/>
      <c r="HO507" s="36"/>
      <c r="HP507" s="36"/>
      <c r="HQ507" s="36"/>
      <c r="HR507" s="36"/>
      <c r="HS507" s="36"/>
      <c r="HT507" s="36"/>
      <c r="HU507" s="36"/>
      <c r="HV507" s="36"/>
      <c r="HW507" s="36"/>
      <c r="HX507" s="36"/>
      <c r="HY507" s="36"/>
      <c r="HZ507" s="36"/>
      <c r="IA507" s="36"/>
      <c r="IB507" s="36"/>
      <c r="IC507" s="36"/>
      <c r="ID507" s="36"/>
      <c r="IE507" s="36"/>
      <c r="IF507" s="36"/>
      <c r="IG507" s="36"/>
      <c r="IH507" s="36"/>
      <c r="II507" s="36"/>
      <c r="IJ507" s="36"/>
      <c r="IK507" s="36"/>
      <c r="IL507" s="36"/>
      <c r="IM507" s="36"/>
      <c r="IN507" s="36"/>
      <c r="IO507" s="36"/>
      <c r="IP507" s="36"/>
      <c r="IQ507" s="36"/>
      <c r="IR507" s="36"/>
      <c r="IS507" s="36"/>
      <c r="IT507" s="36"/>
      <c r="IU507" s="36"/>
      <c r="IV507" s="36"/>
      <c r="IW507" s="36"/>
      <c r="IX507" s="36"/>
      <c r="IY507" s="36"/>
      <c r="IZ507" s="36"/>
      <c r="JA507" s="36"/>
      <c r="JB507" s="36"/>
      <c r="JC507" s="36"/>
      <c r="JD507" s="36"/>
      <c r="JE507" s="36"/>
      <c r="JF507" s="36"/>
      <c r="JG507" s="36"/>
      <c r="JH507" s="36"/>
      <c r="JI507" s="36"/>
      <c r="JJ507" s="36"/>
    </row>
    <row r="508" spans="1:270" s="30" customFormat="1" ht="15" hidden="1" customHeight="1" x14ac:dyDescent="0.25">
      <c r="A508" s="443" t="s">
        <v>214</v>
      </c>
      <c r="B508" s="443"/>
      <c r="C508" s="62" t="e">
        <f>SUM(C479,#REF!)</f>
        <v>#REF!</v>
      </c>
      <c r="D508" s="62" t="e">
        <f>SUM(D479,#REF!)</f>
        <v>#REF!</v>
      </c>
      <c r="E508" s="1026" t="e">
        <f>SUM(E479,#REF!)</f>
        <v>#REF!</v>
      </c>
      <c r="F508" s="62"/>
      <c r="G508" s="402"/>
      <c r="H508" s="402"/>
      <c r="I508" s="213"/>
      <c r="J508" s="213"/>
      <c r="K508" s="1557"/>
      <c r="L508" s="213"/>
      <c r="M508" s="213"/>
      <c r="N508" s="213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1665"/>
      <c r="Z508" s="62"/>
      <c r="AA508" s="62"/>
      <c r="AB508" s="1270"/>
      <c r="AC508" s="62"/>
      <c r="AD508" s="478"/>
      <c r="AE508" s="36"/>
      <c r="AF508" s="36"/>
      <c r="AG508" s="36"/>
      <c r="AH508" s="36"/>
      <c r="AI508" s="36"/>
      <c r="AJ508" s="36"/>
      <c r="AK508" s="36"/>
      <c r="AL508" s="36"/>
      <c r="AM508" s="36"/>
      <c r="AN508" s="36"/>
      <c r="AO508" s="36"/>
      <c r="AP508" s="36"/>
      <c r="AQ508" s="36"/>
      <c r="AR508" s="36"/>
      <c r="AS508" s="36"/>
      <c r="AT508" s="36"/>
      <c r="AU508" s="36"/>
      <c r="AV508" s="36"/>
      <c r="AW508" s="36"/>
      <c r="AX508" s="36"/>
      <c r="AY508" s="36"/>
      <c r="AZ508" s="36"/>
      <c r="BA508" s="36"/>
      <c r="BB508" s="36"/>
      <c r="BC508" s="36"/>
      <c r="BD508" s="36"/>
      <c r="BE508" s="36"/>
      <c r="BF508" s="36"/>
      <c r="BG508" s="36"/>
      <c r="BH508" s="36"/>
      <c r="BI508" s="36"/>
      <c r="BJ508" s="36"/>
      <c r="BK508" s="36"/>
      <c r="BL508" s="36"/>
      <c r="BM508" s="36"/>
      <c r="BN508" s="36"/>
      <c r="BO508" s="36"/>
      <c r="BP508" s="36"/>
      <c r="BQ508" s="36"/>
      <c r="BR508" s="36"/>
      <c r="BS508" s="36"/>
      <c r="BT508" s="36"/>
      <c r="BU508" s="36"/>
      <c r="BV508" s="36"/>
      <c r="BW508" s="36"/>
      <c r="BX508" s="36"/>
      <c r="BY508" s="36"/>
      <c r="BZ508" s="36"/>
      <c r="CA508" s="36"/>
      <c r="CB508" s="36"/>
      <c r="CC508" s="36"/>
      <c r="CD508" s="36"/>
      <c r="CE508" s="36"/>
      <c r="CF508" s="36"/>
      <c r="CG508" s="36"/>
      <c r="CH508" s="36"/>
      <c r="CI508" s="36"/>
      <c r="CJ508" s="36"/>
      <c r="CK508" s="36"/>
      <c r="CL508" s="36"/>
      <c r="CM508" s="36"/>
      <c r="CN508" s="36"/>
      <c r="CO508" s="36"/>
      <c r="CP508" s="36"/>
      <c r="CQ508" s="36"/>
      <c r="CR508" s="36"/>
      <c r="CS508" s="36"/>
      <c r="CT508" s="36"/>
      <c r="CU508" s="36"/>
      <c r="CV508" s="36"/>
      <c r="CW508" s="36"/>
      <c r="CX508" s="36"/>
      <c r="CY508" s="36"/>
      <c r="CZ508" s="36"/>
      <c r="DA508" s="36"/>
      <c r="DB508" s="36"/>
      <c r="DC508" s="36"/>
      <c r="DD508" s="36"/>
      <c r="DE508" s="36"/>
      <c r="DF508" s="36"/>
      <c r="DG508" s="36"/>
      <c r="DH508" s="36"/>
      <c r="DI508" s="36"/>
      <c r="DJ508" s="36"/>
      <c r="DK508" s="36"/>
      <c r="DL508" s="36"/>
      <c r="DM508" s="36"/>
      <c r="DN508" s="36"/>
      <c r="DO508" s="36"/>
      <c r="DP508" s="36"/>
      <c r="DQ508" s="36"/>
      <c r="DR508" s="36"/>
      <c r="DS508" s="36"/>
      <c r="DT508" s="36"/>
      <c r="DU508" s="36"/>
      <c r="DV508" s="36"/>
      <c r="DW508" s="36"/>
      <c r="DX508" s="36"/>
      <c r="DY508" s="36"/>
      <c r="DZ508" s="36"/>
      <c r="EA508" s="36"/>
      <c r="EB508" s="36"/>
      <c r="EC508" s="36"/>
      <c r="ED508" s="36"/>
      <c r="EE508" s="36"/>
      <c r="EF508" s="36"/>
      <c r="EG508" s="36"/>
      <c r="EH508" s="36"/>
      <c r="EI508" s="36"/>
      <c r="EJ508" s="36"/>
      <c r="EK508" s="36"/>
      <c r="EL508" s="36"/>
      <c r="EM508" s="36"/>
      <c r="EN508" s="36"/>
      <c r="EO508" s="36"/>
      <c r="EP508" s="36"/>
      <c r="EQ508" s="36"/>
      <c r="ER508" s="36"/>
      <c r="ES508" s="36"/>
      <c r="ET508" s="36"/>
      <c r="EU508" s="36"/>
      <c r="EV508" s="36"/>
      <c r="EW508" s="36"/>
      <c r="EX508" s="36"/>
      <c r="EY508" s="36"/>
      <c r="EZ508" s="36"/>
      <c r="FA508" s="36"/>
      <c r="FB508" s="36"/>
      <c r="FC508" s="36"/>
      <c r="FD508" s="36"/>
      <c r="FE508" s="36"/>
      <c r="FF508" s="36"/>
      <c r="FG508" s="36"/>
      <c r="FH508" s="36"/>
      <c r="FI508" s="36"/>
      <c r="FJ508" s="36"/>
      <c r="FK508" s="36"/>
      <c r="FL508" s="36"/>
      <c r="FM508" s="36"/>
      <c r="FN508" s="36"/>
      <c r="FO508" s="36"/>
      <c r="FP508" s="36"/>
      <c r="FQ508" s="36"/>
      <c r="FR508" s="36"/>
      <c r="FS508" s="36"/>
      <c r="FT508" s="36"/>
      <c r="FU508" s="36"/>
      <c r="FV508" s="36"/>
      <c r="FW508" s="36"/>
      <c r="FX508" s="36"/>
      <c r="FY508" s="36"/>
      <c r="FZ508" s="36"/>
      <c r="GA508" s="36"/>
      <c r="GB508" s="36"/>
      <c r="GC508" s="36"/>
      <c r="GD508" s="36"/>
      <c r="GE508" s="36"/>
      <c r="GF508" s="36"/>
      <c r="GG508" s="36"/>
      <c r="GH508" s="36"/>
      <c r="GI508" s="36"/>
      <c r="GJ508" s="36"/>
      <c r="GK508" s="36"/>
      <c r="GL508" s="36"/>
      <c r="GM508" s="36"/>
      <c r="GN508" s="36"/>
      <c r="GO508" s="36"/>
      <c r="GP508" s="36"/>
      <c r="GQ508" s="36"/>
      <c r="GR508" s="36"/>
      <c r="GS508" s="36"/>
      <c r="GT508" s="36"/>
      <c r="GU508" s="36"/>
      <c r="GV508" s="36"/>
      <c r="GW508" s="36"/>
      <c r="GX508" s="36"/>
      <c r="GY508" s="36"/>
      <c r="GZ508" s="36"/>
      <c r="HA508" s="36"/>
      <c r="HB508" s="36"/>
      <c r="HC508" s="36"/>
      <c r="HD508" s="36"/>
      <c r="HE508" s="36"/>
      <c r="HF508" s="36"/>
      <c r="HG508" s="36"/>
      <c r="HH508" s="36"/>
      <c r="HI508" s="36"/>
      <c r="HJ508" s="36"/>
      <c r="HK508" s="36"/>
      <c r="HL508" s="36"/>
      <c r="HM508" s="36"/>
      <c r="HN508" s="36"/>
      <c r="HO508" s="36"/>
      <c r="HP508" s="36"/>
      <c r="HQ508" s="36"/>
      <c r="HR508" s="36"/>
      <c r="HS508" s="36"/>
      <c r="HT508" s="36"/>
      <c r="HU508" s="36"/>
      <c r="HV508" s="36"/>
      <c r="HW508" s="36"/>
      <c r="HX508" s="36"/>
      <c r="HY508" s="36"/>
      <c r="HZ508" s="36"/>
      <c r="IA508" s="36"/>
      <c r="IB508" s="36"/>
      <c r="IC508" s="36"/>
      <c r="ID508" s="36"/>
      <c r="IE508" s="36"/>
      <c r="IF508" s="36"/>
      <c r="IG508" s="36"/>
      <c r="IH508" s="36"/>
      <c r="II508" s="36"/>
      <c r="IJ508" s="36"/>
      <c r="IK508" s="36"/>
      <c r="IL508" s="36"/>
      <c r="IM508" s="36"/>
      <c r="IN508" s="36"/>
      <c r="IO508" s="36"/>
      <c r="IP508" s="36"/>
      <c r="IQ508" s="36"/>
      <c r="IR508" s="36"/>
      <c r="IS508" s="36"/>
      <c r="IT508" s="36"/>
      <c r="IU508" s="36"/>
      <c r="IV508" s="36"/>
      <c r="IW508" s="36"/>
      <c r="IX508" s="36"/>
      <c r="IY508" s="36"/>
      <c r="IZ508" s="36"/>
      <c r="JA508" s="36"/>
      <c r="JB508" s="36"/>
      <c r="JC508" s="36"/>
      <c r="JD508" s="36"/>
      <c r="JE508" s="36"/>
      <c r="JF508" s="36"/>
      <c r="JG508" s="36"/>
      <c r="JH508" s="36"/>
      <c r="JI508" s="36"/>
      <c r="JJ508" s="36"/>
    </row>
    <row r="509" spans="1:270" s="30" customFormat="1" ht="30" hidden="1" customHeight="1" x14ac:dyDescent="0.25">
      <c r="A509" s="443" t="s">
        <v>219</v>
      </c>
      <c r="B509" s="443"/>
      <c r="C509" s="62"/>
      <c r="D509" s="62"/>
      <c r="E509" s="1026"/>
      <c r="F509" s="62"/>
      <c r="G509" s="402"/>
      <c r="H509" s="402"/>
      <c r="I509" s="213"/>
      <c r="J509" s="213"/>
      <c r="K509" s="1557"/>
      <c r="L509" s="213"/>
      <c r="M509" s="213"/>
      <c r="N509" s="213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1665"/>
      <c r="Z509" s="62"/>
      <c r="AA509" s="62"/>
      <c r="AB509" s="1270"/>
      <c r="AC509" s="62"/>
      <c r="AD509" s="478"/>
      <c r="AE509" s="36"/>
      <c r="AF509" s="36"/>
      <c r="AG509" s="36"/>
      <c r="AH509" s="36"/>
      <c r="AI509" s="36"/>
      <c r="AJ509" s="36"/>
      <c r="AK509" s="36"/>
      <c r="AL509" s="36"/>
      <c r="AM509" s="36"/>
      <c r="AN509" s="36"/>
      <c r="AO509" s="36"/>
      <c r="AP509" s="36"/>
      <c r="AQ509" s="36"/>
      <c r="AR509" s="36"/>
      <c r="AS509" s="36"/>
      <c r="AT509" s="36"/>
      <c r="AU509" s="36"/>
      <c r="AV509" s="36"/>
      <c r="AW509" s="36"/>
      <c r="AX509" s="36"/>
      <c r="AY509" s="36"/>
      <c r="AZ509" s="36"/>
      <c r="BA509" s="36"/>
      <c r="BB509" s="36"/>
      <c r="BC509" s="36"/>
      <c r="BD509" s="36"/>
      <c r="BE509" s="36"/>
      <c r="BF509" s="36"/>
      <c r="BG509" s="36"/>
      <c r="BH509" s="36"/>
      <c r="BI509" s="36"/>
      <c r="BJ509" s="36"/>
      <c r="BK509" s="36"/>
      <c r="BL509" s="36"/>
      <c r="BM509" s="36"/>
      <c r="BN509" s="36"/>
      <c r="BO509" s="36"/>
      <c r="BP509" s="36"/>
      <c r="BQ509" s="36"/>
      <c r="BR509" s="36"/>
      <c r="BS509" s="36"/>
      <c r="BT509" s="36"/>
      <c r="BU509" s="36"/>
      <c r="BV509" s="36"/>
      <c r="BW509" s="36"/>
      <c r="BX509" s="36"/>
      <c r="BY509" s="36"/>
      <c r="BZ509" s="36"/>
      <c r="CA509" s="36"/>
      <c r="CB509" s="36"/>
      <c r="CC509" s="36"/>
      <c r="CD509" s="36"/>
      <c r="CE509" s="36"/>
      <c r="CF509" s="36"/>
      <c r="CG509" s="36"/>
      <c r="CH509" s="36"/>
      <c r="CI509" s="36"/>
      <c r="CJ509" s="36"/>
      <c r="CK509" s="36"/>
      <c r="CL509" s="36"/>
      <c r="CM509" s="36"/>
      <c r="CN509" s="36"/>
      <c r="CO509" s="36"/>
      <c r="CP509" s="36"/>
      <c r="CQ509" s="36"/>
      <c r="CR509" s="36"/>
      <c r="CS509" s="36"/>
      <c r="CT509" s="36"/>
      <c r="CU509" s="36"/>
      <c r="CV509" s="36"/>
      <c r="CW509" s="36"/>
      <c r="CX509" s="36"/>
      <c r="CY509" s="36"/>
      <c r="CZ509" s="36"/>
      <c r="DA509" s="36"/>
      <c r="DB509" s="36"/>
      <c r="DC509" s="36"/>
      <c r="DD509" s="36"/>
      <c r="DE509" s="36"/>
      <c r="DF509" s="36"/>
      <c r="DG509" s="36"/>
      <c r="DH509" s="36"/>
      <c r="DI509" s="36"/>
      <c r="DJ509" s="36"/>
      <c r="DK509" s="36"/>
      <c r="DL509" s="36"/>
      <c r="DM509" s="36"/>
      <c r="DN509" s="36"/>
      <c r="DO509" s="36"/>
      <c r="DP509" s="36"/>
      <c r="DQ509" s="36"/>
      <c r="DR509" s="36"/>
      <c r="DS509" s="36"/>
      <c r="DT509" s="36"/>
      <c r="DU509" s="36"/>
      <c r="DV509" s="36"/>
      <c r="DW509" s="36"/>
      <c r="DX509" s="36"/>
      <c r="DY509" s="36"/>
      <c r="DZ509" s="36"/>
      <c r="EA509" s="36"/>
      <c r="EB509" s="36"/>
      <c r="EC509" s="36"/>
      <c r="ED509" s="36"/>
      <c r="EE509" s="36"/>
      <c r="EF509" s="36"/>
      <c r="EG509" s="36"/>
      <c r="EH509" s="36"/>
      <c r="EI509" s="36"/>
      <c r="EJ509" s="36"/>
      <c r="EK509" s="36"/>
      <c r="EL509" s="36"/>
      <c r="EM509" s="36"/>
      <c r="EN509" s="36"/>
      <c r="EO509" s="36"/>
      <c r="EP509" s="36"/>
      <c r="EQ509" s="36"/>
      <c r="ER509" s="36"/>
      <c r="ES509" s="36"/>
      <c r="ET509" s="36"/>
      <c r="EU509" s="36"/>
      <c r="EV509" s="36"/>
      <c r="EW509" s="36"/>
      <c r="EX509" s="36"/>
      <c r="EY509" s="36"/>
      <c r="EZ509" s="36"/>
      <c r="FA509" s="36"/>
      <c r="FB509" s="36"/>
      <c r="FC509" s="36"/>
      <c r="FD509" s="36"/>
      <c r="FE509" s="36"/>
      <c r="FF509" s="36"/>
      <c r="FG509" s="36"/>
      <c r="FH509" s="36"/>
      <c r="FI509" s="36"/>
      <c r="FJ509" s="36"/>
      <c r="FK509" s="36"/>
      <c r="FL509" s="36"/>
      <c r="FM509" s="36"/>
      <c r="FN509" s="36"/>
      <c r="FO509" s="36"/>
      <c r="FP509" s="36"/>
      <c r="FQ509" s="36"/>
      <c r="FR509" s="36"/>
      <c r="FS509" s="36"/>
      <c r="FT509" s="36"/>
      <c r="FU509" s="36"/>
      <c r="FV509" s="36"/>
      <c r="FW509" s="36"/>
      <c r="FX509" s="36"/>
      <c r="FY509" s="36"/>
      <c r="FZ509" s="36"/>
      <c r="GA509" s="36"/>
      <c r="GB509" s="36"/>
      <c r="GC509" s="36"/>
      <c r="GD509" s="36"/>
      <c r="GE509" s="36"/>
      <c r="GF509" s="36"/>
      <c r="GG509" s="36"/>
      <c r="GH509" s="36"/>
      <c r="GI509" s="36"/>
      <c r="GJ509" s="36"/>
      <c r="GK509" s="36"/>
      <c r="GL509" s="36"/>
      <c r="GM509" s="36"/>
      <c r="GN509" s="36"/>
      <c r="GO509" s="36"/>
      <c r="GP509" s="36"/>
      <c r="GQ509" s="36"/>
      <c r="GR509" s="36"/>
      <c r="GS509" s="36"/>
      <c r="GT509" s="36"/>
      <c r="GU509" s="36"/>
      <c r="GV509" s="36"/>
      <c r="GW509" s="36"/>
      <c r="GX509" s="36"/>
      <c r="GY509" s="36"/>
      <c r="GZ509" s="36"/>
      <c r="HA509" s="36"/>
      <c r="HB509" s="36"/>
      <c r="HC509" s="36"/>
      <c r="HD509" s="36"/>
      <c r="HE509" s="36"/>
      <c r="HF509" s="36"/>
      <c r="HG509" s="36"/>
      <c r="HH509" s="36"/>
      <c r="HI509" s="36"/>
      <c r="HJ509" s="36"/>
      <c r="HK509" s="36"/>
      <c r="HL509" s="36"/>
      <c r="HM509" s="36"/>
      <c r="HN509" s="36"/>
      <c r="HO509" s="36"/>
      <c r="HP509" s="36"/>
      <c r="HQ509" s="36"/>
      <c r="HR509" s="36"/>
      <c r="HS509" s="36"/>
      <c r="HT509" s="36"/>
      <c r="HU509" s="36"/>
      <c r="HV509" s="36"/>
      <c r="HW509" s="36"/>
      <c r="HX509" s="36"/>
      <c r="HY509" s="36"/>
      <c r="HZ509" s="36"/>
      <c r="IA509" s="36"/>
      <c r="IB509" s="36"/>
      <c r="IC509" s="36"/>
      <c r="ID509" s="36"/>
      <c r="IE509" s="36"/>
      <c r="IF509" s="36"/>
      <c r="IG509" s="36"/>
      <c r="IH509" s="36"/>
      <c r="II509" s="36"/>
      <c r="IJ509" s="36"/>
      <c r="IK509" s="36"/>
      <c r="IL509" s="36"/>
      <c r="IM509" s="36"/>
      <c r="IN509" s="36"/>
      <c r="IO509" s="36"/>
      <c r="IP509" s="36"/>
      <c r="IQ509" s="36"/>
      <c r="IR509" s="36"/>
      <c r="IS509" s="36"/>
      <c r="IT509" s="36"/>
      <c r="IU509" s="36"/>
      <c r="IV509" s="36"/>
      <c r="IW509" s="36"/>
      <c r="IX509" s="36"/>
      <c r="IY509" s="36"/>
      <c r="IZ509" s="36"/>
      <c r="JA509" s="36"/>
      <c r="JB509" s="36"/>
      <c r="JC509" s="36"/>
      <c r="JD509" s="36"/>
      <c r="JE509" s="36"/>
      <c r="JF509" s="36"/>
      <c r="JG509" s="36"/>
      <c r="JH509" s="36"/>
      <c r="JI509" s="36"/>
      <c r="JJ509" s="36"/>
    </row>
    <row r="510" spans="1:270" s="30" customFormat="1" ht="15" hidden="1" customHeight="1" x14ac:dyDescent="0.25">
      <c r="A510" s="443" t="s">
        <v>220</v>
      </c>
      <c r="B510" s="443"/>
      <c r="C510" s="62"/>
      <c r="D510" s="62"/>
      <c r="E510" s="1026"/>
      <c r="F510" s="62"/>
      <c r="G510" s="402"/>
      <c r="H510" s="402"/>
      <c r="I510" s="213"/>
      <c r="J510" s="213"/>
      <c r="K510" s="1557"/>
      <c r="L510" s="213"/>
      <c r="M510" s="213"/>
      <c r="N510" s="213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1665"/>
      <c r="Z510" s="62"/>
      <c r="AA510" s="62"/>
      <c r="AB510" s="1270"/>
      <c r="AC510" s="62"/>
      <c r="AD510" s="478"/>
      <c r="AE510" s="36"/>
      <c r="AF510" s="36"/>
      <c r="AG510" s="36"/>
      <c r="AH510" s="36"/>
      <c r="AI510" s="36"/>
      <c r="AJ510" s="36"/>
      <c r="AK510" s="36"/>
      <c r="AL510" s="36"/>
      <c r="AM510" s="36"/>
      <c r="AN510" s="36"/>
      <c r="AO510" s="36"/>
      <c r="AP510" s="36"/>
      <c r="AQ510" s="36"/>
      <c r="AR510" s="36"/>
      <c r="AS510" s="36"/>
      <c r="AT510" s="36"/>
      <c r="AU510" s="36"/>
      <c r="AV510" s="36"/>
      <c r="AW510" s="36"/>
      <c r="AX510" s="36"/>
      <c r="AY510" s="36"/>
      <c r="AZ510" s="36"/>
      <c r="BA510" s="36"/>
      <c r="BB510" s="36"/>
      <c r="BC510" s="36"/>
      <c r="BD510" s="36"/>
      <c r="BE510" s="36"/>
      <c r="BF510" s="36"/>
      <c r="BG510" s="36"/>
      <c r="BH510" s="36"/>
      <c r="BI510" s="36"/>
      <c r="BJ510" s="36"/>
      <c r="BK510" s="36"/>
      <c r="BL510" s="36"/>
      <c r="BM510" s="36"/>
      <c r="BN510" s="36"/>
      <c r="BO510" s="36"/>
      <c r="BP510" s="36"/>
      <c r="BQ510" s="36"/>
      <c r="BR510" s="36"/>
      <c r="BS510" s="36"/>
      <c r="BT510" s="36"/>
      <c r="BU510" s="36"/>
      <c r="BV510" s="36"/>
      <c r="BW510" s="36"/>
      <c r="BX510" s="36"/>
      <c r="BY510" s="36"/>
      <c r="BZ510" s="36"/>
      <c r="CA510" s="36"/>
      <c r="CB510" s="36"/>
      <c r="CC510" s="36"/>
      <c r="CD510" s="36"/>
      <c r="CE510" s="36"/>
      <c r="CF510" s="36"/>
      <c r="CG510" s="36"/>
      <c r="CH510" s="36"/>
      <c r="CI510" s="36"/>
      <c r="CJ510" s="36"/>
      <c r="CK510" s="36"/>
      <c r="CL510" s="36"/>
      <c r="CM510" s="36"/>
      <c r="CN510" s="36"/>
      <c r="CO510" s="36"/>
      <c r="CP510" s="36"/>
      <c r="CQ510" s="36"/>
      <c r="CR510" s="36"/>
      <c r="CS510" s="36"/>
      <c r="CT510" s="36"/>
      <c r="CU510" s="36"/>
      <c r="CV510" s="36"/>
      <c r="CW510" s="36"/>
      <c r="CX510" s="36"/>
      <c r="CY510" s="36"/>
      <c r="CZ510" s="36"/>
      <c r="DA510" s="36"/>
      <c r="DB510" s="36"/>
      <c r="DC510" s="36"/>
      <c r="DD510" s="36"/>
      <c r="DE510" s="36"/>
      <c r="DF510" s="36"/>
      <c r="DG510" s="36"/>
      <c r="DH510" s="36"/>
      <c r="DI510" s="36"/>
      <c r="DJ510" s="36"/>
      <c r="DK510" s="36"/>
      <c r="DL510" s="36"/>
      <c r="DM510" s="36"/>
      <c r="DN510" s="36"/>
      <c r="DO510" s="36"/>
      <c r="DP510" s="36"/>
      <c r="DQ510" s="36"/>
      <c r="DR510" s="36"/>
      <c r="DS510" s="36"/>
      <c r="DT510" s="36"/>
      <c r="DU510" s="36"/>
      <c r="DV510" s="36"/>
      <c r="DW510" s="36"/>
      <c r="DX510" s="36"/>
      <c r="DY510" s="36"/>
      <c r="DZ510" s="36"/>
      <c r="EA510" s="36"/>
      <c r="EB510" s="36"/>
      <c r="EC510" s="36"/>
      <c r="ED510" s="36"/>
      <c r="EE510" s="36"/>
      <c r="EF510" s="36"/>
      <c r="EG510" s="36"/>
      <c r="EH510" s="36"/>
      <c r="EI510" s="36"/>
      <c r="EJ510" s="36"/>
      <c r="EK510" s="36"/>
      <c r="EL510" s="36"/>
      <c r="EM510" s="36"/>
      <c r="EN510" s="36"/>
      <c r="EO510" s="36"/>
      <c r="EP510" s="36"/>
      <c r="EQ510" s="36"/>
      <c r="ER510" s="36"/>
      <c r="ES510" s="36"/>
      <c r="ET510" s="36"/>
      <c r="EU510" s="36"/>
      <c r="EV510" s="36"/>
      <c r="EW510" s="36"/>
      <c r="EX510" s="36"/>
      <c r="EY510" s="36"/>
      <c r="EZ510" s="36"/>
      <c r="FA510" s="36"/>
      <c r="FB510" s="36"/>
      <c r="FC510" s="36"/>
      <c r="FD510" s="36"/>
      <c r="FE510" s="36"/>
      <c r="FF510" s="36"/>
      <c r="FG510" s="36"/>
      <c r="FH510" s="36"/>
      <c r="FI510" s="36"/>
      <c r="FJ510" s="36"/>
      <c r="FK510" s="36"/>
      <c r="FL510" s="36"/>
      <c r="FM510" s="36"/>
      <c r="FN510" s="36"/>
      <c r="FO510" s="36"/>
      <c r="FP510" s="36"/>
      <c r="FQ510" s="36"/>
      <c r="FR510" s="36"/>
      <c r="FS510" s="36"/>
      <c r="FT510" s="36"/>
      <c r="FU510" s="36"/>
      <c r="FV510" s="36"/>
      <c r="FW510" s="36"/>
      <c r="FX510" s="36"/>
      <c r="FY510" s="36"/>
      <c r="FZ510" s="36"/>
      <c r="GA510" s="36"/>
      <c r="GB510" s="36"/>
      <c r="GC510" s="36"/>
      <c r="GD510" s="36"/>
      <c r="GE510" s="36"/>
      <c r="GF510" s="36"/>
      <c r="GG510" s="36"/>
      <c r="GH510" s="36"/>
      <c r="GI510" s="36"/>
      <c r="GJ510" s="36"/>
      <c r="GK510" s="36"/>
      <c r="GL510" s="36"/>
      <c r="GM510" s="36"/>
      <c r="GN510" s="36"/>
      <c r="GO510" s="36"/>
      <c r="GP510" s="36"/>
      <c r="GQ510" s="36"/>
      <c r="GR510" s="36"/>
      <c r="GS510" s="36"/>
      <c r="GT510" s="36"/>
      <c r="GU510" s="36"/>
      <c r="GV510" s="36"/>
      <c r="GW510" s="36"/>
      <c r="GX510" s="36"/>
      <c r="GY510" s="36"/>
      <c r="GZ510" s="36"/>
      <c r="HA510" s="36"/>
      <c r="HB510" s="36"/>
      <c r="HC510" s="36"/>
      <c r="HD510" s="36"/>
      <c r="HE510" s="36"/>
      <c r="HF510" s="36"/>
      <c r="HG510" s="36"/>
      <c r="HH510" s="36"/>
      <c r="HI510" s="36"/>
      <c r="HJ510" s="36"/>
      <c r="HK510" s="36"/>
      <c r="HL510" s="36"/>
      <c r="HM510" s="36"/>
      <c r="HN510" s="36"/>
      <c r="HO510" s="36"/>
      <c r="HP510" s="36"/>
      <c r="HQ510" s="36"/>
      <c r="HR510" s="36"/>
      <c r="HS510" s="36"/>
      <c r="HT510" s="36"/>
      <c r="HU510" s="36"/>
      <c r="HV510" s="36"/>
      <c r="HW510" s="36"/>
      <c r="HX510" s="36"/>
      <c r="HY510" s="36"/>
      <c r="HZ510" s="36"/>
      <c r="IA510" s="36"/>
      <c r="IB510" s="36"/>
      <c r="IC510" s="36"/>
      <c r="ID510" s="36"/>
      <c r="IE510" s="36"/>
      <c r="IF510" s="36"/>
      <c r="IG510" s="36"/>
      <c r="IH510" s="36"/>
      <c r="II510" s="36"/>
      <c r="IJ510" s="36"/>
      <c r="IK510" s="36"/>
      <c r="IL510" s="36"/>
      <c r="IM510" s="36"/>
      <c r="IN510" s="36"/>
      <c r="IO510" s="36"/>
      <c r="IP510" s="36"/>
      <c r="IQ510" s="36"/>
      <c r="IR510" s="36"/>
      <c r="IS510" s="36"/>
      <c r="IT510" s="36"/>
      <c r="IU510" s="36"/>
      <c r="IV510" s="36"/>
      <c r="IW510" s="36"/>
      <c r="IX510" s="36"/>
      <c r="IY510" s="36"/>
      <c r="IZ510" s="36"/>
      <c r="JA510" s="36"/>
      <c r="JB510" s="36"/>
      <c r="JC510" s="36"/>
      <c r="JD510" s="36"/>
      <c r="JE510" s="36"/>
      <c r="JF510" s="36"/>
      <c r="JG510" s="36"/>
      <c r="JH510" s="36"/>
      <c r="JI510" s="36"/>
      <c r="JJ510" s="36"/>
    </row>
    <row r="511" spans="1:270" s="30" customFormat="1" ht="30" hidden="1" customHeight="1" x14ac:dyDescent="0.25">
      <c r="A511" s="443" t="s">
        <v>221</v>
      </c>
      <c r="B511" s="443"/>
      <c r="C511" s="62"/>
      <c r="D511" s="62"/>
      <c r="E511" s="1026"/>
      <c r="F511" s="62"/>
      <c r="G511" s="402"/>
      <c r="H511" s="402"/>
      <c r="I511" s="213"/>
      <c r="J511" s="213"/>
      <c r="K511" s="1557"/>
      <c r="L511" s="213"/>
      <c r="M511" s="213"/>
      <c r="N511" s="213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1665"/>
      <c r="Z511" s="62"/>
      <c r="AA511" s="62"/>
      <c r="AB511" s="1270"/>
      <c r="AC511" s="62"/>
      <c r="AD511" s="478"/>
      <c r="AE511" s="36"/>
      <c r="AF511" s="36"/>
      <c r="AG511" s="36"/>
      <c r="AH511" s="36"/>
      <c r="AI511" s="36"/>
      <c r="AJ511" s="36"/>
      <c r="AK511" s="36"/>
      <c r="AL511" s="36"/>
      <c r="AM511" s="36"/>
      <c r="AN511" s="36"/>
      <c r="AO511" s="36"/>
      <c r="AP511" s="36"/>
      <c r="AQ511" s="36"/>
      <c r="AR511" s="36"/>
      <c r="AS511" s="36"/>
      <c r="AT511" s="36"/>
      <c r="AU511" s="36"/>
      <c r="AV511" s="36"/>
      <c r="AW511" s="36"/>
      <c r="AX511" s="36"/>
      <c r="AY511" s="36"/>
      <c r="AZ511" s="36"/>
      <c r="BA511" s="36"/>
      <c r="BB511" s="36"/>
      <c r="BC511" s="36"/>
      <c r="BD511" s="36"/>
      <c r="BE511" s="36"/>
      <c r="BF511" s="36"/>
      <c r="BG511" s="36"/>
      <c r="BH511" s="36"/>
      <c r="BI511" s="36"/>
      <c r="BJ511" s="36"/>
      <c r="BK511" s="36"/>
      <c r="BL511" s="36"/>
      <c r="BM511" s="36"/>
      <c r="BN511" s="36"/>
      <c r="BO511" s="36"/>
      <c r="BP511" s="36"/>
      <c r="BQ511" s="36"/>
      <c r="BR511" s="36"/>
      <c r="BS511" s="36"/>
      <c r="BT511" s="36"/>
      <c r="BU511" s="36"/>
      <c r="BV511" s="36"/>
      <c r="BW511" s="36"/>
      <c r="BX511" s="36"/>
      <c r="BY511" s="36"/>
      <c r="BZ511" s="36"/>
      <c r="CA511" s="36"/>
      <c r="CB511" s="36"/>
      <c r="CC511" s="36"/>
      <c r="CD511" s="36"/>
      <c r="CE511" s="36"/>
      <c r="CF511" s="36"/>
      <c r="CG511" s="36"/>
      <c r="CH511" s="36"/>
      <c r="CI511" s="36"/>
      <c r="CJ511" s="36"/>
      <c r="CK511" s="36"/>
      <c r="CL511" s="36"/>
      <c r="CM511" s="36"/>
      <c r="CN511" s="36"/>
      <c r="CO511" s="36"/>
      <c r="CP511" s="36"/>
      <c r="CQ511" s="36"/>
      <c r="CR511" s="36"/>
      <c r="CS511" s="36"/>
      <c r="CT511" s="36"/>
      <c r="CU511" s="36"/>
      <c r="CV511" s="36"/>
      <c r="CW511" s="36"/>
      <c r="CX511" s="36"/>
      <c r="CY511" s="36"/>
      <c r="CZ511" s="36"/>
      <c r="DA511" s="36"/>
      <c r="DB511" s="36"/>
      <c r="DC511" s="36"/>
      <c r="DD511" s="36"/>
      <c r="DE511" s="36"/>
      <c r="DF511" s="36"/>
      <c r="DG511" s="36"/>
      <c r="DH511" s="36"/>
      <c r="DI511" s="36"/>
      <c r="DJ511" s="36"/>
      <c r="DK511" s="36"/>
      <c r="DL511" s="36"/>
      <c r="DM511" s="36"/>
      <c r="DN511" s="36"/>
      <c r="DO511" s="36"/>
      <c r="DP511" s="36"/>
      <c r="DQ511" s="36"/>
      <c r="DR511" s="36"/>
      <c r="DS511" s="36"/>
      <c r="DT511" s="36"/>
      <c r="DU511" s="36"/>
      <c r="DV511" s="36"/>
      <c r="DW511" s="36"/>
      <c r="DX511" s="36"/>
      <c r="DY511" s="36"/>
      <c r="DZ511" s="36"/>
      <c r="EA511" s="36"/>
      <c r="EB511" s="36"/>
      <c r="EC511" s="36"/>
      <c r="ED511" s="36"/>
      <c r="EE511" s="36"/>
      <c r="EF511" s="36"/>
      <c r="EG511" s="36"/>
      <c r="EH511" s="36"/>
      <c r="EI511" s="36"/>
      <c r="EJ511" s="36"/>
      <c r="EK511" s="36"/>
      <c r="EL511" s="36"/>
      <c r="EM511" s="36"/>
      <c r="EN511" s="36"/>
      <c r="EO511" s="36"/>
      <c r="EP511" s="36"/>
      <c r="EQ511" s="36"/>
      <c r="ER511" s="36"/>
      <c r="ES511" s="36"/>
      <c r="ET511" s="36"/>
      <c r="EU511" s="36"/>
      <c r="EV511" s="36"/>
      <c r="EW511" s="36"/>
      <c r="EX511" s="36"/>
      <c r="EY511" s="36"/>
      <c r="EZ511" s="36"/>
      <c r="FA511" s="36"/>
      <c r="FB511" s="36"/>
      <c r="FC511" s="36"/>
      <c r="FD511" s="36"/>
      <c r="FE511" s="36"/>
      <c r="FF511" s="36"/>
      <c r="FG511" s="36"/>
      <c r="FH511" s="36"/>
      <c r="FI511" s="36"/>
      <c r="FJ511" s="36"/>
      <c r="FK511" s="36"/>
      <c r="FL511" s="36"/>
      <c r="FM511" s="36"/>
      <c r="FN511" s="36"/>
      <c r="FO511" s="36"/>
      <c r="FP511" s="36"/>
      <c r="FQ511" s="36"/>
      <c r="FR511" s="36"/>
      <c r="FS511" s="36"/>
      <c r="FT511" s="36"/>
      <c r="FU511" s="36"/>
      <c r="FV511" s="36"/>
      <c r="FW511" s="36"/>
      <c r="FX511" s="36"/>
      <c r="FY511" s="36"/>
      <c r="FZ511" s="36"/>
      <c r="GA511" s="36"/>
      <c r="GB511" s="36"/>
      <c r="GC511" s="36"/>
      <c r="GD511" s="36"/>
      <c r="GE511" s="36"/>
      <c r="GF511" s="36"/>
      <c r="GG511" s="36"/>
      <c r="GH511" s="36"/>
      <c r="GI511" s="36"/>
      <c r="GJ511" s="36"/>
      <c r="GK511" s="36"/>
      <c r="GL511" s="36"/>
      <c r="GM511" s="36"/>
      <c r="GN511" s="36"/>
      <c r="GO511" s="36"/>
      <c r="GP511" s="36"/>
      <c r="GQ511" s="36"/>
      <c r="GR511" s="36"/>
      <c r="GS511" s="36"/>
      <c r="GT511" s="36"/>
      <c r="GU511" s="36"/>
      <c r="GV511" s="36"/>
      <c r="GW511" s="36"/>
      <c r="GX511" s="36"/>
      <c r="GY511" s="36"/>
      <c r="GZ511" s="36"/>
      <c r="HA511" s="36"/>
      <c r="HB511" s="36"/>
      <c r="HC511" s="36"/>
      <c r="HD511" s="36"/>
      <c r="HE511" s="36"/>
      <c r="HF511" s="36"/>
      <c r="HG511" s="36"/>
      <c r="HH511" s="36"/>
      <c r="HI511" s="36"/>
      <c r="HJ511" s="36"/>
      <c r="HK511" s="36"/>
      <c r="HL511" s="36"/>
      <c r="HM511" s="36"/>
      <c r="HN511" s="36"/>
      <c r="HO511" s="36"/>
      <c r="HP511" s="36"/>
      <c r="HQ511" s="36"/>
      <c r="HR511" s="36"/>
      <c r="HS511" s="36"/>
      <c r="HT511" s="36"/>
      <c r="HU511" s="36"/>
      <c r="HV511" s="36"/>
      <c r="HW511" s="36"/>
      <c r="HX511" s="36"/>
      <c r="HY511" s="36"/>
      <c r="HZ511" s="36"/>
      <c r="IA511" s="36"/>
      <c r="IB511" s="36"/>
      <c r="IC511" s="36"/>
      <c r="ID511" s="36"/>
      <c r="IE511" s="36"/>
      <c r="IF511" s="36"/>
      <c r="IG511" s="36"/>
      <c r="IH511" s="36"/>
      <c r="II511" s="36"/>
      <c r="IJ511" s="36"/>
      <c r="IK511" s="36"/>
      <c r="IL511" s="36"/>
      <c r="IM511" s="36"/>
      <c r="IN511" s="36"/>
      <c r="IO511" s="36"/>
      <c r="IP511" s="36"/>
      <c r="IQ511" s="36"/>
      <c r="IR511" s="36"/>
      <c r="IS511" s="36"/>
      <c r="IT511" s="36"/>
      <c r="IU511" s="36"/>
      <c r="IV511" s="36"/>
      <c r="IW511" s="36"/>
      <c r="IX511" s="36"/>
      <c r="IY511" s="36"/>
      <c r="IZ511" s="36"/>
      <c r="JA511" s="36"/>
      <c r="JB511" s="36"/>
      <c r="JC511" s="36"/>
      <c r="JD511" s="36"/>
      <c r="JE511" s="36"/>
      <c r="JF511" s="36"/>
      <c r="JG511" s="36"/>
      <c r="JH511" s="36"/>
      <c r="JI511" s="36"/>
      <c r="JJ511" s="36"/>
    </row>
    <row r="512" spans="1:270" s="30" customFormat="1" ht="45" hidden="1" customHeight="1" x14ac:dyDescent="0.25">
      <c r="A512" s="443" t="s">
        <v>222</v>
      </c>
      <c r="B512" s="443"/>
      <c r="C512" s="62"/>
      <c r="D512" s="62"/>
      <c r="E512" s="1026"/>
      <c r="F512" s="62"/>
      <c r="G512" s="402"/>
      <c r="H512" s="402"/>
      <c r="I512" s="213"/>
      <c r="J512" s="213"/>
      <c r="K512" s="1557"/>
      <c r="L512" s="213"/>
      <c r="M512" s="213"/>
      <c r="N512" s="213"/>
      <c r="O512" s="62" t="e">
        <f>SUM(O483,#REF!)</f>
        <v>#REF!</v>
      </c>
      <c r="P512" s="62" t="e">
        <f>SUM(P483,#REF!)</f>
        <v>#REF!</v>
      </c>
      <c r="Q512" s="62"/>
      <c r="R512" s="62"/>
      <c r="S512" s="62"/>
      <c r="T512" s="62"/>
      <c r="U512" s="62"/>
      <c r="V512" s="62"/>
      <c r="W512" s="62"/>
      <c r="X512" s="62"/>
      <c r="Y512" s="1665" t="e">
        <f>SUM(Y483,#REF!)</f>
        <v>#REF!</v>
      </c>
      <c r="Z512" s="62" t="e">
        <f>SUM(Z483,#REF!)</f>
        <v>#REF!</v>
      </c>
      <c r="AA512" s="62" t="e">
        <f>SUM(AA483,#REF!)</f>
        <v>#REF!</v>
      </c>
      <c r="AB512" s="1270" t="e">
        <f>SUM(AB483,#REF!)</f>
        <v>#REF!</v>
      </c>
      <c r="AC512" s="62" t="e">
        <f>SUM(AC483,#REF!)</f>
        <v>#REF!</v>
      </c>
      <c r="AD512" s="478"/>
      <c r="AE512" s="36"/>
      <c r="AF512" s="36"/>
      <c r="AG512" s="36"/>
      <c r="AH512" s="36"/>
      <c r="AI512" s="36"/>
      <c r="AJ512" s="36"/>
      <c r="AK512" s="36"/>
      <c r="AL512" s="36"/>
      <c r="AM512" s="36"/>
      <c r="AN512" s="36"/>
      <c r="AO512" s="36"/>
      <c r="AP512" s="36"/>
      <c r="AQ512" s="36"/>
      <c r="AR512" s="36"/>
      <c r="AS512" s="36"/>
      <c r="AT512" s="36"/>
      <c r="AU512" s="36"/>
      <c r="AV512" s="36"/>
      <c r="AW512" s="36"/>
      <c r="AX512" s="36"/>
      <c r="AY512" s="36"/>
      <c r="AZ512" s="36"/>
      <c r="BA512" s="36"/>
      <c r="BB512" s="36"/>
      <c r="BC512" s="36"/>
      <c r="BD512" s="36"/>
      <c r="BE512" s="36"/>
      <c r="BF512" s="36"/>
      <c r="BG512" s="36"/>
      <c r="BH512" s="36"/>
      <c r="BI512" s="36"/>
      <c r="BJ512" s="36"/>
      <c r="BK512" s="36"/>
      <c r="BL512" s="36"/>
      <c r="BM512" s="36"/>
      <c r="BN512" s="36"/>
      <c r="BO512" s="36"/>
      <c r="BP512" s="36"/>
      <c r="BQ512" s="36"/>
      <c r="BR512" s="36"/>
      <c r="BS512" s="36"/>
      <c r="BT512" s="36"/>
      <c r="BU512" s="36"/>
      <c r="BV512" s="36"/>
      <c r="BW512" s="36"/>
      <c r="BX512" s="36"/>
      <c r="BY512" s="36"/>
      <c r="BZ512" s="36"/>
      <c r="CA512" s="36"/>
      <c r="CB512" s="36"/>
      <c r="CC512" s="36"/>
      <c r="CD512" s="36"/>
      <c r="CE512" s="36"/>
      <c r="CF512" s="36"/>
      <c r="CG512" s="36"/>
      <c r="CH512" s="36"/>
      <c r="CI512" s="36"/>
      <c r="CJ512" s="36"/>
      <c r="CK512" s="36"/>
      <c r="CL512" s="36"/>
      <c r="CM512" s="36"/>
      <c r="CN512" s="36"/>
      <c r="CO512" s="36"/>
      <c r="CP512" s="36"/>
      <c r="CQ512" s="36"/>
      <c r="CR512" s="36"/>
      <c r="CS512" s="36"/>
      <c r="CT512" s="36"/>
      <c r="CU512" s="36"/>
      <c r="CV512" s="36"/>
      <c r="CW512" s="36"/>
      <c r="CX512" s="36"/>
      <c r="CY512" s="36"/>
      <c r="CZ512" s="36"/>
      <c r="DA512" s="36"/>
      <c r="DB512" s="36"/>
      <c r="DC512" s="36"/>
      <c r="DD512" s="36"/>
      <c r="DE512" s="36"/>
      <c r="DF512" s="36"/>
      <c r="DG512" s="36"/>
      <c r="DH512" s="36"/>
      <c r="DI512" s="36"/>
      <c r="DJ512" s="36"/>
      <c r="DK512" s="36"/>
      <c r="DL512" s="36"/>
      <c r="DM512" s="36"/>
      <c r="DN512" s="36"/>
      <c r="DO512" s="36"/>
      <c r="DP512" s="36"/>
      <c r="DQ512" s="36"/>
      <c r="DR512" s="36"/>
      <c r="DS512" s="36"/>
      <c r="DT512" s="36"/>
      <c r="DU512" s="36"/>
      <c r="DV512" s="36"/>
      <c r="DW512" s="36"/>
      <c r="DX512" s="36"/>
      <c r="DY512" s="36"/>
      <c r="DZ512" s="36"/>
      <c r="EA512" s="36"/>
      <c r="EB512" s="36"/>
      <c r="EC512" s="36"/>
      <c r="ED512" s="36"/>
      <c r="EE512" s="36"/>
      <c r="EF512" s="36"/>
      <c r="EG512" s="36"/>
      <c r="EH512" s="36"/>
      <c r="EI512" s="36"/>
      <c r="EJ512" s="36"/>
      <c r="EK512" s="36"/>
      <c r="EL512" s="36"/>
      <c r="EM512" s="36"/>
      <c r="EN512" s="36"/>
      <c r="EO512" s="36"/>
      <c r="EP512" s="36"/>
      <c r="EQ512" s="36"/>
      <c r="ER512" s="36"/>
      <c r="ES512" s="36"/>
      <c r="ET512" s="36"/>
      <c r="EU512" s="36"/>
      <c r="EV512" s="36"/>
      <c r="EW512" s="36"/>
      <c r="EX512" s="36"/>
      <c r="EY512" s="36"/>
      <c r="EZ512" s="36"/>
      <c r="FA512" s="36"/>
      <c r="FB512" s="36"/>
      <c r="FC512" s="36"/>
      <c r="FD512" s="36"/>
      <c r="FE512" s="36"/>
      <c r="FF512" s="36"/>
      <c r="FG512" s="36"/>
      <c r="FH512" s="36"/>
      <c r="FI512" s="36"/>
      <c r="FJ512" s="36"/>
      <c r="FK512" s="36"/>
      <c r="FL512" s="36"/>
      <c r="FM512" s="36"/>
      <c r="FN512" s="36"/>
      <c r="FO512" s="36"/>
      <c r="FP512" s="36"/>
      <c r="FQ512" s="36"/>
      <c r="FR512" s="36"/>
      <c r="FS512" s="36"/>
      <c r="FT512" s="36"/>
      <c r="FU512" s="36"/>
      <c r="FV512" s="36"/>
      <c r="FW512" s="36"/>
      <c r="FX512" s="36"/>
      <c r="FY512" s="36"/>
      <c r="FZ512" s="36"/>
      <c r="GA512" s="36"/>
      <c r="GB512" s="36"/>
      <c r="GC512" s="36"/>
      <c r="GD512" s="36"/>
      <c r="GE512" s="36"/>
      <c r="GF512" s="36"/>
      <c r="GG512" s="36"/>
      <c r="GH512" s="36"/>
      <c r="GI512" s="36"/>
      <c r="GJ512" s="36"/>
      <c r="GK512" s="36"/>
      <c r="GL512" s="36"/>
      <c r="GM512" s="36"/>
      <c r="GN512" s="36"/>
      <c r="GO512" s="36"/>
      <c r="GP512" s="36"/>
      <c r="GQ512" s="36"/>
      <c r="GR512" s="36"/>
      <c r="GS512" s="36"/>
      <c r="GT512" s="36"/>
      <c r="GU512" s="36"/>
      <c r="GV512" s="36"/>
      <c r="GW512" s="36"/>
      <c r="GX512" s="36"/>
      <c r="GY512" s="36"/>
      <c r="GZ512" s="36"/>
      <c r="HA512" s="36"/>
      <c r="HB512" s="36"/>
      <c r="HC512" s="36"/>
      <c r="HD512" s="36"/>
      <c r="HE512" s="36"/>
      <c r="HF512" s="36"/>
      <c r="HG512" s="36"/>
      <c r="HH512" s="36"/>
      <c r="HI512" s="36"/>
      <c r="HJ512" s="36"/>
      <c r="HK512" s="36"/>
      <c r="HL512" s="36"/>
      <c r="HM512" s="36"/>
      <c r="HN512" s="36"/>
      <c r="HO512" s="36"/>
      <c r="HP512" s="36"/>
      <c r="HQ512" s="36"/>
      <c r="HR512" s="36"/>
      <c r="HS512" s="36"/>
      <c r="HT512" s="36"/>
      <c r="HU512" s="36"/>
      <c r="HV512" s="36"/>
      <c r="HW512" s="36"/>
      <c r="HX512" s="36"/>
      <c r="HY512" s="36"/>
      <c r="HZ512" s="36"/>
      <c r="IA512" s="36"/>
      <c r="IB512" s="36"/>
      <c r="IC512" s="36"/>
      <c r="ID512" s="36"/>
      <c r="IE512" s="36"/>
      <c r="IF512" s="36"/>
      <c r="IG512" s="36"/>
      <c r="IH512" s="36"/>
      <c r="II512" s="36"/>
      <c r="IJ512" s="36"/>
      <c r="IK512" s="36"/>
      <c r="IL512" s="36"/>
      <c r="IM512" s="36"/>
      <c r="IN512" s="36"/>
      <c r="IO512" s="36"/>
      <c r="IP512" s="36"/>
      <c r="IQ512" s="36"/>
      <c r="IR512" s="36"/>
      <c r="IS512" s="36"/>
      <c r="IT512" s="36"/>
      <c r="IU512" s="36"/>
      <c r="IV512" s="36"/>
      <c r="IW512" s="36"/>
      <c r="IX512" s="36"/>
      <c r="IY512" s="36"/>
      <c r="IZ512" s="36"/>
      <c r="JA512" s="36"/>
      <c r="JB512" s="36"/>
      <c r="JC512" s="36"/>
      <c r="JD512" s="36"/>
      <c r="JE512" s="36"/>
      <c r="JF512" s="36"/>
      <c r="JG512" s="36"/>
      <c r="JH512" s="36"/>
      <c r="JI512" s="36"/>
      <c r="JJ512" s="36"/>
    </row>
    <row r="513" spans="1:270" s="30" customFormat="1" ht="33" hidden="1" customHeight="1" x14ac:dyDescent="0.25">
      <c r="A513" s="443" t="s">
        <v>223</v>
      </c>
      <c r="B513" s="443"/>
      <c r="C513" s="62"/>
      <c r="D513" s="62"/>
      <c r="E513" s="1026"/>
      <c r="F513" s="62"/>
      <c r="G513" s="402"/>
      <c r="H513" s="402"/>
      <c r="I513" s="213"/>
      <c r="J513" s="213"/>
      <c r="K513" s="1557"/>
      <c r="L513" s="213"/>
      <c r="M513" s="213"/>
      <c r="N513" s="213"/>
      <c r="O513" s="62" t="e">
        <f>SUM(O484,#REF!)</f>
        <v>#REF!</v>
      </c>
      <c r="P513" s="62" t="e">
        <f>SUM(P484,#REF!)</f>
        <v>#REF!</v>
      </c>
      <c r="Q513" s="62"/>
      <c r="R513" s="62"/>
      <c r="S513" s="62"/>
      <c r="T513" s="62"/>
      <c r="U513" s="62"/>
      <c r="V513" s="62"/>
      <c r="W513" s="62"/>
      <c r="X513" s="62"/>
      <c r="Y513" s="1665" t="e">
        <f>SUM(Y484,#REF!)</f>
        <v>#REF!</v>
      </c>
      <c r="Z513" s="62" t="e">
        <f>SUM(Z484,#REF!)</f>
        <v>#REF!</v>
      </c>
      <c r="AA513" s="62" t="e">
        <f>SUM(AA484,#REF!)</f>
        <v>#REF!</v>
      </c>
      <c r="AB513" s="1270" t="e">
        <f>SUM(AB484,#REF!)</f>
        <v>#REF!</v>
      </c>
      <c r="AC513" s="62" t="e">
        <f>SUM(AC484,#REF!)</f>
        <v>#REF!</v>
      </c>
      <c r="AD513" s="478"/>
      <c r="AE513" s="36"/>
      <c r="AF513" s="36"/>
      <c r="AG513" s="36"/>
      <c r="AH513" s="36"/>
      <c r="AI513" s="36"/>
      <c r="AJ513" s="36"/>
      <c r="AK513" s="36"/>
      <c r="AL513" s="36"/>
      <c r="AM513" s="36"/>
      <c r="AN513" s="36"/>
      <c r="AO513" s="36"/>
      <c r="AP513" s="36"/>
      <c r="AQ513" s="36"/>
      <c r="AR513" s="36"/>
      <c r="AS513" s="36"/>
      <c r="AT513" s="36"/>
      <c r="AU513" s="36"/>
      <c r="AV513" s="36"/>
      <c r="AW513" s="36"/>
      <c r="AX513" s="36"/>
      <c r="AY513" s="36"/>
      <c r="AZ513" s="36"/>
      <c r="BA513" s="36"/>
      <c r="BB513" s="36"/>
      <c r="BC513" s="36"/>
      <c r="BD513" s="36"/>
      <c r="BE513" s="36"/>
      <c r="BF513" s="36"/>
      <c r="BG513" s="36"/>
      <c r="BH513" s="36"/>
      <c r="BI513" s="36"/>
      <c r="BJ513" s="36"/>
      <c r="BK513" s="36"/>
      <c r="BL513" s="36"/>
      <c r="BM513" s="36"/>
      <c r="BN513" s="36"/>
      <c r="BO513" s="36"/>
      <c r="BP513" s="36"/>
      <c r="BQ513" s="36"/>
      <c r="BR513" s="36"/>
      <c r="BS513" s="36"/>
      <c r="BT513" s="36"/>
      <c r="BU513" s="36"/>
      <c r="BV513" s="36"/>
      <c r="BW513" s="36"/>
      <c r="BX513" s="36"/>
      <c r="BY513" s="36"/>
      <c r="BZ513" s="36"/>
      <c r="CA513" s="36"/>
      <c r="CB513" s="36"/>
      <c r="CC513" s="36"/>
      <c r="CD513" s="36"/>
      <c r="CE513" s="36"/>
      <c r="CF513" s="36"/>
      <c r="CG513" s="36"/>
      <c r="CH513" s="36"/>
      <c r="CI513" s="36"/>
      <c r="CJ513" s="36"/>
      <c r="CK513" s="36"/>
      <c r="CL513" s="36"/>
      <c r="CM513" s="36"/>
      <c r="CN513" s="36"/>
      <c r="CO513" s="36"/>
      <c r="CP513" s="36"/>
      <c r="CQ513" s="36"/>
      <c r="CR513" s="36"/>
      <c r="CS513" s="36"/>
      <c r="CT513" s="36"/>
      <c r="CU513" s="36"/>
      <c r="CV513" s="36"/>
      <c r="CW513" s="36"/>
      <c r="CX513" s="36"/>
      <c r="CY513" s="36"/>
      <c r="CZ513" s="36"/>
      <c r="DA513" s="36"/>
      <c r="DB513" s="36"/>
      <c r="DC513" s="36"/>
      <c r="DD513" s="36"/>
      <c r="DE513" s="36"/>
      <c r="DF513" s="36"/>
      <c r="DG513" s="36"/>
      <c r="DH513" s="36"/>
      <c r="DI513" s="36"/>
      <c r="DJ513" s="36"/>
      <c r="DK513" s="36"/>
      <c r="DL513" s="36"/>
      <c r="DM513" s="36"/>
      <c r="DN513" s="36"/>
      <c r="DO513" s="36"/>
      <c r="DP513" s="36"/>
      <c r="DQ513" s="36"/>
      <c r="DR513" s="36"/>
      <c r="DS513" s="36"/>
      <c r="DT513" s="36"/>
      <c r="DU513" s="36"/>
      <c r="DV513" s="36"/>
      <c r="DW513" s="36"/>
      <c r="DX513" s="36"/>
      <c r="DY513" s="36"/>
      <c r="DZ513" s="36"/>
      <c r="EA513" s="36"/>
      <c r="EB513" s="36"/>
      <c r="EC513" s="36"/>
      <c r="ED513" s="36"/>
      <c r="EE513" s="36"/>
      <c r="EF513" s="36"/>
      <c r="EG513" s="36"/>
      <c r="EH513" s="36"/>
      <c r="EI513" s="36"/>
      <c r="EJ513" s="36"/>
      <c r="EK513" s="36"/>
      <c r="EL513" s="36"/>
      <c r="EM513" s="36"/>
      <c r="EN513" s="36"/>
      <c r="EO513" s="36"/>
      <c r="EP513" s="36"/>
      <c r="EQ513" s="36"/>
      <c r="ER513" s="36"/>
      <c r="ES513" s="36"/>
      <c r="ET513" s="36"/>
      <c r="EU513" s="36"/>
      <c r="EV513" s="36"/>
      <c r="EW513" s="36"/>
      <c r="EX513" s="36"/>
      <c r="EY513" s="36"/>
      <c r="EZ513" s="36"/>
      <c r="FA513" s="36"/>
      <c r="FB513" s="36"/>
      <c r="FC513" s="36"/>
      <c r="FD513" s="36"/>
      <c r="FE513" s="36"/>
      <c r="FF513" s="36"/>
      <c r="FG513" s="36"/>
      <c r="FH513" s="36"/>
      <c r="FI513" s="36"/>
      <c r="FJ513" s="36"/>
      <c r="FK513" s="36"/>
      <c r="FL513" s="36"/>
      <c r="FM513" s="36"/>
      <c r="FN513" s="36"/>
      <c r="FO513" s="36"/>
      <c r="FP513" s="36"/>
      <c r="FQ513" s="36"/>
      <c r="FR513" s="36"/>
      <c r="FS513" s="36"/>
      <c r="FT513" s="36"/>
      <c r="FU513" s="36"/>
      <c r="FV513" s="36"/>
      <c r="FW513" s="36"/>
      <c r="FX513" s="36"/>
      <c r="FY513" s="36"/>
      <c r="FZ513" s="36"/>
      <c r="GA513" s="36"/>
      <c r="GB513" s="36"/>
      <c r="GC513" s="36"/>
      <c r="GD513" s="36"/>
      <c r="GE513" s="36"/>
      <c r="GF513" s="36"/>
      <c r="GG513" s="36"/>
      <c r="GH513" s="36"/>
      <c r="GI513" s="36"/>
      <c r="GJ513" s="36"/>
      <c r="GK513" s="36"/>
      <c r="GL513" s="36"/>
      <c r="GM513" s="36"/>
      <c r="GN513" s="36"/>
      <c r="GO513" s="36"/>
      <c r="GP513" s="36"/>
      <c r="GQ513" s="36"/>
      <c r="GR513" s="36"/>
      <c r="GS513" s="36"/>
      <c r="GT513" s="36"/>
      <c r="GU513" s="36"/>
      <c r="GV513" s="36"/>
      <c r="GW513" s="36"/>
      <c r="GX513" s="36"/>
      <c r="GY513" s="36"/>
      <c r="GZ513" s="36"/>
      <c r="HA513" s="36"/>
      <c r="HB513" s="36"/>
      <c r="HC513" s="36"/>
      <c r="HD513" s="36"/>
      <c r="HE513" s="36"/>
      <c r="HF513" s="36"/>
      <c r="HG513" s="36"/>
      <c r="HH513" s="36"/>
      <c r="HI513" s="36"/>
      <c r="HJ513" s="36"/>
      <c r="HK513" s="36"/>
      <c r="HL513" s="36"/>
      <c r="HM513" s="36"/>
      <c r="HN513" s="36"/>
      <c r="HO513" s="36"/>
      <c r="HP513" s="36"/>
      <c r="HQ513" s="36"/>
      <c r="HR513" s="36"/>
      <c r="HS513" s="36"/>
      <c r="HT513" s="36"/>
      <c r="HU513" s="36"/>
      <c r="HV513" s="36"/>
      <c r="HW513" s="36"/>
      <c r="HX513" s="36"/>
      <c r="HY513" s="36"/>
      <c r="HZ513" s="36"/>
      <c r="IA513" s="36"/>
      <c r="IB513" s="36"/>
      <c r="IC513" s="36"/>
      <c r="ID513" s="36"/>
      <c r="IE513" s="36"/>
      <c r="IF513" s="36"/>
      <c r="IG513" s="36"/>
      <c r="IH513" s="36"/>
      <c r="II513" s="36"/>
      <c r="IJ513" s="36"/>
      <c r="IK513" s="36"/>
      <c r="IL513" s="36"/>
      <c r="IM513" s="36"/>
      <c r="IN513" s="36"/>
      <c r="IO513" s="36"/>
      <c r="IP513" s="36"/>
      <c r="IQ513" s="36"/>
      <c r="IR513" s="36"/>
      <c r="IS513" s="36"/>
      <c r="IT513" s="36"/>
      <c r="IU513" s="36"/>
      <c r="IV513" s="36"/>
      <c r="IW513" s="36"/>
      <c r="IX513" s="36"/>
      <c r="IY513" s="36"/>
      <c r="IZ513" s="36"/>
      <c r="JA513" s="36"/>
      <c r="JB513" s="36"/>
      <c r="JC513" s="36"/>
      <c r="JD513" s="36"/>
      <c r="JE513" s="36"/>
      <c r="JF513" s="36"/>
      <c r="JG513" s="36"/>
      <c r="JH513" s="36"/>
      <c r="JI513" s="36"/>
      <c r="JJ513" s="36"/>
    </row>
    <row r="514" spans="1:270" s="30" customFormat="1" ht="15" hidden="1" customHeight="1" x14ac:dyDescent="0.25">
      <c r="A514" s="443" t="s">
        <v>210</v>
      </c>
      <c r="B514" s="443"/>
      <c r="C514" s="62"/>
      <c r="D514" s="62"/>
      <c r="E514" s="1026"/>
      <c r="F514" s="62"/>
      <c r="G514" s="402"/>
      <c r="H514" s="402"/>
      <c r="I514" s="213"/>
      <c r="J514" s="213"/>
      <c r="K514" s="1557"/>
      <c r="L514" s="213"/>
      <c r="M514" s="213"/>
      <c r="N514" s="213"/>
      <c r="O514" s="62" t="e">
        <f>SUM(O485,#REF!)</f>
        <v>#REF!</v>
      </c>
      <c r="P514" s="62" t="e">
        <f>SUM(P485,#REF!)</f>
        <v>#REF!</v>
      </c>
      <c r="Q514" s="62"/>
      <c r="R514" s="62"/>
      <c r="S514" s="62"/>
      <c r="T514" s="62"/>
      <c r="U514" s="62"/>
      <c r="V514" s="62"/>
      <c r="W514" s="62"/>
      <c r="X514" s="62"/>
      <c r="Y514" s="1665" t="e">
        <f>SUM(Y485,#REF!)</f>
        <v>#REF!</v>
      </c>
      <c r="Z514" s="62" t="e">
        <f>SUM(Z485,#REF!)</f>
        <v>#REF!</v>
      </c>
      <c r="AA514" s="62"/>
      <c r="AB514" s="1270" t="e">
        <f>SUM(AB485,#REF!)</f>
        <v>#REF!</v>
      </c>
      <c r="AC514" s="62" t="e">
        <f>SUM(AC485,#REF!)</f>
        <v>#REF!</v>
      </c>
      <c r="AD514" s="478"/>
      <c r="AE514" s="36"/>
      <c r="AF514" s="36"/>
      <c r="AG514" s="36"/>
      <c r="AH514" s="36"/>
      <c r="AI514" s="36"/>
      <c r="AJ514" s="36"/>
      <c r="AK514" s="36"/>
      <c r="AL514" s="36"/>
      <c r="AM514" s="36"/>
      <c r="AN514" s="36"/>
      <c r="AO514" s="36"/>
      <c r="AP514" s="36"/>
      <c r="AQ514" s="36"/>
      <c r="AR514" s="36"/>
      <c r="AS514" s="36"/>
      <c r="AT514" s="36"/>
      <c r="AU514" s="36"/>
      <c r="AV514" s="36"/>
      <c r="AW514" s="36"/>
      <c r="AX514" s="36"/>
      <c r="AY514" s="36"/>
      <c r="AZ514" s="36"/>
      <c r="BA514" s="36"/>
      <c r="BB514" s="36"/>
      <c r="BC514" s="36"/>
      <c r="BD514" s="36"/>
      <c r="BE514" s="36"/>
      <c r="BF514" s="36"/>
      <c r="BG514" s="36"/>
      <c r="BH514" s="36"/>
      <c r="BI514" s="36"/>
      <c r="BJ514" s="36"/>
      <c r="BK514" s="36"/>
      <c r="BL514" s="36"/>
      <c r="BM514" s="36"/>
      <c r="BN514" s="36"/>
      <c r="BO514" s="36"/>
      <c r="BP514" s="36"/>
      <c r="BQ514" s="36"/>
      <c r="BR514" s="36"/>
      <c r="BS514" s="36"/>
      <c r="BT514" s="36"/>
      <c r="BU514" s="36"/>
      <c r="BV514" s="36"/>
      <c r="BW514" s="36"/>
      <c r="BX514" s="36"/>
      <c r="BY514" s="36"/>
      <c r="BZ514" s="36"/>
      <c r="CA514" s="36"/>
      <c r="CB514" s="36"/>
      <c r="CC514" s="36"/>
      <c r="CD514" s="36"/>
      <c r="CE514" s="36"/>
      <c r="CF514" s="36"/>
      <c r="CG514" s="36"/>
      <c r="CH514" s="36"/>
      <c r="CI514" s="36"/>
      <c r="CJ514" s="36"/>
      <c r="CK514" s="36"/>
      <c r="CL514" s="36"/>
      <c r="CM514" s="36"/>
      <c r="CN514" s="36"/>
      <c r="CO514" s="36"/>
      <c r="CP514" s="36"/>
      <c r="CQ514" s="36"/>
      <c r="CR514" s="36"/>
      <c r="CS514" s="36"/>
      <c r="CT514" s="36"/>
      <c r="CU514" s="36"/>
      <c r="CV514" s="36"/>
      <c r="CW514" s="36"/>
      <c r="CX514" s="36"/>
      <c r="CY514" s="36"/>
      <c r="CZ514" s="36"/>
      <c r="DA514" s="36"/>
      <c r="DB514" s="36"/>
      <c r="DC514" s="36"/>
      <c r="DD514" s="36"/>
      <c r="DE514" s="36"/>
      <c r="DF514" s="36"/>
      <c r="DG514" s="36"/>
      <c r="DH514" s="36"/>
      <c r="DI514" s="36"/>
      <c r="DJ514" s="36"/>
      <c r="DK514" s="36"/>
      <c r="DL514" s="36"/>
      <c r="DM514" s="36"/>
      <c r="DN514" s="36"/>
      <c r="DO514" s="36"/>
      <c r="DP514" s="36"/>
      <c r="DQ514" s="36"/>
      <c r="DR514" s="36"/>
      <c r="DS514" s="36"/>
      <c r="DT514" s="36"/>
      <c r="DU514" s="36"/>
      <c r="DV514" s="36"/>
      <c r="DW514" s="36"/>
      <c r="DX514" s="36"/>
      <c r="DY514" s="36"/>
      <c r="DZ514" s="36"/>
      <c r="EA514" s="36"/>
      <c r="EB514" s="36"/>
      <c r="EC514" s="36"/>
      <c r="ED514" s="36"/>
      <c r="EE514" s="36"/>
      <c r="EF514" s="36"/>
      <c r="EG514" s="36"/>
      <c r="EH514" s="36"/>
      <c r="EI514" s="36"/>
      <c r="EJ514" s="36"/>
      <c r="EK514" s="36"/>
      <c r="EL514" s="36"/>
      <c r="EM514" s="36"/>
      <c r="EN514" s="36"/>
      <c r="EO514" s="36"/>
      <c r="EP514" s="36"/>
      <c r="EQ514" s="36"/>
      <c r="ER514" s="36"/>
      <c r="ES514" s="36"/>
      <c r="ET514" s="36"/>
      <c r="EU514" s="36"/>
      <c r="EV514" s="36"/>
      <c r="EW514" s="36"/>
      <c r="EX514" s="36"/>
      <c r="EY514" s="36"/>
      <c r="EZ514" s="36"/>
      <c r="FA514" s="36"/>
      <c r="FB514" s="36"/>
      <c r="FC514" s="36"/>
      <c r="FD514" s="36"/>
      <c r="FE514" s="36"/>
      <c r="FF514" s="36"/>
      <c r="FG514" s="36"/>
      <c r="FH514" s="36"/>
      <c r="FI514" s="36"/>
      <c r="FJ514" s="36"/>
      <c r="FK514" s="36"/>
      <c r="FL514" s="36"/>
      <c r="FM514" s="36"/>
      <c r="FN514" s="36"/>
      <c r="FO514" s="36"/>
      <c r="FP514" s="36"/>
      <c r="FQ514" s="36"/>
      <c r="FR514" s="36"/>
      <c r="FS514" s="36"/>
      <c r="FT514" s="36"/>
      <c r="FU514" s="36"/>
      <c r="FV514" s="36"/>
      <c r="FW514" s="36"/>
      <c r="FX514" s="36"/>
      <c r="FY514" s="36"/>
      <c r="FZ514" s="36"/>
      <c r="GA514" s="36"/>
      <c r="GB514" s="36"/>
      <c r="GC514" s="36"/>
      <c r="GD514" s="36"/>
      <c r="GE514" s="36"/>
      <c r="GF514" s="36"/>
      <c r="GG514" s="36"/>
      <c r="GH514" s="36"/>
      <c r="GI514" s="36"/>
      <c r="GJ514" s="36"/>
      <c r="GK514" s="36"/>
      <c r="GL514" s="36"/>
      <c r="GM514" s="36"/>
      <c r="GN514" s="36"/>
      <c r="GO514" s="36"/>
      <c r="GP514" s="36"/>
      <c r="GQ514" s="36"/>
      <c r="GR514" s="36"/>
      <c r="GS514" s="36"/>
      <c r="GT514" s="36"/>
      <c r="GU514" s="36"/>
      <c r="GV514" s="36"/>
      <c r="GW514" s="36"/>
      <c r="GX514" s="36"/>
      <c r="GY514" s="36"/>
      <c r="GZ514" s="36"/>
      <c r="HA514" s="36"/>
      <c r="HB514" s="36"/>
      <c r="HC514" s="36"/>
      <c r="HD514" s="36"/>
      <c r="HE514" s="36"/>
      <c r="HF514" s="36"/>
      <c r="HG514" s="36"/>
      <c r="HH514" s="36"/>
      <c r="HI514" s="36"/>
      <c r="HJ514" s="36"/>
      <c r="HK514" s="36"/>
      <c r="HL514" s="36"/>
      <c r="HM514" s="36"/>
      <c r="HN514" s="36"/>
      <c r="HO514" s="36"/>
      <c r="HP514" s="36"/>
      <c r="HQ514" s="36"/>
      <c r="HR514" s="36"/>
      <c r="HS514" s="36"/>
      <c r="HT514" s="36"/>
      <c r="HU514" s="36"/>
      <c r="HV514" s="36"/>
      <c r="HW514" s="36"/>
      <c r="HX514" s="36"/>
      <c r="HY514" s="36"/>
      <c r="HZ514" s="36"/>
      <c r="IA514" s="36"/>
      <c r="IB514" s="36"/>
      <c r="IC514" s="36"/>
      <c r="ID514" s="36"/>
      <c r="IE514" s="36"/>
      <c r="IF514" s="36"/>
      <c r="IG514" s="36"/>
      <c r="IH514" s="36"/>
      <c r="II514" s="36"/>
      <c r="IJ514" s="36"/>
      <c r="IK514" s="36"/>
      <c r="IL514" s="36"/>
      <c r="IM514" s="36"/>
      <c r="IN514" s="36"/>
      <c r="IO514" s="36"/>
      <c r="IP514" s="36"/>
      <c r="IQ514" s="36"/>
      <c r="IR514" s="36"/>
      <c r="IS514" s="36"/>
      <c r="IT514" s="36"/>
      <c r="IU514" s="36"/>
      <c r="IV514" s="36"/>
      <c r="IW514" s="36"/>
      <c r="IX514" s="36"/>
      <c r="IY514" s="36"/>
      <c r="IZ514" s="36"/>
      <c r="JA514" s="36"/>
      <c r="JB514" s="36"/>
      <c r="JC514" s="36"/>
      <c r="JD514" s="36"/>
      <c r="JE514" s="36"/>
      <c r="JF514" s="36"/>
      <c r="JG514" s="36"/>
      <c r="JH514" s="36"/>
      <c r="JI514" s="36"/>
      <c r="JJ514" s="36"/>
    </row>
    <row r="515" spans="1:270" s="30" customFormat="1" x14ac:dyDescent="0.25">
      <c r="A515" s="443" t="s">
        <v>224</v>
      </c>
      <c r="B515" s="443"/>
      <c r="C515" s="62">
        <f>SUM(C489,C455)</f>
        <v>49782</v>
      </c>
      <c r="D515" s="62">
        <f t="shared" ref="D515:E515" si="513">SUM(D489,D455)</f>
        <v>49782</v>
      </c>
      <c r="E515" s="1026">
        <f t="shared" si="513"/>
        <v>30561.59375</v>
      </c>
      <c r="F515" s="62">
        <f t="shared" si="503"/>
        <v>61.390851613032829</v>
      </c>
      <c r="G515" s="402"/>
      <c r="H515" s="402"/>
      <c r="I515" s="213"/>
      <c r="J515" s="213"/>
      <c r="K515" s="1557"/>
      <c r="L515" s="213"/>
      <c r="M515" s="213"/>
      <c r="N515" s="213"/>
      <c r="O515" s="62">
        <f t="shared" ref="O515:Z515" si="514">SUM(O486,O455)</f>
        <v>0</v>
      </c>
      <c r="P515" s="62">
        <f t="shared" ref="P515" si="515">SUM(P486,P455)</f>
        <v>0</v>
      </c>
      <c r="Q515" s="62"/>
      <c r="R515" s="62"/>
      <c r="S515" s="62"/>
      <c r="T515" s="62"/>
      <c r="U515" s="62"/>
      <c r="V515" s="62"/>
      <c r="W515" s="62"/>
      <c r="X515" s="62"/>
      <c r="Y515" s="1665">
        <f t="shared" si="514"/>
        <v>0</v>
      </c>
      <c r="Z515" s="62">
        <f t="shared" si="514"/>
        <v>0</v>
      </c>
      <c r="AA515" s="62"/>
      <c r="AB515" s="1270">
        <f>SUM(AB486,AB455)</f>
        <v>0</v>
      </c>
      <c r="AC515" s="62">
        <f>SUM(AC486,AC455)</f>
        <v>0</v>
      </c>
      <c r="AD515" s="478"/>
      <c r="AE515" s="36"/>
      <c r="AF515" s="36"/>
      <c r="AG515" s="36"/>
      <c r="AH515" s="36"/>
      <c r="AI515" s="36"/>
      <c r="AJ515" s="36"/>
      <c r="AK515" s="36"/>
      <c r="AL515" s="36"/>
      <c r="AM515" s="36"/>
      <c r="AN515" s="36"/>
      <c r="AO515" s="36"/>
      <c r="AP515" s="36"/>
      <c r="AQ515" s="36"/>
      <c r="AR515" s="36"/>
      <c r="AS515" s="36"/>
      <c r="AT515" s="36"/>
      <c r="AU515" s="36"/>
      <c r="AV515" s="36"/>
      <c r="AW515" s="36"/>
      <c r="AX515" s="36"/>
      <c r="AY515" s="36"/>
      <c r="AZ515" s="36"/>
      <c r="BA515" s="36"/>
      <c r="BB515" s="36"/>
      <c r="BC515" s="36"/>
      <c r="BD515" s="36"/>
      <c r="BE515" s="36"/>
      <c r="BF515" s="36"/>
      <c r="BG515" s="36"/>
      <c r="BH515" s="36"/>
      <c r="BI515" s="36"/>
      <c r="BJ515" s="36"/>
      <c r="BK515" s="36"/>
      <c r="BL515" s="36"/>
      <c r="BM515" s="36"/>
      <c r="BN515" s="36"/>
      <c r="BO515" s="36"/>
      <c r="BP515" s="36"/>
      <c r="BQ515" s="36"/>
      <c r="BR515" s="36"/>
      <c r="BS515" s="36"/>
      <c r="BT515" s="36"/>
      <c r="BU515" s="36"/>
      <c r="BV515" s="36"/>
      <c r="BW515" s="36"/>
      <c r="BX515" s="36"/>
      <c r="BY515" s="36"/>
      <c r="BZ515" s="36"/>
      <c r="CA515" s="36"/>
      <c r="CB515" s="36"/>
      <c r="CC515" s="36"/>
      <c r="CD515" s="36"/>
      <c r="CE515" s="36"/>
      <c r="CF515" s="36"/>
      <c r="CG515" s="36"/>
      <c r="CH515" s="36"/>
      <c r="CI515" s="36"/>
      <c r="CJ515" s="36"/>
      <c r="CK515" s="36"/>
      <c r="CL515" s="36"/>
      <c r="CM515" s="36"/>
      <c r="CN515" s="36"/>
      <c r="CO515" s="36"/>
      <c r="CP515" s="36"/>
      <c r="CQ515" s="36"/>
      <c r="CR515" s="36"/>
      <c r="CS515" s="36"/>
      <c r="CT515" s="36"/>
      <c r="CU515" s="36"/>
      <c r="CV515" s="36"/>
      <c r="CW515" s="36"/>
      <c r="CX515" s="36"/>
      <c r="CY515" s="36"/>
      <c r="CZ515" s="36"/>
      <c r="DA515" s="36"/>
      <c r="DB515" s="36"/>
      <c r="DC515" s="36"/>
      <c r="DD515" s="36"/>
      <c r="DE515" s="36"/>
      <c r="DF515" s="36"/>
      <c r="DG515" s="36"/>
      <c r="DH515" s="36"/>
      <c r="DI515" s="36"/>
      <c r="DJ515" s="36"/>
      <c r="DK515" s="36"/>
      <c r="DL515" s="36"/>
      <c r="DM515" s="36"/>
      <c r="DN515" s="36"/>
      <c r="DO515" s="36"/>
      <c r="DP515" s="36"/>
      <c r="DQ515" s="36"/>
      <c r="DR515" s="36"/>
      <c r="DS515" s="36"/>
      <c r="DT515" s="36"/>
      <c r="DU515" s="36"/>
      <c r="DV515" s="36"/>
      <c r="DW515" s="36"/>
      <c r="DX515" s="36"/>
      <c r="DY515" s="36"/>
      <c r="DZ515" s="36"/>
      <c r="EA515" s="36"/>
      <c r="EB515" s="36"/>
      <c r="EC515" s="36"/>
      <c r="ED515" s="36"/>
      <c r="EE515" s="36"/>
      <c r="EF515" s="36"/>
      <c r="EG515" s="36"/>
      <c r="EH515" s="36"/>
      <c r="EI515" s="36"/>
      <c r="EJ515" s="36"/>
      <c r="EK515" s="36"/>
      <c r="EL515" s="36"/>
      <c r="EM515" s="36"/>
      <c r="EN515" s="36"/>
      <c r="EO515" s="36"/>
      <c r="EP515" s="36"/>
      <c r="EQ515" s="36"/>
      <c r="ER515" s="36"/>
      <c r="ES515" s="36"/>
      <c r="ET515" s="36"/>
      <c r="EU515" s="36"/>
      <c r="EV515" s="36"/>
      <c r="EW515" s="36"/>
      <c r="EX515" s="36"/>
      <c r="EY515" s="36"/>
      <c r="EZ515" s="36"/>
      <c r="FA515" s="36"/>
      <c r="FB515" s="36"/>
      <c r="FC515" s="36"/>
      <c r="FD515" s="36"/>
      <c r="FE515" s="36"/>
      <c r="FF515" s="36"/>
      <c r="FG515" s="36"/>
      <c r="FH515" s="36"/>
      <c r="FI515" s="36"/>
      <c r="FJ515" s="36"/>
      <c r="FK515" s="36"/>
      <c r="FL515" s="36"/>
      <c r="FM515" s="36"/>
      <c r="FN515" s="36"/>
      <c r="FO515" s="36"/>
      <c r="FP515" s="36"/>
      <c r="FQ515" s="36"/>
      <c r="FR515" s="36"/>
      <c r="FS515" s="36"/>
      <c r="FT515" s="36"/>
      <c r="FU515" s="36"/>
      <c r="FV515" s="36"/>
      <c r="FW515" s="36"/>
      <c r="FX515" s="36"/>
      <c r="FY515" s="36"/>
      <c r="FZ515" s="36"/>
      <c r="GA515" s="36"/>
      <c r="GB515" s="36"/>
      <c r="GC515" s="36"/>
      <c r="GD515" s="36"/>
      <c r="GE515" s="36"/>
      <c r="GF515" s="36"/>
      <c r="GG515" s="36"/>
      <c r="GH515" s="36"/>
      <c r="GI515" s="36"/>
      <c r="GJ515" s="36"/>
      <c r="GK515" s="36"/>
      <c r="GL515" s="36"/>
      <c r="GM515" s="36"/>
      <c r="GN515" s="36"/>
      <c r="GO515" s="36"/>
      <c r="GP515" s="36"/>
      <c r="GQ515" s="36"/>
      <c r="GR515" s="36"/>
      <c r="GS515" s="36"/>
      <c r="GT515" s="36"/>
      <c r="GU515" s="36"/>
      <c r="GV515" s="36"/>
      <c r="GW515" s="36"/>
      <c r="GX515" s="36"/>
      <c r="GY515" s="36"/>
      <c r="GZ515" s="36"/>
      <c r="HA515" s="36"/>
      <c r="HB515" s="36"/>
      <c r="HC515" s="36"/>
      <c r="HD515" s="36"/>
      <c r="HE515" s="36"/>
      <c r="HF515" s="36"/>
      <c r="HG515" s="36"/>
      <c r="HH515" s="36"/>
      <c r="HI515" s="36"/>
      <c r="HJ515" s="36"/>
      <c r="HK515" s="36"/>
      <c r="HL515" s="36"/>
      <c r="HM515" s="36"/>
      <c r="HN515" s="36"/>
      <c r="HO515" s="36"/>
      <c r="HP515" s="36"/>
      <c r="HQ515" s="36"/>
      <c r="HR515" s="36"/>
      <c r="HS515" s="36"/>
      <c r="HT515" s="36"/>
      <c r="HU515" s="36"/>
      <c r="HV515" s="36"/>
      <c r="HW515" s="36"/>
      <c r="HX515" s="36"/>
      <c r="HY515" s="36"/>
      <c r="HZ515" s="36"/>
      <c r="IA515" s="36"/>
      <c r="IB515" s="36"/>
      <c r="IC515" s="36"/>
      <c r="ID515" s="36"/>
      <c r="IE515" s="36"/>
      <c r="IF515" s="36"/>
      <c r="IG515" s="36"/>
      <c r="IH515" s="36"/>
      <c r="II515" s="36"/>
      <c r="IJ515" s="36"/>
      <c r="IK515" s="36"/>
      <c r="IL515" s="36"/>
      <c r="IM515" s="36"/>
      <c r="IN515" s="36"/>
      <c r="IO515" s="36"/>
      <c r="IP515" s="36"/>
      <c r="IQ515" s="36"/>
      <c r="IR515" s="36"/>
      <c r="IS515" s="36"/>
      <c r="IT515" s="36"/>
      <c r="IU515" s="36"/>
      <c r="IV515" s="36"/>
      <c r="IW515" s="36"/>
      <c r="IX515" s="36"/>
      <c r="IY515" s="36"/>
      <c r="IZ515" s="36"/>
      <c r="JA515" s="36"/>
      <c r="JB515" s="36"/>
      <c r="JC515" s="36"/>
      <c r="JD515" s="36"/>
      <c r="JE515" s="36"/>
      <c r="JF515" s="36"/>
      <c r="JG515" s="36"/>
      <c r="JH515" s="36"/>
      <c r="JI515" s="36"/>
      <c r="JJ515" s="36"/>
    </row>
    <row r="516" spans="1:270" s="30" customFormat="1" x14ac:dyDescent="0.25">
      <c r="A516" s="443" t="s">
        <v>220</v>
      </c>
      <c r="B516" s="443"/>
      <c r="C516" s="62"/>
      <c r="D516" s="62"/>
      <c r="E516" s="1026"/>
      <c r="F516" s="62"/>
      <c r="G516" s="402"/>
      <c r="H516" s="402"/>
      <c r="I516" s="213"/>
      <c r="J516" s="213"/>
      <c r="K516" s="1557"/>
      <c r="L516" s="213"/>
      <c r="M516" s="213"/>
      <c r="N516" s="213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1665"/>
      <c r="Z516" s="62"/>
      <c r="AA516" s="62"/>
      <c r="AB516" s="1270"/>
      <c r="AC516" s="62"/>
      <c r="AD516" s="478"/>
      <c r="AE516" s="36"/>
      <c r="AF516" s="36"/>
      <c r="AG516" s="36"/>
      <c r="AH516" s="36"/>
      <c r="AI516" s="36"/>
      <c r="AJ516" s="36"/>
      <c r="AK516" s="36"/>
      <c r="AL516" s="36"/>
      <c r="AM516" s="36"/>
      <c r="AN516" s="36"/>
      <c r="AO516" s="36"/>
      <c r="AP516" s="36"/>
      <c r="AQ516" s="36"/>
      <c r="AR516" s="36"/>
      <c r="AS516" s="36"/>
      <c r="AT516" s="36"/>
      <c r="AU516" s="36"/>
      <c r="AV516" s="36"/>
      <c r="AW516" s="36"/>
      <c r="AX516" s="36"/>
      <c r="AY516" s="36"/>
      <c r="AZ516" s="36"/>
      <c r="BA516" s="36"/>
      <c r="BB516" s="36"/>
      <c r="BC516" s="36"/>
      <c r="BD516" s="36"/>
      <c r="BE516" s="36"/>
      <c r="BF516" s="36"/>
      <c r="BG516" s="36"/>
      <c r="BH516" s="36"/>
      <c r="BI516" s="36"/>
      <c r="BJ516" s="36"/>
      <c r="BK516" s="36"/>
      <c r="BL516" s="36"/>
      <c r="BM516" s="36"/>
      <c r="BN516" s="36"/>
      <c r="BO516" s="36"/>
      <c r="BP516" s="36"/>
      <c r="BQ516" s="36"/>
      <c r="BR516" s="36"/>
      <c r="BS516" s="36"/>
      <c r="BT516" s="36"/>
      <c r="BU516" s="36"/>
      <c r="BV516" s="36"/>
      <c r="BW516" s="36"/>
      <c r="BX516" s="36"/>
      <c r="BY516" s="36"/>
      <c r="BZ516" s="36"/>
      <c r="CA516" s="36"/>
      <c r="CB516" s="36"/>
      <c r="CC516" s="36"/>
      <c r="CD516" s="36"/>
      <c r="CE516" s="36"/>
      <c r="CF516" s="36"/>
      <c r="CG516" s="36"/>
      <c r="CH516" s="36"/>
      <c r="CI516" s="36"/>
      <c r="CJ516" s="36"/>
      <c r="CK516" s="36"/>
      <c r="CL516" s="36"/>
      <c r="CM516" s="36"/>
      <c r="CN516" s="36"/>
      <c r="CO516" s="36"/>
      <c r="CP516" s="36"/>
      <c r="CQ516" s="36"/>
      <c r="CR516" s="36"/>
      <c r="CS516" s="36"/>
      <c r="CT516" s="36"/>
      <c r="CU516" s="36"/>
      <c r="CV516" s="36"/>
      <c r="CW516" s="36"/>
      <c r="CX516" s="36"/>
      <c r="CY516" s="36"/>
      <c r="CZ516" s="36"/>
      <c r="DA516" s="36"/>
      <c r="DB516" s="36"/>
      <c r="DC516" s="36"/>
      <c r="DD516" s="36"/>
      <c r="DE516" s="36"/>
      <c r="DF516" s="36"/>
      <c r="DG516" s="36"/>
      <c r="DH516" s="36"/>
      <c r="DI516" s="36"/>
      <c r="DJ516" s="36"/>
      <c r="DK516" s="36"/>
      <c r="DL516" s="36"/>
      <c r="DM516" s="36"/>
      <c r="DN516" s="36"/>
      <c r="DO516" s="36"/>
      <c r="DP516" s="36"/>
      <c r="DQ516" s="36"/>
      <c r="DR516" s="36"/>
      <c r="DS516" s="36"/>
      <c r="DT516" s="36"/>
      <c r="DU516" s="36"/>
      <c r="DV516" s="36"/>
      <c r="DW516" s="36"/>
      <c r="DX516" s="36"/>
      <c r="DY516" s="36"/>
      <c r="DZ516" s="36"/>
      <c r="EA516" s="36"/>
      <c r="EB516" s="36"/>
      <c r="EC516" s="36"/>
      <c r="ED516" s="36"/>
      <c r="EE516" s="36"/>
      <c r="EF516" s="36"/>
      <c r="EG516" s="36"/>
      <c r="EH516" s="36"/>
      <c r="EI516" s="36"/>
      <c r="EJ516" s="36"/>
      <c r="EK516" s="36"/>
      <c r="EL516" s="36"/>
      <c r="EM516" s="36"/>
      <c r="EN516" s="36"/>
      <c r="EO516" s="36"/>
      <c r="EP516" s="36"/>
      <c r="EQ516" s="36"/>
      <c r="ER516" s="36"/>
      <c r="ES516" s="36"/>
      <c r="ET516" s="36"/>
      <c r="EU516" s="36"/>
      <c r="EV516" s="36"/>
      <c r="EW516" s="36"/>
      <c r="EX516" s="36"/>
      <c r="EY516" s="36"/>
      <c r="EZ516" s="36"/>
      <c r="FA516" s="36"/>
      <c r="FB516" s="36"/>
      <c r="FC516" s="36"/>
      <c r="FD516" s="36"/>
      <c r="FE516" s="36"/>
      <c r="FF516" s="36"/>
      <c r="FG516" s="36"/>
      <c r="FH516" s="36"/>
      <c r="FI516" s="36"/>
      <c r="FJ516" s="36"/>
      <c r="FK516" s="36"/>
      <c r="FL516" s="36"/>
      <c r="FM516" s="36"/>
      <c r="FN516" s="36"/>
      <c r="FO516" s="36"/>
      <c r="FP516" s="36"/>
      <c r="FQ516" s="36"/>
      <c r="FR516" s="36"/>
      <c r="FS516" s="36"/>
      <c r="FT516" s="36"/>
      <c r="FU516" s="36"/>
      <c r="FV516" s="36"/>
      <c r="FW516" s="36"/>
      <c r="FX516" s="36"/>
      <c r="FY516" s="36"/>
      <c r="FZ516" s="36"/>
      <c r="GA516" s="36"/>
      <c r="GB516" s="36"/>
      <c r="GC516" s="36"/>
      <c r="GD516" s="36"/>
      <c r="GE516" s="36"/>
      <c r="GF516" s="36"/>
      <c r="GG516" s="36"/>
      <c r="GH516" s="36"/>
      <c r="GI516" s="36"/>
      <c r="GJ516" s="36"/>
      <c r="GK516" s="36"/>
      <c r="GL516" s="36"/>
      <c r="GM516" s="36"/>
      <c r="GN516" s="36"/>
      <c r="GO516" s="36"/>
      <c r="GP516" s="36"/>
      <c r="GQ516" s="36"/>
      <c r="GR516" s="36"/>
      <c r="GS516" s="36"/>
      <c r="GT516" s="36"/>
      <c r="GU516" s="36"/>
      <c r="GV516" s="36"/>
      <c r="GW516" s="36"/>
      <c r="GX516" s="36"/>
      <c r="GY516" s="36"/>
      <c r="GZ516" s="36"/>
      <c r="HA516" s="36"/>
      <c r="HB516" s="36"/>
      <c r="HC516" s="36"/>
      <c r="HD516" s="36"/>
      <c r="HE516" s="36"/>
      <c r="HF516" s="36"/>
      <c r="HG516" s="36"/>
      <c r="HH516" s="36"/>
      <c r="HI516" s="36"/>
      <c r="HJ516" s="36"/>
      <c r="HK516" s="36"/>
      <c r="HL516" s="36"/>
      <c r="HM516" s="36"/>
      <c r="HN516" s="36"/>
      <c r="HO516" s="36"/>
      <c r="HP516" s="36"/>
      <c r="HQ516" s="36"/>
      <c r="HR516" s="36"/>
      <c r="HS516" s="36"/>
      <c r="HT516" s="36"/>
      <c r="HU516" s="36"/>
      <c r="HV516" s="36"/>
      <c r="HW516" s="36"/>
      <c r="HX516" s="36"/>
      <c r="HY516" s="36"/>
      <c r="HZ516" s="36"/>
      <c r="IA516" s="36"/>
      <c r="IB516" s="36"/>
      <c r="IC516" s="36"/>
      <c r="ID516" s="36"/>
      <c r="IE516" s="36"/>
      <c r="IF516" s="36"/>
      <c r="IG516" s="36"/>
      <c r="IH516" s="36"/>
      <c r="II516" s="36"/>
      <c r="IJ516" s="36"/>
      <c r="IK516" s="36"/>
      <c r="IL516" s="36"/>
      <c r="IM516" s="36"/>
      <c r="IN516" s="36"/>
      <c r="IO516" s="36"/>
      <c r="IP516" s="36"/>
      <c r="IQ516" s="36"/>
      <c r="IR516" s="36"/>
      <c r="IS516" s="36"/>
      <c r="IT516" s="36"/>
      <c r="IU516" s="36"/>
      <c r="IV516" s="36"/>
      <c r="IW516" s="36"/>
      <c r="IX516" s="36"/>
      <c r="IY516" s="36"/>
      <c r="IZ516" s="36"/>
      <c r="JA516" s="36"/>
      <c r="JB516" s="36"/>
      <c r="JC516" s="36"/>
      <c r="JD516" s="36"/>
      <c r="JE516" s="36"/>
      <c r="JF516" s="36"/>
      <c r="JG516" s="36"/>
      <c r="JH516" s="36"/>
      <c r="JI516" s="36"/>
      <c r="JJ516" s="36"/>
    </row>
    <row r="517" spans="1:270" s="30" customFormat="1" ht="15" customHeight="1" x14ac:dyDescent="0.25">
      <c r="A517" s="1023" t="s">
        <v>0</v>
      </c>
      <c r="B517" s="1023"/>
      <c r="C517" s="1016">
        <f>SUM(C493,C459)</f>
        <v>37712</v>
      </c>
      <c r="D517" s="1016">
        <f t="shared" ref="D517:F517" si="516">SUM(D493,D459)</f>
        <v>37712</v>
      </c>
      <c r="E517" s="1026">
        <f t="shared" si="516"/>
        <v>30062</v>
      </c>
      <c r="F517" s="1016">
        <f t="shared" si="516"/>
        <v>160.21927069738101</v>
      </c>
      <c r="G517" s="402"/>
      <c r="H517" s="402"/>
      <c r="I517" s="213"/>
      <c r="J517" s="213"/>
      <c r="K517" s="1557"/>
      <c r="L517" s="213"/>
      <c r="M517" s="213"/>
      <c r="N517" s="213"/>
      <c r="O517" s="62">
        <f t="shared" ref="O517:AC517" si="517">O488+O457</f>
        <v>0</v>
      </c>
      <c r="P517" s="62">
        <f t="shared" ref="P517" si="518">P488+P457</f>
        <v>0</v>
      </c>
      <c r="Q517" s="62"/>
      <c r="R517" s="62"/>
      <c r="S517" s="62"/>
      <c r="T517" s="62"/>
      <c r="U517" s="62"/>
      <c r="V517" s="62"/>
      <c r="W517" s="62"/>
      <c r="X517" s="62"/>
      <c r="Y517" s="1665">
        <f t="shared" si="517"/>
        <v>0</v>
      </c>
      <c r="Z517" s="62">
        <f t="shared" si="517"/>
        <v>0</v>
      </c>
      <c r="AA517" s="62">
        <f t="shared" si="517"/>
        <v>0</v>
      </c>
      <c r="AB517" s="1270">
        <f t="shared" si="517"/>
        <v>0</v>
      </c>
      <c r="AC517" s="62">
        <f t="shared" si="517"/>
        <v>0</v>
      </c>
      <c r="AD517" s="478"/>
      <c r="AE517" s="36"/>
      <c r="AF517" s="36"/>
      <c r="AG517" s="36"/>
      <c r="AH517" s="36"/>
      <c r="AI517" s="36"/>
      <c r="AJ517" s="36"/>
      <c r="AK517" s="36"/>
      <c r="AL517" s="36"/>
      <c r="AM517" s="36"/>
      <c r="AN517" s="36"/>
      <c r="AO517" s="36"/>
      <c r="AP517" s="36"/>
      <c r="AQ517" s="36"/>
      <c r="AR517" s="36"/>
      <c r="AS517" s="36"/>
      <c r="AT517" s="36"/>
      <c r="AU517" s="36"/>
      <c r="AV517" s="36"/>
      <c r="AW517" s="36"/>
      <c r="AX517" s="36"/>
      <c r="AY517" s="36"/>
      <c r="AZ517" s="36"/>
      <c r="BA517" s="36"/>
      <c r="BB517" s="36"/>
      <c r="BC517" s="36"/>
      <c r="BD517" s="36"/>
      <c r="BE517" s="36"/>
      <c r="BF517" s="36"/>
      <c r="BG517" s="36"/>
      <c r="BH517" s="36"/>
      <c r="BI517" s="36"/>
      <c r="BJ517" s="36"/>
      <c r="BK517" s="36"/>
      <c r="BL517" s="36"/>
      <c r="BM517" s="36"/>
      <c r="BN517" s="36"/>
      <c r="BO517" s="36"/>
      <c r="BP517" s="36"/>
      <c r="BQ517" s="36"/>
      <c r="BR517" s="36"/>
      <c r="BS517" s="36"/>
      <c r="BT517" s="36"/>
      <c r="BU517" s="36"/>
      <c r="BV517" s="36"/>
      <c r="BW517" s="36"/>
      <c r="BX517" s="36"/>
      <c r="BY517" s="36"/>
      <c r="BZ517" s="36"/>
      <c r="CA517" s="36"/>
      <c r="CB517" s="36"/>
      <c r="CC517" s="36"/>
      <c r="CD517" s="36"/>
      <c r="CE517" s="36"/>
      <c r="CF517" s="36"/>
      <c r="CG517" s="36"/>
      <c r="CH517" s="36"/>
      <c r="CI517" s="36"/>
      <c r="CJ517" s="36"/>
      <c r="CK517" s="36"/>
      <c r="CL517" s="36"/>
      <c r="CM517" s="36"/>
      <c r="CN517" s="36"/>
      <c r="CO517" s="36"/>
      <c r="CP517" s="36"/>
      <c r="CQ517" s="36"/>
      <c r="CR517" s="36"/>
      <c r="CS517" s="36"/>
      <c r="CT517" s="36"/>
      <c r="CU517" s="36"/>
      <c r="CV517" s="36"/>
      <c r="CW517" s="36"/>
      <c r="CX517" s="36"/>
      <c r="CY517" s="36"/>
      <c r="CZ517" s="36"/>
      <c r="DA517" s="36"/>
      <c r="DB517" s="36"/>
      <c r="DC517" s="36"/>
      <c r="DD517" s="36"/>
      <c r="DE517" s="36"/>
      <c r="DF517" s="36"/>
      <c r="DG517" s="36"/>
      <c r="DH517" s="36"/>
      <c r="DI517" s="36"/>
      <c r="DJ517" s="36"/>
      <c r="DK517" s="36"/>
      <c r="DL517" s="36"/>
      <c r="DM517" s="36"/>
      <c r="DN517" s="36"/>
      <c r="DO517" s="36"/>
      <c r="DP517" s="36"/>
      <c r="DQ517" s="36"/>
      <c r="DR517" s="36"/>
      <c r="DS517" s="36"/>
      <c r="DT517" s="36"/>
      <c r="DU517" s="36"/>
      <c r="DV517" s="36"/>
      <c r="DW517" s="36"/>
      <c r="DX517" s="36"/>
      <c r="DY517" s="36"/>
      <c r="DZ517" s="36"/>
      <c r="EA517" s="36"/>
      <c r="EB517" s="36"/>
      <c r="EC517" s="36"/>
      <c r="ED517" s="36"/>
      <c r="EE517" s="36"/>
      <c r="EF517" s="36"/>
      <c r="EG517" s="36"/>
      <c r="EH517" s="36"/>
      <c r="EI517" s="36"/>
      <c r="EJ517" s="36"/>
      <c r="EK517" s="36"/>
      <c r="EL517" s="36"/>
      <c r="EM517" s="36"/>
      <c r="EN517" s="36"/>
      <c r="EO517" s="36"/>
      <c r="EP517" s="36"/>
      <c r="EQ517" s="36"/>
      <c r="ER517" s="36"/>
      <c r="ES517" s="36"/>
      <c r="ET517" s="36"/>
      <c r="EU517" s="36"/>
      <c r="EV517" s="36"/>
      <c r="EW517" s="36"/>
      <c r="EX517" s="36"/>
      <c r="EY517" s="36"/>
      <c r="EZ517" s="36"/>
      <c r="FA517" s="36"/>
      <c r="FB517" s="36"/>
      <c r="FC517" s="36"/>
      <c r="FD517" s="36"/>
      <c r="FE517" s="36"/>
      <c r="FF517" s="36"/>
      <c r="FG517" s="36"/>
      <c r="FH517" s="36"/>
      <c r="FI517" s="36"/>
      <c r="FJ517" s="36"/>
      <c r="FK517" s="36"/>
      <c r="FL517" s="36"/>
      <c r="FM517" s="36"/>
      <c r="FN517" s="36"/>
      <c r="FO517" s="36"/>
      <c r="FP517" s="36"/>
      <c r="FQ517" s="36"/>
      <c r="FR517" s="36"/>
      <c r="FS517" s="36"/>
      <c r="FT517" s="36"/>
      <c r="FU517" s="36"/>
      <c r="FV517" s="36"/>
      <c r="FW517" s="36"/>
      <c r="FX517" s="36"/>
      <c r="FY517" s="36"/>
      <c r="FZ517" s="36"/>
      <c r="GA517" s="36"/>
      <c r="GB517" s="36"/>
      <c r="GC517" s="36"/>
      <c r="GD517" s="36"/>
      <c r="GE517" s="36"/>
      <c r="GF517" s="36"/>
      <c r="GG517" s="36"/>
      <c r="GH517" s="36"/>
      <c r="GI517" s="36"/>
      <c r="GJ517" s="36"/>
      <c r="GK517" s="36"/>
      <c r="GL517" s="36"/>
      <c r="GM517" s="36"/>
      <c r="GN517" s="36"/>
      <c r="GO517" s="36"/>
      <c r="GP517" s="36"/>
      <c r="GQ517" s="36"/>
      <c r="GR517" s="36"/>
      <c r="GS517" s="36"/>
      <c r="GT517" s="36"/>
      <c r="GU517" s="36"/>
      <c r="GV517" s="36"/>
      <c r="GW517" s="36"/>
      <c r="GX517" s="36"/>
      <c r="GY517" s="36"/>
      <c r="GZ517" s="36"/>
      <c r="HA517" s="36"/>
      <c r="HB517" s="36"/>
      <c r="HC517" s="36"/>
      <c r="HD517" s="36"/>
      <c r="HE517" s="36"/>
      <c r="HF517" s="36"/>
      <c r="HG517" s="36"/>
      <c r="HH517" s="36"/>
      <c r="HI517" s="36"/>
      <c r="HJ517" s="36"/>
      <c r="HK517" s="36"/>
      <c r="HL517" s="36"/>
      <c r="HM517" s="36"/>
      <c r="HN517" s="36"/>
      <c r="HO517" s="36"/>
      <c r="HP517" s="36"/>
      <c r="HQ517" s="36"/>
      <c r="HR517" s="36"/>
      <c r="HS517" s="36"/>
      <c r="HT517" s="36"/>
      <c r="HU517" s="36"/>
      <c r="HV517" s="36"/>
      <c r="HW517" s="36"/>
      <c r="HX517" s="36"/>
      <c r="HY517" s="36"/>
      <c r="HZ517" s="36"/>
      <c r="IA517" s="36"/>
      <c r="IB517" s="36"/>
      <c r="IC517" s="36"/>
      <c r="ID517" s="36"/>
      <c r="IE517" s="36"/>
      <c r="IF517" s="36"/>
      <c r="IG517" s="36"/>
      <c r="IH517" s="36"/>
      <c r="II517" s="36"/>
      <c r="IJ517" s="36"/>
      <c r="IK517" s="36"/>
      <c r="IL517" s="36"/>
      <c r="IM517" s="36"/>
      <c r="IN517" s="36"/>
      <c r="IO517" s="36"/>
      <c r="IP517" s="36"/>
      <c r="IQ517" s="36"/>
      <c r="IR517" s="36"/>
      <c r="IS517" s="36"/>
      <c r="IT517" s="36"/>
      <c r="IU517" s="36"/>
      <c r="IV517" s="36"/>
      <c r="IW517" s="36"/>
      <c r="IX517" s="36"/>
      <c r="IY517" s="36"/>
      <c r="IZ517" s="36"/>
      <c r="JA517" s="36"/>
      <c r="JB517" s="36"/>
      <c r="JC517" s="36"/>
      <c r="JD517" s="36"/>
      <c r="JE517" s="36"/>
      <c r="JF517" s="36"/>
      <c r="JG517" s="36"/>
      <c r="JH517" s="36"/>
      <c r="JI517" s="36"/>
      <c r="JJ517" s="36"/>
    </row>
    <row r="518" spans="1:270" s="30" customFormat="1" ht="30" x14ac:dyDescent="0.25">
      <c r="A518" s="443" t="s">
        <v>199</v>
      </c>
      <c r="B518" s="443"/>
      <c r="C518" s="62">
        <f>SUM(C494,C460)</f>
        <v>11871</v>
      </c>
      <c r="D518" s="62">
        <f t="shared" ref="D518:E518" si="519">SUM(D494,D460)</f>
        <v>11871</v>
      </c>
      <c r="E518" s="1026">
        <f t="shared" si="519"/>
        <v>1608</v>
      </c>
      <c r="F518" s="62">
        <f t="shared" si="503"/>
        <v>13.545615365175639</v>
      </c>
      <c r="G518" s="402"/>
      <c r="H518" s="402"/>
      <c r="I518" s="213"/>
      <c r="J518" s="213"/>
      <c r="K518" s="1557"/>
      <c r="L518" s="213"/>
      <c r="M518" s="213"/>
      <c r="N518" s="213"/>
      <c r="O518" s="62">
        <f>SUM(O489,O460)</f>
        <v>0</v>
      </c>
      <c r="P518" s="62">
        <f>SUM(P489,P460)</f>
        <v>0</v>
      </c>
      <c r="Q518" s="62"/>
      <c r="R518" s="62"/>
      <c r="S518" s="62"/>
      <c r="T518" s="62"/>
      <c r="U518" s="62"/>
      <c r="V518" s="62"/>
      <c r="W518" s="62"/>
      <c r="X518" s="62"/>
      <c r="Y518" s="1665">
        <f>SUM(Y489,Y460)</f>
        <v>0</v>
      </c>
      <c r="Z518" s="62">
        <f>SUM(Z489,Z460)</f>
        <v>0</v>
      </c>
      <c r="AA518" s="62"/>
      <c r="AB518" s="1270">
        <f>SUM(AB489,AB460)</f>
        <v>0</v>
      </c>
      <c r="AC518" s="62">
        <f>SUM(AC489,AC460)</f>
        <v>0</v>
      </c>
      <c r="AD518" s="478"/>
      <c r="AE518" s="36"/>
      <c r="AF518" s="36"/>
      <c r="AG518" s="36"/>
      <c r="AH518" s="36"/>
      <c r="AI518" s="36"/>
      <c r="AJ518" s="36"/>
      <c r="AK518" s="36"/>
      <c r="AL518" s="36"/>
      <c r="AM518" s="36"/>
      <c r="AN518" s="36"/>
      <c r="AO518" s="36"/>
      <c r="AP518" s="36"/>
      <c r="AQ518" s="36"/>
      <c r="AR518" s="36"/>
      <c r="AS518" s="36"/>
      <c r="AT518" s="36"/>
      <c r="AU518" s="36"/>
      <c r="AV518" s="36"/>
      <c r="AW518" s="36"/>
      <c r="AX518" s="36"/>
      <c r="AY518" s="36"/>
      <c r="AZ518" s="36"/>
      <c r="BA518" s="36"/>
      <c r="BB518" s="36"/>
      <c r="BC518" s="36"/>
      <c r="BD518" s="36"/>
      <c r="BE518" s="36"/>
      <c r="BF518" s="36"/>
      <c r="BG518" s="36"/>
      <c r="BH518" s="36"/>
      <c r="BI518" s="36"/>
      <c r="BJ518" s="36"/>
      <c r="BK518" s="36"/>
      <c r="BL518" s="36"/>
      <c r="BM518" s="36"/>
      <c r="BN518" s="36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/>
      <c r="BZ518" s="36"/>
      <c r="CA518" s="36"/>
      <c r="CB518" s="36"/>
      <c r="CC518" s="36"/>
      <c r="CD518" s="36"/>
      <c r="CE518" s="36"/>
      <c r="CF518" s="36"/>
      <c r="CG518" s="36"/>
      <c r="CH518" s="36"/>
      <c r="CI518" s="36"/>
      <c r="CJ518" s="36"/>
      <c r="CK518" s="36"/>
      <c r="CL518" s="36"/>
      <c r="CM518" s="36"/>
      <c r="CN518" s="36"/>
      <c r="CO518" s="36"/>
      <c r="CP518" s="36"/>
      <c r="CQ518" s="36"/>
      <c r="CR518" s="36"/>
      <c r="CS518" s="36"/>
      <c r="CT518" s="36"/>
      <c r="CU518" s="36"/>
      <c r="CV518" s="36"/>
      <c r="CW518" s="36"/>
      <c r="CX518" s="36"/>
      <c r="CY518" s="36"/>
      <c r="CZ518" s="36"/>
      <c r="DA518" s="36"/>
      <c r="DB518" s="36"/>
      <c r="DC518" s="36"/>
      <c r="DD518" s="36"/>
      <c r="DE518" s="36"/>
      <c r="DF518" s="36"/>
      <c r="DG518" s="36"/>
      <c r="DH518" s="36"/>
      <c r="DI518" s="36"/>
      <c r="DJ518" s="36"/>
      <c r="DK518" s="36"/>
      <c r="DL518" s="36"/>
      <c r="DM518" s="36"/>
      <c r="DN518" s="36"/>
      <c r="DO518" s="36"/>
      <c r="DP518" s="36"/>
      <c r="DQ518" s="36"/>
      <c r="DR518" s="36"/>
      <c r="DS518" s="36"/>
      <c r="DT518" s="36"/>
      <c r="DU518" s="36"/>
      <c r="DV518" s="36"/>
      <c r="DW518" s="36"/>
      <c r="DX518" s="36"/>
      <c r="DY518" s="36"/>
      <c r="DZ518" s="36"/>
      <c r="EA518" s="36"/>
      <c r="EB518" s="36"/>
      <c r="EC518" s="36"/>
      <c r="ED518" s="36"/>
      <c r="EE518" s="36"/>
      <c r="EF518" s="36"/>
      <c r="EG518" s="36"/>
      <c r="EH518" s="36"/>
      <c r="EI518" s="36"/>
      <c r="EJ518" s="36"/>
      <c r="EK518" s="36"/>
      <c r="EL518" s="36"/>
      <c r="EM518" s="36"/>
      <c r="EN518" s="36"/>
      <c r="EO518" s="36"/>
      <c r="EP518" s="36"/>
      <c r="EQ518" s="36"/>
      <c r="ER518" s="36"/>
      <c r="ES518" s="36"/>
      <c r="ET518" s="36"/>
      <c r="EU518" s="36"/>
      <c r="EV518" s="36"/>
      <c r="EW518" s="36"/>
      <c r="EX518" s="36"/>
      <c r="EY518" s="36"/>
      <c r="EZ518" s="36"/>
      <c r="FA518" s="36"/>
      <c r="FB518" s="36"/>
      <c r="FC518" s="36"/>
      <c r="FD518" s="36"/>
      <c r="FE518" s="36"/>
      <c r="FF518" s="36"/>
      <c r="FG518" s="36"/>
      <c r="FH518" s="36"/>
      <c r="FI518" s="36"/>
      <c r="FJ518" s="36"/>
      <c r="FK518" s="36"/>
      <c r="FL518" s="36"/>
      <c r="FM518" s="36"/>
      <c r="FN518" s="36"/>
      <c r="FO518" s="36"/>
      <c r="FP518" s="36"/>
      <c r="FQ518" s="36"/>
      <c r="FR518" s="36"/>
      <c r="FS518" s="36"/>
      <c r="FT518" s="36"/>
      <c r="FU518" s="36"/>
      <c r="FV518" s="36"/>
      <c r="FW518" s="36"/>
      <c r="FX518" s="36"/>
      <c r="FY518" s="36"/>
      <c r="FZ518" s="36"/>
      <c r="GA518" s="36"/>
      <c r="GB518" s="36"/>
      <c r="GC518" s="36"/>
      <c r="GD518" s="36"/>
      <c r="GE518" s="36"/>
      <c r="GF518" s="36"/>
      <c r="GG518" s="36"/>
      <c r="GH518" s="36"/>
      <c r="GI518" s="36"/>
      <c r="GJ518" s="36"/>
      <c r="GK518" s="36"/>
      <c r="GL518" s="36"/>
      <c r="GM518" s="36"/>
      <c r="GN518" s="36"/>
      <c r="GO518" s="36"/>
      <c r="GP518" s="36"/>
      <c r="GQ518" s="36"/>
      <c r="GR518" s="36"/>
      <c r="GS518" s="36"/>
      <c r="GT518" s="36"/>
      <c r="GU518" s="36"/>
      <c r="GV518" s="36"/>
      <c r="GW518" s="36"/>
      <c r="GX518" s="36"/>
      <c r="GY518" s="36"/>
      <c r="GZ518" s="36"/>
      <c r="HA518" s="36"/>
      <c r="HB518" s="36"/>
      <c r="HC518" s="36"/>
      <c r="HD518" s="36"/>
      <c r="HE518" s="36"/>
      <c r="HF518" s="36"/>
      <c r="HG518" s="36"/>
      <c r="HH518" s="36"/>
      <c r="HI518" s="36"/>
      <c r="HJ518" s="36"/>
      <c r="HK518" s="36"/>
      <c r="HL518" s="36"/>
      <c r="HM518" s="36"/>
      <c r="HN518" s="36"/>
      <c r="HO518" s="36"/>
      <c r="HP518" s="36"/>
      <c r="HQ518" s="36"/>
      <c r="HR518" s="36"/>
      <c r="HS518" s="36"/>
      <c r="HT518" s="36"/>
      <c r="HU518" s="36"/>
      <c r="HV518" s="36"/>
      <c r="HW518" s="36"/>
      <c r="HX518" s="36"/>
      <c r="HY518" s="36"/>
      <c r="HZ518" s="36"/>
      <c r="IA518" s="36"/>
      <c r="IB518" s="36"/>
      <c r="IC518" s="36"/>
      <c r="ID518" s="36"/>
      <c r="IE518" s="36"/>
      <c r="IF518" s="36"/>
      <c r="IG518" s="36"/>
      <c r="IH518" s="36"/>
      <c r="II518" s="36"/>
      <c r="IJ518" s="36"/>
      <c r="IK518" s="36"/>
      <c r="IL518" s="36"/>
      <c r="IM518" s="36"/>
      <c r="IN518" s="36"/>
      <c r="IO518" s="36"/>
      <c r="IP518" s="36"/>
      <c r="IQ518" s="36"/>
      <c r="IR518" s="36"/>
      <c r="IS518" s="36"/>
      <c r="IT518" s="36"/>
      <c r="IU518" s="36"/>
      <c r="IV518" s="36"/>
      <c r="IW518" s="36"/>
      <c r="IX518" s="36"/>
      <c r="IY518" s="36"/>
      <c r="IZ518" s="36"/>
      <c r="JA518" s="36"/>
      <c r="JB518" s="36"/>
      <c r="JC518" s="36"/>
      <c r="JD518" s="36"/>
      <c r="JE518" s="36"/>
      <c r="JF518" s="36"/>
      <c r="JG518" s="36"/>
      <c r="JH518" s="36"/>
      <c r="JI518" s="36"/>
      <c r="JJ518" s="36"/>
    </row>
    <row r="519" spans="1:270" s="30" customFormat="1" x14ac:dyDescent="0.25">
      <c r="A519" s="455" t="s">
        <v>296</v>
      </c>
      <c r="B519" s="455"/>
      <c r="C519" s="66">
        <f>SUM(C495,C461)</f>
        <v>193227.40000000002</v>
      </c>
      <c r="D519" s="66">
        <f t="shared" ref="D519:E519" si="520">SUM(D495,D461)</f>
        <v>193227.40000000002</v>
      </c>
      <c r="E519" s="1081">
        <f t="shared" si="520"/>
        <v>176564.1</v>
      </c>
      <c r="F519" s="66">
        <f t="shared" si="503"/>
        <v>91.376326545821129</v>
      </c>
      <c r="G519" s="402"/>
      <c r="H519" s="402"/>
      <c r="I519" s="213"/>
      <c r="J519" s="213"/>
      <c r="K519" s="1557"/>
      <c r="L519" s="213"/>
      <c r="M519" s="213"/>
      <c r="N519" s="213"/>
      <c r="O519" s="66"/>
      <c r="P519" s="66"/>
      <c r="Q519" s="66"/>
      <c r="R519" s="66"/>
      <c r="S519" s="66"/>
      <c r="T519" s="66"/>
      <c r="U519" s="66"/>
      <c r="V519" s="66"/>
      <c r="W519" s="66"/>
      <c r="X519" s="66"/>
      <c r="Y519" s="1685"/>
      <c r="Z519" s="66"/>
      <c r="AA519" s="66"/>
      <c r="AB519" s="1279"/>
      <c r="AC519" s="66"/>
      <c r="AD519" s="478"/>
      <c r="AE519" s="36"/>
      <c r="AF519" s="36"/>
      <c r="AG519" s="36"/>
      <c r="AH519" s="36"/>
      <c r="AI519" s="36"/>
      <c r="AJ519" s="36"/>
      <c r="AK519" s="36"/>
      <c r="AL519" s="36"/>
      <c r="AM519" s="36"/>
      <c r="AN519" s="36"/>
      <c r="AO519" s="36"/>
      <c r="AP519" s="36"/>
      <c r="AQ519" s="36"/>
      <c r="AR519" s="36"/>
      <c r="AS519" s="36"/>
      <c r="AT519" s="36"/>
      <c r="AU519" s="36"/>
      <c r="AV519" s="36"/>
      <c r="AW519" s="36"/>
      <c r="AX519" s="36"/>
      <c r="AY519" s="36"/>
      <c r="AZ519" s="36"/>
      <c r="BA519" s="36"/>
      <c r="BB519" s="36"/>
      <c r="BC519" s="36"/>
      <c r="BD519" s="36"/>
      <c r="BE519" s="36"/>
      <c r="BF519" s="36"/>
      <c r="BG519" s="36"/>
      <c r="BH519" s="36"/>
      <c r="BI519" s="36"/>
      <c r="BJ519" s="36"/>
      <c r="BK519" s="36"/>
      <c r="BL519" s="36"/>
      <c r="BM519" s="36"/>
      <c r="BN519" s="36"/>
      <c r="BO519" s="36"/>
      <c r="BP519" s="36"/>
      <c r="BQ519" s="36"/>
      <c r="BR519" s="36"/>
      <c r="BS519" s="36"/>
      <c r="BT519" s="36"/>
      <c r="BU519" s="36"/>
      <c r="BV519" s="36"/>
      <c r="BW519" s="36"/>
      <c r="BX519" s="36"/>
      <c r="BY519" s="36"/>
      <c r="BZ519" s="36"/>
      <c r="CA519" s="36"/>
      <c r="CB519" s="36"/>
      <c r="CC519" s="36"/>
      <c r="CD519" s="36"/>
      <c r="CE519" s="36"/>
      <c r="CF519" s="36"/>
      <c r="CG519" s="36"/>
      <c r="CH519" s="36"/>
      <c r="CI519" s="36"/>
      <c r="CJ519" s="36"/>
      <c r="CK519" s="36"/>
      <c r="CL519" s="36"/>
      <c r="CM519" s="36"/>
      <c r="CN519" s="36"/>
      <c r="CO519" s="36"/>
      <c r="CP519" s="36"/>
      <c r="CQ519" s="36"/>
      <c r="CR519" s="36"/>
      <c r="CS519" s="36"/>
      <c r="CT519" s="36"/>
      <c r="CU519" s="36"/>
      <c r="CV519" s="36"/>
      <c r="CW519" s="36"/>
      <c r="CX519" s="36"/>
      <c r="CY519" s="36"/>
      <c r="CZ519" s="36"/>
      <c r="DA519" s="36"/>
      <c r="DB519" s="36"/>
      <c r="DC519" s="36"/>
      <c r="DD519" s="36"/>
      <c r="DE519" s="36"/>
      <c r="DF519" s="36"/>
      <c r="DG519" s="36"/>
      <c r="DH519" s="36"/>
      <c r="DI519" s="36"/>
      <c r="DJ519" s="36"/>
      <c r="DK519" s="36"/>
      <c r="DL519" s="36"/>
      <c r="DM519" s="36"/>
      <c r="DN519" s="36"/>
      <c r="DO519" s="36"/>
      <c r="DP519" s="36"/>
      <c r="DQ519" s="36"/>
      <c r="DR519" s="36"/>
      <c r="DS519" s="36"/>
      <c r="DT519" s="36"/>
      <c r="DU519" s="36"/>
      <c r="DV519" s="36"/>
      <c r="DW519" s="36"/>
      <c r="DX519" s="36"/>
      <c r="DY519" s="36"/>
      <c r="DZ519" s="36"/>
      <c r="EA519" s="36"/>
      <c r="EB519" s="36"/>
      <c r="EC519" s="36"/>
      <c r="ED519" s="36"/>
      <c r="EE519" s="36"/>
      <c r="EF519" s="36"/>
      <c r="EG519" s="36"/>
      <c r="EH519" s="36"/>
      <c r="EI519" s="36"/>
      <c r="EJ519" s="36"/>
      <c r="EK519" s="36"/>
      <c r="EL519" s="36"/>
      <c r="EM519" s="36"/>
      <c r="EN519" s="36"/>
      <c r="EO519" s="36"/>
      <c r="EP519" s="36"/>
      <c r="EQ519" s="36"/>
      <c r="ER519" s="36"/>
      <c r="ES519" s="36"/>
      <c r="ET519" s="36"/>
      <c r="EU519" s="36"/>
      <c r="EV519" s="36"/>
      <c r="EW519" s="36"/>
      <c r="EX519" s="36"/>
      <c r="EY519" s="36"/>
      <c r="EZ519" s="36"/>
      <c r="FA519" s="36"/>
      <c r="FB519" s="36"/>
      <c r="FC519" s="36"/>
      <c r="FD519" s="36"/>
      <c r="FE519" s="36"/>
      <c r="FF519" s="36"/>
      <c r="FG519" s="36"/>
      <c r="FH519" s="36"/>
      <c r="FI519" s="36"/>
      <c r="FJ519" s="36"/>
      <c r="FK519" s="36"/>
      <c r="FL519" s="36"/>
      <c r="FM519" s="36"/>
      <c r="FN519" s="36"/>
      <c r="FO519" s="36"/>
      <c r="FP519" s="36"/>
      <c r="FQ519" s="36"/>
      <c r="FR519" s="36"/>
      <c r="FS519" s="36"/>
      <c r="FT519" s="36"/>
      <c r="FU519" s="36"/>
      <c r="FV519" s="36"/>
      <c r="FW519" s="36"/>
      <c r="FX519" s="36"/>
      <c r="FY519" s="36"/>
      <c r="FZ519" s="36"/>
      <c r="GA519" s="36"/>
      <c r="GB519" s="36"/>
      <c r="GC519" s="36"/>
      <c r="GD519" s="36"/>
      <c r="GE519" s="36"/>
      <c r="GF519" s="36"/>
      <c r="GG519" s="36"/>
      <c r="GH519" s="36"/>
      <c r="GI519" s="36"/>
      <c r="GJ519" s="36"/>
      <c r="GK519" s="36"/>
      <c r="GL519" s="36"/>
      <c r="GM519" s="36"/>
      <c r="GN519" s="36"/>
      <c r="GO519" s="36"/>
      <c r="GP519" s="36"/>
      <c r="GQ519" s="36"/>
      <c r="GR519" s="36"/>
      <c r="GS519" s="36"/>
      <c r="GT519" s="36"/>
      <c r="GU519" s="36"/>
      <c r="GV519" s="36"/>
      <c r="GW519" s="36"/>
      <c r="GX519" s="36"/>
      <c r="GY519" s="36"/>
      <c r="GZ519" s="36"/>
      <c r="HA519" s="36"/>
      <c r="HB519" s="36"/>
      <c r="HC519" s="36"/>
      <c r="HD519" s="36"/>
      <c r="HE519" s="36"/>
      <c r="HF519" s="36"/>
      <c r="HG519" s="36"/>
      <c r="HH519" s="36"/>
      <c r="HI519" s="36"/>
      <c r="HJ519" s="36"/>
      <c r="HK519" s="36"/>
      <c r="HL519" s="36"/>
      <c r="HM519" s="36"/>
      <c r="HN519" s="36"/>
      <c r="HO519" s="36"/>
      <c r="HP519" s="36"/>
      <c r="HQ519" s="36"/>
      <c r="HR519" s="36"/>
      <c r="HS519" s="36"/>
      <c r="HT519" s="36"/>
      <c r="HU519" s="36"/>
      <c r="HV519" s="36"/>
      <c r="HW519" s="36"/>
      <c r="HX519" s="36"/>
      <c r="HY519" s="36"/>
      <c r="HZ519" s="36"/>
      <c r="IA519" s="36"/>
      <c r="IB519" s="36"/>
      <c r="IC519" s="36"/>
      <c r="ID519" s="36"/>
      <c r="IE519" s="36"/>
      <c r="IF519" s="36"/>
      <c r="IG519" s="36"/>
      <c r="IH519" s="36"/>
      <c r="II519" s="36"/>
      <c r="IJ519" s="36"/>
      <c r="IK519" s="36"/>
      <c r="IL519" s="36"/>
      <c r="IM519" s="36"/>
      <c r="IN519" s="36"/>
      <c r="IO519" s="36"/>
      <c r="IP519" s="36"/>
      <c r="IQ519" s="36"/>
      <c r="IR519" s="36"/>
      <c r="IS519" s="36"/>
      <c r="IT519" s="36"/>
      <c r="IU519" s="36"/>
      <c r="IV519" s="36"/>
      <c r="IW519" s="36"/>
      <c r="IX519" s="36"/>
      <c r="IY519" s="36"/>
      <c r="IZ519" s="36"/>
      <c r="JA519" s="36"/>
      <c r="JB519" s="36"/>
      <c r="JC519" s="36"/>
      <c r="JD519" s="36"/>
      <c r="JE519" s="36"/>
      <c r="JF519" s="36"/>
      <c r="JG519" s="36"/>
      <c r="JH519" s="36"/>
      <c r="JI519" s="36"/>
      <c r="JJ519" s="36"/>
    </row>
    <row r="520" spans="1:270" s="30" customFormat="1" ht="14.25" customHeight="1" x14ac:dyDescent="0.25">
      <c r="A520" s="458" t="s">
        <v>18</v>
      </c>
      <c r="B520" s="458"/>
      <c r="C520" s="66"/>
      <c r="D520" s="66"/>
      <c r="E520" s="1081"/>
      <c r="F520" s="66"/>
      <c r="G520" s="402"/>
      <c r="H520" s="402"/>
      <c r="I520" s="213"/>
      <c r="J520" s="213"/>
      <c r="K520" s="1557"/>
      <c r="L520" s="213"/>
      <c r="M520" s="213"/>
      <c r="N520" s="213"/>
      <c r="O520" s="66"/>
      <c r="P520" s="66"/>
      <c r="Q520" s="66"/>
      <c r="R520" s="66"/>
      <c r="S520" s="66"/>
      <c r="T520" s="66"/>
      <c r="U520" s="66"/>
      <c r="V520" s="66"/>
      <c r="W520" s="66"/>
      <c r="X520" s="66"/>
      <c r="Y520" s="1685"/>
      <c r="Z520" s="66"/>
      <c r="AA520" s="66"/>
      <c r="AB520" s="1279"/>
      <c r="AC520" s="66"/>
      <c r="AD520" s="478"/>
      <c r="AE520" s="36"/>
      <c r="AF520" s="36"/>
      <c r="AG520" s="36"/>
      <c r="AH520" s="36"/>
      <c r="AI520" s="36"/>
      <c r="AJ520" s="36"/>
      <c r="AK520" s="36"/>
      <c r="AL520" s="36"/>
      <c r="AM520" s="36"/>
      <c r="AN520" s="36"/>
      <c r="AO520" s="36"/>
      <c r="AP520" s="36"/>
      <c r="AQ520" s="36"/>
      <c r="AR520" s="36"/>
      <c r="AS520" s="36"/>
      <c r="AT520" s="36"/>
      <c r="AU520" s="36"/>
      <c r="AV520" s="36"/>
      <c r="AW520" s="36"/>
      <c r="AX520" s="36"/>
      <c r="AY520" s="36"/>
      <c r="AZ520" s="36"/>
      <c r="BA520" s="36"/>
      <c r="BB520" s="36"/>
      <c r="BC520" s="36"/>
      <c r="BD520" s="36"/>
      <c r="BE520" s="36"/>
      <c r="BF520" s="36"/>
      <c r="BG520" s="36"/>
      <c r="BH520" s="36"/>
      <c r="BI520" s="36"/>
      <c r="BJ520" s="36"/>
      <c r="BK520" s="36"/>
      <c r="BL520" s="36"/>
      <c r="BM520" s="36"/>
      <c r="BN520" s="36"/>
      <c r="BO520" s="36"/>
      <c r="BP520" s="36"/>
      <c r="BQ520" s="36"/>
      <c r="BR520" s="36"/>
      <c r="BS520" s="36"/>
      <c r="BT520" s="36"/>
      <c r="BU520" s="36"/>
      <c r="BV520" s="36"/>
      <c r="BW520" s="36"/>
      <c r="BX520" s="36"/>
      <c r="BY520" s="36"/>
      <c r="BZ520" s="36"/>
      <c r="CA520" s="36"/>
      <c r="CB520" s="36"/>
      <c r="CC520" s="36"/>
      <c r="CD520" s="36"/>
      <c r="CE520" s="36"/>
      <c r="CF520" s="36"/>
      <c r="CG520" s="36"/>
      <c r="CH520" s="36"/>
      <c r="CI520" s="36"/>
      <c r="CJ520" s="36"/>
      <c r="CK520" s="36"/>
      <c r="CL520" s="36"/>
      <c r="CM520" s="36"/>
      <c r="CN520" s="36"/>
      <c r="CO520" s="36"/>
      <c r="CP520" s="36"/>
      <c r="CQ520" s="36"/>
      <c r="CR520" s="36"/>
      <c r="CS520" s="36"/>
      <c r="CT520" s="36"/>
      <c r="CU520" s="36"/>
      <c r="CV520" s="36"/>
      <c r="CW520" s="36"/>
      <c r="CX520" s="36"/>
      <c r="CY520" s="36"/>
      <c r="CZ520" s="36"/>
      <c r="DA520" s="36"/>
      <c r="DB520" s="36"/>
      <c r="DC520" s="36"/>
      <c r="DD520" s="36"/>
      <c r="DE520" s="36"/>
      <c r="DF520" s="36"/>
      <c r="DG520" s="36"/>
      <c r="DH520" s="36"/>
      <c r="DI520" s="36"/>
      <c r="DJ520" s="36"/>
      <c r="DK520" s="36"/>
      <c r="DL520" s="36"/>
      <c r="DM520" s="36"/>
      <c r="DN520" s="36"/>
      <c r="DO520" s="36"/>
      <c r="DP520" s="36"/>
      <c r="DQ520" s="36"/>
      <c r="DR520" s="36"/>
      <c r="DS520" s="36"/>
      <c r="DT520" s="36"/>
      <c r="DU520" s="36"/>
      <c r="DV520" s="36"/>
      <c r="DW520" s="36"/>
      <c r="DX520" s="36"/>
      <c r="DY520" s="36"/>
      <c r="DZ520" s="36"/>
      <c r="EA520" s="36"/>
      <c r="EB520" s="36"/>
      <c r="EC520" s="36"/>
      <c r="ED520" s="36"/>
      <c r="EE520" s="36"/>
      <c r="EF520" s="36"/>
      <c r="EG520" s="36"/>
      <c r="EH520" s="36"/>
      <c r="EI520" s="36"/>
      <c r="EJ520" s="36"/>
      <c r="EK520" s="36"/>
      <c r="EL520" s="36"/>
      <c r="EM520" s="36"/>
      <c r="EN520" s="36"/>
      <c r="EO520" s="36"/>
      <c r="EP520" s="36"/>
      <c r="EQ520" s="36"/>
      <c r="ER520" s="36"/>
      <c r="ES520" s="36"/>
      <c r="ET520" s="36"/>
      <c r="EU520" s="36"/>
      <c r="EV520" s="36"/>
      <c r="EW520" s="36"/>
      <c r="EX520" s="36"/>
      <c r="EY520" s="36"/>
      <c r="EZ520" s="36"/>
      <c r="FA520" s="36"/>
      <c r="FB520" s="36"/>
      <c r="FC520" s="36"/>
      <c r="FD520" s="36"/>
      <c r="FE520" s="36"/>
      <c r="FF520" s="36"/>
      <c r="FG520" s="36"/>
      <c r="FH520" s="36"/>
      <c r="FI520" s="36"/>
      <c r="FJ520" s="36"/>
      <c r="FK520" s="36"/>
      <c r="FL520" s="36"/>
      <c r="FM520" s="36"/>
      <c r="FN520" s="36"/>
      <c r="FO520" s="36"/>
      <c r="FP520" s="36"/>
      <c r="FQ520" s="36"/>
      <c r="FR520" s="36"/>
      <c r="FS520" s="36"/>
      <c r="FT520" s="36"/>
      <c r="FU520" s="36"/>
      <c r="FV520" s="36"/>
      <c r="FW520" s="36"/>
      <c r="FX520" s="36"/>
      <c r="FY520" s="36"/>
      <c r="FZ520" s="36"/>
      <c r="GA520" s="36"/>
      <c r="GB520" s="36"/>
      <c r="GC520" s="36"/>
      <c r="GD520" s="36"/>
      <c r="GE520" s="36"/>
      <c r="GF520" s="36"/>
      <c r="GG520" s="36"/>
      <c r="GH520" s="36"/>
      <c r="GI520" s="36"/>
      <c r="GJ520" s="36"/>
      <c r="GK520" s="36"/>
      <c r="GL520" s="36"/>
      <c r="GM520" s="36"/>
      <c r="GN520" s="36"/>
      <c r="GO520" s="36"/>
      <c r="GP520" s="36"/>
      <c r="GQ520" s="36"/>
      <c r="GR520" s="36"/>
      <c r="GS520" s="36"/>
      <c r="GT520" s="36"/>
      <c r="GU520" s="36"/>
      <c r="GV520" s="36"/>
      <c r="GW520" s="36"/>
      <c r="GX520" s="36"/>
      <c r="GY520" s="36"/>
      <c r="GZ520" s="36"/>
      <c r="HA520" s="36"/>
      <c r="HB520" s="36"/>
      <c r="HC520" s="36"/>
      <c r="HD520" s="36"/>
      <c r="HE520" s="36"/>
      <c r="HF520" s="36"/>
      <c r="HG520" s="36"/>
      <c r="HH520" s="36"/>
      <c r="HI520" s="36"/>
      <c r="HJ520" s="36"/>
      <c r="HK520" s="36"/>
      <c r="HL520" s="36"/>
      <c r="HM520" s="36"/>
      <c r="HN520" s="36"/>
      <c r="HO520" s="36"/>
      <c r="HP520" s="36"/>
      <c r="HQ520" s="36"/>
      <c r="HR520" s="36"/>
      <c r="HS520" s="36"/>
      <c r="HT520" s="36"/>
      <c r="HU520" s="36"/>
      <c r="HV520" s="36"/>
      <c r="HW520" s="36"/>
      <c r="HX520" s="36"/>
      <c r="HY520" s="36"/>
      <c r="HZ520" s="36"/>
      <c r="IA520" s="36"/>
      <c r="IB520" s="36"/>
      <c r="IC520" s="36"/>
      <c r="ID520" s="36"/>
      <c r="IE520" s="36"/>
      <c r="IF520" s="36"/>
      <c r="IG520" s="36"/>
      <c r="IH520" s="36"/>
      <c r="II520" s="36"/>
      <c r="IJ520" s="36"/>
      <c r="IK520" s="36"/>
      <c r="IL520" s="36"/>
      <c r="IM520" s="36"/>
      <c r="IN520" s="36"/>
      <c r="IO520" s="36"/>
      <c r="IP520" s="36"/>
      <c r="IQ520" s="36"/>
      <c r="IR520" s="36"/>
      <c r="IS520" s="36"/>
      <c r="IT520" s="36"/>
      <c r="IU520" s="36"/>
      <c r="IV520" s="36"/>
      <c r="IW520" s="36"/>
      <c r="IX520" s="36"/>
      <c r="IY520" s="36"/>
      <c r="IZ520" s="36"/>
      <c r="JA520" s="36"/>
      <c r="JB520" s="36"/>
      <c r="JC520" s="36"/>
      <c r="JD520" s="36"/>
      <c r="JE520" s="36"/>
      <c r="JF520" s="36"/>
      <c r="JG520" s="36"/>
      <c r="JH520" s="36"/>
      <c r="JI520" s="36"/>
      <c r="JJ520" s="36"/>
    </row>
    <row r="521" spans="1:270" s="30" customFormat="1" ht="16.5" customHeight="1" x14ac:dyDescent="0.25">
      <c r="A521" s="459" t="s">
        <v>231</v>
      </c>
      <c r="B521" s="459"/>
      <c r="C521" s="62"/>
      <c r="D521" s="62"/>
      <c r="E521" s="1026"/>
      <c r="F521" s="62"/>
      <c r="G521" s="402"/>
      <c r="H521" s="402"/>
      <c r="I521" s="213"/>
      <c r="J521" s="213"/>
      <c r="K521" s="1557"/>
      <c r="L521" s="213"/>
      <c r="M521" s="213"/>
      <c r="N521" s="213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1665"/>
      <c r="Z521" s="62"/>
      <c r="AA521" s="62"/>
      <c r="AB521" s="1270"/>
      <c r="AC521" s="62"/>
      <c r="AD521" s="478"/>
      <c r="AE521" s="36"/>
      <c r="AF521" s="36"/>
      <c r="AG521" s="36"/>
      <c r="AH521" s="36"/>
      <c r="AI521" s="36"/>
      <c r="AJ521" s="36"/>
      <c r="AK521" s="36"/>
      <c r="AL521" s="36"/>
      <c r="AM521" s="36"/>
      <c r="AN521" s="36"/>
      <c r="AO521" s="36"/>
      <c r="AP521" s="36"/>
      <c r="AQ521" s="36"/>
      <c r="AR521" s="36"/>
      <c r="AS521" s="36"/>
      <c r="AT521" s="36"/>
      <c r="AU521" s="36"/>
      <c r="AV521" s="36"/>
      <c r="AW521" s="36"/>
      <c r="AX521" s="36"/>
      <c r="AY521" s="36"/>
      <c r="AZ521" s="36"/>
      <c r="BA521" s="36"/>
      <c r="BB521" s="36"/>
      <c r="BC521" s="36"/>
      <c r="BD521" s="36"/>
      <c r="BE521" s="36"/>
      <c r="BF521" s="36"/>
      <c r="BG521" s="36"/>
      <c r="BH521" s="36"/>
      <c r="BI521" s="36"/>
      <c r="BJ521" s="36"/>
      <c r="BK521" s="36"/>
      <c r="BL521" s="36"/>
      <c r="BM521" s="36"/>
      <c r="BN521" s="36"/>
      <c r="BO521" s="36"/>
      <c r="BP521" s="36"/>
      <c r="BQ521" s="36"/>
      <c r="BR521" s="36"/>
      <c r="BS521" s="36"/>
      <c r="BT521" s="36"/>
      <c r="BU521" s="36"/>
      <c r="BV521" s="36"/>
      <c r="BW521" s="36"/>
      <c r="BX521" s="36"/>
      <c r="BY521" s="36"/>
      <c r="BZ521" s="36"/>
      <c r="CA521" s="36"/>
      <c r="CB521" s="36"/>
      <c r="CC521" s="36"/>
      <c r="CD521" s="36"/>
      <c r="CE521" s="36"/>
      <c r="CF521" s="36"/>
      <c r="CG521" s="36"/>
      <c r="CH521" s="36"/>
      <c r="CI521" s="36"/>
      <c r="CJ521" s="36"/>
      <c r="CK521" s="36"/>
      <c r="CL521" s="36"/>
      <c r="CM521" s="36"/>
      <c r="CN521" s="36"/>
      <c r="CO521" s="36"/>
      <c r="CP521" s="36"/>
      <c r="CQ521" s="36"/>
      <c r="CR521" s="36"/>
      <c r="CS521" s="36"/>
      <c r="CT521" s="36"/>
      <c r="CU521" s="36"/>
      <c r="CV521" s="36"/>
      <c r="CW521" s="36"/>
      <c r="CX521" s="36"/>
      <c r="CY521" s="36"/>
      <c r="CZ521" s="36"/>
      <c r="DA521" s="36"/>
      <c r="DB521" s="36"/>
      <c r="DC521" s="36"/>
      <c r="DD521" s="36"/>
      <c r="DE521" s="36"/>
      <c r="DF521" s="36"/>
      <c r="DG521" s="36"/>
      <c r="DH521" s="36"/>
      <c r="DI521" s="36"/>
      <c r="DJ521" s="36"/>
      <c r="DK521" s="36"/>
      <c r="DL521" s="36"/>
      <c r="DM521" s="36"/>
      <c r="DN521" s="36"/>
      <c r="DO521" s="36"/>
      <c r="DP521" s="36"/>
      <c r="DQ521" s="36"/>
      <c r="DR521" s="36"/>
      <c r="DS521" s="36"/>
      <c r="DT521" s="36"/>
      <c r="DU521" s="36"/>
      <c r="DV521" s="36"/>
      <c r="DW521" s="36"/>
      <c r="DX521" s="36"/>
      <c r="DY521" s="36"/>
      <c r="DZ521" s="36"/>
      <c r="EA521" s="36"/>
      <c r="EB521" s="36"/>
      <c r="EC521" s="36"/>
      <c r="ED521" s="36"/>
      <c r="EE521" s="36"/>
      <c r="EF521" s="36"/>
      <c r="EG521" s="36"/>
      <c r="EH521" s="36"/>
      <c r="EI521" s="36"/>
      <c r="EJ521" s="36"/>
      <c r="EK521" s="36"/>
      <c r="EL521" s="36"/>
      <c r="EM521" s="36"/>
      <c r="EN521" s="36"/>
      <c r="EO521" s="36"/>
      <c r="EP521" s="36"/>
      <c r="EQ521" s="36"/>
      <c r="ER521" s="36"/>
      <c r="ES521" s="36"/>
      <c r="ET521" s="36"/>
      <c r="EU521" s="36"/>
      <c r="EV521" s="36"/>
      <c r="EW521" s="36"/>
      <c r="EX521" s="36"/>
      <c r="EY521" s="36"/>
      <c r="EZ521" s="36"/>
      <c r="FA521" s="36"/>
      <c r="FB521" s="36"/>
      <c r="FC521" s="36"/>
      <c r="FD521" s="36"/>
      <c r="FE521" s="36"/>
      <c r="FF521" s="36"/>
      <c r="FG521" s="36"/>
      <c r="FH521" s="36"/>
      <c r="FI521" s="36"/>
      <c r="FJ521" s="36"/>
      <c r="FK521" s="36"/>
      <c r="FL521" s="36"/>
      <c r="FM521" s="36"/>
      <c r="FN521" s="36"/>
      <c r="FO521" s="36"/>
      <c r="FP521" s="36"/>
      <c r="FQ521" s="36"/>
      <c r="FR521" s="36"/>
      <c r="FS521" s="36"/>
      <c r="FT521" s="36"/>
      <c r="FU521" s="36"/>
      <c r="FV521" s="36"/>
      <c r="FW521" s="36"/>
      <c r="FX521" s="36"/>
      <c r="FY521" s="36"/>
      <c r="FZ521" s="36"/>
      <c r="GA521" s="36"/>
      <c r="GB521" s="36"/>
      <c r="GC521" s="36"/>
      <c r="GD521" s="36"/>
      <c r="GE521" s="36"/>
      <c r="GF521" s="36"/>
      <c r="GG521" s="36"/>
      <c r="GH521" s="36"/>
      <c r="GI521" s="36"/>
      <c r="GJ521" s="36"/>
      <c r="GK521" s="36"/>
      <c r="GL521" s="36"/>
      <c r="GM521" s="36"/>
      <c r="GN521" s="36"/>
      <c r="GO521" s="36"/>
      <c r="GP521" s="36"/>
      <c r="GQ521" s="36"/>
      <c r="GR521" s="36"/>
      <c r="GS521" s="36"/>
      <c r="GT521" s="36"/>
      <c r="GU521" s="36"/>
      <c r="GV521" s="36"/>
      <c r="GW521" s="36"/>
      <c r="GX521" s="36"/>
      <c r="GY521" s="36"/>
      <c r="GZ521" s="36"/>
      <c r="HA521" s="36"/>
      <c r="HB521" s="36"/>
      <c r="HC521" s="36"/>
      <c r="HD521" s="36"/>
      <c r="HE521" s="36"/>
      <c r="HF521" s="36"/>
      <c r="HG521" s="36"/>
      <c r="HH521" s="36"/>
      <c r="HI521" s="36"/>
      <c r="HJ521" s="36"/>
      <c r="HK521" s="36"/>
      <c r="HL521" s="36"/>
      <c r="HM521" s="36"/>
      <c r="HN521" s="36"/>
      <c r="HO521" s="36"/>
      <c r="HP521" s="36"/>
      <c r="HQ521" s="36"/>
      <c r="HR521" s="36"/>
      <c r="HS521" s="36"/>
      <c r="HT521" s="36"/>
      <c r="HU521" s="36"/>
      <c r="HV521" s="36"/>
      <c r="HW521" s="36"/>
      <c r="HX521" s="36"/>
      <c r="HY521" s="36"/>
      <c r="HZ521" s="36"/>
      <c r="IA521" s="36"/>
      <c r="IB521" s="36"/>
      <c r="IC521" s="36"/>
      <c r="ID521" s="36"/>
      <c r="IE521" s="36"/>
      <c r="IF521" s="36"/>
      <c r="IG521" s="36"/>
      <c r="IH521" s="36"/>
      <c r="II521" s="36"/>
      <c r="IJ521" s="36"/>
      <c r="IK521" s="36"/>
      <c r="IL521" s="36"/>
      <c r="IM521" s="36"/>
      <c r="IN521" s="36"/>
      <c r="IO521" s="36"/>
      <c r="IP521" s="36"/>
      <c r="IQ521" s="36"/>
      <c r="IR521" s="36"/>
      <c r="IS521" s="36"/>
      <c r="IT521" s="36"/>
      <c r="IU521" s="36"/>
      <c r="IV521" s="36"/>
      <c r="IW521" s="36"/>
      <c r="IX521" s="36"/>
      <c r="IY521" s="36"/>
      <c r="IZ521" s="36"/>
      <c r="JA521" s="36"/>
      <c r="JB521" s="36"/>
      <c r="JC521" s="36"/>
      <c r="JD521" s="36"/>
      <c r="JE521" s="36"/>
      <c r="JF521" s="36"/>
      <c r="JG521" s="36"/>
      <c r="JH521" s="36"/>
      <c r="JI521" s="36"/>
      <c r="JJ521" s="36"/>
    </row>
    <row r="522" spans="1:270" s="30" customFormat="1" ht="30" x14ac:dyDescent="0.25">
      <c r="A522" s="459" t="s">
        <v>227</v>
      </c>
      <c r="B522" s="459"/>
      <c r="C522" s="62"/>
      <c r="D522" s="62"/>
      <c r="E522" s="1026"/>
      <c r="F522" s="62"/>
      <c r="G522" s="402"/>
      <c r="H522" s="402"/>
      <c r="I522" s="213"/>
      <c r="J522" s="213"/>
      <c r="K522" s="1557"/>
      <c r="L522" s="213"/>
      <c r="M522" s="213"/>
      <c r="N522" s="213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1665"/>
      <c r="Z522" s="62"/>
      <c r="AA522" s="62"/>
      <c r="AB522" s="1270"/>
      <c r="AC522" s="62"/>
      <c r="AD522" s="478"/>
      <c r="AE522" s="36"/>
      <c r="AF522" s="36"/>
      <c r="AG522" s="36"/>
      <c r="AH522" s="36"/>
      <c r="AI522" s="36"/>
      <c r="AJ522" s="36"/>
      <c r="AK522" s="36"/>
      <c r="AL522" s="36"/>
      <c r="AM522" s="36"/>
      <c r="AN522" s="36"/>
      <c r="AO522" s="36"/>
      <c r="AP522" s="36"/>
      <c r="AQ522" s="36"/>
      <c r="AR522" s="36"/>
      <c r="AS522" s="36"/>
      <c r="AT522" s="36"/>
      <c r="AU522" s="36"/>
      <c r="AV522" s="36"/>
      <c r="AW522" s="36"/>
      <c r="AX522" s="36"/>
      <c r="AY522" s="36"/>
      <c r="AZ522" s="36"/>
      <c r="BA522" s="36"/>
      <c r="BB522" s="36"/>
      <c r="BC522" s="36"/>
      <c r="BD522" s="36"/>
      <c r="BE522" s="36"/>
      <c r="BF522" s="36"/>
      <c r="BG522" s="36"/>
      <c r="BH522" s="36"/>
      <c r="BI522" s="36"/>
      <c r="BJ522" s="36"/>
      <c r="BK522" s="36"/>
      <c r="BL522" s="36"/>
      <c r="BM522" s="36"/>
      <c r="BN522" s="36"/>
      <c r="BO522" s="36"/>
      <c r="BP522" s="36"/>
      <c r="BQ522" s="36"/>
      <c r="BR522" s="36"/>
      <c r="BS522" s="36"/>
      <c r="BT522" s="36"/>
      <c r="BU522" s="36"/>
      <c r="BV522" s="36"/>
      <c r="BW522" s="36"/>
      <c r="BX522" s="36"/>
      <c r="BY522" s="36"/>
      <c r="BZ522" s="36"/>
      <c r="CA522" s="36"/>
      <c r="CB522" s="36"/>
      <c r="CC522" s="36"/>
      <c r="CD522" s="36"/>
      <c r="CE522" s="36"/>
      <c r="CF522" s="36"/>
      <c r="CG522" s="36"/>
      <c r="CH522" s="36"/>
      <c r="CI522" s="36"/>
      <c r="CJ522" s="36"/>
      <c r="CK522" s="36"/>
      <c r="CL522" s="36"/>
      <c r="CM522" s="36"/>
      <c r="CN522" s="36"/>
      <c r="CO522" s="36"/>
      <c r="CP522" s="36"/>
      <c r="CQ522" s="36"/>
      <c r="CR522" s="36"/>
      <c r="CS522" s="36"/>
      <c r="CT522" s="36"/>
      <c r="CU522" s="36"/>
      <c r="CV522" s="36"/>
      <c r="CW522" s="36"/>
      <c r="CX522" s="36"/>
      <c r="CY522" s="36"/>
      <c r="CZ522" s="36"/>
      <c r="DA522" s="36"/>
      <c r="DB522" s="36"/>
      <c r="DC522" s="36"/>
      <c r="DD522" s="36"/>
      <c r="DE522" s="36"/>
      <c r="DF522" s="36"/>
      <c r="DG522" s="36"/>
      <c r="DH522" s="36"/>
      <c r="DI522" s="36"/>
      <c r="DJ522" s="36"/>
      <c r="DK522" s="36"/>
      <c r="DL522" s="36"/>
      <c r="DM522" s="36"/>
      <c r="DN522" s="36"/>
      <c r="DO522" s="36"/>
      <c r="DP522" s="36"/>
      <c r="DQ522" s="36"/>
      <c r="DR522" s="36"/>
      <c r="DS522" s="36"/>
      <c r="DT522" s="36"/>
      <c r="DU522" s="36"/>
      <c r="DV522" s="36"/>
      <c r="DW522" s="36"/>
      <c r="DX522" s="36"/>
      <c r="DY522" s="36"/>
      <c r="DZ522" s="36"/>
      <c r="EA522" s="36"/>
      <c r="EB522" s="36"/>
      <c r="EC522" s="36"/>
      <c r="ED522" s="36"/>
      <c r="EE522" s="36"/>
      <c r="EF522" s="36"/>
      <c r="EG522" s="36"/>
      <c r="EH522" s="36"/>
      <c r="EI522" s="36"/>
      <c r="EJ522" s="36"/>
      <c r="EK522" s="36"/>
      <c r="EL522" s="36"/>
      <c r="EM522" s="36"/>
      <c r="EN522" s="36"/>
      <c r="EO522" s="36"/>
      <c r="EP522" s="36"/>
      <c r="EQ522" s="36"/>
      <c r="ER522" s="36"/>
      <c r="ES522" s="36"/>
      <c r="ET522" s="36"/>
      <c r="EU522" s="36"/>
      <c r="EV522" s="36"/>
      <c r="EW522" s="36"/>
      <c r="EX522" s="36"/>
      <c r="EY522" s="36"/>
      <c r="EZ522" s="36"/>
      <c r="FA522" s="36"/>
      <c r="FB522" s="36"/>
      <c r="FC522" s="36"/>
      <c r="FD522" s="36"/>
      <c r="FE522" s="36"/>
      <c r="FF522" s="36"/>
      <c r="FG522" s="36"/>
      <c r="FH522" s="36"/>
      <c r="FI522" s="36"/>
      <c r="FJ522" s="36"/>
      <c r="FK522" s="36"/>
      <c r="FL522" s="36"/>
      <c r="FM522" s="36"/>
      <c r="FN522" s="36"/>
      <c r="FO522" s="36"/>
      <c r="FP522" s="36"/>
      <c r="FQ522" s="36"/>
      <c r="FR522" s="36"/>
      <c r="FS522" s="36"/>
      <c r="FT522" s="36"/>
      <c r="FU522" s="36"/>
      <c r="FV522" s="36"/>
      <c r="FW522" s="36"/>
      <c r="FX522" s="36"/>
      <c r="FY522" s="36"/>
      <c r="FZ522" s="36"/>
      <c r="GA522" s="36"/>
      <c r="GB522" s="36"/>
      <c r="GC522" s="36"/>
      <c r="GD522" s="36"/>
      <c r="GE522" s="36"/>
      <c r="GF522" s="36"/>
      <c r="GG522" s="36"/>
      <c r="GH522" s="36"/>
      <c r="GI522" s="36"/>
      <c r="GJ522" s="36"/>
      <c r="GK522" s="36"/>
      <c r="GL522" s="36"/>
      <c r="GM522" s="36"/>
      <c r="GN522" s="36"/>
      <c r="GO522" s="36"/>
      <c r="GP522" s="36"/>
      <c r="GQ522" s="36"/>
      <c r="GR522" s="36"/>
      <c r="GS522" s="36"/>
      <c r="GT522" s="36"/>
      <c r="GU522" s="36"/>
      <c r="GV522" s="36"/>
      <c r="GW522" s="36"/>
      <c r="GX522" s="36"/>
      <c r="GY522" s="36"/>
      <c r="GZ522" s="36"/>
      <c r="HA522" s="36"/>
      <c r="HB522" s="36"/>
      <c r="HC522" s="36"/>
      <c r="HD522" s="36"/>
      <c r="HE522" s="36"/>
      <c r="HF522" s="36"/>
      <c r="HG522" s="36"/>
      <c r="HH522" s="36"/>
      <c r="HI522" s="36"/>
      <c r="HJ522" s="36"/>
      <c r="HK522" s="36"/>
      <c r="HL522" s="36"/>
      <c r="HM522" s="36"/>
      <c r="HN522" s="36"/>
      <c r="HO522" s="36"/>
      <c r="HP522" s="36"/>
      <c r="HQ522" s="36"/>
      <c r="HR522" s="36"/>
      <c r="HS522" s="36"/>
      <c r="HT522" s="36"/>
      <c r="HU522" s="36"/>
      <c r="HV522" s="36"/>
      <c r="HW522" s="36"/>
      <c r="HX522" s="36"/>
      <c r="HY522" s="36"/>
      <c r="HZ522" s="36"/>
      <c r="IA522" s="36"/>
      <c r="IB522" s="36"/>
      <c r="IC522" s="36"/>
      <c r="ID522" s="36"/>
      <c r="IE522" s="36"/>
      <c r="IF522" s="36"/>
      <c r="IG522" s="36"/>
      <c r="IH522" s="36"/>
      <c r="II522" s="36"/>
      <c r="IJ522" s="36"/>
      <c r="IK522" s="36"/>
      <c r="IL522" s="36"/>
      <c r="IM522" s="36"/>
      <c r="IN522" s="36"/>
      <c r="IO522" s="36"/>
      <c r="IP522" s="36"/>
      <c r="IQ522" s="36"/>
      <c r="IR522" s="36"/>
      <c r="IS522" s="36"/>
      <c r="IT522" s="36"/>
      <c r="IU522" s="36"/>
      <c r="IV522" s="36"/>
      <c r="IW522" s="36"/>
      <c r="IX522" s="36"/>
      <c r="IY522" s="36"/>
      <c r="IZ522" s="36"/>
      <c r="JA522" s="36"/>
      <c r="JB522" s="36"/>
      <c r="JC522" s="36"/>
      <c r="JD522" s="36"/>
      <c r="JE522" s="36"/>
      <c r="JF522" s="36"/>
      <c r="JG522" s="36"/>
      <c r="JH522" s="36"/>
      <c r="JI522" s="36"/>
      <c r="JJ522" s="36"/>
    </row>
    <row r="523" spans="1:270" s="30" customFormat="1" ht="14.25" customHeight="1" x14ac:dyDescent="0.25">
      <c r="A523" s="458" t="s">
        <v>242</v>
      </c>
      <c r="B523" s="458"/>
      <c r="C523" s="66"/>
      <c r="D523" s="66"/>
      <c r="E523" s="1081"/>
      <c r="F523" s="66"/>
      <c r="G523" s="402"/>
      <c r="H523" s="402"/>
      <c r="I523" s="213"/>
      <c r="J523" s="213"/>
      <c r="K523" s="1557"/>
      <c r="L523" s="213"/>
      <c r="M523" s="213"/>
      <c r="N523" s="213"/>
      <c r="O523" s="66"/>
      <c r="P523" s="66"/>
      <c r="Q523" s="66"/>
      <c r="R523" s="66"/>
      <c r="S523" s="66"/>
      <c r="T523" s="66"/>
      <c r="U523" s="66"/>
      <c r="V523" s="66"/>
      <c r="W523" s="66"/>
      <c r="X523" s="66"/>
      <c r="Y523" s="1685"/>
      <c r="Z523" s="66"/>
      <c r="AA523" s="66"/>
      <c r="AB523" s="1279"/>
      <c r="AC523" s="66"/>
      <c r="AD523" s="478"/>
      <c r="AE523" s="36"/>
      <c r="AF523" s="36"/>
      <c r="AG523" s="36"/>
      <c r="AH523" s="36"/>
      <c r="AI523" s="36"/>
      <c r="AJ523" s="36"/>
      <c r="AK523" s="36"/>
      <c r="AL523" s="36"/>
      <c r="AM523" s="36"/>
      <c r="AN523" s="36"/>
      <c r="AO523" s="36"/>
      <c r="AP523" s="36"/>
      <c r="AQ523" s="36"/>
      <c r="AR523" s="36"/>
      <c r="AS523" s="36"/>
      <c r="AT523" s="36"/>
      <c r="AU523" s="36"/>
      <c r="AV523" s="36"/>
      <c r="AW523" s="36"/>
      <c r="AX523" s="36"/>
      <c r="AY523" s="36"/>
      <c r="AZ523" s="36"/>
      <c r="BA523" s="36"/>
      <c r="BB523" s="36"/>
      <c r="BC523" s="36"/>
      <c r="BD523" s="36"/>
      <c r="BE523" s="36"/>
      <c r="BF523" s="36"/>
      <c r="BG523" s="36"/>
      <c r="BH523" s="36"/>
      <c r="BI523" s="36"/>
      <c r="BJ523" s="36"/>
      <c r="BK523" s="36"/>
      <c r="BL523" s="36"/>
      <c r="BM523" s="36"/>
      <c r="BN523" s="36"/>
      <c r="BO523" s="36"/>
      <c r="BP523" s="36"/>
      <c r="BQ523" s="36"/>
      <c r="BR523" s="36"/>
      <c r="BS523" s="36"/>
      <c r="BT523" s="36"/>
      <c r="BU523" s="36"/>
      <c r="BV523" s="36"/>
      <c r="BW523" s="36"/>
      <c r="BX523" s="36"/>
      <c r="BY523" s="36"/>
      <c r="BZ523" s="36"/>
      <c r="CA523" s="36"/>
      <c r="CB523" s="36"/>
      <c r="CC523" s="36"/>
      <c r="CD523" s="36"/>
      <c r="CE523" s="36"/>
      <c r="CF523" s="36"/>
      <c r="CG523" s="36"/>
      <c r="CH523" s="36"/>
      <c r="CI523" s="36"/>
      <c r="CJ523" s="36"/>
      <c r="CK523" s="36"/>
      <c r="CL523" s="36"/>
      <c r="CM523" s="36"/>
      <c r="CN523" s="36"/>
      <c r="CO523" s="36"/>
      <c r="CP523" s="36"/>
      <c r="CQ523" s="36"/>
      <c r="CR523" s="36"/>
      <c r="CS523" s="36"/>
      <c r="CT523" s="36"/>
      <c r="CU523" s="36"/>
      <c r="CV523" s="36"/>
      <c r="CW523" s="36"/>
      <c r="CX523" s="36"/>
      <c r="CY523" s="36"/>
      <c r="CZ523" s="36"/>
      <c r="DA523" s="36"/>
      <c r="DB523" s="36"/>
      <c r="DC523" s="36"/>
      <c r="DD523" s="36"/>
      <c r="DE523" s="36"/>
      <c r="DF523" s="36"/>
      <c r="DG523" s="36"/>
      <c r="DH523" s="36"/>
      <c r="DI523" s="36"/>
      <c r="DJ523" s="36"/>
      <c r="DK523" s="36"/>
      <c r="DL523" s="36"/>
      <c r="DM523" s="36"/>
      <c r="DN523" s="36"/>
      <c r="DO523" s="36"/>
      <c r="DP523" s="36"/>
      <c r="DQ523" s="36"/>
      <c r="DR523" s="36"/>
      <c r="DS523" s="36"/>
      <c r="DT523" s="36"/>
      <c r="DU523" s="36"/>
      <c r="DV523" s="36"/>
      <c r="DW523" s="36"/>
      <c r="DX523" s="36"/>
      <c r="DY523" s="36"/>
      <c r="DZ523" s="36"/>
      <c r="EA523" s="36"/>
      <c r="EB523" s="36"/>
      <c r="EC523" s="36"/>
      <c r="ED523" s="36"/>
      <c r="EE523" s="36"/>
      <c r="EF523" s="36"/>
      <c r="EG523" s="36"/>
      <c r="EH523" s="36"/>
      <c r="EI523" s="36"/>
      <c r="EJ523" s="36"/>
      <c r="EK523" s="36"/>
      <c r="EL523" s="36"/>
      <c r="EM523" s="36"/>
      <c r="EN523" s="36"/>
      <c r="EO523" s="36"/>
      <c r="EP523" s="36"/>
      <c r="EQ523" s="36"/>
      <c r="ER523" s="36"/>
      <c r="ES523" s="36"/>
      <c r="ET523" s="36"/>
      <c r="EU523" s="36"/>
      <c r="EV523" s="36"/>
      <c r="EW523" s="36"/>
      <c r="EX523" s="36"/>
      <c r="EY523" s="36"/>
      <c r="EZ523" s="36"/>
      <c r="FA523" s="36"/>
      <c r="FB523" s="36"/>
      <c r="FC523" s="36"/>
      <c r="FD523" s="36"/>
      <c r="FE523" s="36"/>
      <c r="FF523" s="36"/>
      <c r="FG523" s="36"/>
      <c r="FH523" s="36"/>
      <c r="FI523" s="36"/>
      <c r="FJ523" s="36"/>
      <c r="FK523" s="36"/>
      <c r="FL523" s="36"/>
      <c r="FM523" s="36"/>
      <c r="FN523" s="36"/>
      <c r="FO523" s="36"/>
      <c r="FP523" s="36"/>
      <c r="FQ523" s="36"/>
      <c r="FR523" s="36"/>
      <c r="FS523" s="36"/>
      <c r="FT523" s="36"/>
      <c r="FU523" s="36"/>
      <c r="FV523" s="36"/>
      <c r="FW523" s="36"/>
      <c r="FX523" s="36"/>
      <c r="FY523" s="36"/>
      <c r="FZ523" s="36"/>
      <c r="GA523" s="36"/>
      <c r="GB523" s="36"/>
      <c r="GC523" s="36"/>
      <c r="GD523" s="36"/>
      <c r="GE523" s="36"/>
      <c r="GF523" s="36"/>
      <c r="GG523" s="36"/>
      <c r="GH523" s="36"/>
      <c r="GI523" s="36"/>
      <c r="GJ523" s="36"/>
      <c r="GK523" s="36"/>
      <c r="GL523" s="36"/>
      <c r="GM523" s="36"/>
      <c r="GN523" s="36"/>
      <c r="GO523" s="36"/>
      <c r="GP523" s="36"/>
      <c r="GQ523" s="36"/>
      <c r="GR523" s="36"/>
      <c r="GS523" s="36"/>
      <c r="GT523" s="36"/>
      <c r="GU523" s="36"/>
      <c r="GV523" s="36"/>
      <c r="GW523" s="36"/>
      <c r="GX523" s="36"/>
      <c r="GY523" s="36"/>
      <c r="GZ523" s="36"/>
      <c r="HA523" s="36"/>
      <c r="HB523" s="36"/>
      <c r="HC523" s="36"/>
      <c r="HD523" s="36"/>
      <c r="HE523" s="36"/>
      <c r="HF523" s="36"/>
      <c r="HG523" s="36"/>
      <c r="HH523" s="36"/>
      <c r="HI523" s="36"/>
      <c r="HJ523" s="36"/>
      <c r="HK523" s="36"/>
      <c r="HL523" s="36"/>
      <c r="HM523" s="36"/>
      <c r="HN523" s="36"/>
      <c r="HO523" s="36"/>
      <c r="HP523" s="36"/>
      <c r="HQ523" s="36"/>
      <c r="HR523" s="36"/>
      <c r="HS523" s="36"/>
      <c r="HT523" s="36"/>
      <c r="HU523" s="36"/>
      <c r="HV523" s="36"/>
      <c r="HW523" s="36"/>
      <c r="HX523" s="36"/>
      <c r="HY523" s="36"/>
      <c r="HZ523" s="36"/>
      <c r="IA523" s="36"/>
      <c r="IB523" s="36"/>
      <c r="IC523" s="36"/>
      <c r="ID523" s="36"/>
      <c r="IE523" s="36"/>
      <c r="IF523" s="36"/>
      <c r="IG523" s="36"/>
      <c r="IH523" s="36"/>
      <c r="II523" s="36"/>
      <c r="IJ523" s="36"/>
      <c r="IK523" s="36"/>
      <c r="IL523" s="36"/>
      <c r="IM523" s="36"/>
      <c r="IN523" s="36"/>
      <c r="IO523" s="36"/>
      <c r="IP523" s="36"/>
      <c r="IQ523" s="36"/>
      <c r="IR523" s="36"/>
      <c r="IS523" s="36"/>
      <c r="IT523" s="36"/>
      <c r="IU523" s="36"/>
      <c r="IV523" s="36"/>
      <c r="IW523" s="36"/>
      <c r="IX523" s="36"/>
      <c r="IY523" s="36"/>
      <c r="IZ523" s="36"/>
      <c r="JA523" s="36"/>
      <c r="JB523" s="36"/>
      <c r="JC523" s="36"/>
      <c r="JD523" s="36"/>
      <c r="JE523" s="36"/>
      <c r="JF523" s="36"/>
      <c r="JG523" s="36"/>
      <c r="JH523" s="36"/>
      <c r="JI523" s="36"/>
      <c r="JJ523" s="36"/>
    </row>
    <row r="524" spans="1:270" x14ac:dyDescent="0.25">
      <c r="A524" s="63" t="s">
        <v>107</v>
      </c>
      <c r="B524" s="63"/>
      <c r="C524" s="213">
        <f>SUM(C495,C461)</f>
        <v>193227.40000000002</v>
      </c>
      <c r="D524" s="213">
        <f t="shared" ref="D524:E524" si="521">SUM(D495,D461)</f>
        <v>193227.40000000002</v>
      </c>
      <c r="E524" s="1557">
        <f t="shared" si="521"/>
        <v>176564.1</v>
      </c>
      <c r="F524" s="213">
        <f t="shared" ref="F524:F527" si="522">E524/D524*100</f>
        <v>91.376326545821129</v>
      </c>
      <c r="G524" s="429"/>
      <c r="H524" s="429"/>
      <c r="I524" s="208"/>
      <c r="J524" s="208"/>
      <c r="K524" s="736"/>
      <c r="L524" s="208"/>
      <c r="M524" s="208"/>
      <c r="N524" s="208"/>
      <c r="O524" s="213">
        <f t="shared" ref="O524:AC524" si="523">SUM(O495,O461)</f>
        <v>81167.219630000007</v>
      </c>
      <c r="P524" s="213">
        <f t="shared" ref="P524:R524" si="524">SUM(P495,P461)</f>
        <v>80407.692200000005</v>
      </c>
      <c r="Q524" s="213">
        <f t="shared" si="524"/>
        <v>79744.22387756579</v>
      </c>
      <c r="R524" s="213">
        <f t="shared" si="524"/>
        <v>79744.223869999987</v>
      </c>
      <c r="S524" s="213">
        <f t="shared" ref="S524:T524" si="525">SUM(S495,S461)</f>
        <v>79744.223869999987</v>
      </c>
      <c r="T524" s="213">
        <f t="shared" si="525"/>
        <v>80928.207370000004</v>
      </c>
      <c r="U524" s="213">
        <f t="shared" ref="U524:V524" si="526">SUM(U495,U461)</f>
        <v>80928.207370000004</v>
      </c>
      <c r="V524" s="213">
        <f t="shared" si="526"/>
        <v>80928.207369999989</v>
      </c>
      <c r="W524" s="213">
        <f t="shared" ref="W524:X524" si="527">SUM(W495,W461)</f>
        <v>80928.207369999989</v>
      </c>
      <c r="X524" s="213">
        <f t="shared" si="527"/>
        <v>80928.207369999989</v>
      </c>
      <c r="Y524" s="1817">
        <f t="shared" si="523"/>
        <v>80928.207369999989</v>
      </c>
      <c r="Z524" s="213">
        <f t="shared" si="523"/>
        <v>76821.763289999988</v>
      </c>
      <c r="AA524" s="213">
        <f t="shared" si="523"/>
        <v>-4106.4440800000048</v>
      </c>
      <c r="AB524" s="213">
        <f t="shared" si="523"/>
        <v>-409.84955000000002</v>
      </c>
      <c r="AC524" s="213">
        <f t="shared" si="523"/>
        <v>76411.913739999989</v>
      </c>
      <c r="AD524" s="478"/>
    </row>
    <row r="525" spans="1:270" x14ac:dyDescent="0.25">
      <c r="A525" s="212" t="s">
        <v>111</v>
      </c>
      <c r="B525" s="212"/>
      <c r="C525" s="214">
        <f>SUM(C467)</f>
        <v>878</v>
      </c>
      <c r="D525" s="214">
        <f t="shared" ref="D525:E525" si="528">SUM(D467)</f>
        <v>878</v>
      </c>
      <c r="E525" s="1562">
        <f t="shared" si="528"/>
        <v>1145</v>
      </c>
      <c r="F525" s="214">
        <f t="shared" si="522"/>
        <v>130.41002277904329</v>
      </c>
      <c r="G525" s="431">
        <f>J525/D525</f>
        <v>9.6514806378132114</v>
      </c>
      <c r="H525" s="431">
        <f t="shared" ref="H525" si="529">K525/E525</f>
        <v>10.800873362445415</v>
      </c>
      <c r="I525" s="214">
        <f t="shared" ref="I525:K525" si="530">SUM(I467)</f>
        <v>8474</v>
      </c>
      <c r="J525" s="214">
        <f t="shared" si="530"/>
        <v>8474</v>
      </c>
      <c r="K525" s="1562">
        <f t="shared" si="530"/>
        <v>12367</v>
      </c>
      <c r="L525" s="210">
        <f t="shared" ref="L525:L527" si="531">K525/J525*100</f>
        <v>145.94052395562898</v>
      </c>
      <c r="M525" s="214">
        <f>SUM(M467)</f>
        <v>28.24666666666667</v>
      </c>
      <c r="N525" s="208">
        <f t="shared" ref="N525:N527" si="532">K525/$A$3*12/M525</f>
        <v>437.82157186688693</v>
      </c>
      <c r="O525" s="214">
        <f t="shared" ref="O525:AC525" si="533">SUM(O467)</f>
        <v>0</v>
      </c>
      <c r="P525" s="214">
        <f t="shared" ref="P525" si="534">SUM(P467)</f>
        <v>0</v>
      </c>
      <c r="Q525" s="214"/>
      <c r="R525" s="214"/>
      <c r="S525" s="214"/>
      <c r="T525" s="214"/>
      <c r="U525" s="214"/>
      <c r="V525" s="214"/>
      <c r="W525" s="214"/>
      <c r="X525" s="214"/>
      <c r="Y525" s="1815">
        <f t="shared" si="533"/>
        <v>0</v>
      </c>
      <c r="Z525" s="214">
        <f t="shared" si="533"/>
        <v>0</v>
      </c>
      <c r="AA525" s="214">
        <f t="shared" si="533"/>
        <v>0</v>
      </c>
      <c r="AB525" s="214">
        <f t="shared" si="533"/>
        <v>0</v>
      </c>
      <c r="AC525" s="214">
        <f t="shared" si="533"/>
        <v>0</v>
      </c>
      <c r="AD525" s="478"/>
    </row>
    <row r="526" spans="1:270" x14ac:dyDescent="0.25">
      <c r="A526" s="486" t="s">
        <v>17</v>
      </c>
      <c r="B526" s="486"/>
      <c r="C526" s="210">
        <f>SUM(C500,C470)</f>
        <v>1453</v>
      </c>
      <c r="D526" s="210">
        <f t="shared" ref="D526:E526" si="535">SUM(D500,D470)</f>
        <v>1453</v>
      </c>
      <c r="E526" s="1555">
        <f t="shared" si="535"/>
        <v>1479</v>
      </c>
      <c r="F526" s="210">
        <f t="shared" si="522"/>
        <v>101.78940123881624</v>
      </c>
      <c r="G526" s="429"/>
      <c r="H526" s="429"/>
      <c r="I526" s="210">
        <f t="shared" ref="I526:K526" si="536">SUM(I500,I470)</f>
        <v>11624</v>
      </c>
      <c r="J526" s="210">
        <f t="shared" si="536"/>
        <v>11624</v>
      </c>
      <c r="K526" s="1555">
        <f t="shared" si="536"/>
        <v>12522</v>
      </c>
      <c r="L526" s="210">
        <f t="shared" si="531"/>
        <v>107.72539573296626</v>
      </c>
      <c r="M526" s="210">
        <f>SUM(M500,M470)</f>
        <v>48.433333333333337</v>
      </c>
      <c r="N526" s="208">
        <f t="shared" si="532"/>
        <v>258.54094975911903</v>
      </c>
      <c r="O526" s="210">
        <f t="shared" ref="O526:AC526" si="537">SUM(O500,O470)</f>
        <v>0</v>
      </c>
      <c r="P526" s="210">
        <f t="shared" ref="P526" si="538">SUM(P500,P470)</f>
        <v>0</v>
      </c>
      <c r="Q526" s="210"/>
      <c r="R526" s="210"/>
      <c r="S526" s="210"/>
      <c r="T526" s="210"/>
      <c r="U526" s="210"/>
      <c r="V526" s="210"/>
      <c r="W526" s="210"/>
      <c r="X526" s="210"/>
      <c r="Y526" s="1816">
        <f t="shared" si="537"/>
        <v>0</v>
      </c>
      <c r="Z526" s="210">
        <f t="shared" si="537"/>
        <v>0</v>
      </c>
      <c r="AA526" s="210">
        <f t="shared" si="537"/>
        <v>0</v>
      </c>
      <c r="AB526" s="210">
        <f t="shared" si="537"/>
        <v>0</v>
      </c>
      <c r="AC526" s="210">
        <f t="shared" si="537"/>
        <v>0</v>
      </c>
      <c r="AD526" s="478"/>
    </row>
    <row r="527" spans="1:270" ht="30" thickBot="1" x14ac:dyDescent="0.3">
      <c r="A527" s="264" t="s">
        <v>251</v>
      </c>
      <c r="B527" s="259"/>
      <c r="C527" s="238">
        <f>SUM(C501,C471)</f>
        <v>2331</v>
      </c>
      <c r="D527" s="238">
        <f t="shared" ref="D527:E527" si="539">SUM(D501,D471)</f>
        <v>2331</v>
      </c>
      <c r="E527" s="1449">
        <f t="shared" si="539"/>
        <v>2624</v>
      </c>
      <c r="F527" s="238">
        <f t="shared" si="522"/>
        <v>112.56971256971258</v>
      </c>
      <c r="G527" s="291"/>
      <c r="H527" s="291"/>
      <c r="I527" s="238">
        <f t="shared" ref="I527:K527" si="540">SUM(I501,I471)</f>
        <v>20098</v>
      </c>
      <c r="J527" s="238">
        <f t="shared" si="540"/>
        <v>20098</v>
      </c>
      <c r="K527" s="1449">
        <f t="shared" si="540"/>
        <v>24889</v>
      </c>
      <c r="L527" s="238">
        <f t="shared" si="531"/>
        <v>123.83819285501045</v>
      </c>
      <c r="M527" s="238">
        <f>SUM(M501,M471)</f>
        <v>76.680000000000007</v>
      </c>
      <c r="N527" s="502">
        <f t="shared" si="532"/>
        <v>324.58268127282207</v>
      </c>
      <c r="O527" s="238">
        <f t="shared" ref="O527:AC527" si="541">SUM(O501,O471)</f>
        <v>31052.445370000001</v>
      </c>
      <c r="P527" s="238">
        <f t="shared" ref="P527:R527" si="542">SUM(P501,P471)</f>
        <v>31052.445370000001</v>
      </c>
      <c r="Q527" s="238">
        <f t="shared" si="542"/>
        <v>30448.999369151996</v>
      </c>
      <c r="R527" s="238">
        <f t="shared" si="542"/>
        <v>31203.890920000002</v>
      </c>
      <c r="S527" s="238">
        <f t="shared" ref="S527:T527" si="543">SUM(S501,S471)</f>
        <v>31203.890920000002</v>
      </c>
      <c r="T527" s="238">
        <f t="shared" si="543"/>
        <v>31203.890920000002</v>
      </c>
      <c r="U527" s="238">
        <f t="shared" ref="U527:V527" si="544">SUM(U501,U471)</f>
        <v>31203.890920000002</v>
      </c>
      <c r="V527" s="238">
        <f t="shared" si="544"/>
        <v>31663.659296544003</v>
      </c>
      <c r="W527" s="238">
        <f t="shared" ref="W527:X527" si="545">SUM(W501,W471)</f>
        <v>31712.192856544003</v>
      </c>
      <c r="X527" s="238">
        <f t="shared" si="545"/>
        <v>31712.192856544003</v>
      </c>
      <c r="Y527" s="1663">
        <f t="shared" si="541"/>
        <v>31712.192856544003</v>
      </c>
      <c r="Z527" s="238">
        <f t="shared" si="541"/>
        <v>37187.234049999999</v>
      </c>
      <c r="AA527" s="238">
        <f t="shared" si="541"/>
        <v>5475.0411934559952</v>
      </c>
      <c r="AB527" s="238">
        <f t="shared" si="541"/>
        <v>-75.659530000000004</v>
      </c>
      <c r="AC527" s="238">
        <f t="shared" si="541"/>
        <v>37111.574519999995</v>
      </c>
      <c r="AD527" s="478"/>
    </row>
    <row r="528" spans="1:270" ht="15.75" thickBot="1" x14ac:dyDescent="0.3">
      <c r="A528" s="21"/>
      <c r="B528" s="21"/>
      <c r="C528" s="1"/>
      <c r="D528" s="1"/>
      <c r="E528" s="1444"/>
      <c r="F528" s="1"/>
      <c r="G528" s="173"/>
      <c r="H528" s="173"/>
      <c r="I528" s="1"/>
      <c r="J528" s="1"/>
      <c r="K528" s="1444"/>
      <c r="L528" s="1"/>
      <c r="M528" s="1"/>
      <c r="N528" s="1"/>
      <c r="O528" s="1">
        <f t="shared" ref="O528:AC528" si="546">O529-O530-O531-O551-O554-O555</f>
        <v>0</v>
      </c>
      <c r="P528" s="1">
        <f t="shared" ref="P528" si="547">P529-P530-P531-P551-P554-P555</f>
        <v>6.4028427004814148E-10</v>
      </c>
      <c r="Q528" s="1"/>
      <c r="R528" s="1"/>
      <c r="S528" s="1"/>
      <c r="T528" s="1"/>
      <c r="U528" s="1"/>
      <c r="V528" s="1"/>
      <c r="W528" s="1"/>
      <c r="X528" s="1"/>
      <c r="Y528" s="1676">
        <f t="shared" si="546"/>
        <v>0</v>
      </c>
      <c r="Z528" s="1">
        <f t="shared" si="546"/>
        <v>0</v>
      </c>
      <c r="AA528" s="1">
        <f t="shared" si="546"/>
        <v>-2.7284841053187847E-12</v>
      </c>
      <c r="AB528" s="1284">
        <f t="shared" si="546"/>
        <v>2.5011104298755527E-12</v>
      </c>
      <c r="AC528" s="1">
        <f t="shared" si="546"/>
        <v>0</v>
      </c>
      <c r="AD528" s="478"/>
    </row>
    <row r="529" spans="1:270" ht="15" customHeight="1" x14ac:dyDescent="0.25">
      <c r="A529" s="597" t="s">
        <v>166</v>
      </c>
      <c r="B529" s="597"/>
      <c r="C529" s="497"/>
      <c r="D529" s="497"/>
      <c r="E529" s="1447"/>
      <c r="F529" s="497"/>
      <c r="G529" s="598"/>
      <c r="H529" s="598"/>
      <c r="I529" s="595"/>
      <c r="J529" s="595"/>
      <c r="K529" s="2160"/>
      <c r="L529" s="595"/>
      <c r="M529" s="595"/>
      <c r="N529" s="595"/>
      <c r="O529" s="513">
        <f t="shared" ref="O529:AC529" si="548">SUM(O416,O504)</f>
        <v>4090461.4660100001</v>
      </c>
      <c r="P529" s="513">
        <f t="shared" ref="P529:Q529" si="549">SUM(P416,P504)</f>
        <v>4111533.9117200002</v>
      </c>
      <c r="Q529" s="513">
        <f t="shared" si="549"/>
        <v>4038350.9599620858</v>
      </c>
      <c r="R529" s="513">
        <f t="shared" ref="R529:S529" si="550">SUM(R416,R504)</f>
        <v>4062750.0212300001</v>
      </c>
      <c r="S529" s="513">
        <f t="shared" si="550"/>
        <v>4062754.0486699999</v>
      </c>
      <c r="T529" s="513">
        <f t="shared" ref="T529:U529" si="551">SUM(T416,T504)</f>
        <v>4066262.1998200002</v>
      </c>
      <c r="U529" s="513">
        <f t="shared" si="551"/>
        <v>4081314.9788600001</v>
      </c>
      <c r="V529" s="513">
        <f t="shared" ref="V529:W529" si="552">SUM(V416,V504)</f>
        <v>4081590.7671961794</v>
      </c>
      <c r="W529" s="513">
        <f t="shared" si="552"/>
        <v>4102655.6275988105</v>
      </c>
      <c r="X529" s="513">
        <f t="shared" ref="X529" si="553">SUM(X416,X504)</f>
        <v>4107103.6595988106</v>
      </c>
      <c r="Y529" s="1814">
        <f t="shared" si="548"/>
        <v>4107103.6595988106</v>
      </c>
      <c r="Z529" s="513">
        <f t="shared" si="548"/>
        <v>4109868.7102709999</v>
      </c>
      <c r="AA529" s="513">
        <f t="shared" si="548"/>
        <v>2765.0506721890565</v>
      </c>
      <c r="AB529" s="1277">
        <f t="shared" si="548"/>
        <v>-31746.748309999995</v>
      </c>
      <c r="AC529" s="513">
        <f t="shared" si="548"/>
        <v>4078121.9619610002</v>
      </c>
      <c r="AD529" s="478"/>
    </row>
    <row r="530" spans="1:270" x14ac:dyDescent="0.25">
      <c r="A530" s="248" t="s">
        <v>167</v>
      </c>
      <c r="B530" s="248"/>
      <c r="C530" s="214">
        <f>C417+C505</f>
        <v>49572</v>
      </c>
      <c r="D530" s="214">
        <f>D417+D505</f>
        <v>49572</v>
      </c>
      <c r="E530" s="1562">
        <f>E417+E505</f>
        <v>51515</v>
      </c>
      <c r="F530" s="214">
        <f t="shared" ref="F530:F555" si="554">E530/D530*100</f>
        <v>103.9195513596385</v>
      </c>
      <c r="G530" s="431">
        <f>I530/C530</f>
        <v>9.2887113693213905</v>
      </c>
      <c r="H530" s="431">
        <f t="shared" ref="H530" si="555">K530/E530</f>
        <v>9.316121518004465</v>
      </c>
      <c r="I530" s="214">
        <f>I417+I505</f>
        <v>460460</v>
      </c>
      <c r="J530" s="214">
        <f>J417+J505</f>
        <v>460460</v>
      </c>
      <c r="K530" s="1562">
        <f>K417+K505</f>
        <v>479920</v>
      </c>
      <c r="L530" s="214">
        <f>K530/J530*100</f>
        <v>104.22620857403466</v>
      </c>
      <c r="M530" s="214">
        <f>M417+M505</f>
        <v>1401.922350217865</v>
      </c>
      <c r="N530" s="208">
        <f t="shared" ref="N530" si="556">K530/$A$3*12/M530</f>
        <v>342.32994425505683</v>
      </c>
      <c r="O530" s="214">
        <f t="shared" ref="O530:AC530" si="557">O417+O505</f>
        <v>1839399.9223699998</v>
      </c>
      <c r="P530" s="214">
        <f t="shared" ref="P530:Q530" si="558">P417+P505</f>
        <v>1839399.9223699998</v>
      </c>
      <c r="Q530" s="214">
        <f t="shared" si="558"/>
        <v>1839495.2868018281</v>
      </c>
      <c r="R530" s="214">
        <f t="shared" ref="R530:S530" si="559">R417+R505</f>
        <v>1868469.8468499999</v>
      </c>
      <c r="S530" s="214">
        <f t="shared" si="559"/>
        <v>1868469.8468499999</v>
      </c>
      <c r="T530" s="214">
        <f t="shared" ref="T530:U530" si="560">T417+T505</f>
        <v>1870220.0770099999</v>
      </c>
      <c r="U530" s="214">
        <f t="shared" si="560"/>
        <v>1870220.0770099999</v>
      </c>
      <c r="V530" s="214">
        <f t="shared" ref="V530:W530" si="561">V417+V505</f>
        <v>1872983.1139595504</v>
      </c>
      <c r="W530" s="214">
        <f t="shared" si="561"/>
        <v>1890028.3163795504</v>
      </c>
      <c r="X530" s="214">
        <f t="shared" ref="X530" si="562">X417+X505</f>
        <v>1896388.5483795502</v>
      </c>
      <c r="Y530" s="1815">
        <f t="shared" si="557"/>
        <v>1896388.5483795502</v>
      </c>
      <c r="Z530" s="214">
        <f t="shared" si="557"/>
        <v>1903803.0165109998</v>
      </c>
      <c r="AA530" s="214">
        <f t="shared" si="557"/>
        <v>7414.4681314494246</v>
      </c>
      <c r="AB530" s="214">
        <f t="shared" si="557"/>
        <v>-21621.516769999998</v>
      </c>
      <c r="AC530" s="214">
        <f t="shared" si="557"/>
        <v>1882181.4997410001</v>
      </c>
      <c r="AD530" s="478"/>
    </row>
    <row r="531" spans="1:270" x14ac:dyDescent="0.25">
      <c r="A531" s="315" t="s">
        <v>76</v>
      </c>
      <c r="B531" s="315"/>
      <c r="C531" s="214">
        <f>C418</f>
        <v>9800</v>
      </c>
      <c r="D531" s="214">
        <f>D418</f>
        <v>9800</v>
      </c>
      <c r="E531" s="1562">
        <f>E418</f>
        <v>9888</v>
      </c>
      <c r="F531" s="214">
        <f t="shared" si="554"/>
        <v>100.89795918367348</v>
      </c>
      <c r="G531" s="431"/>
      <c r="H531" s="431"/>
      <c r="I531" s="214"/>
      <c r="J531" s="214"/>
      <c r="K531" s="1562"/>
      <c r="L531" s="214"/>
      <c r="M531" s="214"/>
      <c r="N531" s="214"/>
      <c r="O531" s="214">
        <f t="shared" ref="O531:AC531" si="563">O418</f>
        <v>0</v>
      </c>
      <c r="P531" s="214">
        <f t="shared" ref="P531" si="564">P418</f>
        <v>0</v>
      </c>
      <c r="Q531" s="214"/>
      <c r="R531" s="214"/>
      <c r="S531" s="214"/>
      <c r="T531" s="214"/>
      <c r="U531" s="214"/>
      <c r="V531" s="214"/>
      <c r="W531" s="214"/>
      <c r="X531" s="214"/>
      <c r="Y531" s="1815">
        <f t="shared" si="563"/>
        <v>0</v>
      </c>
      <c r="Z531" s="214">
        <f t="shared" si="563"/>
        <v>0</v>
      </c>
      <c r="AA531" s="214">
        <f t="shared" si="563"/>
        <v>0</v>
      </c>
      <c r="AB531" s="1278">
        <f t="shared" si="563"/>
        <v>0</v>
      </c>
      <c r="AC531" s="214">
        <f t="shared" si="563"/>
        <v>0</v>
      </c>
      <c r="AD531" s="478"/>
    </row>
    <row r="532" spans="1:270" s="30" customFormat="1" ht="15" customHeight="1" x14ac:dyDescent="0.25">
      <c r="A532" s="443" t="s">
        <v>218</v>
      </c>
      <c r="B532" s="443"/>
      <c r="C532" s="62">
        <f>C506+C419</f>
        <v>758303</v>
      </c>
      <c r="D532" s="62">
        <f>D506+D419</f>
        <v>758303</v>
      </c>
      <c r="E532" s="1026">
        <f>E506+E419</f>
        <v>1014575</v>
      </c>
      <c r="F532" s="62">
        <f t="shared" si="554"/>
        <v>133.79546170857824</v>
      </c>
      <c r="G532" s="402"/>
      <c r="H532" s="402"/>
      <c r="I532" s="213"/>
      <c r="J532" s="213"/>
      <c r="K532" s="1557"/>
      <c r="L532" s="213"/>
      <c r="M532" s="213"/>
      <c r="N532" s="213"/>
      <c r="O532" s="62">
        <f t="shared" ref="O532:AC541" si="565">O506+O419</f>
        <v>0</v>
      </c>
      <c r="P532" s="62">
        <f t="shared" ref="P532" si="566">P506+P419</f>
        <v>0</v>
      </c>
      <c r="Q532" s="62"/>
      <c r="R532" s="62"/>
      <c r="S532" s="62"/>
      <c r="T532" s="62"/>
      <c r="U532" s="62"/>
      <c r="V532" s="62"/>
      <c r="W532" s="62"/>
      <c r="X532" s="62"/>
      <c r="Y532" s="1665">
        <f t="shared" si="565"/>
        <v>0</v>
      </c>
      <c r="Z532" s="62">
        <f t="shared" si="565"/>
        <v>0</v>
      </c>
      <c r="AA532" s="62">
        <f t="shared" si="565"/>
        <v>0</v>
      </c>
      <c r="AB532" s="1270">
        <f t="shared" si="565"/>
        <v>0</v>
      </c>
      <c r="AC532" s="62">
        <f t="shared" si="565"/>
        <v>0</v>
      </c>
      <c r="AD532" s="478"/>
      <c r="AE532" s="36"/>
      <c r="AF532" s="36"/>
      <c r="AG532" s="36"/>
      <c r="AH532" s="36"/>
      <c r="AI532" s="36"/>
      <c r="AJ532" s="36"/>
      <c r="AK532" s="36"/>
      <c r="AL532" s="36"/>
      <c r="AM532" s="36"/>
      <c r="AN532" s="36"/>
      <c r="AO532" s="36"/>
      <c r="AP532" s="36"/>
      <c r="AQ532" s="36"/>
      <c r="AR532" s="36"/>
      <c r="AS532" s="36"/>
      <c r="AT532" s="36"/>
      <c r="AU532" s="36"/>
      <c r="AV532" s="36"/>
      <c r="AW532" s="36"/>
      <c r="AX532" s="36"/>
      <c r="AY532" s="36"/>
      <c r="AZ532" s="36"/>
      <c r="BA532" s="36"/>
      <c r="BB532" s="36"/>
      <c r="BC532" s="36"/>
      <c r="BD532" s="36"/>
      <c r="BE532" s="36"/>
      <c r="BF532" s="36"/>
      <c r="BG532" s="36"/>
      <c r="BH532" s="36"/>
      <c r="BI532" s="36"/>
      <c r="BJ532" s="36"/>
      <c r="BK532" s="36"/>
      <c r="BL532" s="36"/>
      <c r="BM532" s="36"/>
      <c r="BN532" s="36"/>
      <c r="BO532" s="36"/>
      <c r="BP532" s="36"/>
      <c r="BQ532" s="36"/>
      <c r="BR532" s="36"/>
      <c r="BS532" s="36"/>
      <c r="BT532" s="36"/>
      <c r="BU532" s="36"/>
      <c r="BV532" s="36"/>
      <c r="BW532" s="36"/>
      <c r="BX532" s="36"/>
      <c r="BY532" s="36"/>
      <c r="BZ532" s="36"/>
      <c r="CA532" s="36"/>
      <c r="CB532" s="36"/>
      <c r="CC532" s="36"/>
      <c r="CD532" s="36"/>
      <c r="CE532" s="36"/>
      <c r="CF532" s="36"/>
      <c r="CG532" s="36"/>
      <c r="CH532" s="36"/>
      <c r="CI532" s="36"/>
      <c r="CJ532" s="36"/>
      <c r="CK532" s="36"/>
      <c r="CL532" s="36"/>
      <c r="CM532" s="36"/>
      <c r="CN532" s="36"/>
      <c r="CO532" s="36"/>
      <c r="CP532" s="36"/>
      <c r="CQ532" s="36"/>
      <c r="CR532" s="36"/>
      <c r="CS532" s="36"/>
      <c r="CT532" s="36"/>
      <c r="CU532" s="36"/>
      <c r="CV532" s="36"/>
      <c r="CW532" s="36"/>
      <c r="CX532" s="36"/>
      <c r="CY532" s="36"/>
      <c r="CZ532" s="36"/>
      <c r="DA532" s="36"/>
      <c r="DB532" s="36"/>
      <c r="DC532" s="36"/>
      <c r="DD532" s="36"/>
      <c r="DE532" s="36"/>
      <c r="DF532" s="36"/>
      <c r="DG532" s="36"/>
      <c r="DH532" s="36"/>
      <c r="DI532" s="36"/>
      <c r="DJ532" s="36"/>
      <c r="DK532" s="36"/>
      <c r="DL532" s="36"/>
      <c r="DM532" s="36"/>
      <c r="DN532" s="36"/>
      <c r="DO532" s="36"/>
      <c r="DP532" s="36"/>
      <c r="DQ532" s="36"/>
      <c r="DR532" s="36"/>
      <c r="DS532" s="36"/>
      <c r="DT532" s="36"/>
      <c r="DU532" s="36"/>
      <c r="DV532" s="36"/>
      <c r="DW532" s="36"/>
      <c r="DX532" s="36"/>
      <c r="DY532" s="36"/>
      <c r="DZ532" s="36"/>
      <c r="EA532" s="36"/>
      <c r="EB532" s="36"/>
      <c r="EC532" s="36"/>
      <c r="ED532" s="36"/>
      <c r="EE532" s="36"/>
      <c r="EF532" s="36"/>
      <c r="EG532" s="36"/>
      <c r="EH532" s="36"/>
      <c r="EI532" s="36"/>
      <c r="EJ532" s="36"/>
      <c r="EK532" s="36"/>
      <c r="EL532" s="36"/>
      <c r="EM532" s="36"/>
      <c r="EN532" s="36"/>
      <c r="EO532" s="36"/>
      <c r="EP532" s="36"/>
      <c r="EQ532" s="36"/>
      <c r="ER532" s="36"/>
      <c r="ES532" s="36"/>
      <c r="ET532" s="36"/>
      <c r="EU532" s="36"/>
      <c r="EV532" s="36"/>
      <c r="EW532" s="36"/>
      <c r="EX532" s="36"/>
      <c r="EY532" s="36"/>
      <c r="EZ532" s="36"/>
      <c r="FA532" s="36"/>
      <c r="FB532" s="36"/>
      <c r="FC532" s="36"/>
      <c r="FD532" s="36"/>
      <c r="FE532" s="36"/>
      <c r="FF532" s="36"/>
      <c r="FG532" s="36"/>
      <c r="FH532" s="36"/>
      <c r="FI532" s="36"/>
      <c r="FJ532" s="36"/>
      <c r="FK532" s="36"/>
      <c r="FL532" s="36"/>
      <c r="FM532" s="36"/>
      <c r="FN532" s="36"/>
      <c r="FO532" s="36"/>
      <c r="FP532" s="36"/>
      <c r="FQ532" s="36"/>
      <c r="FR532" s="36"/>
      <c r="FS532" s="36"/>
      <c r="FT532" s="36"/>
      <c r="FU532" s="36"/>
      <c r="FV532" s="36"/>
      <c r="FW532" s="36"/>
      <c r="FX532" s="36"/>
      <c r="FY532" s="36"/>
      <c r="FZ532" s="36"/>
      <c r="GA532" s="36"/>
      <c r="GB532" s="36"/>
      <c r="GC532" s="36"/>
      <c r="GD532" s="36"/>
      <c r="GE532" s="36"/>
      <c r="GF532" s="36"/>
      <c r="GG532" s="36"/>
      <c r="GH532" s="36"/>
      <c r="GI532" s="36"/>
      <c r="GJ532" s="36"/>
      <c r="GK532" s="36"/>
      <c r="GL532" s="36"/>
      <c r="GM532" s="36"/>
      <c r="GN532" s="36"/>
      <c r="GO532" s="36"/>
      <c r="GP532" s="36"/>
      <c r="GQ532" s="36"/>
      <c r="GR532" s="36"/>
      <c r="GS532" s="36"/>
      <c r="GT532" s="36"/>
      <c r="GU532" s="36"/>
      <c r="GV532" s="36"/>
      <c r="GW532" s="36"/>
      <c r="GX532" s="36"/>
      <c r="GY532" s="36"/>
      <c r="GZ532" s="36"/>
      <c r="HA532" s="36"/>
      <c r="HB532" s="36"/>
      <c r="HC532" s="36"/>
      <c r="HD532" s="36"/>
      <c r="HE532" s="36"/>
      <c r="HF532" s="36"/>
      <c r="HG532" s="36"/>
      <c r="HH532" s="36"/>
      <c r="HI532" s="36"/>
      <c r="HJ532" s="36"/>
      <c r="HK532" s="36"/>
      <c r="HL532" s="36"/>
      <c r="HM532" s="36"/>
      <c r="HN532" s="36"/>
      <c r="HO532" s="36"/>
      <c r="HP532" s="36"/>
      <c r="HQ532" s="36"/>
      <c r="HR532" s="36"/>
      <c r="HS532" s="36"/>
      <c r="HT532" s="36"/>
      <c r="HU532" s="36"/>
      <c r="HV532" s="36"/>
      <c r="HW532" s="36"/>
      <c r="HX532" s="36"/>
      <c r="HY532" s="36"/>
      <c r="HZ532" s="36"/>
      <c r="IA532" s="36"/>
      <c r="IB532" s="36"/>
      <c r="IC532" s="36"/>
      <c r="ID532" s="36"/>
      <c r="IE532" s="36"/>
      <c r="IF532" s="36"/>
      <c r="IG532" s="36"/>
      <c r="IH532" s="36"/>
      <c r="II532" s="36"/>
      <c r="IJ532" s="36"/>
      <c r="IK532" s="36"/>
      <c r="IL532" s="36"/>
      <c r="IM532" s="36"/>
      <c r="IN532" s="36"/>
      <c r="IO532" s="36"/>
      <c r="IP532" s="36"/>
      <c r="IQ532" s="36"/>
      <c r="IR532" s="36"/>
      <c r="IS532" s="36"/>
      <c r="IT532" s="36"/>
      <c r="IU532" s="36"/>
      <c r="IV532" s="36"/>
      <c r="IW532" s="36"/>
      <c r="IX532" s="36"/>
      <c r="IY532" s="36"/>
      <c r="IZ532" s="36"/>
      <c r="JA532" s="36"/>
      <c r="JB532" s="36"/>
      <c r="JC532" s="36"/>
      <c r="JD532" s="36"/>
      <c r="JE532" s="36"/>
      <c r="JF532" s="36"/>
      <c r="JG532" s="36"/>
      <c r="JH532" s="36"/>
      <c r="JI532" s="36"/>
      <c r="JJ532" s="36"/>
    </row>
    <row r="533" spans="1:270" s="30" customFormat="1" x14ac:dyDescent="0.25">
      <c r="A533" s="443" t="s">
        <v>213</v>
      </c>
      <c r="B533" s="443"/>
      <c r="C533" s="62"/>
      <c r="D533" s="62"/>
      <c r="E533" s="1026"/>
      <c r="F533" s="62"/>
      <c r="G533" s="402"/>
      <c r="H533" s="402"/>
      <c r="I533" s="213"/>
      <c r="J533" s="213"/>
      <c r="K533" s="1557"/>
      <c r="L533" s="213"/>
      <c r="M533" s="213"/>
      <c r="N533" s="213"/>
      <c r="O533" s="62">
        <f t="shared" si="565"/>
        <v>0</v>
      </c>
      <c r="P533" s="62">
        <f t="shared" ref="P533" si="567">P507+P420</f>
        <v>0</v>
      </c>
      <c r="Q533" s="62"/>
      <c r="R533" s="62"/>
      <c r="S533" s="62"/>
      <c r="T533" s="62"/>
      <c r="U533" s="62"/>
      <c r="V533" s="62"/>
      <c r="W533" s="62"/>
      <c r="X533" s="62"/>
      <c r="Y533" s="1665">
        <f t="shared" si="565"/>
        <v>0</v>
      </c>
      <c r="Z533" s="62">
        <f t="shared" si="565"/>
        <v>0</v>
      </c>
      <c r="AA533" s="62">
        <f t="shared" si="565"/>
        <v>0</v>
      </c>
      <c r="AB533" s="1270">
        <f t="shared" si="565"/>
        <v>0</v>
      </c>
      <c r="AC533" s="62">
        <f t="shared" si="565"/>
        <v>0</v>
      </c>
      <c r="AD533" s="478"/>
      <c r="AE533" s="36"/>
      <c r="AF533" s="36"/>
      <c r="AG533" s="36"/>
      <c r="AH533" s="36"/>
      <c r="AI533" s="36"/>
      <c r="AJ533" s="36"/>
      <c r="AK533" s="36"/>
      <c r="AL533" s="36"/>
      <c r="AM533" s="36"/>
      <c r="AN533" s="36"/>
      <c r="AO533" s="36"/>
      <c r="AP533" s="36"/>
      <c r="AQ533" s="36"/>
      <c r="AR533" s="36"/>
      <c r="AS533" s="36"/>
      <c r="AT533" s="36"/>
      <c r="AU533" s="36"/>
      <c r="AV533" s="36"/>
      <c r="AW533" s="36"/>
      <c r="AX533" s="36"/>
      <c r="AY533" s="36"/>
      <c r="AZ533" s="36"/>
      <c r="BA533" s="36"/>
      <c r="BB533" s="36"/>
      <c r="BC533" s="36"/>
      <c r="BD533" s="36"/>
      <c r="BE533" s="36"/>
      <c r="BF533" s="36"/>
      <c r="BG533" s="36"/>
      <c r="BH533" s="36"/>
      <c r="BI533" s="36"/>
      <c r="BJ533" s="36"/>
      <c r="BK533" s="36"/>
      <c r="BL533" s="36"/>
      <c r="BM533" s="36"/>
      <c r="BN533" s="36"/>
      <c r="BO533" s="36"/>
      <c r="BP533" s="36"/>
      <c r="BQ533" s="36"/>
      <c r="BR533" s="36"/>
      <c r="BS533" s="36"/>
      <c r="BT533" s="36"/>
      <c r="BU533" s="36"/>
      <c r="BV533" s="36"/>
      <c r="BW533" s="36"/>
      <c r="BX533" s="36"/>
      <c r="BY533" s="36"/>
      <c r="BZ533" s="36"/>
      <c r="CA533" s="36"/>
      <c r="CB533" s="36"/>
      <c r="CC533" s="36"/>
      <c r="CD533" s="36"/>
      <c r="CE533" s="36"/>
      <c r="CF533" s="36"/>
      <c r="CG533" s="36"/>
      <c r="CH533" s="36"/>
      <c r="CI533" s="36"/>
      <c r="CJ533" s="36"/>
      <c r="CK533" s="36"/>
      <c r="CL533" s="36"/>
      <c r="CM533" s="36"/>
      <c r="CN533" s="36"/>
      <c r="CO533" s="36"/>
      <c r="CP533" s="36"/>
      <c r="CQ533" s="36"/>
      <c r="CR533" s="36"/>
      <c r="CS533" s="36"/>
      <c r="CT533" s="36"/>
      <c r="CU533" s="36"/>
      <c r="CV533" s="36"/>
      <c r="CW533" s="36"/>
      <c r="CX533" s="36"/>
      <c r="CY533" s="36"/>
      <c r="CZ533" s="36"/>
      <c r="DA533" s="36"/>
      <c r="DB533" s="36"/>
      <c r="DC533" s="36"/>
      <c r="DD533" s="36"/>
      <c r="DE533" s="36"/>
      <c r="DF533" s="36"/>
      <c r="DG533" s="36"/>
      <c r="DH533" s="36"/>
      <c r="DI533" s="36"/>
      <c r="DJ533" s="36"/>
      <c r="DK533" s="36"/>
      <c r="DL533" s="36"/>
      <c r="DM533" s="36"/>
      <c r="DN533" s="36"/>
      <c r="DO533" s="36"/>
      <c r="DP533" s="36"/>
      <c r="DQ533" s="36"/>
      <c r="DR533" s="36"/>
      <c r="DS533" s="36"/>
      <c r="DT533" s="36"/>
      <c r="DU533" s="36"/>
      <c r="DV533" s="36"/>
      <c r="DW533" s="36"/>
      <c r="DX533" s="36"/>
      <c r="DY533" s="36"/>
      <c r="DZ533" s="36"/>
      <c r="EA533" s="36"/>
      <c r="EB533" s="36"/>
      <c r="EC533" s="36"/>
      <c r="ED533" s="36"/>
      <c r="EE533" s="36"/>
      <c r="EF533" s="36"/>
      <c r="EG533" s="36"/>
      <c r="EH533" s="36"/>
      <c r="EI533" s="36"/>
      <c r="EJ533" s="36"/>
      <c r="EK533" s="36"/>
      <c r="EL533" s="36"/>
      <c r="EM533" s="36"/>
      <c r="EN533" s="36"/>
      <c r="EO533" s="36"/>
      <c r="EP533" s="36"/>
      <c r="EQ533" s="36"/>
      <c r="ER533" s="36"/>
      <c r="ES533" s="36"/>
      <c r="ET533" s="36"/>
      <c r="EU533" s="36"/>
      <c r="EV533" s="36"/>
      <c r="EW533" s="36"/>
      <c r="EX533" s="36"/>
      <c r="EY533" s="36"/>
      <c r="EZ533" s="36"/>
      <c r="FA533" s="36"/>
      <c r="FB533" s="36"/>
      <c r="FC533" s="36"/>
      <c r="FD533" s="36"/>
      <c r="FE533" s="36"/>
      <c r="FF533" s="36"/>
      <c r="FG533" s="36"/>
      <c r="FH533" s="36"/>
      <c r="FI533" s="36"/>
      <c r="FJ533" s="36"/>
      <c r="FK533" s="36"/>
      <c r="FL533" s="36"/>
      <c r="FM533" s="36"/>
      <c r="FN533" s="36"/>
      <c r="FO533" s="36"/>
      <c r="FP533" s="36"/>
      <c r="FQ533" s="36"/>
      <c r="FR533" s="36"/>
      <c r="FS533" s="36"/>
      <c r="FT533" s="36"/>
      <c r="FU533" s="36"/>
      <c r="FV533" s="36"/>
      <c r="FW533" s="36"/>
      <c r="FX533" s="36"/>
      <c r="FY533" s="36"/>
      <c r="FZ533" s="36"/>
      <c r="GA533" s="36"/>
      <c r="GB533" s="36"/>
      <c r="GC533" s="36"/>
      <c r="GD533" s="36"/>
      <c r="GE533" s="36"/>
      <c r="GF533" s="36"/>
      <c r="GG533" s="36"/>
      <c r="GH533" s="36"/>
      <c r="GI533" s="36"/>
      <c r="GJ533" s="36"/>
      <c r="GK533" s="36"/>
      <c r="GL533" s="36"/>
      <c r="GM533" s="36"/>
      <c r="GN533" s="36"/>
      <c r="GO533" s="36"/>
      <c r="GP533" s="36"/>
      <c r="GQ533" s="36"/>
      <c r="GR533" s="36"/>
      <c r="GS533" s="36"/>
      <c r="GT533" s="36"/>
      <c r="GU533" s="36"/>
      <c r="GV533" s="36"/>
      <c r="GW533" s="36"/>
      <c r="GX533" s="36"/>
      <c r="GY533" s="36"/>
      <c r="GZ533" s="36"/>
      <c r="HA533" s="36"/>
      <c r="HB533" s="36"/>
      <c r="HC533" s="36"/>
      <c r="HD533" s="36"/>
      <c r="HE533" s="36"/>
      <c r="HF533" s="36"/>
      <c r="HG533" s="36"/>
      <c r="HH533" s="36"/>
      <c r="HI533" s="36"/>
      <c r="HJ533" s="36"/>
      <c r="HK533" s="36"/>
      <c r="HL533" s="36"/>
      <c r="HM533" s="36"/>
      <c r="HN533" s="36"/>
      <c r="HO533" s="36"/>
      <c r="HP533" s="36"/>
      <c r="HQ533" s="36"/>
      <c r="HR533" s="36"/>
      <c r="HS533" s="36"/>
      <c r="HT533" s="36"/>
      <c r="HU533" s="36"/>
      <c r="HV533" s="36"/>
      <c r="HW533" s="36"/>
      <c r="HX533" s="36"/>
      <c r="HY533" s="36"/>
      <c r="HZ533" s="36"/>
      <c r="IA533" s="36"/>
      <c r="IB533" s="36"/>
      <c r="IC533" s="36"/>
      <c r="ID533" s="36"/>
      <c r="IE533" s="36"/>
      <c r="IF533" s="36"/>
      <c r="IG533" s="36"/>
      <c r="IH533" s="36"/>
      <c r="II533" s="36"/>
      <c r="IJ533" s="36"/>
      <c r="IK533" s="36"/>
      <c r="IL533" s="36"/>
      <c r="IM533" s="36"/>
      <c r="IN533" s="36"/>
      <c r="IO533" s="36"/>
      <c r="IP533" s="36"/>
      <c r="IQ533" s="36"/>
      <c r="IR533" s="36"/>
      <c r="IS533" s="36"/>
      <c r="IT533" s="36"/>
      <c r="IU533" s="36"/>
      <c r="IV533" s="36"/>
      <c r="IW533" s="36"/>
      <c r="IX533" s="36"/>
      <c r="IY533" s="36"/>
      <c r="IZ533" s="36"/>
      <c r="JA533" s="36"/>
      <c r="JB533" s="36"/>
      <c r="JC533" s="36"/>
      <c r="JD533" s="36"/>
      <c r="JE533" s="36"/>
      <c r="JF533" s="36"/>
      <c r="JG533" s="36"/>
      <c r="JH533" s="36"/>
      <c r="JI533" s="36"/>
      <c r="JJ533" s="36"/>
    </row>
    <row r="534" spans="1:270" s="30" customFormat="1" ht="15" hidden="1" customHeight="1" x14ac:dyDescent="0.25">
      <c r="A534" s="443" t="s">
        <v>214</v>
      </c>
      <c r="B534" s="443"/>
      <c r="C534" s="62"/>
      <c r="D534" s="62"/>
      <c r="E534" s="1026"/>
      <c r="F534" s="62"/>
      <c r="G534" s="402"/>
      <c r="H534" s="402"/>
      <c r="I534" s="213"/>
      <c r="J534" s="213"/>
      <c r="K534" s="1557"/>
      <c r="L534" s="213"/>
      <c r="M534" s="213"/>
      <c r="N534" s="213"/>
      <c r="O534" s="62">
        <f t="shared" si="565"/>
        <v>0</v>
      </c>
      <c r="P534" s="62">
        <f t="shared" ref="P534" si="568">P508+P421</f>
        <v>0</v>
      </c>
      <c r="Q534" s="62"/>
      <c r="R534" s="62"/>
      <c r="S534" s="62"/>
      <c r="T534" s="62"/>
      <c r="U534" s="62"/>
      <c r="V534" s="62"/>
      <c r="W534" s="62"/>
      <c r="X534" s="62"/>
      <c r="Y534" s="1665">
        <f t="shared" si="565"/>
        <v>0</v>
      </c>
      <c r="Z534" s="62">
        <f t="shared" si="565"/>
        <v>0</v>
      </c>
      <c r="AA534" s="62">
        <f t="shared" si="565"/>
        <v>0</v>
      </c>
      <c r="AB534" s="1270">
        <f t="shared" si="565"/>
        <v>0</v>
      </c>
      <c r="AC534" s="62">
        <f t="shared" si="565"/>
        <v>0</v>
      </c>
      <c r="AD534" s="478"/>
      <c r="AE534" s="36"/>
      <c r="AF534" s="36"/>
      <c r="AG534" s="36"/>
      <c r="AH534" s="36"/>
      <c r="AI534" s="36"/>
      <c r="AJ534" s="36"/>
      <c r="AK534" s="36"/>
      <c r="AL534" s="36"/>
      <c r="AM534" s="36"/>
      <c r="AN534" s="36"/>
      <c r="AO534" s="36"/>
      <c r="AP534" s="36"/>
      <c r="AQ534" s="36"/>
      <c r="AR534" s="36"/>
      <c r="AS534" s="36"/>
      <c r="AT534" s="36"/>
      <c r="AU534" s="36"/>
      <c r="AV534" s="36"/>
      <c r="AW534" s="36"/>
      <c r="AX534" s="36"/>
      <c r="AY534" s="36"/>
      <c r="AZ534" s="36"/>
      <c r="BA534" s="36"/>
      <c r="BB534" s="36"/>
      <c r="BC534" s="36"/>
      <c r="BD534" s="36"/>
      <c r="BE534" s="36"/>
      <c r="BF534" s="36"/>
      <c r="BG534" s="36"/>
      <c r="BH534" s="36"/>
      <c r="BI534" s="36"/>
      <c r="BJ534" s="36"/>
      <c r="BK534" s="36"/>
      <c r="BL534" s="36"/>
      <c r="BM534" s="36"/>
      <c r="BN534" s="36"/>
      <c r="BO534" s="36"/>
      <c r="BP534" s="36"/>
      <c r="BQ534" s="36"/>
      <c r="BR534" s="36"/>
      <c r="BS534" s="36"/>
      <c r="BT534" s="36"/>
      <c r="BU534" s="36"/>
      <c r="BV534" s="36"/>
      <c r="BW534" s="36"/>
      <c r="BX534" s="36"/>
      <c r="BY534" s="36"/>
      <c r="BZ534" s="36"/>
      <c r="CA534" s="36"/>
      <c r="CB534" s="36"/>
      <c r="CC534" s="36"/>
      <c r="CD534" s="36"/>
      <c r="CE534" s="36"/>
      <c r="CF534" s="36"/>
      <c r="CG534" s="36"/>
      <c r="CH534" s="36"/>
      <c r="CI534" s="36"/>
      <c r="CJ534" s="36"/>
      <c r="CK534" s="36"/>
      <c r="CL534" s="36"/>
      <c r="CM534" s="36"/>
      <c r="CN534" s="36"/>
      <c r="CO534" s="36"/>
      <c r="CP534" s="36"/>
      <c r="CQ534" s="36"/>
      <c r="CR534" s="36"/>
      <c r="CS534" s="36"/>
      <c r="CT534" s="36"/>
      <c r="CU534" s="36"/>
      <c r="CV534" s="36"/>
      <c r="CW534" s="36"/>
      <c r="CX534" s="36"/>
      <c r="CY534" s="36"/>
      <c r="CZ534" s="36"/>
      <c r="DA534" s="36"/>
      <c r="DB534" s="36"/>
      <c r="DC534" s="36"/>
      <c r="DD534" s="36"/>
      <c r="DE534" s="36"/>
      <c r="DF534" s="36"/>
      <c r="DG534" s="36"/>
      <c r="DH534" s="36"/>
      <c r="DI534" s="36"/>
      <c r="DJ534" s="36"/>
      <c r="DK534" s="36"/>
      <c r="DL534" s="36"/>
      <c r="DM534" s="36"/>
      <c r="DN534" s="36"/>
      <c r="DO534" s="36"/>
      <c r="DP534" s="36"/>
      <c r="DQ534" s="36"/>
      <c r="DR534" s="36"/>
      <c r="DS534" s="36"/>
      <c r="DT534" s="36"/>
      <c r="DU534" s="36"/>
      <c r="DV534" s="36"/>
      <c r="DW534" s="36"/>
      <c r="DX534" s="36"/>
      <c r="DY534" s="36"/>
      <c r="DZ534" s="36"/>
      <c r="EA534" s="36"/>
      <c r="EB534" s="36"/>
      <c r="EC534" s="36"/>
      <c r="ED534" s="36"/>
      <c r="EE534" s="36"/>
      <c r="EF534" s="36"/>
      <c r="EG534" s="36"/>
      <c r="EH534" s="36"/>
      <c r="EI534" s="36"/>
      <c r="EJ534" s="36"/>
      <c r="EK534" s="36"/>
      <c r="EL534" s="36"/>
      <c r="EM534" s="36"/>
      <c r="EN534" s="36"/>
      <c r="EO534" s="36"/>
      <c r="EP534" s="36"/>
      <c r="EQ534" s="36"/>
      <c r="ER534" s="36"/>
      <c r="ES534" s="36"/>
      <c r="ET534" s="36"/>
      <c r="EU534" s="36"/>
      <c r="EV534" s="36"/>
      <c r="EW534" s="36"/>
      <c r="EX534" s="36"/>
      <c r="EY534" s="36"/>
      <c r="EZ534" s="36"/>
      <c r="FA534" s="36"/>
      <c r="FB534" s="36"/>
      <c r="FC534" s="36"/>
      <c r="FD534" s="36"/>
      <c r="FE534" s="36"/>
      <c r="FF534" s="36"/>
      <c r="FG534" s="36"/>
      <c r="FH534" s="36"/>
      <c r="FI534" s="36"/>
      <c r="FJ534" s="36"/>
      <c r="FK534" s="36"/>
      <c r="FL534" s="36"/>
      <c r="FM534" s="36"/>
      <c r="FN534" s="36"/>
      <c r="FO534" s="36"/>
      <c r="FP534" s="36"/>
      <c r="FQ534" s="36"/>
      <c r="FR534" s="36"/>
      <c r="FS534" s="36"/>
      <c r="FT534" s="36"/>
      <c r="FU534" s="36"/>
      <c r="FV534" s="36"/>
      <c r="FW534" s="36"/>
      <c r="FX534" s="36"/>
      <c r="FY534" s="36"/>
      <c r="FZ534" s="36"/>
      <c r="GA534" s="36"/>
      <c r="GB534" s="36"/>
      <c r="GC534" s="36"/>
      <c r="GD534" s="36"/>
      <c r="GE534" s="36"/>
      <c r="GF534" s="36"/>
      <c r="GG534" s="36"/>
      <c r="GH534" s="36"/>
      <c r="GI534" s="36"/>
      <c r="GJ534" s="36"/>
      <c r="GK534" s="36"/>
      <c r="GL534" s="36"/>
      <c r="GM534" s="36"/>
      <c r="GN534" s="36"/>
      <c r="GO534" s="36"/>
      <c r="GP534" s="36"/>
      <c r="GQ534" s="36"/>
      <c r="GR534" s="36"/>
      <c r="GS534" s="36"/>
      <c r="GT534" s="36"/>
      <c r="GU534" s="36"/>
      <c r="GV534" s="36"/>
      <c r="GW534" s="36"/>
      <c r="GX534" s="36"/>
      <c r="GY534" s="36"/>
      <c r="GZ534" s="36"/>
      <c r="HA534" s="36"/>
      <c r="HB534" s="36"/>
      <c r="HC534" s="36"/>
      <c r="HD534" s="36"/>
      <c r="HE534" s="36"/>
      <c r="HF534" s="36"/>
      <c r="HG534" s="36"/>
      <c r="HH534" s="36"/>
      <c r="HI534" s="36"/>
      <c r="HJ534" s="36"/>
      <c r="HK534" s="36"/>
      <c r="HL534" s="36"/>
      <c r="HM534" s="36"/>
      <c r="HN534" s="36"/>
      <c r="HO534" s="36"/>
      <c r="HP534" s="36"/>
      <c r="HQ534" s="36"/>
      <c r="HR534" s="36"/>
      <c r="HS534" s="36"/>
      <c r="HT534" s="36"/>
      <c r="HU534" s="36"/>
      <c r="HV534" s="36"/>
      <c r="HW534" s="36"/>
      <c r="HX534" s="36"/>
      <c r="HY534" s="36"/>
      <c r="HZ534" s="36"/>
      <c r="IA534" s="36"/>
      <c r="IB534" s="36"/>
      <c r="IC534" s="36"/>
      <c r="ID534" s="36"/>
      <c r="IE534" s="36"/>
      <c r="IF534" s="36"/>
      <c r="IG534" s="36"/>
      <c r="IH534" s="36"/>
      <c r="II534" s="36"/>
      <c r="IJ534" s="36"/>
      <c r="IK534" s="36"/>
      <c r="IL534" s="36"/>
      <c r="IM534" s="36"/>
      <c r="IN534" s="36"/>
      <c r="IO534" s="36"/>
      <c r="IP534" s="36"/>
      <c r="IQ534" s="36"/>
      <c r="IR534" s="36"/>
      <c r="IS534" s="36"/>
      <c r="IT534" s="36"/>
      <c r="IU534" s="36"/>
      <c r="IV534" s="36"/>
      <c r="IW534" s="36"/>
      <c r="IX534" s="36"/>
      <c r="IY534" s="36"/>
      <c r="IZ534" s="36"/>
      <c r="JA534" s="36"/>
      <c r="JB534" s="36"/>
      <c r="JC534" s="36"/>
      <c r="JD534" s="36"/>
      <c r="JE534" s="36"/>
      <c r="JF534" s="36"/>
      <c r="JG534" s="36"/>
      <c r="JH534" s="36"/>
      <c r="JI534" s="36"/>
      <c r="JJ534" s="36"/>
    </row>
    <row r="535" spans="1:270" s="30" customFormat="1" ht="45" hidden="1" customHeight="1" x14ac:dyDescent="0.25">
      <c r="A535" s="443" t="s">
        <v>219</v>
      </c>
      <c r="B535" s="443"/>
      <c r="C535" s="62"/>
      <c r="D535" s="62"/>
      <c r="E535" s="1026"/>
      <c r="F535" s="62"/>
      <c r="G535" s="402"/>
      <c r="H535" s="402"/>
      <c r="I535" s="213"/>
      <c r="J535" s="213"/>
      <c r="K535" s="1557"/>
      <c r="L535" s="213"/>
      <c r="M535" s="213"/>
      <c r="N535" s="213"/>
      <c r="O535" s="62">
        <f t="shared" si="565"/>
        <v>0</v>
      </c>
      <c r="P535" s="62">
        <f t="shared" ref="P535" si="569">P509+P422</f>
        <v>0</v>
      </c>
      <c r="Q535" s="62"/>
      <c r="R535" s="62"/>
      <c r="S535" s="62"/>
      <c r="T535" s="62"/>
      <c r="U535" s="62"/>
      <c r="V535" s="62"/>
      <c r="W535" s="62"/>
      <c r="X535" s="62"/>
      <c r="Y535" s="1665">
        <f t="shared" si="565"/>
        <v>0</v>
      </c>
      <c r="Z535" s="62">
        <f t="shared" si="565"/>
        <v>0</v>
      </c>
      <c r="AA535" s="62">
        <f t="shared" si="565"/>
        <v>0</v>
      </c>
      <c r="AB535" s="1270">
        <f t="shared" si="565"/>
        <v>0</v>
      </c>
      <c r="AC535" s="62">
        <f t="shared" si="565"/>
        <v>0</v>
      </c>
      <c r="AD535" s="478"/>
      <c r="AE535" s="36"/>
      <c r="AF535" s="36"/>
      <c r="AG535" s="36"/>
      <c r="AH535" s="36"/>
      <c r="AI535" s="36"/>
      <c r="AJ535" s="36"/>
      <c r="AK535" s="36"/>
      <c r="AL535" s="36"/>
      <c r="AM535" s="36"/>
      <c r="AN535" s="36"/>
      <c r="AO535" s="36"/>
      <c r="AP535" s="36"/>
      <c r="AQ535" s="36"/>
      <c r="AR535" s="36"/>
      <c r="AS535" s="36"/>
      <c r="AT535" s="36"/>
      <c r="AU535" s="36"/>
      <c r="AV535" s="36"/>
      <c r="AW535" s="36"/>
      <c r="AX535" s="36"/>
      <c r="AY535" s="36"/>
      <c r="AZ535" s="36"/>
      <c r="BA535" s="36"/>
      <c r="BB535" s="36"/>
      <c r="BC535" s="36"/>
      <c r="BD535" s="36"/>
      <c r="BE535" s="36"/>
      <c r="BF535" s="36"/>
      <c r="BG535" s="36"/>
      <c r="BH535" s="36"/>
      <c r="BI535" s="36"/>
      <c r="BJ535" s="36"/>
      <c r="BK535" s="36"/>
      <c r="BL535" s="36"/>
      <c r="BM535" s="36"/>
      <c r="BN535" s="36"/>
      <c r="BO535" s="36"/>
      <c r="BP535" s="36"/>
      <c r="BQ535" s="36"/>
      <c r="BR535" s="36"/>
      <c r="BS535" s="36"/>
      <c r="BT535" s="36"/>
      <c r="BU535" s="36"/>
      <c r="BV535" s="36"/>
      <c r="BW535" s="36"/>
      <c r="BX535" s="36"/>
      <c r="BY535" s="36"/>
      <c r="BZ535" s="36"/>
      <c r="CA535" s="36"/>
      <c r="CB535" s="36"/>
      <c r="CC535" s="36"/>
      <c r="CD535" s="36"/>
      <c r="CE535" s="36"/>
      <c r="CF535" s="36"/>
      <c r="CG535" s="36"/>
      <c r="CH535" s="36"/>
      <c r="CI535" s="36"/>
      <c r="CJ535" s="36"/>
      <c r="CK535" s="36"/>
      <c r="CL535" s="36"/>
      <c r="CM535" s="36"/>
      <c r="CN535" s="36"/>
      <c r="CO535" s="36"/>
      <c r="CP535" s="36"/>
      <c r="CQ535" s="36"/>
      <c r="CR535" s="36"/>
      <c r="CS535" s="36"/>
      <c r="CT535" s="36"/>
      <c r="CU535" s="36"/>
      <c r="CV535" s="36"/>
      <c r="CW535" s="36"/>
      <c r="CX535" s="36"/>
      <c r="CY535" s="36"/>
      <c r="CZ535" s="36"/>
      <c r="DA535" s="36"/>
      <c r="DB535" s="36"/>
      <c r="DC535" s="36"/>
      <c r="DD535" s="36"/>
      <c r="DE535" s="36"/>
      <c r="DF535" s="36"/>
      <c r="DG535" s="36"/>
      <c r="DH535" s="36"/>
      <c r="DI535" s="36"/>
      <c r="DJ535" s="36"/>
      <c r="DK535" s="36"/>
      <c r="DL535" s="36"/>
      <c r="DM535" s="36"/>
      <c r="DN535" s="36"/>
      <c r="DO535" s="36"/>
      <c r="DP535" s="36"/>
      <c r="DQ535" s="36"/>
      <c r="DR535" s="36"/>
      <c r="DS535" s="36"/>
      <c r="DT535" s="36"/>
      <c r="DU535" s="36"/>
      <c r="DV535" s="36"/>
      <c r="DW535" s="36"/>
      <c r="DX535" s="36"/>
      <c r="DY535" s="36"/>
      <c r="DZ535" s="36"/>
      <c r="EA535" s="36"/>
      <c r="EB535" s="36"/>
      <c r="EC535" s="36"/>
      <c r="ED535" s="36"/>
      <c r="EE535" s="36"/>
      <c r="EF535" s="36"/>
      <c r="EG535" s="36"/>
      <c r="EH535" s="36"/>
      <c r="EI535" s="36"/>
      <c r="EJ535" s="36"/>
      <c r="EK535" s="36"/>
      <c r="EL535" s="36"/>
      <c r="EM535" s="36"/>
      <c r="EN535" s="36"/>
      <c r="EO535" s="36"/>
      <c r="EP535" s="36"/>
      <c r="EQ535" s="36"/>
      <c r="ER535" s="36"/>
      <c r="ES535" s="36"/>
      <c r="ET535" s="36"/>
      <c r="EU535" s="36"/>
      <c r="EV535" s="36"/>
      <c r="EW535" s="36"/>
      <c r="EX535" s="36"/>
      <c r="EY535" s="36"/>
      <c r="EZ535" s="36"/>
      <c r="FA535" s="36"/>
      <c r="FB535" s="36"/>
      <c r="FC535" s="36"/>
      <c r="FD535" s="36"/>
      <c r="FE535" s="36"/>
      <c r="FF535" s="36"/>
      <c r="FG535" s="36"/>
      <c r="FH535" s="36"/>
      <c r="FI535" s="36"/>
      <c r="FJ535" s="36"/>
      <c r="FK535" s="36"/>
      <c r="FL535" s="36"/>
      <c r="FM535" s="36"/>
      <c r="FN535" s="36"/>
      <c r="FO535" s="36"/>
      <c r="FP535" s="36"/>
      <c r="FQ535" s="36"/>
      <c r="FR535" s="36"/>
      <c r="FS535" s="36"/>
      <c r="FT535" s="36"/>
      <c r="FU535" s="36"/>
      <c r="FV535" s="36"/>
      <c r="FW535" s="36"/>
      <c r="FX535" s="36"/>
      <c r="FY535" s="36"/>
      <c r="FZ535" s="36"/>
      <c r="GA535" s="36"/>
      <c r="GB535" s="36"/>
      <c r="GC535" s="36"/>
      <c r="GD535" s="36"/>
      <c r="GE535" s="36"/>
      <c r="GF535" s="36"/>
      <c r="GG535" s="36"/>
      <c r="GH535" s="36"/>
      <c r="GI535" s="36"/>
      <c r="GJ535" s="36"/>
      <c r="GK535" s="36"/>
      <c r="GL535" s="36"/>
      <c r="GM535" s="36"/>
      <c r="GN535" s="36"/>
      <c r="GO535" s="36"/>
      <c r="GP535" s="36"/>
      <c r="GQ535" s="36"/>
      <c r="GR535" s="36"/>
      <c r="GS535" s="36"/>
      <c r="GT535" s="36"/>
      <c r="GU535" s="36"/>
      <c r="GV535" s="36"/>
      <c r="GW535" s="36"/>
      <c r="GX535" s="36"/>
      <c r="GY535" s="36"/>
      <c r="GZ535" s="36"/>
      <c r="HA535" s="36"/>
      <c r="HB535" s="36"/>
      <c r="HC535" s="36"/>
      <c r="HD535" s="36"/>
      <c r="HE535" s="36"/>
      <c r="HF535" s="36"/>
      <c r="HG535" s="36"/>
      <c r="HH535" s="36"/>
      <c r="HI535" s="36"/>
      <c r="HJ535" s="36"/>
      <c r="HK535" s="36"/>
      <c r="HL535" s="36"/>
      <c r="HM535" s="36"/>
      <c r="HN535" s="36"/>
      <c r="HO535" s="36"/>
      <c r="HP535" s="36"/>
      <c r="HQ535" s="36"/>
      <c r="HR535" s="36"/>
      <c r="HS535" s="36"/>
      <c r="HT535" s="36"/>
      <c r="HU535" s="36"/>
      <c r="HV535" s="36"/>
      <c r="HW535" s="36"/>
      <c r="HX535" s="36"/>
      <c r="HY535" s="36"/>
      <c r="HZ535" s="36"/>
      <c r="IA535" s="36"/>
      <c r="IB535" s="36"/>
      <c r="IC535" s="36"/>
      <c r="ID535" s="36"/>
      <c r="IE535" s="36"/>
      <c r="IF535" s="36"/>
      <c r="IG535" s="36"/>
      <c r="IH535" s="36"/>
      <c r="II535" s="36"/>
      <c r="IJ535" s="36"/>
      <c r="IK535" s="36"/>
      <c r="IL535" s="36"/>
      <c r="IM535" s="36"/>
      <c r="IN535" s="36"/>
      <c r="IO535" s="36"/>
      <c r="IP535" s="36"/>
      <c r="IQ535" s="36"/>
      <c r="IR535" s="36"/>
      <c r="IS535" s="36"/>
      <c r="IT535" s="36"/>
      <c r="IU535" s="36"/>
      <c r="IV535" s="36"/>
      <c r="IW535" s="36"/>
      <c r="IX535" s="36"/>
      <c r="IY535" s="36"/>
      <c r="IZ535" s="36"/>
      <c r="JA535" s="36"/>
      <c r="JB535" s="36"/>
      <c r="JC535" s="36"/>
      <c r="JD535" s="36"/>
      <c r="JE535" s="36"/>
      <c r="JF535" s="36"/>
      <c r="JG535" s="36"/>
      <c r="JH535" s="36"/>
      <c r="JI535" s="36"/>
      <c r="JJ535" s="36"/>
    </row>
    <row r="536" spans="1:270" s="30" customFormat="1" ht="15" hidden="1" customHeight="1" x14ac:dyDescent="0.25">
      <c r="A536" s="443" t="s">
        <v>220</v>
      </c>
      <c r="B536" s="443"/>
      <c r="C536" s="62"/>
      <c r="D536" s="62"/>
      <c r="E536" s="1026"/>
      <c r="F536" s="62"/>
      <c r="G536" s="402"/>
      <c r="H536" s="402"/>
      <c r="I536" s="213"/>
      <c r="J536" s="213"/>
      <c r="K536" s="1557"/>
      <c r="L536" s="213"/>
      <c r="M536" s="213"/>
      <c r="N536" s="213"/>
      <c r="O536" s="62">
        <f t="shared" si="565"/>
        <v>0</v>
      </c>
      <c r="P536" s="62">
        <f t="shared" ref="P536" si="570">P510+P423</f>
        <v>0</v>
      </c>
      <c r="Q536" s="62"/>
      <c r="R536" s="62"/>
      <c r="S536" s="62"/>
      <c r="T536" s="62"/>
      <c r="U536" s="62"/>
      <c r="V536" s="62"/>
      <c r="W536" s="62"/>
      <c r="X536" s="62"/>
      <c r="Y536" s="1665">
        <f t="shared" si="565"/>
        <v>0</v>
      </c>
      <c r="Z536" s="62">
        <f t="shared" si="565"/>
        <v>0</v>
      </c>
      <c r="AA536" s="62">
        <f t="shared" si="565"/>
        <v>0</v>
      </c>
      <c r="AB536" s="1270">
        <f t="shared" si="565"/>
        <v>0</v>
      </c>
      <c r="AC536" s="62">
        <f t="shared" si="565"/>
        <v>0</v>
      </c>
      <c r="AD536" s="478"/>
      <c r="AE536" s="36"/>
      <c r="AF536" s="36"/>
      <c r="AG536" s="36"/>
      <c r="AH536" s="36"/>
      <c r="AI536" s="36"/>
      <c r="AJ536" s="36"/>
      <c r="AK536" s="36"/>
      <c r="AL536" s="36"/>
      <c r="AM536" s="36"/>
      <c r="AN536" s="36"/>
      <c r="AO536" s="36"/>
      <c r="AP536" s="36"/>
      <c r="AQ536" s="36"/>
      <c r="AR536" s="36"/>
      <c r="AS536" s="36"/>
      <c r="AT536" s="36"/>
      <c r="AU536" s="36"/>
      <c r="AV536" s="36"/>
      <c r="AW536" s="36"/>
      <c r="AX536" s="36"/>
      <c r="AY536" s="36"/>
      <c r="AZ536" s="36"/>
      <c r="BA536" s="36"/>
      <c r="BB536" s="36"/>
      <c r="BC536" s="36"/>
      <c r="BD536" s="36"/>
      <c r="BE536" s="36"/>
      <c r="BF536" s="36"/>
      <c r="BG536" s="36"/>
      <c r="BH536" s="36"/>
      <c r="BI536" s="36"/>
      <c r="BJ536" s="36"/>
      <c r="BK536" s="36"/>
      <c r="BL536" s="36"/>
      <c r="BM536" s="36"/>
      <c r="BN536" s="36"/>
      <c r="BO536" s="36"/>
      <c r="BP536" s="36"/>
      <c r="BQ536" s="36"/>
      <c r="BR536" s="36"/>
      <c r="BS536" s="36"/>
      <c r="BT536" s="36"/>
      <c r="BU536" s="36"/>
      <c r="BV536" s="36"/>
      <c r="BW536" s="36"/>
      <c r="BX536" s="36"/>
      <c r="BY536" s="36"/>
      <c r="BZ536" s="36"/>
      <c r="CA536" s="36"/>
      <c r="CB536" s="36"/>
      <c r="CC536" s="36"/>
      <c r="CD536" s="36"/>
      <c r="CE536" s="36"/>
      <c r="CF536" s="36"/>
      <c r="CG536" s="36"/>
      <c r="CH536" s="36"/>
      <c r="CI536" s="36"/>
      <c r="CJ536" s="36"/>
      <c r="CK536" s="36"/>
      <c r="CL536" s="36"/>
      <c r="CM536" s="36"/>
      <c r="CN536" s="36"/>
      <c r="CO536" s="36"/>
      <c r="CP536" s="36"/>
      <c r="CQ536" s="36"/>
      <c r="CR536" s="36"/>
      <c r="CS536" s="36"/>
      <c r="CT536" s="36"/>
      <c r="CU536" s="36"/>
      <c r="CV536" s="36"/>
      <c r="CW536" s="36"/>
      <c r="CX536" s="36"/>
      <c r="CY536" s="36"/>
      <c r="CZ536" s="36"/>
      <c r="DA536" s="36"/>
      <c r="DB536" s="36"/>
      <c r="DC536" s="36"/>
      <c r="DD536" s="36"/>
      <c r="DE536" s="36"/>
      <c r="DF536" s="36"/>
      <c r="DG536" s="36"/>
      <c r="DH536" s="36"/>
      <c r="DI536" s="36"/>
      <c r="DJ536" s="36"/>
      <c r="DK536" s="36"/>
      <c r="DL536" s="36"/>
      <c r="DM536" s="36"/>
      <c r="DN536" s="36"/>
      <c r="DO536" s="36"/>
      <c r="DP536" s="36"/>
      <c r="DQ536" s="36"/>
      <c r="DR536" s="36"/>
      <c r="DS536" s="36"/>
      <c r="DT536" s="36"/>
      <c r="DU536" s="36"/>
      <c r="DV536" s="36"/>
      <c r="DW536" s="36"/>
      <c r="DX536" s="36"/>
      <c r="DY536" s="36"/>
      <c r="DZ536" s="36"/>
      <c r="EA536" s="36"/>
      <c r="EB536" s="36"/>
      <c r="EC536" s="36"/>
      <c r="ED536" s="36"/>
      <c r="EE536" s="36"/>
      <c r="EF536" s="36"/>
      <c r="EG536" s="36"/>
      <c r="EH536" s="36"/>
      <c r="EI536" s="36"/>
      <c r="EJ536" s="36"/>
      <c r="EK536" s="36"/>
      <c r="EL536" s="36"/>
      <c r="EM536" s="36"/>
      <c r="EN536" s="36"/>
      <c r="EO536" s="36"/>
      <c r="EP536" s="36"/>
      <c r="EQ536" s="36"/>
      <c r="ER536" s="36"/>
      <c r="ES536" s="36"/>
      <c r="ET536" s="36"/>
      <c r="EU536" s="36"/>
      <c r="EV536" s="36"/>
      <c r="EW536" s="36"/>
      <c r="EX536" s="36"/>
      <c r="EY536" s="36"/>
      <c r="EZ536" s="36"/>
      <c r="FA536" s="36"/>
      <c r="FB536" s="36"/>
      <c r="FC536" s="36"/>
      <c r="FD536" s="36"/>
      <c r="FE536" s="36"/>
      <c r="FF536" s="36"/>
      <c r="FG536" s="36"/>
      <c r="FH536" s="36"/>
      <c r="FI536" s="36"/>
      <c r="FJ536" s="36"/>
      <c r="FK536" s="36"/>
      <c r="FL536" s="36"/>
      <c r="FM536" s="36"/>
      <c r="FN536" s="36"/>
      <c r="FO536" s="36"/>
      <c r="FP536" s="36"/>
      <c r="FQ536" s="36"/>
      <c r="FR536" s="36"/>
      <c r="FS536" s="36"/>
      <c r="FT536" s="36"/>
      <c r="FU536" s="36"/>
      <c r="FV536" s="36"/>
      <c r="FW536" s="36"/>
      <c r="FX536" s="36"/>
      <c r="FY536" s="36"/>
      <c r="FZ536" s="36"/>
      <c r="GA536" s="36"/>
      <c r="GB536" s="36"/>
      <c r="GC536" s="36"/>
      <c r="GD536" s="36"/>
      <c r="GE536" s="36"/>
      <c r="GF536" s="36"/>
      <c r="GG536" s="36"/>
      <c r="GH536" s="36"/>
      <c r="GI536" s="36"/>
      <c r="GJ536" s="36"/>
      <c r="GK536" s="36"/>
      <c r="GL536" s="36"/>
      <c r="GM536" s="36"/>
      <c r="GN536" s="36"/>
      <c r="GO536" s="36"/>
      <c r="GP536" s="36"/>
      <c r="GQ536" s="36"/>
      <c r="GR536" s="36"/>
      <c r="GS536" s="36"/>
      <c r="GT536" s="36"/>
      <c r="GU536" s="36"/>
      <c r="GV536" s="36"/>
      <c r="GW536" s="36"/>
      <c r="GX536" s="36"/>
      <c r="GY536" s="36"/>
      <c r="GZ536" s="36"/>
      <c r="HA536" s="36"/>
      <c r="HB536" s="36"/>
      <c r="HC536" s="36"/>
      <c r="HD536" s="36"/>
      <c r="HE536" s="36"/>
      <c r="HF536" s="36"/>
      <c r="HG536" s="36"/>
      <c r="HH536" s="36"/>
      <c r="HI536" s="36"/>
      <c r="HJ536" s="36"/>
      <c r="HK536" s="36"/>
      <c r="HL536" s="36"/>
      <c r="HM536" s="36"/>
      <c r="HN536" s="36"/>
      <c r="HO536" s="36"/>
      <c r="HP536" s="36"/>
      <c r="HQ536" s="36"/>
      <c r="HR536" s="36"/>
      <c r="HS536" s="36"/>
      <c r="HT536" s="36"/>
      <c r="HU536" s="36"/>
      <c r="HV536" s="36"/>
      <c r="HW536" s="36"/>
      <c r="HX536" s="36"/>
      <c r="HY536" s="36"/>
      <c r="HZ536" s="36"/>
      <c r="IA536" s="36"/>
      <c r="IB536" s="36"/>
      <c r="IC536" s="36"/>
      <c r="ID536" s="36"/>
      <c r="IE536" s="36"/>
      <c r="IF536" s="36"/>
      <c r="IG536" s="36"/>
      <c r="IH536" s="36"/>
      <c r="II536" s="36"/>
      <c r="IJ536" s="36"/>
      <c r="IK536" s="36"/>
      <c r="IL536" s="36"/>
      <c r="IM536" s="36"/>
      <c r="IN536" s="36"/>
      <c r="IO536" s="36"/>
      <c r="IP536" s="36"/>
      <c r="IQ536" s="36"/>
      <c r="IR536" s="36"/>
      <c r="IS536" s="36"/>
      <c r="IT536" s="36"/>
      <c r="IU536" s="36"/>
      <c r="IV536" s="36"/>
      <c r="IW536" s="36"/>
      <c r="IX536" s="36"/>
      <c r="IY536" s="36"/>
      <c r="IZ536" s="36"/>
      <c r="JA536" s="36"/>
      <c r="JB536" s="36"/>
      <c r="JC536" s="36"/>
      <c r="JD536" s="36"/>
      <c r="JE536" s="36"/>
      <c r="JF536" s="36"/>
      <c r="JG536" s="36"/>
      <c r="JH536" s="36"/>
      <c r="JI536" s="36"/>
      <c r="JJ536" s="36"/>
    </row>
    <row r="537" spans="1:270" s="30" customFormat="1" ht="30" hidden="1" customHeight="1" x14ac:dyDescent="0.25">
      <c r="A537" s="443" t="s">
        <v>221</v>
      </c>
      <c r="B537" s="443"/>
      <c r="C537" s="62"/>
      <c r="D537" s="62"/>
      <c r="E537" s="1026"/>
      <c r="F537" s="62"/>
      <c r="G537" s="402"/>
      <c r="H537" s="402"/>
      <c r="I537" s="213"/>
      <c r="J537" s="213"/>
      <c r="K537" s="1557"/>
      <c r="L537" s="213"/>
      <c r="M537" s="213"/>
      <c r="N537" s="213"/>
      <c r="O537" s="62">
        <f t="shared" si="565"/>
        <v>0</v>
      </c>
      <c r="P537" s="62">
        <f t="shared" ref="P537" si="571">P511+P424</f>
        <v>0</v>
      </c>
      <c r="Q537" s="62"/>
      <c r="R537" s="62"/>
      <c r="S537" s="62"/>
      <c r="T537" s="62"/>
      <c r="U537" s="62"/>
      <c r="V537" s="62"/>
      <c r="W537" s="62"/>
      <c r="X537" s="62"/>
      <c r="Y537" s="1665">
        <f t="shared" si="565"/>
        <v>0</v>
      </c>
      <c r="Z537" s="62">
        <f t="shared" si="565"/>
        <v>0</v>
      </c>
      <c r="AA537" s="62">
        <f t="shared" si="565"/>
        <v>0</v>
      </c>
      <c r="AB537" s="1270">
        <f t="shared" si="565"/>
        <v>0</v>
      </c>
      <c r="AC537" s="62">
        <f t="shared" si="565"/>
        <v>0</v>
      </c>
      <c r="AD537" s="478"/>
      <c r="AE537" s="36"/>
      <c r="AF537" s="36"/>
      <c r="AG537" s="36"/>
      <c r="AH537" s="36"/>
      <c r="AI537" s="36"/>
      <c r="AJ537" s="36"/>
      <c r="AK537" s="36"/>
      <c r="AL537" s="36"/>
      <c r="AM537" s="36"/>
      <c r="AN537" s="36"/>
      <c r="AO537" s="36"/>
      <c r="AP537" s="36"/>
      <c r="AQ537" s="36"/>
      <c r="AR537" s="36"/>
      <c r="AS537" s="36"/>
      <c r="AT537" s="36"/>
      <c r="AU537" s="36"/>
      <c r="AV537" s="36"/>
      <c r="AW537" s="36"/>
      <c r="AX537" s="36"/>
      <c r="AY537" s="36"/>
      <c r="AZ537" s="36"/>
      <c r="BA537" s="36"/>
      <c r="BB537" s="36"/>
      <c r="BC537" s="36"/>
      <c r="BD537" s="36"/>
      <c r="BE537" s="36"/>
      <c r="BF537" s="36"/>
      <c r="BG537" s="36"/>
      <c r="BH537" s="36"/>
      <c r="BI537" s="36"/>
      <c r="BJ537" s="36"/>
      <c r="BK537" s="36"/>
      <c r="BL537" s="36"/>
      <c r="BM537" s="36"/>
      <c r="BN537" s="36"/>
      <c r="BO537" s="36"/>
      <c r="BP537" s="36"/>
      <c r="BQ537" s="36"/>
      <c r="BR537" s="36"/>
      <c r="BS537" s="36"/>
      <c r="BT537" s="36"/>
      <c r="BU537" s="36"/>
      <c r="BV537" s="36"/>
      <c r="BW537" s="36"/>
      <c r="BX537" s="36"/>
      <c r="BY537" s="36"/>
      <c r="BZ537" s="36"/>
      <c r="CA537" s="36"/>
      <c r="CB537" s="36"/>
      <c r="CC537" s="36"/>
      <c r="CD537" s="36"/>
      <c r="CE537" s="36"/>
      <c r="CF537" s="36"/>
      <c r="CG537" s="36"/>
      <c r="CH537" s="36"/>
      <c r="CI537" s="36"/>
      <c r="CJ537" s="36"/>
      <c r="CK537" s="36"/>
      <c r="CL537" s="36"/>
      <c r="CM537" s="36"/>
      <c r="CN537" s="36"/>
      <c r="CO537" s="36"/>
      <c r="CP537" s="36"/>
      <c r="CQ537" s="36"/>
      <c r="CR537" s="36"/>
      <c r="CS537" s="36"/>
      <c r="CT537" s="36"/>
      <c r="CU537" s="36"/>
      <c r="CV537" s="36"/>
      <c r="CW537" s="36"/>
      <c r="CX537" s="36"/>
      <c r="CY537" s="36"/>
      <c r="CZ537" s="36"/>
      <c r="DA537" s="36"/>
      <c r="DB537" s="36"/>
      <c r="DC537" s="36"/>
      <c r="DD537" s="36"/>
      <c r="DE537" s="36"/>
      <c r="DF537" s="36"/>
      <c r="DG537" s="36"/>
      <c r="DH537" s="36"/>
      <c r="DI537" s="36"/>
      <c r="DJ537" s="36"/>
      <c r="DK537" s="36"/>
      <c r="DL537" s="36"/>
      <c r="DM537" s="36"/>
      <c r="DN537" s="36"/>
      <c r="DO537" s="36"/>
      <c r="DP537" s="36"/>
      <c r="DQ537" s="36"/>
      <c r="DR537" s="36"/>
      <c r="DS537" s="36"/>
      <c r="DT537" s="36"/>
      <c r="DU537" s="36"/>
      <c r="DV537" s="36"/>
      <c r="DW537" s="36"/>
      <c r="DX537" s="36"/>
      <c r="DY537" s="36"/>
      <c r="DZ537" s="36"/>
      <c r="EA537" s="36"/>
      <c r="EB537" s="36"/>
      <c r="EC537" s="36"/>
      <c r="ED537" s="36"/>
      <c r="EE537" s="36"/>
      <c r="EF537" s="36"/>
      <c r="EG537" s="36"/>
      <c r="EH537" s="36"/>
      <c r="EI537" s="36"/>
      <c r="EJ537" s="36"/>
      <c r="EK537" s="36"/>
      <c r="EL537" s="36"/>
      <c r="EM537" s="36"/>
      <c r="EN537" s="36"/>
      <c r="EO537" s="36"/>
      <c r="EP537" s="36"/>
      <c r="EQ537" s="36"/>
      <c r="ER537" s="36"/>
      <c r="ES537" s="36"/>
      <c r="ET537" s="36"/>
      <c r="EU537" s="36"/>
      <c r="EV537" s="36"/>
      <c r="EW537" s="36"/>
      <c r="EX537" s="36"/>
      <c r="EY537" s="36"/>
      <c r="EZ537" s="36"/>
      <c r="FA537" s="36"/>
      <c r="FB537" s="36"/>
      <c r="FC537" s="36"/>
      <c r="FD537" s="36"/>
      <c r="FE537" s="36"/>
      <c r="FF537" s="36"/>
      <c r="FG537" s="36"/>
      <c r="FH537" s="36"/>
      <c r="FI537" s="36"/>
      <c r="FJ537" s="36"/>
      <c r="FK537" s="36"/>
      <c r="FL537" s="36"/>
      <c r="FM537" s="36"/>
      <c r="FN537" s="36"/>
      <c r="FO537" s="36"/>
      <c r="FP537" s="36"/>
      <c r="FQ537" s="36"/>
      <c r="FR537" s="36"/>
      <c r="FS537" s="36"/>
      <c r="FT537" s="36"/>
      <c r="FU537" s="36"/>
      <c r="FV537" s="36"/>
      <c r="FW537" s="36"/>
      <c r="FX537" s="36"/>
      <c r="FY537" s="36"/>
      <c r="FZ537" s="36"/>
      <c r="GA537" s="36"/>
      <c r="GB537" s="36"/>
      <c r="GC537" s="36"/>
      <c r="GD537" s="36"/>
      <c r="GE537" s="36"/>
      <c r="GF537" s="36"/>
      <c r="GG537" s="36"/>
      <c r="GH537" s="36"/>
      <c r="GI537" s="36"/>
      <c r="GJ537" s="36"/>
      <c r="GK537" s="36"/>
      <c r="GL537" s="36"/>
      <c r="GM537" s="36"/>
      <c r="GN537" s="36"/>
      <c r="GO537" s="36"/>
      <c r="GP537" s="36"/>
      <c r="GQ537" s="36"/>
      <c r="GR537" s="36"/>
      <c r="GS537" s="36"/>
      <c r="GT537" s="36"/>
      <c r="GU537" s="36"/>
      <c r="GV537" s="36"/>
      <c r="GW537" s="36"/>
      <c r="GX537" s="36"/>
      <c r="GY537" s="36"/>
      <c r="GZ537" s="36"/>
      <c r="HA537" s="36"/>
      <c r="HB537" s="36"/>
      <c r="HC537" s="36"/>
      <c r="HD537" s="36"/>
      <c r="HE537" s="36"/>
      <c r="HF537" s="36"/>
      <c r="HG537" s="36"/>
      <c r="HH537" s="36"/>
      <c r="HI537" s="36"/>
      <c r="HJ537" s="36"/>
      <c r="HK537" s="36"/>
      <c r="HL537" s="36"/>
      <c r="HM537" s="36"/>
      <c r="HN537" s="36"/>
      <c r="HO537" s="36"/>
      <c r="HP537" s="36"/>
      <c r="HQ537" s="36"/>
      <c r="HR537" s="36"/>
      <c r="HS537" s="36"/>
      <c r="HT537" s="36"/>
      <c r="HU537" s="36"/>
      <c r="HV537" s="36"/>
      <c r="HW537" s="36"/>
      <c r="HX537" s="36"/>
      <c r="HY537" s="36"/>
      <c r="HZ537" s="36"/>
      <c r="IA537" s="36"/>
      <c r="IB537" s="36"/>
      <c r="IC537" s="36"/>
      <c r="ID537" s="36"/>
      <c r="IE537" s="36"/>
      <c r="IF537" s="36"/>
      <c r="IG537" s="36"/>
      <c r="IH537" s="36"/>
      <c r="II537" s="36"/>
      <c r="IJ537" s="36"/>
      <c r="IK537" s="36"/>
      <c r="IL537" s="36"/>
      <c r="IM537" s="36"/>
      <c r="IN537" s="36"/>
      <c r="IO537" s="36"/>
      <c r="IP537" s="36"/>
      <c r="IQ537" s="36"/>
      <c r="IR537" s="36"/>
      <c r="IS537" s="36"/>
      <c r="IT537" s="36"/>
      <c r="IU537" s="36"/>
      <c r="IV537" s="36"/>
      <c r="IW537" s="36"/>
      <c r="IX537" s="36"/>
      <c r="IY537" s="36"/>
      <c r="IZ537" s="36"/>
      <c r="JA537" s="36"/>
      <c r="JB537" s="36"/>
      <c r="JC537" s="36"/>
      <c r="JD537" s="36"/>
      <c r="JE537" s="36"/>
      <c r="JF537" s="36"/>
      <c r="JG537" s="36"/>
      <c r="JH537" s="36"/>
      <c r="JI537" s="36"/>
      <c r="JJ537" s="36"/>
    </row>
    <row r="538" spans="1:270" s="30" customFormat="1" ht="45" hidden="1" customHeight="1" x14ac:dyDescent="0.25">
      <c r="A538" s="443" t="s">
        <v>222</v>
      </c>
      <c r="B538" s="443"/>
      <c r="C538" s="62"/>
      <c r="D538" s="62"/>
      <c r="E538" s="1026"/>
      <c r="F538" s="62"/>
      <c r="G538" s="402"/>
      <c r="H538" s="402"/>
      <c r="I538" s="213"/>
      <c r="J538" s="213"/>
      <c r="K538" s="1557"/>
      <c r="L538" s="213"/>
      <c r="M538" s="213"/>
      <c r="N538" s="213"/>
      <c r="O538" s="62" t="e">
        <f t="shared" si="565"/>
        <v>#REF!</v>
      </c>
      <c r="P538" s="62" t="e">
        <f t="shared" ref="P538" si="572">P512+P425</f>
        <v>#REF!</v>
      </c>
      <c r="Q538" s="62"/>
      <c r="R538" s="62"/>
      <c r="S538" s="62"/>
      <c r="T538" s="62"/>
      <c r="U538" s="62"/>
      <c r="V538" s="62"/>
      <c r="W538" s="62"/>
      <c r="X538" s="62"/>
      <c r="Y538" s="1665" t="e">
        <f t="shared" si="565"/>
        <v>#REF!</v>
      </c>
      <c r="Z538" s="62" t="e">
        <f t="shared" si="565"/>
        <v>#REF!</v>
      </c>
      <c r="AA538" s="62" t="e">
        <f t="shared" si="565"/>
        <v>#REF!</v>
      </c>
      <c r="AB538" s="1270" t="e">
        <f t="shared" si="565"/>
        <v>#REF!</v>
      </c>
      <c r="AC538" s="62" t="e">
        <f t="shared" si="565"/>
        <v>#REF!</v>
      </c>
      <c r="AD538" s="478"/>
      <c r="AE538" s="36"/>
      <c r="AF538" s="36"/>
      <c r="AG538" s="36"/>
      <c r="AH538" s="36"/>
      <c r="AI538" s="36"/>
      <c r="AJ538" s="36"/>
      <c r="AK538" s="36"/>
      <c r="AL538" s="36"/>
      <c r="AM538" s="36"/>
      <c r="AN538" s="36"/>
      <c r="AO538" s="36"/>
      <c r="AP538" s="36"/>
      <c r="AQ538" s="36"/>
      <c r="AR538" s="36"/>
      <c r="AS538" s="36"/>
      <c r="AT538" s="36"/>
      <c r="AU538" s="36"/>
      <c r="AV538" s="36"/>
      <c r="AW538" s="36"/>
      <c r="AX538" s="36"/>
      <c r="AY538" s="36"/>
      <c r="AZ538" s="36"/>
      <c r="BA538" s="36"/>
      <c r="BB538" s="36"/>
      <c r="BC538" s="36"/>
      <c r="BD538" s="36"/>
      <c r="BE538" s="36"/>
      <c r="BF538" s="36"/>
      <c r="BG538" s="36"/>
      <c r="BH538" s="36"/>
      <c r="BI538" s="36"/>
      <c r="BJ538" s="36"/>
      <c r="BK538" s="36"/>
      <c r="BL538" s="36"/>
      <c r="BM538" s="36"/>
      <c r="BN538" s="36"/>
      <c r="BO538" s="36"/>
      <c r="BP538" s="36"/>
      <c r="BQ538" s="36"/>
      <c r="BR538" s="36"/>
      <c r="BS538" s="36"/>
      <c r="BT538" s="36"/>
      <c r="BU538" s="36"/>
      <c r="BV538" s="36"/>
      <c r="BW538" s="36"/>
      <c r="BX538" s="36"/>
      <c r="BY538" s="36"/>
      <c r="BZ538" s="36"/>
      <c r="CA538" s="36"/>
      <c r="CB538" s="36"/>
      <c r="CC538" s="36"/>
      <c r="CD538" s="36"/>
      <c r="CE538" s="36"/>
      <c r="CF538" s="36"/>
      <c r="CG538" s="36"/>
      <c r="CH538" s="36"/>
      <c r="CI538" s="36"/>
      <c r="CJ538" s="36"/>
      <c r="CK538" s="36"/>
      <c r="CL538" s="36"/>
      <c r="CM538" s="36"/>
      <c r="CN538" s="36"/>
      <c r="CO538" s="36"/>
      <c r="CP538" s="36"/>
      <c r="CQ538" s="36"/>
      <c r="CR538" s="36"/>
      <c r="CS538" s="36"/>
      <c r="CT538" s="36"/>
      <c r="CU538" s="36"/>
      <c r="CV538" s="36"/>
      <c r="CW538" s="36"/>
      <c r="CX538" s="36"/>
      <c r="CY538" s="36"/>
      <c r="CZ538" s="36"/>
      <c r="DA538" s="36"/>
      <c r="DB538" s="36"/>
      <c r="DC538" s="36"/>
      <c r="DD538" s="36"/>
      <c r="DE538" s="36"/>
      <c r="DF538" s="36"/>
      <c r="DG538" s="36"/>
      <c r="DH538" s="36"/>
      <c r="DI538" s="36"/>
      <c r="DJ538" s="36"/>
      <c r="DK538" s="36"/>
      <c r="DL538" s="36"/>
      <c r="DM538" s="36"/>
      <c r="DN538" s="36"/>
      <c r="DO538" s="36"/>
      <c r="DP538" s="36"/>
      <c r="DQ538" s="36"/>
      <c r="DR538" s="36"/>
      <c r="DS538" s="36"/>
      <c r="DT538" s="36"/>
      <c r="DU538" s="36"/>
      <c r="DV538" s="36"/>
      <c r="DW538" s="36"/>
      <c r="DX538" s="36"/>
      <c r="DY538" s="36"/>
      <c r="DZ538" s="36"/>
      <c r="EA538" s="36"/>
      <c r="EB538" s="36"/>
      <c r="EC538" s="36"/>
      <c r="ED538" s="36"/>
      <c r="EE538" s="36"/>
      <c r="EF538" s="36"/>
      <c r="EG538" s="36"/>
      <c r="EH538" s="36"/>
      <c r="EI538" s="36"/>
      <c r="EJ538" s="36"/>
      <c r="EK538" s="36"/>
      <c r="EL538" s="36"/>
      <c r="EM538" s="36"/>
      <c r="EN538" s="36"/>
      <c r="EO538" s="36"/>
      <c r="EP538" s="36"/>
      <c r="EQ538" s="36"/>
      <c r="ER538" s="36"/>
      <c r="ES538" s="36"/>
      <c r="ET538" s="36"/>
      <c r="EU538" s="36"/>
      <c r="EV538" s="36"/>
      <c r="EW538" s="36"/>
      <c r="EX538" s="36"/>
      <c r="EY538" s="36"/>
      <c r="EZ538" s="36"/>
      <c r="FA538" s="36"/>
      <c r="FB538" s="36"/>
      <c r="FC538" s="36"/>
      <c r="FD538" s="36"/>
      <c r="FE538" s="36"/>
      <c r="FF538" s="36"/>
      <c r="FG538" s="36"/>
      <c r="FH538" s="36"/>
      <c r="FI538" s="36"/>
      <c r="FJ538" s="36"/>
      <c r="FK538" s="36"/>
      <c r="FL538" s="36"/>
      <c r="FM538" s="36"/>
      <c r="FN538" s="36"/>
      <c r="FO538" s="36"/>
      <c r="FP538" s="36"/>
      <c r="FQ538" s="36"/>
      <c r="FR538" s="36"/>
      <c r="FS538" s="36"/>
      <c r="FT538" s="36"/>
      <c r="FU538" s="36"/>
      <c r="FV538" s="36"/>
      <c r="FW538" s="36"/>
      <c r="FX538" s="36"/>
      <c r="FY538" s="36"/>
      <c r="FZ538" s="36"/>
      <c r="GA538" s="36"/>
      <c r="GB538" s="36"/>
      <c r="GC538" s="36"/>
      <c r="GD538" s="36"/>
      <c r="GE538" s="36"/>
      <c r="GF538" s="36"/>
      <c r="GG538" s="36"/>
      <c r="GH538" s="36"/>
      <c r="GI538" s="36"/>
      <c r="GJ538" s="36"/>
      <c r="GK538" s="36"/>
      <c r="GL538" s="36"/>
      <c r="GM538" s="36"/>
      <c r="GN538" s="36"/>
      <c r="GO538" s="36"/>
      <c r="GP538" s="36"/>
      <c r="GQ538" s="36"/>
      <c r="GR538" s="36"/>
      <c r="GS538" s="36"/>
      <c r="GT538" s="36"/>
      <c r="GU538" s="36"/>
      <c r="GV538" s="36"/>
      <c r="GW538" s="36"/>
      <c r="GX538" s="36"/>
      <c r="GY538" s="36"/>
      <c r="GZ538" s="36"/>
      <c r="HA538" s="36"/>
      <c r="HB538" s="36"/>
      <c r="HC538" s="36"/>
      <c r="HD538" s="36"/>
      <c r="HE538" s="36"/>
      <c r="HF538" s="36"/>
      <c r="HG538" s="36"/>
      <c r="HH538" s="36"/>
      <c r="HI538" s="36"/>
      <c r="HJ538" s="36"/>
      <c r="HK538" s="36"/>
      <c r="HL538" s="36"/>
      <c r="HM538" s="36"/>
      <c r="HN538" s="36"/>
      <c r="HO538" s="36"/>
      <c r="HP538" s="36"/>
      <c r="HQ538" s="36"/>
      <c r="HR538" s="36"/>
      <c r="HS538" s="36"/>
      <c r="HT538" s="36"/>
      <c r="HU538" s="36"/>
      <c r="HV538" s="36"/>
      <c r="HW538" s="36"/>
      <c r="HX538" s="36"/>
      <c r="HY538" s="36"/>
      <c r="HZ538" s="36"/>
      <c r="IA538" s="36"/>
      <c r="IB538" s="36"/>
      <c r="IC538" s="36"/>
      <c r="ID538" s="36"/>
      <c r="IE538" s="36"/>
      <c r="IF538" s="36"/>
      <c r="IG538" s="36"/>
      <c r="IH538" s="36"/>
      <c r="II538" s="36"/>
      <c r="IJ538" s="36"/>
      <c r="IK538" s="36"/>
      <c r="IL538" s="36"/>
      <c r="IM538" s="36"/>
      <c r="IN538" s="36"/>
      <c r="IO538" s="36"/>
      <c r="IP538" s="36"/>
      <c r="IQ538" s="36"/>
      <c r="IR538" s="36"/>
      <c r="IS538" s="36"/>
      <c r="IT538" s="36"/>
      <c r="IU538" s="36"/>
      <c r="IV538" s="36"/>
      <c r="IW538" s="36"/>
      <c r="IX538" s="36"/>
      <c r="IY538" s="36"/>
      <c r="IZ538" s="36"/>
      <c r="JA538" s="36"/>
      <c r="JB538" s="36"/>
      <c r="JC538" s="36"/>
      <c r="JD538" s="36"/>
      <c r="JE538" s="36"/>
      <c r="JF538" s="36"/>
      <c r="JG538" s="36"/>
      <c r="JH538" s="36"/>
      <c r="JI538" s="36"/>
      <c r="JJ538" s="36"/>
    </row>
    <row r="539" spans="1:270" s="30" customFormat="1" ht="45" hidden="1" customHeight="1" x14ac:dyDescent="0.25">
      <c r="A539" s="443" t="s">
        <v>223</v>
      </c>
      <c r="B539" s="443"/>
      <c r="C539" s="62"/>
      <c r="D539" s="62"/>
      <c r="E539" s="1026"/>
      <c r="F539" s="62"/>
      <c r="G539" s="402"/>
      <c r="H539" s="402"/>
      <c r="I539" s="213"/>
      <c r="J539" s="213"/>
      <c r="K539" s="1557"/>
      <c r="L539" s="213"/>
      <c r="M539" s="213"/>
      <c r="N539" s="213"/>
      <c r="O539" s="62" t="e">
        <f t="shared" si="565"/>
        <v>#REF!</v>
      </c>
      <c r="P539" s="62" t="e">
        <f t="shared" ref="P539" si="573">P513+P426</f>
        <v>#REF!</v>
      </c>
      <c r="Q539" s="62"/>
      <c r="R539" s="62"/>
      <c r="S539" s="62"/>
      <c r="T539" s="62"/>
      <c r="U539" s="62"/>
      <c r="V539" s="62"/>
      <c r="W539" s="62"/>
      <c r="X539" s="62"/>
      <c r="Y539" s="1665" t="e">
        <f t="shared" si="565"/>
        <v>#REF!</v>
      </c>
      <c r="Z539" s="62" t="e">
        <f t="shared" si="565"/>
        <v>#REF!</v>
      </c>
      <c r="AA539" s="62" t="e">
        <f t="shared" si="565"/>
        <v>#REF!</v>
      </c>
      <c r="AB539" s="1270" t="e">
        <f t="shared" si="565"/>
        <v>#REF!</v>
      </c>
      <c r="AC539" s="62" t="e">
        <f t="shared" si="565"/>
        <v>#REF!</v>
      </c>
      <c r="AD539" s="478"/>
      <c r="AE539" s="36"/>
      <c r="AF539" s="36"/>
      <c r="AG539" s="36"/>
      <c r="AH539" s="36"/>
      <c r="AI539" s="36"/>
      <c r="AJ539" s="36"/>
      <c r="AK539" s="36"/>
      <c r="AL539" s="36"/>
      <c r="AM539" s="36"/>
      <c r="AN539" s="36"/>
      <c r="AO539" s="36"/>
      <c r="AP539" s="36"/>
      <c r="AQ539" s="36"/>
      <c r="AR539" s="36"/>
      <c r="AS539" s="36"/>
      <c r="AT539" s="36"/>
      <c r="AU539" s="36"/>
      <c r="AV539" s="36"/>
      <c r="AW539" s="36"/>
      <c r="AX539" s="36"/>
      <c r="AY539" s="36"/>
      <c r="AZ539" s="36"/>
      <c r="BA539" s="36"/>
      <c r="BB539" s="36"/>
      <c r="BC539" s="36"/>
      <c r="BD539" s="36"/>
      <c r="BE539" s="36"/>
      <c r="BF539" s="36"/>
      <c r="BG539" s="36"/>
      <c r="BH539" s="36"/>
      <c r="BI539" s="36"/>
      <c r="BJ539" s="36"/>
      <c r="BK539" s="36"/>
      <c r="BL539" s="36"/>
      <c r="BM539" s="36"/>
      <c r="BN539" s="36"/>
      <c r="BO539" s="36"/>
      <c r="BP539" s="36"/>
      <c r="BQ539" s="36"/>
      <c r="BR539" s="36"/>
      <c r="BS539" s="36"/>
      <c r="BT539" s="36"/>
      <c r="BU539" s="36"/>
      <c r="BV539" s="36"/>
      <c r="BW539" s="36"/>
      <c r="BX539" s="36"/>
      <c r="BY539" s="36"/>
      <c r="BZ539" s="36"/>
      <c r="CA539" s="36"/>
      <c r="CB539" s="36"/>
      <c r="CC539" s="36"/>
      <c r="CD539" s="36"/>
      <c r="CE539" s="36"/>
      <c r="CF539" s="36"/>
      <c r="CG539" s="36"/>
      <c r="CH539" s="36"/>
      <c r="CI539" s="36"/>
      <c r="CJ539" s="36"/>
      <c r="CK539" s="36"/>
      <c r="CL539" s="36"/>
      <c r="CM539" s="36"/>
      <c r="CN539" s="36"/>
      <c r="CO539" s="36"/>
      <c r="CP539" s="36"/>
      <c r="CQ539" s="36"/>
      <c r="CR539" s="36"/>
      <c r="CS539" s="36"/>
      <c r="CT539" s="36"/>
      <c r="CU539" s="36"/>
      <c r="CV539" s="36"/>
      <c r="CW539" s="36"/>
      <c r="CX539" s="36"/>
      <c r="CY539" s="36"/>
      <c r="CZ539" s="36"/>
      <c r="DA539" s="36"/>
      <c r="DB539" s="36"/>
      <c r="DC539" s="36"/>
      <c r="DD539" s="36"/>
      <c r="DE539" s="36"/>
      <c r="DF539" s="36"/>
      <c r="DG539" s="36"/>
      <c r="DH539" s="36"/>
      <c r="DI539" s="36"/>
      <c r="DJ539" s="36"/>
      <c r="DK539" s="36"/>
      <c r="DL539" s="36"/>
      <c r="DM539" s="36"/>
      <c r="DN539" s="36"/>
      <c r="DO539" s="36"/>
      <c r="DP539" s="36"/>
      <c r="DQ539" s="36"/>
      <c r="DR539" s="36"/>
      <c r="DS539" s="36"/>
      <c r="DT539" s="36"/>
      <c r="DU539" s="36"/>
      <c r="DV539" s="36"/>
      <c r="DW539" s="36"/>
      <c r="DX539" s="36"/>
      <c r="DY539" s="36"/>
      <c r="DZ539" s="36"/>
      <c r="EA539" s="36"/>
      <c r="EB539" s="36"/>
      <c r="EC539" s="36"/>
      <c r="ED539" s="36"/>
      <c r="EE539" s="36"/>
      <c r="EF539" s="36"/>
      <c r="EG539" s="36"/>
      <c r="EH539" s="36"/>
      <c r="EI539" s="36"/>
      <c r="EJ539" s="36"/>
      <c r="EK539" s="36"/>
      <c r="EL539" s="36"/>
      <c r="EM539" s="36"/>
      <c r="EN539" s="36"/>
      <c r="EO539" s="36"/>
      <c r="EP539" s="36"/>
      <c r="EQ539" s="36"/>
      <c r="ER539" s="36"/>
      <c r="ES539" s="36"/>
      <c r="ET539" s="36"/>
      <c r="EU539" s="36"/>
      <c r="EV539" s="36"/>
      <c r="EW539" s="36"/>
      <c r="EX539" s="36"/>
      <c r="EY539" s="36"/>
      <c r="EZ539" s="36"/>
      <c r="FA539" s="36"/>
      <c r="FB539" s="36"/>
      <c r="FC539" s="36"/>
      <c r="FD539" s="36"/>
      <c r="FE539" s="36"/>
      <c r="FF539" s="36"/>
      <c r="FG539" s="36"/>
      <c r="FH539" s="36"/>
      <c r="FI539" s="36"/>
      <c r="FJ539" s="36"/>
      <c r="FK539" s="36"/>
      <c r="FL539" s="36"/>
      <c r="FM539" s="36"/>
      <c r="FN539" s="36"/>
      <c r="FO539" s="36"/>
      <c r="FP539" s="36"/>
      <c r="FQ539" s="36"/>
      <c r="FR539" s="36"/>
      <c r="FS539" s="36"/>
      <c r="FT539" s="36"/>
      <c r="FU539" s="36"/>
      <c r="FV539" s="36"/>
      <c r="FW539" s="36"/>
      <c r="FX539" s="36"/>
      <c r="FY539" s="36"/>
      <c r="FZ539" s="36"/>
      <c r="GA539" s="36"/>
      <c r="GB539" s="36"/>
      <c r="GC539" s="36"/>
      <c r="GD539" s="36"/>
      <c r="GE539" s="36"/>
      <c r="GF539" s="36"/>
      <c r="GG539" s="36"/>
      <c r="GH539" s="36"/>
      <c r="GI539" s="36"/>
      <c r="GJ539" s="36"/>
      <c r="GK539" s="36"/>
      <c r="GL539" s="36"/>
      <c r="GM539" s="36"/>
      <c r="GN539" s="36"/>
      <c r="GO539" s="36"/>
      <c r="GP539" s="36"/>
      <c r="GQ539" s="36"/>
      <c r="GR539" s="36"/>
      <c r="GS539" s="36"/>
      <c r="GT539" s="36"/>
      <c r="GU539" s="36"/>
      <c r="GV539" s="36"/>
      <c r="GW539" s="36"/>
      <c r="GX539" s="36"/>
      <c r="GY539" s="36"/>
      <c r="GZ539" s="36"/>
      <c r="HA539" s="36"/>
      <c r="HB539" s="36"/>
      <c r="HC539" s="36"/>
      <c r="HD539" s="36"/>
      <c r="HE539" s="36"/>
      <c r="HF539" s="36"/>
      <c r="HG539" s="36"/>
      <c r="HH539" s="36"/>
      <c r="HI539" s="36"/>
      <c r="HJ539" s="36"/>
      <c r="HK539" s="36"/>
      <c r="HL539" s="36"/>
      <c r="HM539" s="36"/>
      <c r="HN539" s="36"/>
      <c r="HO539" s="36"/>
      <c r="HP539" s="36"/>
      <c r="HQ539" s="36"/>
      <c r="HR539" s="36"/>
      <c r="HS539" s="36"/>
      <c r="HT539" s="36"/>
      <c r="HU539" s="36"/>
      <c r="HV539" s="36"/>
      <c r="HW539" s="36"/>
      <c r="HX539" s="36"/>
      <c r="HY539" s="36"/>
      <c r="HZ539" s="36"/>
      <c r="IA539" s="36"/>
      <c r="IB539" s="36"/>
      <c r="IC539" s="36"/>
      <c r="ID539" s="36"/>
      <c r="IE539" s="36"/>
      <c r="IF539" s="36"/>
      <c r="IG539" s="36"/>
      <c r="IH539" s="36"/>
      <c r="II539" s="36"/>
      <c r="IJ539" s="36"/>
      <c r="IK539" s="36"/>
      <c r="IL539" s="36"/>
      <c r="IM539" s="36"/>
      <c r="IN539" s="36"/>
      <c r="IO539" s="36"/>
      <c r="IP539" s="36"/>
      <c r="IQ539" s="36"/>
      <c r="IR539" s="36"/>
      <c r="IS539" s="36"/>
      <c r="IT539" s="36"/>
      <c r="IU539" s="36"/>
      <c r="IV539" s="36"/>
      <c r="IW539" s="36"/>
      <c r="IX539" s="36"/>
      <c r="IY539" s="36"/>
      <c r="IZ539" s="36"/>
      <c r="JA539" s="36"/>
      <c r="JB539" s="36"/>
      <c r="JC539" s="36"/>
      <c r="JD539" s="36"/>
      <c r="JE539" s="36"/>
      <c r="JF539" s="36"/>
      <c r="JG539" s="36"/>
      <c r="JH539" s="36"/>
      <c r="JI539" s="36"/>
      <c r="JJ539" s="36"/>
    </row>
    <row r="540" spans="1:270" s="30" customFormat="1" ht="15" hidden="1" customHeight="1" x14ac:dyDescent="0.25">
      <c r="A540" s="443" t="s">
        <v>210</v>
      </c>
      <c r="B540" s="443"/>
      <c r="C540" s="62"/>
      <c r="D540" s="62"/>
      <c r="E540" s="1026"/>
      <c r="F540" s="62"/>
      <c r="G540" s="402"/>
      <c r="H540" s="402"/>
      <c r="I540" s="213"/>
      <c r="J540" s="213"/>
      <c r="K540" s="1557"/>
      <c r="L540" s="213"/>
      <c r="M540" s="213"/>
      <c r="N540" s="213"/>
      <c r="O540" s="62" t="e">
        <f t="shared" si="565"/>
        <v>#REF!</v>
      </c>
      <c r="P540" s="62" t="e">
        <f t="shared" ref="P540" si="574">P514+P427</f>
        <v>#REF!</v>
      </c>
      <c r="Q540" s="62"/>
      <c r="R540" s="62"/>
      <c r="S540" s="62"/>
      <c r="T540" s="62"/>
      <c r="U540" s="62"/>
      <c r="V540" s="62"/>
      <c r="W540" s="62"/>
      <c r="X540" s="62"/>
      <c r="Y540" s="1665" t="e">
        <f t="shared" si="565"/>
        <v>#REF!</v>
      </c>
      <c r="Z540" s="62" t="e">
        <f t="shared" si="565"/>
        <v>#REF!</v>
      </c>
      <c r="AA540" s="62">
        <f t="shared" si="565"/>
        <v>0</v>
      </c>
      <c r="AB540" s="1270" t="e">
        <f t="shared" si="565"/>
        <v>#REF!</v>
      </c>
      <c r="AC540" s="62" t="e">
        <f t="shared" si="565"/>
        <v>#REF!</v>
      </c>
      <c r="AD540" s="478"/>
      <c r="AE540" s="36"/>
      <c r="AF540" s="36"/>
      <c r="AG540" s="36"/>
      <c r="AH540" s="36"/>
      <c r="AI540" s="36"/>
      <c r="AJ540" s="36"/>
      <c r="AK540" s="36"/>
      <c r="AL540" s="36"/>
      <c r="AM540" s="36"/>
      <c r="AN540" s="36"/>
      <c r="AO540" s="36"/>
      <c r="AP540" s="36"/>
      <c r="AQ540" s="36"/>
      <c r="AR540" s="36"/>
      <c r="AS540" s="36"/>
      <c r="AT540" s="36"/>
      <c r="AU540" s="36"/>
      <c r="AV540" s="36"/>
      <c r="AW540" s="36"/>
      <c r="AX540" s="36"/>
      <c r="AY540" s="36"/>
      <c r="AZ540" s="36"/>
      <c r="BA540" s="36"/>
      <c r="BB540" s="36"/>
      <c r="BC540" s="36"/>
      <c r="BD540" s="36"/>
      <c r="BE540" s="36"/>
      <c r="BF540" s="36"/>
      <c r="BG540" s="36"/>
      <c r="BH540" s="36"/>
      <c r="BI540" s="36"/>
      <c r="BJ540" s="36"/>
      <c r="BK540" s="36"/>
      <c r="BL540" s="36"/>
      <c r="BM540" s="36"/>
      <c r="BN540" s="36"/>
      <c r="BO540" s="36"/>
      <c r="BP540" s="36"/>
      <c r="BQ540" s="36"/>
      <c r="BR540" s="36"/>
      <c r="BS540" s="36"/>
      <c r="BT540" s="36"/>
      <c r="BU540" s="36"/>
      <c r="BV540" s="36"/>
      <c r="BW540" s="36"/>
      <c r="BX540" s="36"/>
      <c r="BY540" s="36"/>
      <c r="BZ540" s="36"/>
      <c r="CA540" s="36"/>
      <c r="CB540" s="36"/>
      <c r="CC540" s="36"/>
      <c r="CD540" s="36"/>
      <c r="CE540" s="36"/>
      <c r="CF540" s="36"/>
      <c r="CG540" s="36"/>
      <c r="CH540" s="36"/>
      <c r="CI540" s="36"/>
      <c r="CJ540" s="36"/>
      <c r="CK540" s="36"/>
      <c r="CL540" s="36"/>
      <c r="CM540" s="36"/>
      <c r="CN540" s="36"/>
      <c r="CO540" s="36"/>
      <c r="CP540" s="36"/>
      <c r="CQ540" s="36"/>
      <c r="CR540" s="36"/>
      <c r="CS540" s="36"/>
      <c r="CT540" s="36"/>
      <c r="CU540" s="36"/>
      <c r="CV540" s="36"/>
      <c r="CW540" s="36"/>
      <c r="CX540" s="36"/>
      <c r="CY540" s="36"/>
      <c r="CZ540" s="36"/>
      <c r="DA540" s="36"/>
      <c r="DB540" s="36"/>
      <c r="DC540" s="36"/>
      <c r="DD540" s="36"/>
      <c r="DE540" s="36"/>
      <c r="DF540" s="36"/>
      <c r="DG540" s="36"/>
      <c r="DH540" s="36"/>
      <c r="DI540" s="36"/>
      <c r="DJ540" s="36"/>
      <c r="DK540" s="36"/>
      <c r="DL540" s="36"/>
      <c r="DM540" s="36"/>
      <c r="DN540" s="36"/>
      <c r="DO540" s="36"/>
      <c r="DP540" s="36"/>
      <c r="DQ540" s="36"/>
      <c r="DR540" s="36"/>
      <c r="DS540" s="36"/>
      <c r="DT540" s="36"/>
      <c r="DU540" s="36"/>
      <c r="DV540" s="36"/>
      <c r="DW540" s="36"/>
      <c r="DX540" s="36"/>
      <c r="DY540" s="36"/>
      <c r="DZ540" s="36"/>
      <c r="EA540" s="36"/>
      <c r="EB540" s="36"/>
      <c r="EC540" s="36"/>
      <c r="ED540" s="36"/>
      <c r="EE540" s="36"/>
      <c r="EF540" s="36"/>
      <c r="EG540" s="36"/>
      <c r="EH540" s="36"/>
      <c r="EI540" s="36"/>
      <c r="EJ540" s="36"/>
      <c r="EK540" s="36"/>
      <c r="EL540" s="36"/>
      <c r="EM540" s="36"/>
      <c r="EN540" s="36"/>
      <c r="EO540" s="36"/>
      <c r="EP540" s="36"/>
      <c r="EQ540" s="36"/>
      <c r="ER540" s="36"/>
      <c r="ES540" s="36"/>
      <c r="ET540" s="36"/>
      <c r="EU540" s="36"/>
      <c r="EV540" s="36"/>
      <c r="EW540" s="36"/>
      <c r="EX540" s="36"/>
      <c r="EY540" s="36"/>
      <c r="EZ540" s="36"/>
      <c r="FA540" s="36"/>
      <c r="FB540" s="36"/>
      <c r="FC540" s="36"/>
      <c r="FD540" s="36"/>
      <c r="FE540" s="36"/>
      <c r="FF540" s="36"/>
      <c r="FG540" s="36"/>
      <c r="FH540" s="36"/>
      <c r="FI540" s="36"/>
      <c r="FJ540" s="36"/>
      <c r="FK540" s="36"/>
      <c r="FL540" s="36"/>
      <c r="FM540" s="36"/>
      <c r="FN540" s="36"/>
      <c r="FO540" s="36"/>
      <c r="FP540" s="36"/>
      <c r="FQ540" s="36"/>
      <c r="FR540" s="36"/>
      <c r="FS540" s="36"/>
      <c r="FT540" s="36"/>
      <c r="FU540" s="36"/>
      <c r="FV540" s="36"/>
      <c r="FW540" s="36"/>
      <c r="FX540" s="36"/>
      <c r="FY540" s="36"/>
      <c r="FZ540" s="36"/>
      <c r="GA540" s="36"/>
      <c r="GB540" s="36"/>
      <c r="GC540" s="36"/>
      <c r="GD540" s="36"/>
      <c r="GE540" s="36"/>
      <c r="GF540" s="36"/>
      <c r="GG540" s="36"/>
      <c r="GH540" s="36"/>
      <c r="GI540" s="36"/>
      <c r="GJ540" s="36"/>
      <c r="GK540" s="36"/>
      <c r="GL540" s="36"/>
      <c r="GM540" s="36"/>
      <c r="GN540" s="36"/>
      <c r="GO540" s="36"/>
      <c r="GP540" s="36"/>
      <c r="GQ540" s="36"/>
      <c r="GR540" s="36"/>
      <c r="GS540" s="36"/>
      <c r="GT540" s="36"/>
      <c r="GU540" s="36"/>
      <c r="GV540" s="36"/>
      <c r="GW540" s="36"/>
      <c r="GX540" s="36"/>
      <c r="GY540" s="36"/>
      <c r="GZ540" s="36"/>
      <c r="HA540" s="36"/>
      <c r="HB540" s="36"/>
      <c r="HC540" s="36"/>
      <c r="HD540" s="36"/>
      <c r="HE540" s="36"/>
      <c r="HF540" s="36"/>
      <c r="HG540" s="36"/>
      <c r="HH540" s="36"/>
      <c r="HI540" s="36"/>
      <c r="HJ540" s="36"/>
      <c r="HK540" s="36"/>
      <c r="HL540" s="36"/>
      <c r="HM540" s="36"/>
      <c r="HN540" s="36"/>
      <c r="HO540" s="36"/>
      <c r="HP540" s="36"/>
      <c r="HQ540" s="36"/>
      <c r="HR540" s="36"/>
      <c r="HS540" s="36"/>
      <c r="HT540" s="36"/>
      <c r="HU540" s="36"/>
      <c r="HV540" s="36"/>
      <c r="HW540" s="36"/>
      <c r="HX540" s="36"/>
      <c r="HY540" s="36"/>
      <c r="HZ540" s="36"/>
      <c r="IA540" s="36"/>
      <c r="IB540" s="36"/>
      <c r="IC540" s="36"/>
      <c r="ID540" s="36"/>
      <c r="IE540" s="36"/>
      <c r="IF540" s="36"/>
      <c r="IG540" s="36"/>
      <c r="IH540" s="36"/>
      <c r="II540" s="36"/>
      <c r="IJ540" s="36"/>
      <c r="IK540" s="36"/>
      <c r="IL540" s="36"/>
      <c r="IM540" s="36"/>
      <c r="IN540" s="36"/>
      <c r="IO540" s="36"/>
      <c r="IP540" s="36"/>
      <c r="IQ540" s="36"/>
      <c r="IR540" s="36"/>
      <c r="IS540" s="36"/>
      <c r="IT540" s="36"/>
      <c r="IU540" s="36"/>
      <c r="IV540" s="36"/>
      <c r="IW540" s="36"/>
      <c r="IX540" s="36"/>
      <c r="IY540" s="36"/>
      <c r="IZ540" s="36"/>
      <c r="JA540" s="36"/>
      <c r="JB540" s="36"/>
      <c r="JC540" s="36"/>
      <c r="JD540" s="36"/>
      <c r="JE540" s="36"/>
      <c r="JF540" s="36"/>
      <c r="JG540" s="36"/>
      <c r="JH540" s="36"/>
      <c r="JI540" s="36"/>
      <c r="JJ540" s="36"/>
    </row>
    <row r="541" spans="1:270" s="30" customFormat="1" ht="15" customHeight="1" x14ac:dyDescent="0.25">
      <c r="A541" s="443" t="s">
        <v>224</v>
      </c>
      <c r="B541" s="443"/>
      <c r="C541" s="62">
        <f>C515+C428</f>
        <v>452843</v>
      </c>
      <c r="D541" s="62">
        <f>D515+D428</f>
        <v>452843</v>
      </c>
      <c r="E541" s="1026">
        <f>E515+E428</f>
        <v>397105.15234375</v>
      </c>
      <c r="F541" s="62">
        <f t="shared" si="554"/>
        <v>87.691573535143533</v>
      </c>
      <c r="G541" s="402"/>
      <c r="H541" s="402"/>
      <c r="I541" s="213"/>
      <c r="J541" s="213"/>
      <c r="K541" s="1557"/>
      <c r="L541" s="213"/>
      <c r="M541" s="213"/>
      <c r="N541" s="213"/>
      <c r="O541" s="62">
        <f t="shared" si="565"/>
        <v>0</v>
      </c>
      <c r="P541" s="62">
        <f t="shared" ref="P541" si="575">P515+P428</f>
        <v>0</v>
      </c>
      <c r="Q541" s="62"/>
      <c r="R541" s="62"/>
      <c r="S541" s="62"/>
      <c r="T541" s="62"/>
      <c r="U541" s="62"/>
      <c r="V541" s="62"/>
      <c r="W541" s="62"/>
      <c r="X541" s="62"/>
      <c r="Y541" s="1665">
        <f t="shared" si="565"/>
        <v>0</v>
      </c>
      <c r="Z541" s="62">
        <f t="shared" si="565"/>
        <v>0</v>
      </c>
      <c r="AA541" s="62">
        <f t="shared" si="565"/>
        <v>0</v>
      </c>
      <c r="AB541" s="1270">
        <f t="shared" si="565"/>
        <v>0</v>
      </c>
      <c r="AC541" s="62">
        <f t="shared" si="565"/>
        <v>0</v>
      </c>
      <c r="AD541" s="478"/>
      <c r="AE541" s="36"/>
      <c r="AF541" s="36"/>
      <c r="AG541" s="36"/>
      <c r="AH541" s="36"/>
      <c r="AI541" s="36"/>
      <c r="AJ541" s="36"/>
      <c r="AK541" s="36"/>
      <c r="AL541" s="36"/>
      <c r="AM541" s="36"/>
      <c r="AN541" s="36"/>
      <c r="AO541" s="36"/>
      <c r="AP541" s="36"/>
      <c r="AQ541" s="36"/>
      <c r="AR541" s="36"/>
      <c r="AS541" s="36"/>
      <c r="AT541" s="36"/>
      <c r="AU541" s="36"/>
      <c r="AV541" s="36"/>
      <c r="AW541" s="36"/>
      <c r="AX541" s="36"/>
      <c r="AY541" s="36"/>
      <c r="AZ541" s="36"/>
      <c r="BA541" s="36"/>
      <c r="BB541" s="36"/>
      <c r="BC541" s="36"/>
      <c r="BD541" s="36"/>
      <c r="BE541" s="36"/>
      <c r="BF541" s="36"/>
      <c r="BG541" s="36"/>
      <c r="BH541" s="36"/>
      <c r="BI541" s="36"/>
      <c r="BJ541" s="36"/>
      <c r="BK541" s="36"/>
      <c r="BL541" s="36"/>
      <c r="BM541" s="36"/>
      <c r="BN541" s="36"/>
      <c r="BO541" s="36"/>
      <c r="BP541" s="36"/>
      <c r="BQ541" s="36"/>
      <c r="BR541" s="36"/>
      <c r="BS541" s="36"/>
      <c r="BT541" s="36"/>
      <c r="BU541" s="36"/>
      <c r="BV541" s="36"/>
      <c r="BW541" s="36"/>
      <c r="BX541" s="36"/>
      <c r="BY541" s="36"/>
      <c r="BZ541" s="36"/>
      <c r="CA541" s="36"/>
      <c r="CB541" s="36"/>
      <c r="CC541" s="36"/>
      <c r="CD541" s="36"/>
      <c r="CE541" s="36"/>
      <c r="CF541" s="36"/>
      <c r="CG541" s="36"/>
      <c r="CH541" s="36"/>
      <c r="CI541" s="36"/>
      <c r="CJ541" s="36"/>
      <c r="CK541" s="36"/>
      <c r="CL541" s="36"/>
      <c r="CM541" s="36"/>
      <c r="CN541" s="36"/>
      <c r="CO541" s="36"/>
      <c r="CP541" s="36"/>
      <c r="CQ541" s="36"/>
      <c r="CR541" s="36"/>
      <c r="CS541" s="36"/>
      <c r="CT541" s="36"/>
      <c r="CU541" s="36"/>
      <c r="CV541" s="36"/>
      <c r="CW541" s="36"/>
      <c r="CX541" s="36"/>
      <c r="CY541" s="36"/>
      <c r="CZ541" s="36"/>
      <c r="DA541" s="36"/>
      <c r="DB541" s="36"/>
      <c r="DC541" s="36"/>
      <c r="DD541" s="36"/>
      <c r="DE541" s="36"/>
      <c r="DF541" s="36"/>
      <c r="DG541" s="36"/>
      <c r="DH541" s="36"/>
      <c r="DI541" s="36"/>
      <c r="DJ541" s="36"/>
      <c r="DK541" s="36"/>
      <c r="DL541" s="36"/>
      <c r="DM541" s="36"/>
      <c r="DN541" s="36"/>
      <c r="DO541" s="36"/>
      <c r="DP541" s="36"/>
      <c r="DQ541" s="36"/>
      <c r="DR541" s="36"/>
      <c r="DS541" s="36"/>
      <c r="DT541" s="36"/>
      <c r="DU541" s="36"/>
      <c r="DV541" s="36"/>
      <c r="DW541" s="36"/>
      <c r="DX541" s="36"/>
      <c r="DY541" s="36"/>
      <c r="DZ541" s="36"/>
      <c r="EA541" s="36"/>
      <c r="EB541" s="36"/>
      <c r="EC541" s="36"/>
      <c r="ED541" s="36"/>
      <c r="EE541" s="36"/>
      <c r="EF541" s="36"/>
      <c r="EG541" s="36"/>
      <c r="EH541" s="36"/>
      <c r="EI541" s="36"/>
      <c r="EJ541" s="36"/>
      <c r="EK541" s="36"/>
      <c r="EL541" s="36"/>
      <c r="EM541" s="36"/>
      <c r="EN541" s="36"/>
      <c r="EO541" s="36"/>
      <c r="EP541" s="36"/>
      <c r="EQ541" s="36"/>
      <c r="ER541" s="36"/>
      <c r="ES541" s="36"/>
      <c r="ET541" s="36"/>
      <c r="EU541" s="36"/>
      <c r="EV541" s="36"/>
      <c r="EW541" s="36"/>
      <c r="EX541" s="36"/>
      <c r="EY541" s="36"/>
      <c r="EZ541" s="36"/>
      <c r="FA541" s="36"/>
      <c r="FB541" s="36"/>
      <c r="FC541" s="36"/>
      <c r="FD541" s="36"/>
      <c r="FE541" s="36"/>
      <c r="FF541" s="36"/>
      <c r="FG541" s="36"/>
      <c r="FH541" s="36"/>
      <c r="FI541" s="36"/>
      <c r="FJ541" s="36"/>
      <c r="FK541" s="36"/>
      <c r="FL541" s="36"/>
      <c r="FM541" s="36"/>
      <c r="FN541" s="36"/>
      <c r="FO541" s="36"/>
      <c r="FP541" s="36"/>
      <c r="FQ541" s="36"/>
      <c r="FR541" s="36"/>
      <c r="FS541" s="36"/>
      <c r="FT541" s="36"/>
      <c r="FU541" s="36"/>
      <c r="FV541" s="36"/>
      <c r="FW541" s="36"/>
      <c r="FX541" s="36"/>
      <c r="FY541" s="36"/>
      <c r="FZ541" s="36"/>
      <c r="GA541" s="36"/>
      <c r="GB541" s="36"/>
      <c r="GC541" s="36"/>
      <c r="GD541" s="36"/>
      <c r="GE541" s="36"/>
      <c r="GF541" s="36"/>
      <c r="GG541" s="36"/>
      <c r="GH541" s="36"/>
      <c r="GI541" s="36"/>
      <c r="GJ541" s="36"/>
      <c r="GK541" s="36"/>
      <c r="GL541" s="36"/>
      <c r="GM541" s="36"/>
      <c r="GN541" s="36"/>
      <c r="GO541" s="36"/>
      <c r="GP541" s="36"/>
      <c r="GQ541" s="36"/>
      <c r="GR541" s="36"/>
      <c r="GS541" s="36"/>
      <c r="GT541" s="36"/>
      <c r="GU541" s="36"/>
      <c r="GV541" s="36"/>
      <c r="GW541" s="36"/>
      <c r="GX541" s="36"/>
      <c r="GY541" s="36"/>
      <c r="GZ541" s="36"/>
      <c r="HA541" s="36"/>
      <c r="HB541" s="36"/>
      <c r="HC541" s="36"/>
      <c r="HD541" s="36"/>
      <c r="HE541" s="36"/>
      <c r="HF541" s="36"/>
      <c r="HG541" s="36"/>
      <c r="HH541" s="36"/>
      <c r="HI541" s="36"/>
      <c r="HJ541" s="36"/>
      <c r="HK541" s="36"/>
      <c r="HL541" s="36"/>
      <c r="HM541" s="36"/>
      <c r="HN541" s="36"/>
      <c r="HO541" s="36"/>
      <c r="HP541" s="36"/>
      <c r="HQ541" s="36"/>
      <c r="HR541" s="36"/>
      <c r="HS541" s="36"/>
      <c r="HT541" s="36"/>
      <c r="HU541" s="36"/>
      <c r="HV541" s="36"/>
      <c r="HW541" s="36"/>
      <c r="HX541" s="36"/>
      <c r="HY541" s="36"/>
      <c r="HZ541" s="36"/>
      <c r="IA541" s="36"/>
      <c r="IB541" s="36"/>
      <c r="IC541" s="36"/>
      <c r="ID541" s="36"/>
      <c r="IE541" s="36"/>
      <c r="IF541" s="36"/>
      <c r="IG541" s="36"/>
      <c r="IH541" s="36"/>
      <c r="II541" s="36"/>
      <c r="IJ541" s="36"/>
      <c r="IK541" s="36"/>
      <c r="IL541" s="36"/>
      <c r="IM541" s="36"/>
      <c r="IN541" s="36"/>
      <c r="IO541" s="36"/>
      <c r="IP541" s="36"/>
      <c r="IQ541" s="36"/>
      <c r="IR541" s="36"/>
      <c r="IS541" s="36"/>
      <c r="IT541" s="36"/>
      <c r="IU541" s="36"/>
      <c r="IV541" s="36"/>
      <c r="IW541" s="36"/>
      <c r="IX541" s="36"/>
      <c r="IY541" s="36"/>
      <c r="IZ541" s="36"/>
      <c r="JA541" s="36"/>
      <c r="JB541" s="36"/>
      <c r="JC541" s="36"/>
      <c r="JD541" s="36"/>
      <c r="JE541" s="36"/>
      <c r="JF541" s="36"/>
      <c r="JG541" s="36"/>
      <c r="JH541" s="36"/>
      <c r="JI541" s="36"/>
      <c r="JJ541" s="36"/>
    </row>
    <row r="542" spans="1:270" s="30" customFormat="1" x14ac:dyDescent="0.25">
      <c r="A542" s="443" t="s">
        <v>220</v>
      </c>
      <c r="B542" s="443"/>
      <c r="C542" s="62"/>
      <c r="D542" s="62"/>
      <c r="E542" s="1026"/>
      <c r="F542" s="62"/>
      <c r="G542" s="402"/>
      <c r="H542" s="402"/>
      <c r="I542" s="213"/>
      <c r="J542" s="213"/>
      <c r="K542" s="1557"/>
      <c r="L542" s="213"/>
      <c r="M542" s="213"/>
      <c r="N542" s="213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1665"/>
      <c r="Z542" s="62"/>
      <c r="AA542" s="62"/>
      <c r="AB542" s="1270"/>
      <c r="AC542" s="62"/>
      <c r="AD542" s="478"/>
      <c r="AE542" s="36"/>
      <c r="AF542" s="36"/>
      <c r="AG542" s="36"/>
      <c r="AH542" s="36"/>
      <c r="AI542" s="36"/>
      <c r="AJ542" s="36"/>
      <c r="AK542" s="36"/>
      <c r="AL542" s="36"/>
      <c r="AM542" s="36"/>
      <c r="AN542" s="36"/>
      <c r="AO542" s="36"/>
      <c r="AP542" s="36"/>
      <c r="AQ542" s="36"/>
      <c r="AR542" s="36"/>
      <c r="AS542" s="36"/>
      <c r="AT542" s="36"/>
      <c r="AU542" s="36"/>
      <c r="AV542" s="36"/>
      <c r="AW542" s="36"/>
      <c r="AX542" s="36"/>
      <c r="AY542" s="36"/>
      <c r="AZ542" s="36"/>
      <c r="BA542" s="36"/>
      <c r="BB542" s="36"/>
      <c r="BC542" s="36"/>
      <c r="BD542" s="36"/>
      <c r="BE542" s="36"/>
      <c r="BF542" s="36"/>
      <c r="BG542" s="36"/>
      <c r="BH542" s="36"/>
      <c r="BI542" s="36"/>
      <c r="BJ542" s="36"/>
      <c r="BK542" s="36"/>
      <c r="BL542" s="36"/>
      <c r="BM542" s="36"/>
      <c r="BN542" s="36"/>
      <c r="BO542" s="36"/>
      <c r="BP542" s="36"/>
      <c r="BQ542" s="36"/>
      <c r="BR542" s="36"/>
      <c r="BS542" s="36"/>
      <c r="BT542" s="36"/>
      <c r="BU542" s="36"/>
      <c r="BV542" s="36"/>
      <c r="BW542" s="36"/>
      <c r="BX542" s="36"/>
      <c r="BY542" s="36"/>
      <c r="BZ542" s="36"/>
      <c r="CA542" s="36"/>
      <c r="CB542" s="36"/>
      <c r="CC542" s="36"/>
      <c r="CD542" s="36"/>
      <c r="CE542" s="36"/>
      <c r="CF542" s="36"/>
      <c r="CG542" s="36"/>
      <c r="CH542" s="36"/>
      <c r="CI542" s="36"/>
      <c r="CJ542" s="36"/>
      <c r="CK542" s="36"/>
      <c r="CL542" s="36"/>
      <c r="CM542" s="36"/>
      <c r="CN542" s="36"/>
      <c r="CO542" s="36"/>
      <c r="CP542" s="36"/>
      <c r="CQ542" s="36"/>
      <c r="CR542" s="36"/>
      <c r="CS542" s="36"/>
      <c r="CT542" s="36"/>
      <c r="CU542" s="36"/>
      <c r="CV542" s="36"/>
      <c r="CW542" s="36"/>
      <c r="CX542" s="36"/>
      <c r="CY542" s="36"/>
      <c r="CZ542" s="36"/>
      <c r="DA542" s="36"/>
      <c r="DB542" s="36"/>
      <c r="DC542" s="36"/>
      <c r="DD542" s="36"/>
      <c r="DE542" s="36"/>
      <c r="DF542" s="36"/>
      <c r="DG542" s="36"/>
      <c r="DH542" s="36"/>
      <c r="DI542" s="36"/>
      <c r="DJ542" s="36"/>
      <c r="DK542" s="36"/>
      <c r="DL542" s="36"/>
      <c r="DM542" s="36"/>
      <c r="DN542" s="36"/>
      <c r="DO542" s="36"/>
      <c r="DP542" s="36"/>
      <c r="DQ542" s="36"/>
      <c r="DR542" s="36"/>
      <c r="DS542" s="36"/>
      <c r="DT542" s="36"/>
      <c r="DU542" s="36"/>
      <c r="DV542" s="36"/>
      <c r="DW542" s="36"/>
      <c r="DX542" s="36"/>
      <c r="DY542" s="36"/>
      <c r="DZ542" s="36"/>
      <c r="EA542" s="36"/>
      <c r="EB542" s="36"/>
      <c r="EC542" s="36"/>
      <c r="ED542" s="36"/>
      <c r="EE542" s="36"/>
      <c r="EF542" s="36"/>
      <c r="EG542" s="36"/>
      <c r="EH542" s="36"/>
      <c r="EI542" s="36"/>
      <c r="EJ542" s="36"/>
      <c r="EK542" s="36"/>
      <c r="EL542" s="36"/>
      <c r="EM542" s="36"/>
      <c r="EN542" s="36"/>
      <c r="EO542" s="36"/>
      <c r="EP542" s="36"/>
      <c r="EQ542" s="36"/>
      <c r="ER542" s="36"/>
      <c r="ES542" s="36"/>
      <c r="ET542" s="36"/>
      <c r="EU542" s="36"/>
      <c r="EV542" s="36"/>
      <c r="EW542" s="36"/>
      <c r="EX542" s="36"/>
      <c r="EY542" s="36"/>
      <c r="EZ542" s="36"/>
      <c r="FA542" s="36"/>
      <c r="FB542" s="36"/>
      <c r="FC542" s="36"/>
      <c r="FD542" s="36"/>
      <c r="FE542" s="36"/>
      <c r="FF542" s="36"/>
      <c r="FG542" s="36"/>
      <c r="FH542" s="36"/>
      <c r="FI542" s="36"/>
      <c r="FJ542" s="36"/>
      <c r="FK542" s="36"/>
      <c r="FL542" s="36"/>
      <c r="FM542" s="36"/>
      <c r="FN542" s="36"/>
      <c r="FO542" s="36"/>
      <c r="FP542" s="36"/>
      <c r="FQ542" s="36"/>
      <c r="FR542" s="36"/>
      <c r="FS542" s="36"/>
      <c r="FT542" s="36"/>
      <c r="FU542" s="36"/>
      <c r="FV542" s="36"/>
      <c r="FW542" s="36"/>
      <c r="FX542" s="36"/>
      <c r="FY542" s="36"/>
      <c r="FZ542" s="36"/>
      <c r="GA542" s="36"/>
      <c r="GB542" s="36"/>
      <c r="GC542" s="36"/>
      <c r="GD542" s="36"/>
      <c r="GE542" s="36"/>
      <c r="GF542" s="36"/>
      <c r="GG542" s="36"/>
      <c r="GH542" s="36"/>
      <c r="GI542" s="36"/>
      <c r="GJ542" s="36"/>
      <c r="GK542" s="36"/>
      <c r="GL542" s="36"/>
      <c r="GM542" s="36"/>
      <c r="GN542" s="36"/>
      <c r="GO542" s="36"/>
      <c r="GP542" s="36"/>
      <c r="GQ542" s="36"/>
      <c r="GR542" s="36"/>
      <c r="GS542" s="36"/>
      <c r="GT542" s="36"/>
      <c r="GU542" s="36"/>
      <c r="GV542" s="36"/>
      <c r="GW542" s="36"/>
      <c r="GX542" s="36"/>
      <c r="GY542" s="36"/>
      <c r="GZ542" s="36"/>
      <c r="HA542" s="36"/>
      <c r="HB542" s="36"/>
      <c r="HC542" s="36"/>
      <c r="HD542" s="36"/>
      <c r="HE542" s="36"/>
      <c r="HF542" s="36"/>
      <c r="HG542" s="36"/>
      <c r="HH542" s="36"/>
      <c r="HI542" s="36"/>
      <c r="HJ542" s="36"/>
      <c r="HK542" s="36"/>
      <c r="HL542" s="36"/>
      <c r="HM542" s="36"/>
      <c r="HN542" s="36"/>
      <c r="HO542" s="36"/>
      <c r="HP542" s="36"/>
      <c r="HQ542" s="36"/>
      <c r="HR542" s="36"/>
      <c r="HS542" s="36"/>
      <c r="HT542" s="36"/>
      <c r="HU542" s="36"/>
      <c r="HV542" s="36"/>
      <c r="HW542" s="36"/>
      <c r="HX542" s="36"/>
      <c r="HY542" s="36"/>
      <c r="HZ542" s="36"/>
      <c r="IA542" s="36"/>
      <c r="IB542" s="36"/>
      <c r="IC542" s="36"/>
      <c r="ID542" s="36"/>
      <c r="IE542" s="36"/>
      <c r="IF542" s="36"/>
      <c r="IG542" s="36"/>
      <c r="IH542" s="36"/>
      <c r="II542" s="36"/>
      <c r="IJ542" s="36"/>
      <c r="IK542" s="36"/>
      <c r="IL542" s="36"/>
      <c r="IM542" s="36"/>
      <c r="IN542" s="36"/>
      <c r="IO542" s="36"/>
      <c r="IP542" s="36"/>
      <c r="IQ542" s="36"/>
      <c r="IR542" s="36"/>
      <c r="IS542" s="36"/>
      <c r="IT542" s="36"/>
      <c r="IU542" s="36"/>
      <c r="IV542" s="36"/>
      <c r="IW542" s="36"/>
      <c r="IX542" s="36"/>
      <c r="IY542" s="36"/>
      <c r="IZ542" s="36"/>
      <c r="JA542" s="36"/>
      <c r="JB542" s="36"/>
      <c r="JC542" s="36"/>
      <c r="JD542" s="36"/>
      <c r="JE542" s="36"/>
      <c r="JF542" s="36"/>
      <c r="JG542" s="36"/>
      <c r="JH542" s="36"/>
      <c r="JI542" s="36"/>
      <c r="JJ542" s="36"/>
    </row>
    <row r="543" spans="1:270" s="30" customFormat="1" x14ac:dyDescent="0.25">
      <c r="A543" s="1023" t="s">
        <v>0</v>
      </c>
      <c r="B543" s="1023"/>
      <c r="C543" s="1016">
        <f t="shared" ref="C543:E544" si="576">C517+C430</f>
        <v>119036</v>
      </c>
      <c r="D543" s="62">
        <f t="shared" si="576"/>
        <v>119036</v>
      </c>
      <c r="E543" s="1026">
        <f t="shared" si="576"/>
        <v>105166.75</v>
      </c>
      <c r="F543" s="62">
        <f t="shared" si="554"/>
        <v>88.34869283242044</v>
      </c>
      <c r="G543" s="402"/>
      <c r="H543" s="402"/>
      <c r="I543" s="213"/>
      <c r="J543" s="213"/>
      <c r="K543" s="1557"/>
      <c r="L543" s="213"/>
      <c r="M543" s="213"/>
      <c r="N543" s="213"/>
      <c r="O543" s="62">
        <f t="shared" ref="O543:AC544" si="577">O517+O430</f>
        <v>0</v>
      </c>
      <c r="P543" s="62">
        <f t="shared" ref="P543" si="578">P517+P430</f>
        <v>0</v>
      </c>
      <c r="Q543" s="62"/>
      <c r="R543" s="62"/>
      <c r="S543" s="62"/>
      <c r="T543" s="62"/>
      <c r="U543" s="62"/>
      <c r="V543" s="62"/>
      <c r="W543" s="62"/>
      <c r="X543" s="62"/>
      <c r="Y543" s="1665">
        <f t="shared" si="577"/>
        <v>0</v>
      </c>
      <c r="Z543" s="62">
        <f t="shared" si="577"/>
        <v>0</v>
      </c>
      <c r="AA543" s="62">
        <f t="shared" si="577"/>
        <v>0</v>
      </c>
      <c r="AB543" s="1270">
        <f t="shared" si="577"/>
        <v>0</v>
      </c>
      <c r="AC543" s="62">
        <f t="shared" si="577"/>
        <v>0</v>
      </c>
      <c r="AD543" s="478"/>
      <c r="AE543" s="36"/>
      <c r="AF543" s="36"/>
      <c r="AG543" s="36"/>
      <c r="AH543" s="36"/>
      <c r="AI543" s="36"/>
      <c r="AJ543" s="36"/>
      <c r="AK543" s="36"/>
      <c r="AL543" s="36"/>
      <c r="AM543" s="36"/>
      <c r="AN543" s="36"/>
      <c r="AO543" s="36"/>
      <c r="AP543" s="36"/>
      <c r="AQ543" s="36"/>
      <c r="AR543" s="36"/>
      <c r="AS543" s="36"/>
      <c r="AT543" s="36"/>
      <c r="AU543" s="36"/>
      <c r="AV543" s="36"/>
      <c r="AW543" s="36"/>
      <c r="AX543" s="36"/>
      <c r="AY543" s="36"/>
      <c r="AZ543" s="36"/>
      <c r="BA543" s="36"/>
      <c r="BB543" s="36"/>
      <c r="BC543" s="36"/>
      <c r="BD543" s="36"/>
      <c r="BE543" s="36"/>
      <c r="BF543" s="36"/>
      <c r="BG543" s="36"/>
      <c r="BH543" s="36"/>
      <c r="BI543" s="36"/>
      <c r="BJ543" s="36"/>
      <c r="BK543" s="36"/>
      <c r="BL543" s="36"/>
      <c r="BM543" s="36"/>
      <c r="BN543" s="36"/>
      <c r="BO543" s="36"/>
      <c r="BP543" s="36"/>
      <c r="BQ543" s="36"/>
      <c r="BR543" s="36"/>
      <c r="BS543" s="36"/>
      <c r="BT543" s="36"/>
      <c r="BU543" s="36"/>
      <c r="BV543" s="36"/>
      <c r="BW543" s="36"/>
      <c r="BX543" s="36"/>
      <c r="BY543" s="36"/>
      <c r="BZ543" s="36"/>
      <c r="CA543" s="36"/>
      <c r="CB543" s="36"/>
      <c r="CC543" s="36"/>
      <c r="CD543" s="36"/>
      <c r="CE543" s="36"/>
      <c r="CF543" s="36"/>
      <c r="CG543" s="36"/>
      <c r="CH543" s="36"/>
      <c r="CI543" s="36"/>
      <c r="CJ543" s="36"/>
      <c r="CK543" s="36"/>
      <c r="CL543" s="36"/>
      <c r="CM543" s="36"/>
      <c r="CN543" s="36"/>
      <c r="CO543" s="36"/>
      <c r="CP543" s="36"/>
      <c r="CQ543" s="36"/>
      <c r="CR543" s="36"/>
      <c r="CS543" s="36"/>
      <c r="CT543" s="36"/>
      <c r="CU543" s="36"/>
      <c r="CV543" s="36"/>
      <c r="CW543" s="36"/>
      <c r="CX543" s="36"/>
      <c r="CY543" s="36"/>
      <c r="CZ543" s="36"/>
      <c r="DA543" s="36"/>
      <c r="DB543" s="36"/>
      <c r="DC543" s="36"/>
      <c r="DD543" s="36"/>
      <c r="DE543" s="36"/>
      <c r="DF543" s="36"/>
      <c r="DG543" s="36"/>
      <c r="DH543" s="36"/>
      <c r="DI543" s="36"/>
      <c r="DJ543" s="36"/>
      <c r="DK543" s="36"/>
      <c r="DL543" s="36"/>
      <c r="DM543" s="36"/>
      <c r="DN543" s="36"/>
      <c r="DO543" s="36"/>
      <c r="DP543" s="36"/>
      <c r="DQ543" s="36"/>
      <c r="DR543" s="36"/>
      <c r="DS543" s="36"/>
      <c r="DT543" s="36"/>
      <c r="DU543" s="36"/>
      <c r="DV543" s="36"/>
      <c r="DW543" s="36"/>
      <c r="DX543" s="36"/>
      <c r="DY543" s="36"/>
      <c r="DZ543" s="36"/>
      <c r="EA543" s="36"/>
      <c r="EB543" s="36"/>
      <c r="EC543" s="36"/>
      <c r="ED543" s="36"/>
      <c r="EE543" s="36"/>
      <c r="EF543" s="36"/>
      <c r="EG543" s="36"/>
      <c r="EH543" s="36"/>
      <c r="EI543" s="36"/>
      <c r="EJ543" s="36"/>
      <c r="EK543" s="36"/>
      <c r="EL543" s="36"/>
      <c r="EM543" s="36"/>
      <c r="EN543" s="36"/>
      <c r="EO543" s="36"/>
      <c r="EP543" s="36"/>
      <c r="EQ543" s="36"/>
      <c r="ER543" s="36"/>
      <c r="ES543" s="36"/>
      <c r="ET543" s="36"/>
      <c r="EU543" s="36"/>
      <c r="EV543" s="36"/>
      <c r="EW543" s="36"/>
      <c r="EX543" s="36"/>
      <c r="EY543" s="36"/>
      <c r="EZ543" s="36"/>
      <c r="FA543" s="36"/>
      <c r="FB543" s="36"/>
      <c r="FC543" s="36"/>
      <c r="FD543" s="36"/>
      <c r="FE543" s="36"/>
      <c r="FF543" s="36"/>
      <c r="FG543" s="36"/>
      <c r="FH543" s="36"/>
      <c r="FI543" s="36"/>
      <c r="FJ543" s="36"/>
      <c r="FK543" s="36"/>
      <c r="FL543" s="36"/>
      <c r="FM543" s="36"/>
      <c r="FN543" s="36"/>
      <c r="FO543" s="36"/>
      <c r="FP543" s="36"/>
      <c r="FQ543" s="36"/>
      <c r="FR543" s="36"/>
      <c r="FS543" s="36"/>
      <c r="FT543" s="36"/>
      <c r="FU543" s="36"/>
      <c r="FV543" s="36"/>
      <c r="FW543" s="36"/>
      <c r="FX543" s="36"/>
      <c r="FY543" s="36"/>
      <c r="FZ543" s="36"/>
      <c r="GA543" s="36"/>
      <c r="GB543" s="36"/>
      <c r="GC543" s="36"/>
      <c r="GD543" s="36"/>
      <c r="GE543" s="36"/>
      <c r="GF543" s="36"/>
      <c r="GG543" s="36"/>
      <c r="GH543" s="36"/>
      <c r="GI543" s="36"/>
      <c r="GJ543" s="36"/>
      <c r="GK543" s="36"/>
      <c r="GL543" s="36"/>
      <c r="GM543" s="36"/>
      <c r="GN543" s="36"/>
      <c r="GO543" s="36"/>
      <c r="GP543" s="36"/>
      <c r="GQ543" s="36"/>
      <c r="GR543" s="36"/>
      <c r="GS543" s="36"/>
      <c r="GT543" s="36"/>
      <c r="GU543" s="36"/>
      <c r="GV543" s="36"/>
      <c r="GW543" s="36"/>
      <c r="GX543" s="36"/>
      <c r="GY543" s="36"/>
      <c r="GZ543" s="36"/>
      <c r="HA543" s="36"/>
      <c r="HB543" s="36"/>
      <c r="HC543" s="36"/>
      <c r="HD543" s="36"/>
      <c r="HE543" s="36"/>
      <c r="HF543" s="36"/>
      <c r="HG543" s="36"/>
      <c r="HH543" s="36"/>
      <c r="HI543" s="36"/>
      <c r="HJ543" s="36"/>
      <c r="HK543" s="36"/>
      <c r="HL543" s="36"/>
      <c r="HM543" s="36"/>
      <c r="HN543" s="36"/>
      <c r="HO543" s="36"/>
      <c r="HP543" s="36"/>
      <c r="HQ543" s="36"/>
      <c r="HR543" s="36"/>
      <c r="HS543" s="36"/>
      <c r="HT543" s="36"/>
      <c r="HU543" s="36"/>
      <c r="HV543" s="36"/>
      <c r="HW543" s="36"/>
      <c r="HX543" s="36"/>
      <c r="HY543" s="36"/>
      <c r="HZ543" s="36"/>
      <c r="IA543" s="36"/>
      <c r="IB543" s="36"/>
      <c r="IC543" s="36"/>
      <c r="ID543" s="36"/>
      <c r="IE543" s="36"/>
      <c r="IF543" s="36"/>
      <c r="IG543" s="36"/>
      <c r="IH543" s="36"/>
      <c r="II543" s="36"/>
      <c r="IJ543" s="36"/>
      <c r="IK543" s="36"/>
      <c r="IL543" s="36"/>
      <c r="IM543" s="36"/>
      <c r="IN543" s="36"/>
      <c r="IO543" s="36"/>
      <c r="IP543" s="36"/>
      <c r="IQ543" s="36"/>
      <c r="IR543" s="36"/>
      <c r="IS543" s="36"/>
      <c r="IT543" s="36"/>
      <c r="IU543" s="36"/>
      <c r="IV543" s="36"/>
      <c r="IW543" s="36"/>
      <c r="IX543" s="36"/>
      <c r="IY543" s="36"/>
      <c r="IZ543" s="36"/>
      <c r="JA543" s="36"/>
      <c r="JB543" s="36"/>
      <c r="JC543" s="36"/>
      <c r="JD543" s="36"/>
      <c r="JE543" s="36"/>
      <c r="JF543" s="36"/>
      <c r="JG543" s="36"/>
      <c r="JH543" s="36"/>
      <c r="JI543" s="36"/>
      <c r="JJ543" s="36"/>
    </row>
    <row r="544" spans="1:270" s="30" customFormat="1" ht="30" customHeight="1" x14ac:dyDescent="0.25">
      <c r="A544" s="443" t="s">
        <v>199</v>
      </c>
      <c r="B544" s="443"/>
      <c r="C544" s="62">
        <f t="shared" si="576"/>
        <v>119920</v>
      </c>
      <c r="D544" s="62">
        <f t="shared" si="576"/>
        <v>119920</v>
      </c>
      <c r="E544" s="1026">
        <f t="shared" si="576"/>
        <v>84187</v>
      </c>
      <c r="F544" s="62">
        <f t="shared" si="554"/>
        <v>70.202635090060042</v>
      </c>
      <c r="G544" s="402"/>
      <c r="H544" s="402"/>
      <c r="I544" s="213"/>
      <c r="J544" s="213"/>
      <c r="K544" s="1557"/>
      <c r="L544" s="213"/>
      <c r="M544" s="213"/>
      <c r="N544" s="213"/>
      <c r="O544" s="62">
        <f t="shared" si="577"/>
        <v>0</v>
      </c>
      <c r="P544" s="62">
        <f t="shared" ref="P544" si="579">P518+P431</f>
        <v>0</v>
      </c>
      <c r="Q544" s="62"/>
      <c r="R544" s="62"/>
      <c r="S544" s="62"/>
      <c r="T544" s="62"/>
      <c r="U544" s="62"/>
      <c r="V544" s="62"/>
      <c r="W544" s="62"/>
      <c r="X544" s="62"/>
      <c r="Y544" s="1665">
        <f t="shared" si="577"/>
        <v>0</v>
      </c>
      <c r="Z544" s="62">
        <f t="shared" si="577"/>
        <v>0</v>
      </c>
      <c r="AA544" s="62">
        <f t="shared" si="577"/>
        <v>0</v>
      </c>
      <c r="AB544" s="1270">
        <f t="shared" si="577"/>
        <v>0</v>
      </c>
      <c r="AC544" s="62">
        <f t="shared" si="577"/>
        <v>0</v>
      </c>
      <c r="AD544" s="478"/>
      <c r="AE544" s="36"/>
      <c r="AF544" s="36"/>
      <c r="AG544" s="36"/>
      <c r="AH544" s="36"/>
      <c r="AI544" s="36"/>
      <c r="AJ544" s="36"/>
      <c r="AK544" s="36"/>
      <c r="AL544" s="36"/>
      <c r="AM544" s="36"/>
      <c r="AN544" s="36"/>
      <c r="AO544" s="36"/>
      <c r="AP544" s="36"/>
      <c r="AQ544" s="36"/>
      <c r="AR544" s="36"/>
      <c r="AS544" s="36"/>
      <c r="AT544" s="36"/>
      <c r="AU544" s="36"/>
      <c r="AV544" s="36"/>
      <c r="AW544" s="36"/>
      <c r="AX544" s="36"/>
      <c r="AY544" s="36"/>
      <c r="AZ544" s="36"/>
      <c r="BA544" s="36"/>
      <c r="BB544" s="36"/>
      <c r="BC544" s="36"/>
      <c r="BD544" s="36"/>
      <c r="BE544" s="36"/>
      <c r="BF544" s="36"/>
      <c r="BG544" s="36"/>
      <c r="BH544" s="36"/>
      <c r="BI544" s="36"/>
      <c r="BJ544" s="36"/>
      <c r="BK544" s="36"/>
      <c r="BL544" s="36"/>
      <c r="BM544" s="36"/>
      <c r="BN544" s="36"/>
      <c r="BO544" s="36"/>
      <c r="BP544" s="36"/>
      <c r="BQ544" s="36"/>
      <c r="BR544" s="36"/>
      <c r="BS544" s="36"/>
      <c r="BT544" s="36"/>
      <c r="BU544" s="36"/>
      <c r="BV544" s="36"/>
      <c r="BW544" s="36"/>
      <c r="BX544" s="36"/>
      <c r="BY544" s="36"/>
      <c r="BZ544" s="36"/>
      <c r="CA544" s="36"/>
      <c r="CB544" s="36"/>
      <c r="CC544" s="36"/>
      <c r="CD544" s="36"/>
      <c r="CE544" s="36"/>
      <c r="CF544" s="36"/>
      <c r="CG544" s="36"/>
      <c r="CH544" s="36"/>
      <c r="CI544" s="36"/>
      <c r="CJ544" s="36"/>
      <c r="CK544" s="36"/>
      <c r="CL544" s="36"/>
      <c r="CM544" s="36"/>
      <c r="CN544" s="36"/>
      <c r="CO544" s="36"/>
      <c r="CP544" s="36"/>
      <c r="CQ544" s="36"/>
      <c r="CR544" s="36"/>
      <c r="CS544" s="36"/>
      <c r="CT544" s="36"/>
      <c r="CU544" s="36"/>
      <c r="CV544" s="36"/>
      <c r="CW544" s="36"/>
      <c r="CX544" s="36"/>
      <c r="CY544" s="36"/>
      <c r="CZ544" s="36"/>
      <c r="DA544" s="36"/>
      <c r="DB544" s="36"/>
      <c r="DC544" s="36"/>
      <c r="DD544" s="36"/>
      <c r="DE544" s="36"/>
      <c r="DF544" s="36"/>
      <c r="DG544" s="36"/>
      <c r="DH544" s="36"/>
      <c r="DI544" s="36"/>
      <c r="DJ544" s="36"/>
      <c r="DK544" s="36"/>
      <c r="DL544" s="36"/>
      <c r="DM544" s="36"/>
      <c r="DN544" s="36"/>
      <c r="DO544" s="36"/>
      <c r="DP544" s="36"/>
      <c r="DQ544" s="36"/>
      <c r="DR544" s="36"/>
      <c r="DS544" s="36"/>
      <c r="DT544" s="36"/>
      <c r="DU544" s="36"/>
      <c r="DV544" s="36"/>
      <c r="DW544" s="36"/>
      <c r="DX544" s="36"/>
      <c r="DY544" s="36"/>
      <c r="DZ544" s="36"/>
      <c r="EA544" s="36"/>
      <c r="EB544" s="36"/>
      <c r="EC544" s="36"/>
      <c r="ED544" s="36"/>
      <c r="EE544" s="36"/>
      <c r="EF544" s="36"/>
      <c r="EG544" s="36"/>
      <c r="EH544" s="36"/>
      <c r="EI544" s="36"/>
      <c r="EJ544" s="36"/>
      <c r="EK544" s="36"/>
      <c r="EL544" s="36"/>
      <c r="EM544" s="36"/>
      <c r="EN544" s="36"/>
      <c r="EO544" s="36"/>
      <c r="EP544" s="36"/>
      <c r="EQ544" s="36"/>
      <c r="ER544" s="36"/>
      <c r="ES544" s="36"/>
      <c r="ET544" s="36"/>
      <c r="EU544" s="36"/>
      <c r="EV544" s="36"/>
      <c r="EW544" s="36"/>
      <c r="EX544" s="36"/>
      <c r="EY544" s="36"/>
      <c r="EZ544" s="36"/>
      <c r="FA544" s="36"/>
      <c r="FB544" s="36"/>
      <c r="FC544" s="36"/>
      <c r="FD544" s="36"/>
      <c r="FE544" s="36"/>
      <c r="FF544" s="36"/>
      <c r="FG544" s="36"/>
      <c r="FH544" s="36"/>
      <c r="FI544" s="36"/>
      <c r="FJ544" s="36"/>
      <c r="FK544" s="36"/>
      <c r="FL544" s="36"/>
      <c r="FM544" s="36"/>
      <c r="FN544" s="36"/>
      <c r="FO544" s="36"/>
      <c r="FP544" s="36"/>
      <c r="FQ544" s="36"/>
      <c r="FR544" s="36"/>
      <c r="FS544" s="36"/>
      <c r="FT544" s="36"/>
      <c r="FU544" s="36"/>
      <c r="FV544" s="36"/>
      <c r="FW544" s="36"/>
      <c r="FX544" s="36"/>
      <c r="FY544" s="36"/>
      <c r="FZ544" s="36"/>
      <c r="GA544" s="36"/>
      <c r="GB544" s="36"/>
      <c r="GC544" s="36"/>
      <c r="GD544" s="36"/>
      <c r="GE544" s="36"/>
      <c r="GF544" s="36"/>
      <c r="GG544" s="36"/>
      <c r="GH544" s="36"/>
      <c r="GI544" s="36"/>
      <c r="GJ544" s="36"/>
      <c r="GK544" s="36"/>
      <c r="GL544" s="36"/>
      <c r="GM544" s="36"/>
      <c r="GN544" s="36"/>
      <c r="GO544" s="36"/>
      <c r="GP544" s="36"/>
      <c r="GQ544" s="36"/>
      <c r="GR544" s="36"/>
      <c r="GS544" s="36"/>
      <c r="GT544" s="36"/>
      <c r="GU544" s="36"/>
      <c r="GV544" s="36"/>
      <c r="GW544" s="36"/>
      <c r="GX544" s="36"/>
      <c r="GY544" s="36"/>
      <c r="GZ544" s="36"/>
      <c r="HA544" s="36"/>
      <c r="HB544" s="36"/>
      <c r="HC544" s="36"/>
      <c r="HD544" s="36"/>
      <c r="HE544" s="36"/>
      <c r="HF544" s="36"/>
      <c r="HG544" s="36"/>
      <c r="HH544" s="36"/>
      <c r="HI544" s="36"/>
      <c r="HJ544" s="36"/>
      <c r="HK544" s="36"/>
      <c r="HL544" s="36"/>
      <c r="HM544" s="36"/>
      <c r="HN544" s="36"/>
      <c r="HO544" s="36"/>
      <c r="HP544" s="36"/>
      <c r="HQ544" s="36"/>
      <c r="HR544" s="36"/>
      <c r="HS544" s="36"/>
      <c r="HT544" s="36"/>
      <c r="HU544" s="36"/>
      <c r="HV544" s="36"/>
      <c r="HW544" s="36"/>
      <c r="HX544" s="36"/>
      <c r="HY544" s="36"/>
      <c r="HZ544" s="36"/>
      <c r="IA544" s="36"/>
      <c r="IB544" s="36"/>
      <c r="IC544" s="36"/>
      <c r="ID544" s="36"/>
      <c r="IE544" s="36"/>
      <c r="IF544" s="36"/>
      <c r="IG544" s="36"/>
      <c r="IH544" s="36"/>
      <c r="II544" s="36"/>
      <c r="IJ544" s="36"/>
      <c r="IK544" s="36"/>
      <c r="IL544" s="36"/>
      <c r="IM544" s="36"/>
      <c r="IN544" s="36"/>
      <c r="IO544" s="36"/>
      <c r="IP544" s="36"/>
      <c r="IQ544" s="36"/>
      <c r="IR544" s="36"/>
      <c r="IS544" s="36"/>
      <c r="IT544" s="36"/>
      <c r="IU544" s="36"/>
      <c r="IV544" s="36"/>
      <c r="IW544" s="36"/>
      <c r="IX544" s="36"/>
      <c r="IY544" s="36"/>
      <c r="IZ544" s="36"/>
      <c r="JA544" s="36"/>
      <c r="JB544" s="36"/>
      <c r="JC544" s="36"/>
      <c r="JD544" s="36"/>
      <c r="JE544" s="36"/>
      <c r="JF544" s="36"/>
      <c r="JG544" s="36"/>
      <c r="JH544" s="36"/>
      <c r="JI544" s="36"/>
      <c r="JJ544" s="36"/>
    </row>
    <row r="545" spans="1:270" s="30" customFormat="1" ht="29.25" x14ac:dyDescent="0.25">
      <c r="A545" s="455" t="s">
        <v>229</v>
      </c>
      <c r="B545" s="455"/>
      <c r="C545" s="66">
        <f t="shared" ref="C545:E549" si="580">SUM(C519,C432)</f>
        <v>2327320.6</v>
      </c>
      <c r="D545" s="66">
        <f t="shared" si="580"/>
        <v>2327320.6</v>
      </c>
      <c r="E545" s="1081">
        <f t="shared" si="580"/>
        <v>2369498.4875000003</v>
      </c>
      <c r="F545" s="66">
        <f t="shared" si="554"/>
        <v>101.81229382406534</v>
      </c>
      <c r="G545" s="402"/>
      <c r="H545" s="402"/>
      <c r="I545" s="213"/>
      <c r="J545" s="213"/>
      <c r="K545" s="1557"/>
      <c r="L545" s="213"/>
      <c r="M545" s="213"/>
      <c r="N545" s="213"/>
      <c r="O545" s="66">
        <f t="shared" ref="O545:AC549" si="581">SUM(O519,O432)</f>
        <v>0</v>
      </c>
      <c r="P545" s="66">
        <f t="shared" ref="P545" si="582">SUM(P519,P432)</f>
        <v>0</v>
      </c>
      <c r="Q545" s="66"/>
      <c r="R545" s="66"/>
      <c r="S545" s="66"/>
      <c r="T545" s="66"/>
      <c r="U545" s="66"/>
      <c r="V545" s="66"/>
      <c r="W545" s="66"/>
      <c r="X545" s="66"/>
      <c r="Y545" s="1685">
        <f t="shared" si="581"/>
        <v>0</v>
      </c>
      <c r="Z545" s="66">
        <f t="shared" si="581"/>
        <v>0</v>
      </c>
      <c r="AA545" s="66">
        <f t="shared" si="581"/>
        <v>0</v>
      </c>
      <c r="AB545" s="1279">
        <f t="shared" si="581"/>
        <v>0</v>
      </c>
      <c r="AC545" s="66">
        <f t="shared" si="581"/>
        <v>0</v>
      </c>
      <c r="AD545" s="478"/>
      <c r="AE545" s="36"/>
      <c r="AF545" s="36"/>
      <c r="AG545" s="36"/>
      <c r="AH545" s="36"/>
      <c r="AI545" s="36"/>
      <c r="AJ545" s="36"/>
      <c r="AK545" s="36"/>
      <c r="AL545" s="36"/>
      <c r="AM545" s="36"/>
      <c r="AN545" s="36"/>
      <c r="AO545" s="36"/>
      <c r="AP545" s="36"/>
      <c r="AQ545" s="36"/>
      <c r="AR545" s="36"/>
      <c r="AS545" s="36"/>
      <c r="AT545" s="36"/>
      <c r="AU545" s="36"/>
      <c r="AV545" s="36"/>
      <c r="AW545" s="36"/>
      <c r="AX545" s="36"/>
      <c r="AY545" s="36"/>
      <c r="AZ545" s="36"/>
      <c r="BA545" s="36"/>
      <c r="BB545" s="36"/>
      <c r="BC545" s="36"/>
      <c r="BD545" s="36"/>
      <c r="BE545" s="36"/>
      <c r="BF545" s="36"/>
      <c r="BG545" s="36"/>
      <c r="BH545" s="36"/>
      <c r="BI545" s="36"/>
      <c r="BJ545" s="36"/>
      <c r="BK545" s="36"/>
      <c r="BL545" s="36"/>
      <c r="BM545" s="36"/>
      <c r="BN545" s="36"/>
      <c r="BO545" s="36"/>
      <c r="BP545" s="36"/>
      <c r="BQ545" s="36"/>
      <c r="BR545" s="36"/>
      <c r="BS545" s="36"/>
      <c r="BT545" s="36"/>
      <c r="BU545" s="36"/>
      <c r="BV545" s="36"/>
      <c r="BW545" s="36"/>
      <c r="BX545" s="36"/>
      <c r="BY545" s="36"/>
      <c r="BZ545" s="36"/>
      <c r="CA545" s="36"/>
      <c r="CB545" s="36"/>
      <c r="CC545" s="36"/>
      <c r="CD545" s="36"/>
      <c r="CE545" s="36"/>
      <c r="CF545" s="36"/>
      <c r="CG545" s="36"/>
      <c r="CH545" s="36"/>
      <c r="CI545" s="36"/>
      <c r="CJ545" s="36"/>
      <c r="CK545" s="36"/>
      <c r="CL545" s="36"/>
      <c r="CM545" s="36"/>
      <c r="CN545" s="36"/>
      <c r="CO545" s="36"/>
      <c r="CP545" s="36"/>
      <c r="CQ545" s="36"/>
      <c r="CR545" s="36"/>
      <c r="CS545" s="36"/>
      <c r="CT545" s="36"/>
      <c r="CU545" s="36"/>
      <c r="CV545" s="36"/>
      <c r="CW545" s="36"/>
      <c r="CX545" s="36"/>
      <c r="CY545" s="36"/>
      <c r="CZ545" s="36"/>
      <c r="DA545" s="36"/>
      <c r="DB545" s="36"/>
      <c r="DC545" s="36"/>
      <c r="DD545" s="36"/>
      <c r="DE545" s="36"/>
      <c r="DF545" s="36"/>
      <c r="DG545" s="36"/>
      <c r="DH545" s="36"/>
      <c r="DI545" s="36"/>
      <c r="DJ545" s="36"/>
      <c r="DK545" s="36"/>
      <c r="DL545" s="36"/>
      <c r="DM545" s="36"/>
      <c r="DN545" s="36"/>
      <c r="DO545" s="36"/>
      <c r="DP545" s="36"/>
      <c r="DQ545" s="36"/>
      <c r="DR545" s="36"/>
      <c r="DS545" s="36"/>
      <c r="DT545" s="36"/>
      <c r="DU545" s="36"/>
      <c r="DV545" s="36"/>
      <c r="DW545" s="36"/>
      <c r="DX545" s="36"/>
      <c r="DY545" s="36"/>
      <c r="DZ545" s="36"/>
      <c r="EA545" s="36"/>
      <c r="EB545" s="36"/>
      <c r="EC545" s="36"/>
      <c r="ED545" s="36"/>
      <c r="EE545" s="36"/>
      <c r="EF545" s="36"/>
      <c r="EG545" s="36"/>
      <c r="EH545" s="36"/>
      <c r="EI545" s="36"/>
      <c r="EJ545" s="36"/>
      <c r="EK545" s="36"/>
      <c r="EL545" s="36"/>
      <c r="EM545" s="36"/>
      <c r="EN545" s="36"/>
      <c r="EO545" s="36"/>
      <c r="EP545" s="36"/>
      <c r="EQ545" s="36"/>
      <c r="ER545" s="36"/>
      <c r="ES545" s="36"/>
      <c r="ET545" s="36"/>
      <c r="EU545" s="36"/>
      <c r="EV545" s="36"/>
      <c r="EW545" s="36"/>
      <c r="EX545" s="36"/>
      <c r="EY545" s="36"/>
      <c r="EZ545" s="36"/>
      <c r="FA545" s="36"/>
      <c r="FB545" s="36"/>
      <c r="FC545" s="36"/>
      <c r="FD545" s="36"/>
      <c r="FE545" s="36"/>
      <c r="FF545" s="36"/>
      <c r="FG545" s="36"/>
      <c r="FH545" s="36"/>
      <c r="FI545" s="36"/>
      <c r="FJ545" s="36"/>
      <c r="FK545" s="36"/>
      <c r="FL545" s="36"/>
      <c r="FM545" s="36"/>
      <c r="FN545" s="36"/>
      <c r="FO545" s="36"/>
      <c r="FP545" s="36"/>
      <c r="FQ545" s="36"/>
      <c r="FR545" s="36"/>
      <c r="FS545" s="36"/>
      <c r="FT545" s="36"/>
      <c r="FU545" s="36"/>
      <c r="FV545" s="36"/>
      <c r="FW545" s="36"/>
      <c r="FX545" s="36"/>
      <c r="FY545" s="36"/>
      <c r="FZ545" s="36"/>
      <c r="GA545" s="36"/>
      <c r="GB545" s="36"/>
      <c r="GC545" s="36"/>
      <c r="GD545" s="36"/>
      <c r="GE545" s="36"/>
      <c r="GF545" s="36"/>
      <c r="GG545" s="36"/>
      <c r="GH545" s="36"/>
      <c r="GI545" s="36"/>
      <c r="GJ545" s="36"/>
      <c r="GK545" s="36"/>
      <c r="GL545" s="36"/>
      <c r="GM545" s="36"/>
      <c r="GN545" s="36"/>
      <c r="GO545" s="36"/>
      <c r="GP545" s="36"/>
      <c r="GQ545" s="36"/>
      <c r="GR545" s="36"/>
      <c r="GS545" s="36"/>
      <c r="GT545" s="36"/>
      <c r="GU545" s="36"/>
      <c r="GV545" s="36"/>
      <c r="GW545" s="36"/>
      <c r="GX545" s="36"/>
      <c r="GY545" s="36"/>
      <c r="GZ545" s="36"/>
      <c r="HA545" s="36"/>
      <c r="HB545" s="36"/>
      <c r="HC545" s="36"/>
      <c r="HD545" s="36"/>
      <c r="HE545" s="36"/>
      <c r="HF545" s="36"/>
      <c r="HG545" s="36"/>
      <c r="HH545" s="36"/>
      <c r="HI545" s="36"/>
      <c r="HJ545" s="36"/>
      <c r="HK545" s="36"/>
      <c r="HL545" s="36"/>
      <c r="HM545" s="36"/>
      <c r="HN545" s="36"/>
      <c r="HO545" s="36"/>
      <c r="HP545" s="36"/>
      <c r="HQ545" s="36"/>
      <c r="HR545" s="36"/>
      <c r="HS545" s="36"/>
      <c r="HT545" s="36"/>
      <c r="HU545" s="36"/>
      <c r="HV545" s="36"/>
      <c r="HW545" s="36"/>
      <c r="HX545" s="36"/>
      <c r="HY545" s="36"/>
      <c r="HZ545" s="36"/>
      <c r="IA545" s="36"/>
      <c r="IB545" s="36"/>
      <c r="IC545" s="36"/>
      <c r="ID545" s="36"/>
      <c r="IE545" s="36"/>
      <c r="IF545" s="36"/>
      <c r="IG545" s="36"/>
      <c r="IH545" s="36"/>
      <c r="II545" s="36"/>
      <c r="IJ545" s="36"/>
      <c r="IK545" s="36"/>
      <c r="IL545" s="36"/>
      <c r="IM545" s="36"/>
      <c r="IN545" s="36"/>
      <c r="IO545" s="36"/>
      <c r="IP545" s="36"/>
      <c r="IQ545" s="36"/>
      <c r="IR545" s="36"/>
      <c r="IS545" s="36"/>
      <c r="IT545" s="36"/>
      <c r="IU545" s="36"/>
      <c r="IV545" s="36"/>
      <c r="IW545" s="36"/>
      <c r="IX545" s="36"/>
      <c r="IY545" s="36"/>
      <c r="IZ545" s="36"/>
      <c r="JA545" s="36"/>
      <c r="JB545" s="36"/>
      <c r="JC545" s="36"/>
      <c r="JD545" s="36"/>
      <c r="JE545" s="36"/>
      <c r="JF545" s="36"/>
      <c r="JG545" s="36"/>
      <c r="JH545" s="36"/>
      <c r="JI545" s="36"/>
      <c r="JJ545" s="36"/>
    </row>
    <row r="546" spans="1:270" s="30" customFormat="1" ht="15" customHeight="1" x14ac:dyDescent="0.25">
      <c r="A546" s="458" t="s">
        <v>18</v>
      </c>
      <c r="B546" s="458"/>
      <c r="C546" s="66">
        <f t="shared" si="580"/>
        <v>0</v>
      </c>
      <c r="D546" s="66">
        <f t="shared" si="580"/>
        <v>0</v>
      </c>
      <c r="E546" s="1081">
        <f t="shared" si="580"/>
        <v>0</v>
      </c>
      <c r="F546" s="66"/>
      <c r="G546" s="402"/>
      <c r="H546" s="402"/>
      <c r="I546" s="213"/>
      <c r="J546" s="213"/>
      <c r="K546" s="1557"/>
      <c r="L546" s="213"/>
      <c r="M546" s="213"/>
      <c r="N546" s="213"/>
      <c r="O546" s="66">
        <f t="shared" si="581"/>
        <v>0</v>
      </c>
      <c r="P546" s="66">
        <f t="shared" ref="P546" si="583">SUM(P520,P433)</f>
        <v>0</v>
      </c>
      <c r="Q546" s="66"/>
      <c r="R546" s="66"/>
      <c r="S546" s="66"/>
      <c r="T546" s="66"/>
      <c r="U546" s="66"/>
      <c r="V546" s="66"/>
      <c r="W546" s="66"/>
      <c r="X546" s="66"/>
      <c r="Y546" s="1685">
        <f t="shared" si="581"/>
        <v>0</v>
      </c>
      <c r="Z546" s="66">
        <f t="shared" si="581"/>
        <v>0</v>
      </c>
      <c r="AA546" s="66">
        <f t="shared" si="581"/>
        <v>0</v>
      </c>
      <c r="AB546" s="1279">
        <f t="shared" si="581"/>
        <v>0</v>
      </c>
      <c r="AC546" s="66">
        <f t="shared" si="581"/>
        <v>0</v>
      </c>
      <c r="AD546" s="478"/>
      <c r="AE546" s="36"/>
      <c r="AF546" s="36"/>
      <c r="AG546" s="36"/>
      <c r="AH546" s="36"/>
      <c r="AI546" s="36"/>
      <c r="AJ546" s="36"/>
      <c r="AK546" s="36"/>
      <c r="AL546" s="36"/>
      <c r="AM546" s="36"/>
      <c r="AN546" s="36"/>
      <c r="AO546" s="36"/>
      <c r="AP546" s="36"/>
      <c r="AQ546" s="36"/>
      <c r="AR546" s="36"/>
      <c r="AS546" s="36"/>
      <c r="AT546" s="36"/>
      <c r="AU546" s="36"/>
      <c r="AV546" s="36"/>
      <c r="AW546" s="36"/>
      <c r="AX546" s="36"/>
      <c r="AY546" s="36"/>
      <c r="AZ546" s="36"/>
      <c r="BA546" s="36"/>
      <c r="BB546" s="36"/>
      <c r="BC546" s="36"/>
      <c r="BD546" s="36"/>
      <c r="BE546" s="36"/>
      <c r="BF546" s="36"/>
      <c r="BG546" s="36"/>
      <c r="BH546" s="36"/>
      <c r="BI546" s="36"/>
      <c r="BJ546" s="36"/>
      <c r="BK546" s="36"/>
      <c r="BL546" s="36"/>
      <c r="BM546" s="36"/>
      <c r="BN546" s="36"/>
      <c r="BO546" s="36"/>
      <c r="BP546" s="36"/>
      <c r="BQ546" s="36"/>
      <c r="BR546" s="36"/>
      <c r="BS546" s="36"/>
      <c r="BT546" s="36"/>
      <c r="BU546" s="36"/>
      <c r="BV546" s="36"/>
      <c r="BW546" s="36"/>
      <c r="BX546" s="36"/>
      <c r="BY546" s="36"/>
      <c r="BZ546" s="36"/>
      <c r="CA546" s="36"/>
      <c r="CB546" s="36"/>
      <c r="CC546" s="36"/>
      <c r="CD546" s="36"/>
      <c r="CE546" s="36"/>
      <c r="CF546" s="36"/>
      <c r="CG546" s="36"/>
      <c r="CH546" s="36"/>
      <c r="CI546" s="36"/>
      <c r="CJ546" s="36"/>
      <c r="CK546" s="36"/>
      <c r="CL546" s="36"/>
      <c r="CM546" s="36"/>
      <c r="CN546" s="36"/>
      <c r="CO546" s="36"/>
      <c r="CP546" s="36"/>
      <c r="CQ546" s="36"/>
      <c r="CR546" s="36"/>
      <c r="CS546" s="36"/>
      <c r="CT546" s="36"/>
      <c r="CU546" s="36"/>
      <c r="CV546" s="36"/>
      <c r="CW546" s="36"/>
      <c r="CX546" s="36"/>
      <c r="CY546" s="36"/>
      <c r="CZ546" s="36"/>
      <c r="DA546" s="36"/>
      <c r="DB546" s="36"/>
      <c r="DC546" s="36"/>
      <c r="DD546" s="36"/>
      <c r="DE546" s="36"/>
      <c r="DF546" s="36"/>
      <c r="DG546" s="36"/>
      <c r="DH546" s="36"/>
      <c r="DI546" s="36"/>
      <c r="DJ546" s="36"/>
      <c r="DK546" s="36"/>
      <c r="DL546" s="36"/>
      <c r="DM546" s="36"/>
      <c r="DN546" s="36"/>
      <c r="DO546" s="36"/>
      <c r="DP546" s="36"/>
      <c r="DQ546" s="36"/>
      <c r="DR546" s="36"/>
      <c r="DS546" s="36"/>
      <c r="DT546" s="36"/>
      <c r="DU546" s="36"/>
      <c r="DV546" s="36"/>
      <c r="DW546" s="36"/>
      <c r="DX546" s="36"/>
      <c r="DY546" s="36"/>
      <c r="DZ546" s="36"/>
      <c r="EA546" s="36"/>
      <c r="EB546" s="36"/>
      <c r="EC546" s="36"/>
      <c r="ED546" s="36"/>
      <c r="EE546" s="36"/>
      <c r="EF546" s="36"/>
      <c r="EG546" s="36"/>
      <c r="EH546" s="36"/>
      <c r="EI546" s="36"/>
      <c r="EJ546" s="36"/>
      <c r="EK546" s="36"/>
      <c r="EL546" s="36"/>
      <c r="EM546" s="36"/>
      <c r="EN546" s="36"/>
      <c r="EO546" s="36"/>
      <c r="EP546" s="36"/>
      <c r="EQ546" s="36"/>
      <c r="ER546" s="36"/>
      <c r="ES546" s="36"/>
      <c r="ET546" s="36"/>
      <c r="EU546" s="36"/>
      <c r="EV546" s="36"/>
      <c r="EW546" s="36"/>
      <c r="EX546" s="36"/>
      <c r="EY546" s="36"/>
      <c r="EZ546" s="36"/>
      <c r="FA546" s="36"/>
      <c r="FB546" s="36"/>
      <c r="FC546" s="36"/>
      <c r="FD546" s="36"/>
      <c r="FE546" s="36"/>
      <c r="FF546" s="36"/>
      <c r="FG546" s="36"/>
      <c r="FH546" s="36"/>
      <c r="FI546" s="36"/>
      <c r="FJ546" s="36"/>
      <c r="FK546" s="36"/>
      <c r="FL546" s="36"/>
      <c r="FM546" s="36"/>
      <c r="FN546" s="36"/>
      <c r="FO546" s="36"/>
      <c r="FP546" s="36"/>
      <c r="FQ546" s="36"/>
      <c r="FR546" s="36"/>
      <c r="FS546" s="36"/>
      <c r="FT546" s="36"/>
      <c r="FU546" s="36"/>
      <c r="FV546" s="36"/>
      <c r="FW546" s="36"/>
      <c r="FX546" s="36"/>
      <c r="FY546" s="36"/>
      <c r="FZ546" s="36"/>
      <c r="GA546" s="36"/>
      <c r="GB546" s="36"/>
      <c r="GC546" s="36"/>
      <c r="GD546" s="36"/>
      <c r="GE546" s="36"/>
      <c r="GF546" s="36"/>
      <c r="GG546" s="36"/>
      <c r="GH546" s="36"/>
      <c r="GI546" s="36"/>
      <c r="GJ546" s="36"/>
      <c r="GK546" s="36"/>
      <c r="GL546" s="36"/>
      <c r="GM546" s="36"/>
      <c r="GN546" s="36"/>
      <c r="GO546" s="36"/>
      <c r="GP546" s="36"/>
      <c r="GQ546" s="36"/>
      <c r="GR546" s="36"/>
      <c r="GS546" s="36"/>
      <c r="GT546" s="36"/>
      <c r="GU546" s="36"/>
      <c r="GV546" s="36"/>
      <c r="GW546" s="36"/>
      <c r="GX546" s="36"/>
      <c r="GY546" s="36"/>
      <c r="GZ546" s="36"/>
      <c r="HA546" s="36"/>
      <c r="HB546" s="36"/>
      <c r="HC546" s="36"/>
      <c r="HD546" s="36"/>
      <c r="HE546" s="36"/>
      <c r="HF546" s="36"/>
      <c r="HG546" s="36"/>
      <c r="HH546" s="36"/>
      <c r="HI546" s="36"/>
      <c r="HJ546" s="36"/>
      <c r="HK546" s="36"/>
      <c r="HL546" s="36"/>
      <c r="HM546" s="36"/>
      <c r="HN546" s="36"/>
      <c r="HO546" s="36"/>
      <c r="HP546" s="36"/>
      <c r="HQ546" s="36"/>
      <c r="HR546" s="36"/>
      <c r="HS546" s="36"/>
      <c r="HT546" s="36"/>
      <c r="HU546" s="36"/>
      <c r="HV546" s="36"/>
      <c r="HW546" s="36"/>
      <c r="HX546" s="36"/>
      <c r="HY546" s="36"/>
      <c r="HZ546" s="36"/>
      <c r="IA546" s="36"/>
      <c r="IB546" s="36"/>
      <c r="IC546" s="36"/>
      <c r="ID546" s="36"/>
      <c r="IE546" s="36"/>
      <c r="IF546" s="36"/>
      <c r="IG546" s="36"/>
      <c r="IH546" s="36"/>
      <c r="II546" s="36"/>
      <c r="IJ546" s="36"/>
      <c r="IK546" s="36"/>
      <c r="IL546" s="36"/>
      <c r="IM546" s="36"/>
      <c r="IN546" s="36"/>
      <c r="IO546" s="36"/>
      <c r="IP546" s="36"/>
      <c r="IQ546" s="36"/>
      <c r="IR546" s="36"/>
      <c r="IS546" s="36"/>
      <c r="IT546" s="36"/>
      <c r="IU546" s="36"/>
      <c r="IV546" s="36"/>
      <c r="IW546" s="36"/>
      <c r="IX546" s="36"/>
      <c r="IY546" s="36"/>
      <c r="IZ546" s="36"/>
      <c r="JA546" s="36"/>
      <c r="JB546" s="36"/>
      <c r="JC546" s="36"/>
      <c r="JD546" s="36"/>
      <c r="JE546" s="36"/>
      <c r="JF546" s="36"/>
      <c r="JG546" s="36"/>
      <c r="JH546" s="36"/>
      <c r="JI546" s="36"/>
      <c r="JJ546" s="36"/>
    </row>
    <row r="547" spans="1:270" s="30" customFormat="1" ht="30" customHeight="1" x14ac:dyDescent="0.25">
      <c r="A547" s="1023" t="s">
        <v>231</v>
      </c>
      <c r="B547" s="1023"/>
      <c r="C547" s="1016">
        <f t="shared" si="580"/>
        <v>624550</v>
      </c>
      <c r="D547" s="1016">
        <f t="shared" si="580"/>
        <v>624550</v>
      </c>
      <c r="E547" s="1026">
        <f t="shared" si="580"/>
        <v>625693.5</v>
      </c>
      <c r="F547" s="62">
        <f t="shared" si="554"/>
        <v>100.1830918261148</v>
      </c>
      <c r="G547" s="402"/>
      <c r="H547" s="402"/>
      <c r="I547" s="213"/>
      <c r="J547" s="213"/>
      <c r="K547" s="1557"/>
      <c r="L547" s="213"/>
      <c r="M547" s="213"/>
      <c r="N547" s="213"/>
      <c r="O547" s="62">
        <f t="shared" si="581"/>
        <v>0</v>
      </c>
      <c r="P547" s="62">
        <f t="shared" ref="P547" si="584">SUM(P521,P434)</f>
        <v>0</v>
      </c>
      <c r="Q547" s="62"/>
      <c r="R547" s="62"/>
      <c r="S547" s="62"/>
      <c r="T547" s="62"/>
      <c r="U547" s="62"/>
      <c r="V547" s="62"/>
      <c r="W547" s="62"/>
      <c r="X547" s="62"/>
      <c r="Y547" s="1665">
        <f t="shared" si="581"/>
        <v>0</v>
      </c>
      <c r="Z547" s="62">
        <f t="shared" si="581"/>
        <v>0</v>
      </c>
      <c r="AA547" s="62">
        <f t="shared" si="581"/>
        <v>0</v>
      </c>
      <c r="AB547" s="1270">
        <f t="shared" si="581"/>
        <v>0</v>
      </c>
      <c r="AC547" s="62">
        <f t="shared" si="581"/>
        <v>0</v>
      </c>
      <c r="AD547" s="478"/>
      <c r="AE547" s="36"/>
      <c r="AF547" s="36"/>
      <c r="AG547" s="36"/>
      <c r="AH547" s="36"/>
      <c r="AI547" s="36"/>
      <c r="AJ547" s="36"/>
      <c r="AK547" s="36"/>
      <c r="AL547" s="36"/>
      <c r="AM547" s="36"/>
      <c r="AN547" s="36"/>
      <c r="AO547" s="36"/>
      <c r="AP547" s="36"/>
      <c r="AQ547" s="36"/>
      <c r="AR547" s="36"/>
      <c r="AS547" s="36"/>
      <c r="AT547" s="36"/>
      <c r="AU547" s="36"/>
      <c r="AV547" s="36"/>
      <c r="AW547" s="36"/>
      <c r="AX547" s="36"/>
      <c r="AY547" s="36"/>
      <c r="AZ547" s="36"/>
      <c r="BA547" s="36"/>
      <c r="BB547" s="36"/>
      <c r="BC547" s="36"/>
      <c r="BD547" s="36"/>
      <c r="BE547" s="36"/>
      <c r="BF547" s="36"/>
      <c r="BG547" s="36"/>
      <c r="BH547" s="36"/>
      <c r="BI547" s="36"/>
      <c r="BJ547" s="36"/>
      <c r="BK547" s="36"/>
      <c r="BL547" s="36"/>
      <c r="BM547" s="36"/>
      <c r="BN547" s="36"/>
      <c r="BO547" s="36"/>
      <c r="BP547" s="36"/>
      <c r="BQ547" s="36"/>
      <c r="BR547" s="36"/>
      <c r="BS547" s="36"/>
      <c r="BT547" s="36"/>
      <c r="BU547" s="36"/>
      <c r="BV547" s="36"/>
      <c r="BW547" s="36"/>
      <c r="BX547" s="36"/>
      <c r="BY547" s="36"/>
      <c r="BZ547" s="36"/>
      <c r="CA547" s="36"/>
      <c r="CB547" s="36"/>
      <c r="CC547" s="36"/>
      <c r="CD547" s="36"/>
      <c r="CE547" s="36"/>
      <c r="CF547" s="36"/>
      <c r="CG547" s="36"/>
      <c r="CH547" s="36"/>
      <c r="CI547" s="36"/>
      <c r="CJ547" s="36"/>
      <c r="CK547" s="36"/>
      <c r="CL547" s="36"/>
      <c r="CM547" s="36"/>
      <c r="CN547" s="36"/>
      <c r="CO547" s="36"/>
      <c r="CP547" s="36"/>
      <c r="CQ547" s="36"/>
      <c r="CR547" s="36"/>
      <c r="CS547" s="36"/>
      <c r="CT547" s="36"/>
      <c r="CU547" s="36"/>
      <c r="CV547" s="36"/>
      <c r="CW547" s="36"/>
      <c r="CX547" s="36"/>
      <c r="CY547" s="36"/>
      <c r="CZ547" s="36"/>
      <c r="DA547" s="36"/>
      <c r="DB547" s="36"/>
      <c r="DC547" s="36"/>
      <c r="DD547" s="36"/>
      <c r="DE547" s="36"/>
      <c r="DF547" s="36"/>
      <c r="DG547" s="36"/>
      <c r="DH547" s="36"/>
      <c r="DI547" s="36"/>
      <c r="DJ547" s="36"/>
      <c r="DK547" s="36"/>
      <c r="DL547" s="36"/>
      <c r="DM547" s="36"/>
      <c r="DN547" s="36"/>
      <c r="DO547" s="36"/>
      <c r="DP547" s="36"/>
      <c r="DQ547" s="36"/>
      <c r="DR547" s="36"/>
      <c r="DS547" s="36"/>
      <c r="DT547" s="36"/>
      <c r="DU547" s="36"/>
      <c r="DV547" s="36"/>
      <c r="DW547" s="36"/>
      <c r="DX547" s="36"/>
      <c r="DY547" s="36"/>
      <c r="DZ547" s="36"/>
      <c r="EA547" s="36"/>
      <c r="EB547" s="36"/>
      <c r="EC547" s="36"/>
      <c r="ED547" s="36"/>
      <c r="EE547" s="36"/>
      <c r="EF547" s="36"/>
      <c r="EG547" s="36"/>
      <c r="EH547" s="36"/>
      <c r="EI547" s="36"/>
      <c r="EJ547" s="36"/>
      <c r="EK547" s="36"/>
      <c r="EL547" s="36"/>
      <c r="EM547" s="36"/>
      <c r="EN547" s="36"/>
      <c r="EO547" s="36"/>
      <c r="EP547" s="36"/>
      <c r="EQ547" s="36"/>
      <c r="ER547" s="36"/>
      <c r="ES547" s="36"/>
      <c r="ET547" s="36"/>
      <c r="EU547" s="36"/>
      <c r="EV547" s="36"/>
      <c r="EW547" s="36"/>
      <c r="EX547" s="36"/>
      <c r="EY547" s="36"/>
      <c r="EZ547" s="36"/>
      <c r="FA547" s="36"/>
      <c r="FB547" s="36"/>
      <c r="FC547" s="36"/>
      <c r="FD547" s="36"/>
      <c r="FE547" s="36"/>
      <c r="FF547" s="36"/>
      <c r="FG547" s="36"/>
      <c r="FH547" s="36"/>
      <c r="FI547" s="36"/>
      <c r="FJ547" s="36"/>
      <c r="FK547" s="36"/>
      <c r="FL547" s="36"/>
      <c r="FM547" s="36"/>
      <c r="FN547" s="36"/>
      <c r="FO547" s="36"/>
      <c r="FP547" s="36"/>
      <c r="FQ547" s="36"/>
      <c r="FR547" s="36"/>
      <c r="FS547" s="36"/>
      <c r="FT547" s="36"/>
      <c r="FU547" s="36"/>
      <c r="FV547" s="36"/>
      <c r="FW547" s="36"/>
      <c r="FX547" s="36"/>
      <c r="FY547" s="36"/>
      <c r="FZ547" s="36"/>
      <c r="GA547" s="36"/>
      <c r="GB547" s="36"/>
      <c r="GC547" s="36"/>
      <c r="GD547" s="36"/>
      <c r="GE547" s="36"/>
      <c r="GF547" s="36"/>
      <c r="GG547" s="36"/>
      <c r="GH547" s="36"/>
      <c r="GI547" s="36"/>
      <c r="GJ547" s="36"/>
      <c r="GK547" s="36"/>
      <c r="GL547" s="36"/>
      <c r="GM547" s="36"/>
      <c r="GN547" s="36"/>
      <c r="GO547" s="36"/>
      <c r="GP547" s="36"/>
      <c r="GQ547" s="36"/>
      <c r="GR547" s="36"/>
      <c r="GS547" s="36"/>
      <c r="GT547" s="36"/>
      <c r="GU547" s="36"/>
      <c r="GV547" s="36"/>
      <c r="GW547" s="36"/>
      <c r="GX547" s="36"/>
      <c r="GY547" s="36"/>
      <c r="GZ547" s="36"/>
      <c r="HA547" s="36"/>
      <c r="HB547" s="36"/>
      <c r="HC547" s="36"/>
      <c r="HD547" s="36"/>
      <c r="HE547" s="36"/>
      <c r="HF547" s="36"/>
      <c r="HG547" s="36"/>
      <c r="HH547" s="36"/>
      <c r="HI547" s="36"/>
      <c r="HJ547" s="36"/>
      <c r="HK547" s="36"/>
      <c r="HL547" s="36"/>
      <c r="HM547" s="36"/>
      <c r="HN547" s="36"/>
      <c r="HO547" s="36"/>
      <c r="HP547" s="36"/>
      <c r="HQ547" s="36"/>
      <c r="HR547" s="36"/>
      <c r="HS547" s="36"/>
      <c r="HT547" s="36"/>
      <c r="HU547" s="36"/>
      <c r="HV547" s="36"/>
      <c r="HW547" s="36"/>
      <c r="HX547" s="36"/>
      <c r="HY547" s="36"/>
      <c r="HZ547" s="36"/>
      <c r="IA547" s="36"/>
      <c r="IB547" s="36"/>
      <c r="IC547" s="36"/>
      <c r="ID547" s="36"/>
      <c r="IE547" s="36"/>
      <c r="IF547" s="36"/>
      <c r="IG547" s="36"/>
      <c r="IH547" s="36"/>
      <c r="II547" s="36"/>
      <c r="IJ547" s="36"/>
      <c r="IK547" s="36"/>
      <c r="IL547" s="36"/>
      <c r="IM547" s="36"/>
      <c r="IN547" s="36"/>
      <c r="IO547" s="36"/>
      <c r="IP547" s="36"/>
      <c r="IQ547" s="36"/>
      <c r="IR547" s="36"/>
      <c r="IS547" s="36"/>
      <c r="IT547" s="36"/>
      <c r="IU547" s="36"/>
      <c r="IV547" s="36"/>
      <c r="IW547" s="36"/>
      <c r="IX547" s="36"/>
      <c r="IY547" s="36"/>
      <c r="IZ547" s="36"/>
      <c r="JA547" s="36"/>
      <c r="JB547" s="36"/>
      <c r="JC547" s="36"/>
      <c r="JD547" s="36"/>
      <c r="JE547" s="36"/>
      <c r="JF547" s="36"/>
      <c r="JG547" s="36"/>
      <c r="JH547" s="36"/>
      <c r="JI547" s="36"/>
      <c r="JJ547" s="36"/>
    </row>
    <row r="548" spans="1:270" s="30" customFormat="1" ht="30" x14ac:dyDescent="0.25">
      <c r="A548" s="459" t="s">
        <v>227</v>
      </c>
      <c r="B548" s="459"/>
      <c r="C548" s="62">
        <f t="shared" si="580"/>
        <v>0</v>
      </c>
      <c r="D548" s="62">
        <f t="shared" si="580"/>
        <v>0</v>
      </c>
      <c r="E548" s="1026">
        <f t="shared" si="580"/>
        <v>0</v>
      </c>
      <c r="F548" s="62"/>
      <c r="G548" s="402"/>
      <c r="H548" s="402"/>
      <c r="I548" s="213"/>
      <c r="J548" s="213"/>
      <c r="K548" s="1557"/>
      <c r="L548" s="213"/>
      <c r="M548" s="213"/>
      <c r="N548" s="213"/>
      <c r="O548" s="62">
        <f t="shared" si="581"/>
        <v>0</v>
      </c>
      <c r="P548" s="62">
        <f t="shared" ref="P548" si="585">SUM(P522,P435)</f>
        <v>0</v>
      </c>
      <c r="Q548" s="62"/>
      <c r="R548" s="62"/>
      <c r="S548" s="62"/>
      <c r="T548" s="62"/>
      <c r="U548" s="62"/>
      <c r="V548" s="62"/>
      <c r="W548" s="62"/>
      <c r="X548" s="62"/>
      <c r="Y548" s="1665">
        <f t="shared" si="581"/>
        <v>0</v>
      </c>
      <c r="Z548" s="62">
        <f t="shared" si="581"/>
        <v>0</v>
      </c>
      <c r="AA548" s="62">
        <f t="shared" si="581"/>
        <v>0</v>
      </c>
      <c r="AB548" s="1270">
        <f t="shared" si="581"/>
        <v>0</v>
      </c>
      <c r="AC548" s="62">
        <f t="shared" si="581"/>
        <v>0</v>
      </c>
      <c r="AD548" s="478"/>
      <c r="AE548" s="36"/>
      <c r="AF548" s="36"/>
      <c r="AG548" s="36"/>
      <c r="AH548" s="36"/>
      <c r="AI548" s="36"/>
      <c r="AJ548" s="36"/>
      <c r="AK548" s="36"/>
      <c r="AL548" s="36"/>
      <c r="AM548" s="36"/>
      <c r="AN548" s="36"/>
      <c r="AO548" s="36"/>
      <c r="AP548" s="36"/>
      <c r="AQ548" s="36"/>
      <c r="AR548" s="36"/>
      <c r="AS548" s="36"/>
      <c r="AT548" s="36"/>
      <c r="AU548" s="36"/>
      <c r="AV548" s="36"/>
      <c r="AW548" s="36"/>
      <c r="AX548" s="36"/>
      <c r="AY548" s="36"/>
      <c r="AZ548" s="36"/>
      <c r="BA548" s="36"/>
      <c r="BB548" s="36"/>
      <c r="BC548" s="36"/>
      <c r="BD548" s="36"/>
      <c r="BE548" s="36"/>
      <c r="BF548" s="36"/>
      <c r="BG548" s="36"/>
      <c r="BH548" s="36"/>
      <c r="BI548" s="36"/>
      <c r="BJ548" s="36"/>
      <c r="BK548" s="36"/>
      <c r="BL548" s="36"/>
      <c r="BM548" s="36"/>
      <c r="BN548" s="36"/>
      <c r="BO548" s="36"/>
      <c r="BP548" s="36"/>
      <c r="BQ548" s="36"/>
      <c r="BR548" s="36"/>
      <c r="BS548" s="36"/>
      <c r="BT548" s="36"/>
      <c r="BU548" s="36"/>
      <c r="BV548" s="36"/>
      <c r="BW548" s="36"/>
      <c r="BX548" s="36"/>
      <c r="BY548" s="36"/>
      <c r="BZ548" s="36"/>
      <c r="CA548" s="36"/>
      <c r="CB548" s="36"/>
      <c r="CC548" s="36"/>
      <c r="CD548" s="36"/>
      <c r="CE548" s="36"/>
      <c r="CF548" s="36"/>
      <c r="CG548" s="36"/>
      <c r="CH548" s="36"/>
      <c r="CI548" s="36"/>
      <c r="CJ548" s="36"/>
      <c r="CK548" s="36"/>
      <c r="CL548" s="36"/>
      <c r="CM548" s="36"/>
      <c r="CN548" s="36"/>
      <c r="CO548" s="36"/>
      <c r="CP548" s="36"/>
      <c r="CQ548" s="36"/>
      <c r="CR548" s="36"/>
      <c r="CS548" s="36"/>
      <c r="CT548" s="36"/>
      <c r="CU548" s="36"/>
      <c r="CV548" s="36"/>
      <c r="CW548" s="36"/>
      <c r="CX548" s="36"/>
      <c r="CY548" s="36"/>
      <c r="CZ548" s="36"/>
      <c r="DA548" s="36"/>
      <c r="DB548" s="36"/>
      <c r="DC548" s="36"/>
      <c r="DD548" s="36"/>
      <c r="DE548" s="36"/>
      <c r="DF548" s="36"/>
      <c r="DG548" s="36"/>
      <c r="DH548" s="36"/>
      <c r="DI548" s="36"/>
      <c r="DJ548" s="36"/>
      <c r="DK548" s="36"/>
      <c r="DL548" s="36"/>
      <c r="DM548" s="36"/>
      <c r="DN548" s="36"/>
      <c r="DO548" s="36"/>
      <c r="DP548" s="36"/>
      <c r="DQ548" s="36"/>
      <c r="DR548" s="36"/>
      <c r="DS548" s="36"/>
      <c r="DT548" s="36"/>
      <c r="DU548" s="36"/>
      <c r="DV548" s="36"/>
      <c r="DW548" s="36"/>
      <c r="DX548" s="36"/>
      <c r="DY548" s="36"/>
      <c r="DZ548" s="36"/>
      <c r="EA548" s="36"/>
      <c r="EB548" s="36"/>
      <c r="EC548" s="36"/>
      <c r="ED548" s="36"/>
      <c r="EE548" s="36"/>
      <c r="EF548" s="36"/>
      <c r="EG548" s="36"/>
      <c r="EH548" s="36"/>
      <c r="EI548" s="36"/>
      <c r="EJ548" s="36"/>
      <c r="EK548" s="36"/>
      <c r="EL548" s="36"/>
      <c r="EM548" s="36"/>
      <c r="EN548" s="36"/>
      <c r="EO548" s="36"/>
      <c r="EP548" s="36"/>
      <c r="EQ548" s="36"/>
      <c r="ER548" s="36"/>
      <c r="ES548" s="36"/>
      <c r="ET548" s="36"/>
      <c r="EU548" s="36"/>
      <c r="EV548" s="36"/>
      <c r="EW548" s="36"/>
      <c r="EX548" s="36"/>
      <c r="EY548" s="36"/>
      <c r="EZ548" s="36"/>
      <c r="FA548" s="36"/>
      <c r="FB548" s="36"/>
      <c r="FC548" s="36"/>
      <c r="FD548" s="36"/>
      <c r="FE548" s="36"/>
      <c r="FF548" s="36"/>
      <c r="FG548" s="36"/>
      <c r="FH548" s="36"/>
      <c r="FI548" s="36"/>
      <c r="FJ548" s="36"/>
      <c r="FK548" s="36"/>
      <c r="FL548" s="36"/>
      <c r="FM548" s="36"/>
      <c r="FN548" s="36"/>
      <c r="FO548" s="36"/>
      <c r="FP548" s="36"/>
      <c r="FQ548" s="36"/>
      <c r="FR548" s="36"/>
      <c r="FS548" s="36"/>
      <c r="FT548" s="36"/>
      <c r="FU548" s="36"/>
      <c r="FV548" s="36"/>
      <c r="FW548" s="36"/>
      <c r="FX548" s="36"/>
      <c r="FY548" s="36"/>
      <c r="FZ548" s="36"/>
      <c r="GA548" s="36"/>
      <c r="GB548" s="36"/>
      <c r="GC548" s="36"/>
      <c r="GD548" s="36"/>
      <c r="GE548" s="36"/>
      <c r="GF548" s="36"/>
      <c r="GG548" s="36"/>
      <c r="GH548" s="36"/>
      <c r="GI548" s="36"/>
      <c r="GJ548" s="36"/>
      <c r="GK548" s="36"/>
      <c r="GL548" s="36"/>
      <c r="GM548" s="36"/>
      <c r="GN548" s="36"/>
      <c r="GO548" s="36"/>
      <c r="GP548" s="36"/>
      <c r="GQ548" s="36"/>
      <c r="GR548" s="36"/>
      <c r="GS548" s="36"/>
      <c r="GT548" s="36"/>
      <c r="GU548" s="36"/>
      <c r="GV548" s="36"/>
      <c r="GW548" s="36"/>
      <c r="GX548" s="36"/>
      <c r="GY548" s="36"/>
      <c r="GZ548" s="36"/>
      <c r="HA548" s="36"/>
      <c r="HB548" s="36"/>
      <c r="HC548" s="36"/>
      <c r="HD548" s="36"/>
      <c r="HE548" s="36"/>
      <c r="HF548" s="36"/>
      <c r="HG548" s="36"/>
      <c r="HH548" s="36"/>
      <c r="HI548" s="36"/>
      <c r="HJ548" s="36"/>
      <c r="HK548" s="36"/>
      <c r="HL548" s="36"/>
      <c r="HM548" s="36"/>
      <c r="HN548" s="36"/>
      <c r="HO548" s="36"/>
      <c r="HP548" s="36"/>
      <c r="HQ548" s="36"/>
      <c r="HR548" s="36"/>
      <c r="HS548" s="36"/>
      <c r="HT548" s="36"/>
      <c r="HU548" s="36"/>
      <c r="HV548" s="36"/>
      <c r="HW548" s="36"/>
      <c r="HX548" s="36"/>
      <c r="HY548" s="36"/>
      <c r="HZ548" s="36"/>
      <c r="IA548" s="36"/>
      <c r="IB548" s="36"/>
      <c r="IC548" s="36"/>
      <c r="ID548" s="36"/>
      <c r="IE548" s="36"/>
      <c r="IF548" s="36"/>
      <c r="IG548" s="36"/>
      <c r="IH548" s="36"/>
      <c r="II548" s="36"/>
      <c r="IJ548" s="36"/>
      <c r="IK548" s="36"/>
      <c r="IL548" s="36"/>
      <c r="IM548" s="36"/>
      <c r="IN548" s="36"/>
      <c r="IO548" s="36"/>
      <c r="IP548" s="36"/>
      <c r="IQ548" s="36"/>
      <c r="IR548" s="36"/>
      <c r="IS548" s="36"/>
      <c r="IT548" s="36"/>
      <c r="IU548" s="36"/>
      <c r="IV548" s="36"/>
      <c r="IW548" s="36"/>
      <c r="IX548" s="36"/>
      <c r="IY548" s="36"/>
      <c r="IZ548" s="36"/>
      <c r="JA548" s="36"/>
      <c r="JB548" s="36"/>
      <c r="JC548" s="36"/>
      <c r="JD548" s="36"/>
      <c r="JE548" s="36"/>
      <c r="JF548" s="36"/>
      <c r="JG548" s="36"/>
      <c r="JH548" s="36"/>
      <c r="JI548" s="36"/>
      <c r="JJ548" s="36"/>
    </row>
    <row r="549" spans="1:270" s="30" customFormat="1" ht="15" customHeight="1" x14ac:dyDescent="0.25">
      <c r="A549" s="458" t="s">
        <v>242</v>
      </c>
      <c r="B549" s="458"/>
      <c r="C549" s="66">
        <f t="shared" si="580"/>
        <v>156137.5</v>
      </c>
      <c r="D549" s="66">
        <f t="shared" si="580"/>
        <v>156137.5</v>
      </c>
      <c r="E549" s="1081">
        <f t="shared" si="580"/>
        <v>156423.375</v>
      </c>
      <c r="F549" s="66">
        <f t="shared" si="554"/>
        <v>100.1830918261148</v>
      </c>
      <c r="G549" s="402"/>
      <c r="H549" s="402"/>
      <c r="I549" s="213"/>
      <c r="J549" s="213"/>
      <c r="K549" s="1557"/>
      <c r="L549" s="213"/>
      <c r="M549" s="213"/>
      <c r="N549" s="213"/>
      <c r="O549" s="66">
        <f t="shared" si="581"/>
        <v>0</v>
      </c>
      <c r="P549" s="66">
        <f t="shared" ref="P549" si="586">SUM(P523,P436)</f>
        <v>0</v>
      </c>
      <c r="Q549" s="66"/>
      <c r="R549" s="66"/>
      <c r="S549" s="66"/>
      <c r="T549" s="66"/>
      <c r="U549" s="66"/>
      <c r="V549" s="66"/>
      <c r="W549" s="66"/>
      <c r="X549" s="66"/>
      <c r="Y549" s="1685">
        <f t="shared" si="581"/>
        <v>0</v>
      </c>
      <c r="Z549" s="66">
        <f t="shared" si="581"/>
        <v>0</v>
      </c>
      <c r="AA549" s="66">
        <f t="shared" si="581"/>
        <v>0</v>
      </c>
      <c r="AB549" s="1279">
        <f t="shared" si="581"/>
        <v>0</v>
      </c>
      <c r="AC549" s="66">
        <f t="shared" si="581"/>
        <v>0</v>
      </c>
      <c r="AD549" s="478"/>
      <c r="AE549" s="36"/>
      <c r="AF549" s="36"/>
      <c r="AG549" s="36"/>
      <c r="AH549" s="36"/>
      <c r="AI549" s="36"/>
      <c r="AJ549" s="36"/>
      <c r="AK549" s="36"/>
      <c r="AL549" s="36"/>
      <c r="AM549" s="36"/>
      <c r="AN549" s="36"/>
      <c r="AO549" s="36"/>
      <c r="AP549" s="36"/>
      <c r="AQ549" s="36"/>
      <c r="AR549" s="36"/>
      <c r="AS549" s="36"/>
      <c r="AT549" s="36"/>
      <c r="AU549" s="36"/>
      <c r="AV549" s="36"/>
      <c r="AW549" s="36"/>
      <c r="AX549" s="36"/>
      <c r="AY549" s="36"/>
      <c r="AZ549" s="36"/>
      <c r="BA549" s="36"/>
      <c r="BB549" s="36"/>
      <c r="BC549" s="36"/>
      <c r="BD549" s="36"/>
      <c r="BE549" s="36"/>
      <c r="BF549" s="36"/>
      <c r="BG549" s="36"/>
      <c r="BH549" s="36"/>
      <c r="BI549" s="36"/>
      <c r="BJ549" s="36"/>
      <c r="BK549" s="36"/>
      <c r="BL549" s="36"/>
      <c r="BM549" s="36"/>
      <c r="BN549" s="36"/>
      <c r="BO549" s="36"/>
      <c r="BP549" s="36"/>
      <c r="BQ549" s="36"/>
      <c r="BR549" s="36"/>
      <c r="BS549" s="36"/>
      <c r="BT549" s="36"/>
      <c r="BU549" s="36"/>
      <c r="BV549" s="36"/>
      <c r="BW549" s="36"/>
      <c r="BX549" s="36"/>
      <c r="BY549" s="36"/>
      <c r="BZ549" s="36"/>
      <c r="CA549" s="36"/>
      <c r="CB549" s="36"/>
      <c r="CC549" s="36"/>
      <c r="CD549" s="36"/>
      <c r="CE549" s="36"/>
      <c r="CF549" s="36"/>
      <c r="CG549" s="36"/>
      <c r="CH549" s="36"/>
      <c r="CI549" s="36"/>
      <c r="CJ549" s="36"/>
      <c r="CK549" s="36"/>
      <c r="CL549" s="36"/>
      <c r="CM549" s="36"/>
      <c r="CN549" s="36"/>
      <c r="CO549" s="36"/>
      <c r="CP549" s="36"/>
      <c r="CQ549" s="36"/>
      <c r="CR549" s="36"/>
      <c r="CS549" s="36"/>
      <c r="CT549" s="36"/>
      <c r="CU549" s="36"/>
      <c r="CV549" s="36"/>
      <c r="CW549" s="36"/>
      <c r="CX549" s="36"/>
      <c r="CY549" s="36"/>
      <c r="CZ549" s="36"/>
      <c r="DA549" s="36"/>
      <c r="DB549" s="36"/>
      <c r="DC549" s="36"/>
      <c r="DD549" s="36"/>
      <c r="DE549" s="36"/>
      <c r="DF549" s="36"/>
      <c r="DG549" s="36"/>
      <c r="DH549" s="36"/>
      <c r="DI549" s="36"/>
      <c r="DJ549" s="36"/>
      <c r="DK549" s="36"/>
      <c r="DL549" s="36"/>
      <c r="DM549" s="36"/>
      <c r="DN549" s="36"/>
      <c r="DO549" s="36"/>
      <c r="DP549" s="36"/>
      <c r="DQ549" s="36"/>
      <c r="DR549" s="36"/>
      <c r="DS549" s="36"/>
      <c r="DT549" s="36"/>
      <c r="DU549" s="36"/>
      <c r="DV549" s="36"/>
      <c r="DW549" s="36"/>
      <c r="DX549" s="36"/>
      <c r="DY549" s="36"/>
      <c r="DZ549" s="36"/>
      <c r="EA549" s="36"/>
      <c r="EB549" s="36"/>
      <c r="EC549" s="36"/>
      <c r="ED549" s="36"/>
      <c r="EE549" s="36"/>
      <c r="EF549" s="36"/>
      <c r="EG549" s="36"/>
      <c r="EH549" s="36"/>
      <c r="EI549" s="36"/>
      <c r="EJ549" s="36"/>
      <c r="EK549" s="36"/>
      <c r="EL549" s="36"/>
      <c r="EM549" s="36"/>
      <c r="EN549" s="36"/>
      <c r="EO549" s="36"/>
      <c r="EP549" s="36"/>
      <c r="EQ549" s="36"/>
      <c r="ER549" s="36"/>
      <c r="ES549" s="36"/>
      <c r="ET549" s="36"/>
      <c r="EU549" s="36"/>
      <c r="EV549" s="36"/>
      <c r="EW549" s="36"/>
      <c r="EX549" s="36"/>
      <c r="EY549" s="36"/>
      <c r="EZ549" s="36"/>
      <c r="FA549" s="36"/>
      <c r="FB549" s="36"/>
      <c r="FC549" s="36"/>
      <c r="FD549" s="36"/>
      <c r="FE549" s="36"/>
      <c r="FF549" s="36"/>
      <c r="FG549" s="36"/>
      <c r="FH549" s="36"/>
      <c r="FI549" s="36"/>
      <c r="FJ549" s="36"/>
      <c r="FK549" s="36"/>
      <c r="FL549" s="36"/>
      <c r="FM549" s="36"/>
      <c r="FN549" s="36"/>
      <c r="FO549" s="36"/>
      <c r="FP549" s="36"/>
      <c r="FQ549" s="36"/>
      <c r="FR549" s="36"/>
      <c r="FS549" s="36"/>
      <c r="FT549" s="36"/>
      <c r="FU549" s="36"/>
      <c r="FV549" s="36"/>
      <c r="FW549" s="36"/>
      <c r="FX549" s="36"/>
      <c r="FY549" s="36"/>
      <c r="FZ549" s="36"/>
      <c r="GA549" s="36"/>
      <c r="GB549" s="36"/>
      <c r="GC549" s="36"/>
      <c r="GD549" s="36"/>
      <c r="GE549" s="36"/>
      <c r="GF549" s="36"/>
      <c r="GG549" s="36"/>
      <c r="GH549" s="36"/>
      <c r="GI549" s="36"/>
      <c r="GJ549" s="36"/>
      <c r="GK549" s="36"/>
      <c r="GL549" s="36"/>
      <c r="GM549" s="36"/>
      <c r="GN549" s="36"/>
      <c r="GO549" s="36"/>
      <c r="GP549" s="36"/>
      <c r="GQ549" s="36"/>
      <c r="GR549" s="36"/>
      <c r="GS549" s="36"/>
      <c r="GT549" s="36"/>
      <c r="GU549" s="36"/>
      <c r="GV549" s="36"/>
      <c r="GW549" s="36"/>
      <c r="GX549" s="36"/>
      <c r="GY549" s="36"/>
      <c r="GZ549" s="36"/>
      <c r="HA549" s="36"/>
      <c r="HB549" s="36"/>
      <c r="HC549" s="36"/>
      <c r="HD549" s="36"/>
      <c r="HE549" s="36"/>
      <c r="HF549" s="36"/>
      <c r="HG549" s="36"/>
      <c r="HH549" s="36"/>
      <c r="HI549" s="36"/>
      <c r="HJ549" s="36"/>
      <c r="HK549" s="36"/>
      <c r="HL549" s="36"/>
      <c r="HM549" s="36"/>
      <c r="HN549" s="36"/>
      <c r="HO549" s="36"/>
      <c r="HP549" s="36"/>
      <c r="HQ549" s="36"/>
      <c r="HR549" s="36"/>
      <c r="HS549" s="36"/>
      <c r="HT549" s="36"/>
      <c r="HU549" s="36"/>
      <c r="HV549" s="36"/>
      <c r="HW549" s="36"/>
      <c r="HX549" s="36"/>
      <c r="HY549" s="36"/>
      <c r="HZ549" s="36"/>
      <c r="IA549" s="36"/>
      <c r="IB549" s="36"/>
      <c r="IC549" s="36"/>
      <c r="ID549" s="36"/>
      <c r="IE549" s="36"/>
      <c r="IF549" s="36"/>
      <c r="IG549" s="36"/>
      <c r="IH549" s="36"/>
      <c r="II549" s="36"/>
      <c r="IJ549" s="36"/>
      <c r="IK549" s="36"/>
      <c r="IL549" s="36"/>
      <c r="IM549" s="36"/>
      <c r="IN549" s="36"/>
      <c r="IO549" s="36"/>
      <c r="IP549" s="36"/>
      <c r="IQ549" s="36"/>
      <c r="IR549" s="36"/>
      <c r="IS549" s="36"/>
      <c r="IT549" s="36"/>
      <c r="IU549" s="36"/>
      <c r="IV549" s="36"/>
      <c r="IW549" s="36"/>
      <c r="IX549" s="36"/>
      <c r="IY549" s="36"/>
      <c r="IZ549" s="36"/>
      <c r="JA549" s="36"/>
      <c r="JB549" s="36"/>
      <c r="JC549" s="36"/>
      <c r="JD549" s="36"/>
      <c r="JE549" s="36"/>
      <c r="JF549" s="36"/>
      <c r="JG549" s="36"/>
      <c r="JH549" s="36"/>
      <c r="JI549" s="36"/>
      <c r="JJ549" s="36"/>
    </row>
    <row r="550" spans="1:270" ht="15" customHeight="1" x14ac:dyDescent="0.25">
      <c r="A550" s="1400" t="s">
        <v>47</v>
      </c>
      <c r="B550" s="1400"/>
      <c r="C550" s="1401">
        <f>C437</f>
        <v>634362</v>
      </c>
      <c r="D550" s="211">
        <f>D437</f>
        <v>634362</v>
      </c>
      <c r="E550" s="1570">
        <f>E437</f>
        <v>643607</v>
      </c>
      <c r="F550" s="211">
        <f t="shared" si="554"/>
        <v>101.45736976678931</v>
      </c>
      <c r="G550" s="429"/>
      <c r="H550" s="429"/>
      <c r="I550" s="208"/>
      <c r="J550" s="208"/>
      <c r="K550" s="736"/>
      <c r="L550" s="208"/>
      <c r="M550" s="208"/>
      <c r="N550" s="208"/>
      <c r="O550" s="211">
        <f t="shared" ref="O550:AC550" si="587">O437</f>
        <v>0</v>
      </c>
      <c r="P550" s="211">
        <f t="shared" ref="P550" si="588">P437</f>
        <v>0</v>
      </c>
      <c r="Q550" s="211"/>
      <c r="R550" s="211"/>
      <c r="S550" s="211"/>
      <c r="T550" s="211"/>
      <c r="U550" s="211"/>
      <c r="V550" s="211"/>
      <c r="W550" s="211"/>
      <c r="X550" s="211"/>
      <c r="Y550" s="1819">
        <f t="shared" si="587"/>
        <v>0</v>
      </c>
      <c r="Z550" s="211">
        <f t="shared" si="587"/>
        <v>0</v>
      </c>
      <c r="AA550" s="211">
        <f t="shared" si="587"/>
        <v>0</v>
      </c>
      <c r="AB550" s="1285">
        <f t="shared" si="587"/>
        <v>0</v>
      </c>
      <c r="AC550" s="211">
        <f t="shared" si="587"/>
        <v>0</v>
      </c>
      <c r="AD550" s="478"/>
    </row>
    <row r="551" spans="1:270" ht="15" customHeight="1" x14ac:dyDescent="0.25">
      <c r="A551" s="357" t="s">
        <v>107</v>
      </c>
      <c r="B551" s="357"/>
      <c r="C551" s="213">
        <f>SUM(C438+C524)</f>
        <v>2483458.1</v>
      </c>
      <c r="D551" s="213">
        <f>SUM(D438+D524)</f>
        <v>2483458.1</v>
      </c>
      <c r="E551" s="1557">
        <f>SUM(E438+E524)</f>
        <v>2525921.8625000003</v>
      </c>
      <c r="F551" s="213">
        <f t="shared" si="554"/>
        <v>101.7098642614506</v>
      </c>
      <c r="G551" s="429"/>
      <c r="H551" s="429"/>
      <c r="I551" s="208"/>
      <c r="J551" s="208"/>
      <c r="K551" s="736"/>
      <c r="L551" s="208"/>
      <c r="M551" s="208"/>
      <c r="N551" s="208"/>
      <c r="O551" s="213">
        <f t="shared" ref="O551:AC551" si="589">SUM(O438+O524)</f>
        <v>1598443.3145999999</v>
      </c>
      <c r="P551" s="213">
        <f t="shared" ref="P551:R551" si="590">SUM(P438+P524)</f>
        <v>1619515.7603099998</v>
      </c>
      <c r="Q551" s="213">
        <f t="shared" si="590"/>
        <v>1542247.0866496712</v>
      </c>
      <c r="R551" s="213">
        <f t="shared" si="590"/>
        <v>1536204.1670399997</v>
      </c>
      <c r="S551" s="213">
        <f t="shared" ref="S551:T551" si="591">SUM(S438+S524)</f>
        <v>1536204.1670399997</v>
      </c>
      <c r="T551" s="213">
        <f t="shared" si="591"/>
        <v>1537549.7084399997</v>
      </c>
      <c r="U551" s="213">
        <f t="shared" ref="U551:V551" si="592">SUM(U438+U524)</f>
        <v>1552602.4874800001</v>
      </c>
      <c r="V551" s="213">
        <f t="shared" si="592"/>
        <v>1550917.5261178948</v>
      </c>
      <c r="W551" s="213">
        <f t="shared" ref="W551:X551" si="593">SUM(W438+W524)</f>
        <v>1552167.4340305263</v>
      </c>
      <c r="X551" s="213">
        <f t="shared" si="593"/>
        <v>1550255.2340305261</v>
      </c>
      <c r="Y551" s="1817">
        <f t="shared" si="589"/>
        <v>1550255.2340305261</v>
      </c>
      <c r="Z551" s="213">
        <f t="shared" si="589"/>
        <v>1545569.5929599998</v>
      </c>
      <c r="AA551" s="213">
        <f t="shared" si="589"/>
        <v>-4685.6410705263424</v>
      </c>
      <c r="AB551" s="1275">
        <f t="shared" si="589"/>
        <v>-9588.3014999999996</v>
      </c>
      <c r="AC551" s="213">
        <f t="shared" si="589"/>
        <v>1535981.2914599997</v>
      </c>
      <c r="AD551" s="478"/>
    </row>
    <row r="552" spans="1:270" x14ac:dyDescent="0.25">
      <c r="A552" s="248" t="s">
        <v>111</v>
      </c>
      <c r="B552" s="248"/>
      <c r="C552" s="214">
        <f>SUM(C439,C525)</f>
        <v>3634</v>
      </c>
      <c r="D552" s="214">
        <f>SUM(D439,D525)</f>
        <v>3634</v>
      </c>
      <c r="E552" s="1562">
        <f>SUM(E439,E525)</f>
        <v>3806</v>
      </c>
      <c r="F552" s="214">
        <f t="shared" si="554"/>
        <v>104.73307649972483</v>
      </c>
      <c r="G552" s="431">
        <f>I552/C552</f>
        <v>9.0858558062740773</v>
      </c>
      <c r="H552" s="431">
        <f t="shared" ref="H552:H553" si="594">K552/E552</f>
        <v>9.6967945349448232</v>
      </c>
      <c r="I552" s="214">
        <f>SUM(I439,I525)</f>
        <v>33018</v>
      </c>
      <c r="J552" s="214">
        <f>SUM(J439,J525)</f>
        <v>33018</v>
      </c>
      <c r="K552" s="1562">
        <f>SUM(K439,K525)</f>
        <v>36906</v>
      </c>
      <c r="L552" s="214">
        <f t="shared" ref="L552:L553" si="595">K552/J552*100</f>
        <v>111.77539523896056</v>
      </c>
      <c r="M552" s="214">
        <f>SUM(M439,M525)</f>
        <v>109.77212121212121</v>
      </c>
      <c r="N552" s="208">
        <f t="shared" ref="N552:N554" si="596">K552/$A$3*12/M552</f>
        <v>336.20558291557165</v>
      </c>
      <c r="O552" s="214">
        <f t="shared" ref="O552:AC552" si="597">SUM(O439,O525)</f>
        <v>0</v>
      </c>
      <c r="P552" s="214">
        <f t="shared" ref="P552" si="598">SUM(P439,P525)</f>
        <v>0</v>
      </c>
      <c r="Q552" s="214"/>
      <c r="R552" s="214"/>
      <c r="S552" s="214"/>
      <c r="T552" s="214"/>
      <c r="U552" s="214"/>
      <c r="V552" s="214"/>
      <c r="W552" s="214"/>
      <c r="X552" s="214"/>
      <c r="Y552" s="1815">
        <f t="shared" si="597"/>
        <v>0</v>
      </c>
      <c r="Z552" s="214">
        <f t="shared" si="597"/>
        <v>0</v>
      </c>
      <c r="AA552" s="214">
        <f t="shared" si="597"/>
        <v>0</v>
      </c>
      <c r="AB552" s="1278">
        <f t="shared" si="597"/>
        <v>0</v>
      </c>
      <c r="AC552" s="214">
        <f t="shared" si="597"/>
        <v>0</v>
      </c>
      <c r="AD552" s="478"/>
    </row>
    <row r="553" spans="1:270" x14ac:dyDescent="0.25">
      <c r="A553" s="249" t="s">
        <v>17</v>
      </c>
      <c r="B553" s="249"/>
      <c r="C553" s="210">
        <f>C440+C526</f>
        <v>10071</v>
      </c>
      <c r="D553" s="210">
        <f>D440+D526</f>
        <v>10071</v>
      </c>
      <c r="E553" s="1555">
        <f>E440+E526</f>
        <v>9903</v>
      </c>
      <c r="F553" s="210">
        <f t="shared" si="554"/>
        <v>98.331843908251415</v>
      </c>
      <c r="G553" s="431">
        <f>I553/C553</f>
        <v>7.7239598848177939</v>
      </c>
      <c r="H553" s="431">
        <f t="shared" si="594"/>
        <v>8.300918913460567</v>
      </c>
      <c r="I553" s="210">
        <f>I440+I526</f>
        <v>77788</v>
      </c>
      <c r="J553" s="210">
        <f>J440+J526</f>
        <v>77788</v>
      </c>
      <c r="K553" s="1555">
        <f>K440+K526</f>
        <v>82204</v>
      </c>
      <c r="L553" s="210">
        <f t="shared" si="595"/>
        <v>105.67696816989766</v>
      </c>
      <c r="M553" s="214">
        <f>SUM(M440,M526)</f>
        <v>324.11666666666673</v>
      </c>
      <c r="N553" s="208">
        <f t="shared" si="596"/>
        <v>253.62472360775436</v>
      </c>
      <c r="O553" s="210">
        <f t="shared" ref="O553:AC553" si="599">O440+O526</f>
        <v>0</v>
      </c>
      <c r="P553" s="210">
        <f t="shared" ref="P553" si="600">P440+P526</f>
        <v>0</v>
      </c>
      <c r="Q553" s="210"/>
      <c r="R553" s="210"/>
      <c r="S553" s="210"/>
      <c r="T553" s="210"/>
      <c r="U553" s="210"/>
      <c r="V553" s="210"/>
      <c r="W553" s="210"/>
      <c r="X553" s="210"/>
      <c r="Y553" s="1816">
        <f t="shared" si="599"/>
        <v>0</v>
      </c>
      <c r="Z553" s="210">
        <f t="shared" si="599"/>
        <v>0</v>
      </c>
      <c r="AA553" s="210">
        <f t="shared" si="599"/>
        <v>0</v>
      </c>
      <c r="AB553" s="1280">
        <f t="shared" si="599"/>
        <v>0</v>
      </c>
      <c r="AC553" s="210">
        <f t="shared" si="599"/>
        <v>0</v>
      </c>
      <c r="AD553" s="478"/>
    </row>
    <row r="554" spans="1:270" ht="29.25" x14ac:dyDescent="0.25">
      <c r="A554" s="265" t="s">
        <v>251</v>
      </c>
      <c r="B554" s="265"/>
      <c r="C554" s="179">
        <f>SUM(C441,C527)</f>
        <v>13705</v>
      </c>
      <c r="D554" s="179">
        <f>SUM(D441,D527)</f>
        <v>13705</v>
      </c>
      <c r="E554" s="740">
        <f>SUM(E441,E527)</f>
        <v>13709</v>
      </c>
      <c r="F554" s="179">
        <f t="shared" si="554"/>
        <v>100.02918642831085</v>
      </c>
      <c r="G554" s="179"/>
      <c r="H554" s="179"/>
      <c r="I554" s="179">
        <f>SUM(I441,I527)</f>
        <v>110806</v>
      </c>
      <c r="J554" s="179">
        <f>SUM(J441,J527)</f>
        <v>110806</v>
      </c>
      <c r="K554" s="740">
        <f>SUM(K441,K527)</f>
        <v>119110</v>
      </c>
      <c r="L554" s="179">
        <f>K554/J554*100</f>
        <v>107.49417901557676</v>
      </c>
      <c r="M554" s="179">
        <f>SUM(M441,M527)</f>
        <v>433.88878787878787</v>
      </c>
      <c r="N554" s="208">
        <f t="shared" si="596"/>
        <v>274.51734943949469</v>
      </c>
      <c r="O554" s="179">
        <f t="shared" ref="O554:AC554" si="601">SUM(O441,O527)</f>
        <v>274987.72859999997</v>
      </c>
      <c r="P554" s="179">
        <f t="shared" ref="P554:Q554" si="602">SUM(P441,P527)</f>
        <v>274987.72859999997</v>
      </c>
      <c r="Q554" s="179">
        <f t="shared" si="602"/>
        <v>278978.086070586</v>
      </c>
      <c r="R554" s="179">
        <f t="shared" ref="R554:S554" si="603">SUM(R441,R527)</f>
        <v>280445.50690000004</v>
      </c>
      <c r="S554" s="179">
        <f t="shared" si="603"/>
        <v>280445.50690000004</v>
      </c>
      <c r="T554" s="179">
        <f t="shared" ref="T554:U554" si="604">SUM(T441,T527)</f>
        <v>280857.88649</v>
      </c>
      <c r="U554" s="179">
        <f t="shared" si="604"/>
        <v>280857.88649</v>
      </c>
      <c r="V554" s="179">
        <f t="shared" ref="V554:W554" si="605">SUM(V441,V527)</f>
        <v>280055.59923873399</v>
      </c>
      <c r="W554" s="179">
        <f t="shared" si="605"/>
        <v>282825.349308734</v>
      </c>
      <c r="X554" s="179">
        <f t="shared" ref="X554" si="606">SUM(X441,X527)</f>
        <v>282825.349308734</v>
      </c>
      <c r="Y554" s="1662">
        <f t="shared" si="601"/>
        <v>282825.349308734</v>
      </c>
      <c r="Z554" s="179">
        <f t="shared" si="601"/>
        <v>283027.23948000005</v>
      </c>
      <c r="AA554" s="179">
        <f t="shared" si="601"/>
        <v>201.89017126601811</v>
      </c>
      <c r="AB554" s="1281">
        <f t="shared" si="601"/>
        <v>-198.67220000000003</v>
      </c>
      <c r="AC554" s="179">
        <f t="shared" si="601"/>
        <v>282828.56728000002</v>
      </c>
      <c r="AD554" s="478"/>
    </row>
    <row r="555" spans="1:270" ht="15.75" thickBot="1" x14ac:dyDescent="0.3">
      <c r="A555" s="1316" t="s">
        <v>367</v>
      </c>
      <c r="B555" s="599"/>
      <c r="C555" s="238">
        <f>SUM(C442,C529)</f>
        <v>96100</v>
      </c>
      <c r="D555" s="238">
        <f>SUM(D442,D529)</f>
        <v>96100</v>
      </c>
      <c r="E555" s="1449">
        <f>SUM(E442,E529)</f>
        <v>97433</v>
      </c>
      <c r="F555" s="238">
        <f t="shared" si="554"/>
        <v>101.38709677419355</v>
      </c>
      <c r="G555" s="291"/>
      <c r="H555" s="291"/>
      <c r="I555" s="291"/>
      <c r="J555" s="291"/>
      <c r="K555" s="2110"/>
      <c r="L555" s="291"/>
      <c r="M555" s="291"/>
      <c r="N555" s="291"/>
      <c r="O555" s="238">
        <f t="shared" ref="O555:AC555" si="607">O442</f>
        <v>377630.50043999997</v>
      </c>
      <c r="P555" s="238">
        <f t="shared" ref="P555:Q555" si="608">P442</f>
        <v>377630.50043999997</v>
      </c>
      <c r="Q555" s="238">
        <f t="shared" si="608"/>
        <v>377630.50043999997</v>
      </c>
      <c r="R555" s="238">
        <f t="shared" ref="R555:S555" si="609">R442</f>
        <v>377630.50043999997</v>
      </c>
      <c r="S555" s="238">
        <f t="shared" si="609"/>
        <v>377634.52788000001</v>
      </c>
      <c r="T555" s="238">
        <f t="shared" ref="T555:U555" si="610">T442</f>
        <v>377634.52788000001</v>
      </c>
      <c r="U555" s="238">
        <f t="shared" si="610"/>
        <v>377634.52788000001</v>
      </c>
      <c r="V555" s="238">
        <f t="shared" ref="V555:W555" si="611">V442</f>
        <v>377634.52788000001</v>
      </c>
      <c r="W555" s="238">
        <f t="shared" si="611"/>
        <v>377634.52788000001</v>
      </c>
      <c r="X555" s="238">
        <f t="shared" ref="X555" si="612">X442</f>
        <v>377634.52788000001</v>
      </c>
      <c r="Y555" s="1663">
        <f t="shared" si="607"/>
        <v>377634.52788000001</v>
      </c>
      <c r="Z555" s="238">
        <f t="shared" si="607"/>
        <v>377468.86131999997</v>
      </c>
      <c r="AA555" s="238">
        <f t="shared" si="607"/>
        <v>-165.6665600000415</v>
      </c>
      <c r="AB555" s="1282">
        <f t="shared" si="607"/>
        <v>-338.25783999999993</v>
      </c>
      <c r="AC555" s="238">
        <f t="shared" si="607"/>
        <v>377130.60347999999</v>
      </c>
      <c r="AD555" s="478"/>
    </row>
    <row r="556" spans="1:270" ht="15.75" customHeight="1" x14ac:dyDescent="0.25">
      <c r="A556" s="559"/>
      <c r="B556" s="559"/>
      <c r="C556" s="601"/>
      <c r="D556" s="601"/>
      <c r="E556" s="1571"/>
      <c r="F556" s="601"/>
      <c r="G556" s="602"/>
      <c r="H556" s="602"/>
      <c r="I556" s="602"/>
      <c r="J556" s="602"/>
      <c r="K556" s="2161"/>
      <c r="L556" s="602"/>
      <c r="M556" s="602"/>
      <c r="N556" s="602"/>
      <c r="O556" s="603"/>
      <c r="P556" s="603"/>
      <c r="Q556" s="603"/>
      <c r="R556" s="603"/>
      <c r="S556" s="603"/>
      <c r="T556" s="603"/>
      <c r="U556" s="603"/>
      <c r="V556" s="603"/>
      <c r="W556" s="603"/>
      <c r="X556" s="603"/>
      <c r="Y556" s="1820"/>
      <c r="Z556" s="603"/>
      <c r="AA556" s="603"/>
      <c r="AB556" s="1286"/>
      <c r="AC556" s="603"/>
      <c r="AD556" s="478"/>
    </row>
    <row r="557" spans="1:270" ht="14.25" customHeight="1" thickBot="1" x14ac:dyDescent="0.3">
      <c r="A557" s="600" t="s">
        <v>122</v>
      </c>
      <c r="B557" s="600"/>
      <c r="C557" s="39"/>
      <c r="D557" s="39"/>
      <c r="E557" s="1253"/>
      <c r="F557" s="39"/>
      <c r="G557" s="39"/>
      <c r="H557" s="39"/>
      <c r="I557" s="39"/>
      <c r="J557" s="39"/>
      <c r="K557" s="1253"/>
      <c r="L557" s="39"/>
      <c r="M557" s="39"/>
      <c r="N557" s="39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1668"/>
      <c r="Z557" s="43"/>
      <c r="AA557" s="43"/>
      <c r="AB557" s="1009"/>
      <c r="AC557" s="43"/>
      <c r="AD557" s="478"/>
    </row>
    <row r="558" spans="1:270" ht="41.25" customHeight="1" x14ac:dyDescent="0.25">
      <c r="A558" s="1317" t="s">
        <v>386</v>
      </c>
      <c r="B558" s="462"/>
      <c r="C558" s="90"/>
      <c r="D558" s="90"/>
      <c r="E558" s="1572"/>
      <c r="F558" s="90"/>
      <c r="G558" s="91"/>
      <c r="H558" s="91"/>
      <c r="I558" s="91"/>
      <c r="J558" s="91"/>
      <c r="K558" s="2162"/>
      <c r="L558" s="91"/>
      <c r="M558" s="91"/>
      <c r="N558" s="91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1668"/>
      <c r="Z558" s="43"/>
      <c r="AA558" s="43"/>
      <c r="AB558" s="1009"/>
      <c r="AC558" s="43"/>
      <c r="AD558" s="478"/>
    </row>
    <row r="559" spans="1:270" s="130" customFormat="1" ht="15" customHeight="1" x14ac:dyDescent="0.25">
      <c r="A559" s="139" t="s">
        <v>6</v>
      </c>
      <c r="B559" s="139"/>
      <c r="C559" s="127"/>
      <c r="D559" s="127"/>
      <c r="E559" s="1251"/>
      <c r="F559" s="127"/>
      <c r="G559" s="127"/>
      <c r="H559" s="127"/>
      <c r="I559" s="121"/>
      <c r="J559" s="121"/>
      <c r="K559" s="2125"/>
      <c r="L559" s="121"/>
      <c r="M559" s="121"/>
      <c r="N559" s="121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653"/>
      <c r="Z559" s="127"/>
      <c r="AA559" s="127"/>
      <c r="AB559" s="127"/>
      <c r="AC559" s="127"/>
      <c r="AD559" s="478"/>
    </row>
    <row r="560" spans="1:270" s="130" customFormat="1" ht="15" customHeight="1" x14ac:dyDescent="0.25">
      <c r="A560" s="56" t="s">
        <v>11</v>
      </c>
      <c r="B560" s="1227">
        <v>340</v>
      </c>
      <c r="C560" s="121">
        <v>2318</v>
      </c>
      <c r="D560" s="181">
        <f t="shared" ref="D560:D569" si="613">ROUND(C560/12*$A$3,0)</f>
        <v>2318</v>
      </c>
      <c r="E560" s="733">
        <v>2277</v>
      </c>
      <c r="F560" s="181">
        <f t="shared" ref="F560:F570" si="614">E560/D560*100</f>
        <v>98.231233822260563</v>
      </c>
      <c r="G560" s="128">
        <v>11</v>
      </c>
      <c r="H560" s="194">
        <f t="shared" ref="H560:H570" si="615">K560/E560</f>
        <v>10.839262187088273</v>
      </c>
      <c r="I560" s="208">
        <f t="shared" ref="I560:I569" si="616">ROUND(C560*G560,0)</f>
        <v>25498</v>
      </c>
      <c r="J560" s="208">
        <f t="shared" ref="J560:J569" si="617">ROUND(D560*G560,0)</f>
        <v>25498</v>
      </c>
      <c r="K560" s="736">
        <v>24681</v>
      </c>
      <c r="L560" s="208">
        <f t="shared" ref="L560:L570" si="618">K560/J560*100</f>
        <v>96.795827123695972</v>
      </c>
      <c r="M560" s="208">
        <f>I560/B560</f>
        <v>74.994117647058829</v>
      </c>
      <c r="N560" s="208">
        <f t="shared" ref="N560:N570" si="619">K560/$A$3*12/M560</f>
        <v>329.10581222056629</v>
      </c>
      <c r="O560" s="488"/>
      <c r="P560" s="488"/>
      <c r="Q560" s="488"/>
      <c r="R560" s="488"/>
      <c r="S560" s="488"/>
      <c r="T560" s="488"/>
      <c r="U560" s="488"/>
      <c r="V560" s="488"/>
      <c r="W560" s="488"/>
      <c r="X560" s="488"/>
      <c r="Y560" s="1635"/>
      <c r="Z560" s="488"/>
      <c r="AA560" s="488"/>
      <c r="AB560" s="488"/>
      <c r="AC560" s="488"/>
      <c r="AD560" s="478"/>
    </row>
    <row r="561" spans="1:30" s="130" customFormat="1" ht="15" customHeight="1" x14ac:dyDescent="0.25">
      <c r="A561" s="56" t="s">
        <v>9</v>
      </c>
      <c r="B561" s="1227">
        <v>340</v>
      </c>
      <c r="C561" s="121">
        <v>535</v>
      </c>
      <c r="D561" s="181">
        <f t="shared" si="613"/>
        <v>535</v>
      </c>
      <c r="E561" s="733">
        <v>599</v>
      </c>
      <c r="F561" s="181">
        <f t="shared" si="614"/>
        <v>111.96261682242992</v>
      </c>
      <c r="G561" s="128">
        <v>11</v>
      </c>
      <c r="H561" s="194">
        <f t="shared" si="615"/>
        <v>11.494156928213689</v>
      </c>
      <c r="I561" s="208">
        <f t="shared" si="616"/>
        <v>5885</v>
      </c>
      <c r="J561" s="208">
        <f t="shared" si="617"/>
        <v>5885</v>
      </c>
      <c r="K561" s="736">
        <v>6885</v>
      </c>
      <c r="L561" s="208">
        <f t="shared" si="618"/>
        <v>116.99235344095158</v>
      </c>
      <c r="M561" s="208">
        <f t="shared" ref="M561:M569" si="620">I561/B561</f>
        <v>17.308823529411764</v>
      </c>
      <c r="N561" s="208">
        <f t="shared" si="619"/>
        <v>397.77400169923533</v>
      </c>
      <c r="O561" s="488"/>
      <c r="P561" s="488"/>
      <c r="Q561" s="488"/>
      <c r="R561" s="488"/>
      <c r="S561" s="488"/>
      <c r="T561" s="488"/>
      <c r="U561" s="488"/>
      <c r="V561" s="488"/>
      <c r="W561" s="488"/>
      <c r="X561" s="488"/>
      <c r="Y561" s="1635"/>
      <c r="Z561" s="488"/>
      <c r="AA561" s="488"/>
      <c r="AB561" s="488"/>
      <c r="AC561" s="488"/>
      <c r="AD561" s="478"/>
    </row>
    <row r="562" spans="1:30" s="130" customFormat="1" ht="15" customHeight="1" x14ac:dyDescent="0.25">
      <c r="A562" s="56" t="s">
        <v>28</v>
      </c>
      <c r="B562" s="1227">
        <v>270</v>
      </c>
      <c r="C562" s="121">
        <v>703</v>
      </c>
      <c r="D562" s="181">
        <f t="shared" si="613"/>
        <v>703</v>
      </c>
      <c r="E562" s="733">
        <v>737</v>
      </c>
      <c r="F562" s="181">
        <f t="shared" si="614"/>
        <v>104.83641536273116</v>
      </c>
      <c r="G562" s="128">
        <v>7.3</v>
      </c>
      <c r="H562" s="194">
        <f t="shared" si="615"/>
        <v>6.8358208955223878</v>
      </c>
      <c r="I562" s="208">
        <f t="shared" si="616"/>
        <v>5132</v>
      </c>
      <c r="J562" s="208">
        <f t="shared" si="617"/>
        <v>5132</v>
      </c>
      <c r="K562" s="736">
        <v>5038</v>
      </c>
      <c r="L562" s="208">
        <f t="shared" si="618"/>
        <v>98.168355416991432</v>
      </c>
      <c r="M562" s="208">
        <f t="shared" si="620"/>
        <v>19.007407407407406</v>
      </c>
      <c r="N562" s="208">
        <f t="shared" si="619"/>
        <v>265.05455962587689</v>
      </c>
      <c r="O562" s="488"/>
      <c r="P562" s="488"/>
      <c r="Q562" s="488"/>
      <c r="R562" s="488"/>
      <c r="S562" s="488"/>
      <c r="T562" s="488"/>
      <c r="U562" s="488"/>
      <c r="V562" s="488"/>
      <c r="W562" s="488"/>
      <c r="X562" s="488"/>
      <c r="Y562" s="1635"/>
      <c r="Z562" s="488"/>
      <c r="AA562" s="488"/>
      <c r="AB562" s="488"/>
      <c r="AC562" s="488"/>
      <c r="AD562" s="478"/>
    </row>
    <row r="563" spans="1:30" s="130" customFormat="1" ht="15" customHeight="1" x14ac:dyDescent="0.25">
      <c r="A563" s="56" t="s">
        <v>89</v>
      </c>
      <c r="B563" s="1227">
        <v>340</v>
      </c>
      <c r="C563" s="121">
        <v>1662</v>
      </c>
      <c r="D563" s="181">
        <f t="shared" si="613"/>
        <v>1662</v>
      </c>
      <c r="E563" s="733">
        <v>1688</v>
      </c>
      <c r="F563" s="181">
        <f t="shared" si="614"/>
        <v>101.56438026474129</v>
      </c>
      <c r="G563" s="128">
        <v>9</v>
      </c>
      <c r="H563" s="194">
        <f t="shared" si="615"/>
        <v>9.847156398104266</v>
      </c>
      <c r="I563" s="208">
        <f t="shared" si="616"/>
        <v>14958</v>
      </c>
      <c r="J563" s="208">
        <f t="shared" si="617"/>
        <v>14958</v>
      </c>
      <c r="K563" s="736">
        <v>16622</v>
      </c>
      <c r="L563" s="208">
        <f t="shared" si="618"/>
        <v>111.12448188260461</v>
      </c>
      <c r="M563" s="208">
        <f t="shared" si="620"/>
        <v>43.994117647058822</v>
      </c>
      <c r="N563" s="208">
        <f t="shared" si="619"/>
        <v>377.82323840085576</v>
      </c>
      <c r="O563" s="488"/>
      <c r="P563" s="488"/>
      <c r="Q563" s="488"/>
      <c r="R563" s="488"/>
      <c r="S563" s="488"/>
      <c r="T563" s="488"/>
      <c r="U563" s="488"/>
      <c r="V563" s="488"/>
      <c r="W563" s="488"/>
      <c r="X563" s="488"/>
      <c r="Y563" s="1635"/>
      <c r="Z563" s="488"/>
      <c r="AA563" s="488"/>
      <c r="AB563" s="488"/>
      <c r="AC563" s="488"/>
      <c r="AD563" s="478"/>
    </row>
    <row r="564" spans="1:30" s="130" customFormat="1" ht="15" customHeight="1" x14ac:dyDescent="0.25">
      <c r="A564" s="56" t="s">
        <v>90</v>
      </c>
      <c r="B564" s="1227">
        <v>340</v>
      </c>
      <c r="C564" s="42">
        <v>576</v>
      </c>
      <c r="D564" s="181">
        <f t="shared" si="613"/>
        <v>576</v>
      </c>
      <c r="E564" s="733">
        <v>610</v>
      </c>
      <c r="F564" s="181">
        <f t="shared" si="614"/>
        <v>105.90277777777777</v>
      </c>
      <c r="G564" s="58">
        <v>12.4</v>
      </c>
      <c r="H564" s="194">
        <f t="shared" si="615"/>
        <v>12.575409836065575</v>
      </c>
      <c r="I564" s="208">
        <f t="shared" si="616"/>
        <v>7142</v>
      </c>
      <c r="J564" s="208">
        <f t="shared" si="617"/>
        <v>7142</v>
      </c>
      <c r="K564" s="736">
        <v>7671</v>
      </c>
      <c r="L564" s="208">
        <f t="shared" si="618"/>
        <v>107.40688882665921</v>
      </c>
      <c r="M564" s="208">
        <f t="shared" si="620"/>
        <v>21.005882352941178</v>
      </c>
      <c r="N564" s="208">
        <f t="shared" si="619"/>
        <v>365.18342201064127</v>
      </c>
      <c r="O564" s="488"/>
      <c r="P564" s="488"/>
      <c r="Q564" s="488"/>
      <c r="R564" s="488"/>
      <c r="S564" s="488"/>
      <c r="T564" s="488"/>
      <c r="U564" s="488"/>
      <c r="V564" s="488"/>
      <c r="W564" s="488"/>
      <c r="X564" s="488"/>
      <c r="Y564" s="1635"/>
      <c r="Z564" s="488"/>
      <c r="AA564" s="488"/>
      <c r="AB564" s="488"/>
      <c r="AC564" s="488"/>
      <c r="AD564" s="478"/>
    </row>
    <row r="565" spans="1:30" s="130" customFormat="1" ht="15" customHeight="1" x14ac:dyDescent="0.25">
      <c r="A565" s="56" t="s">
        <v>30</v>
      </c>
      <c r="B565" s="1228">
        <v>300</v>
      </c>
      <c r="C565" s="121">
        <v>590</v>
      </c>
      <c r="D565" s="181">
        <f t="shared" si="613"/>
        <v>590</v>
      </c>
      <c r="E565" s="733">
        <v>623</v>
      </c>
      <c r="F565" s="181">
        <f t="shared" si="614"/>
        <v>105.59322033898304</v>
      </c>
      <c r="G565" s="128">
        <v>5.7</v>
      </c>
      <c r="H565" s="194">
        <f t="shared" si="615"/>
        <v>6.0208667736757624</v>
      </c>
      <c r="I565" s="208">
        <f t="shared" si="616"/>
        <v>3363</v>
      </c>
      <c r="J565" s="208">
        <f t="shared" si="617"/>
        <v>3363</v>
      </c>
      <c r="K565" s="736">
        <v>3751</v>
      </c>
      <c r="L565" s="208">
        <f t="shared" si="618"/>
        <v>111.53731787094856</v>
      </c>
      <c r="M565" s="208">
        <f t="shared" si="620"/>
        <v>11.21</v>
      </c>
      <c r="N565" s="208">
        <f t="shared" si="619"/>
        <v>334.61195361284564</v>
      </c>
      <c r="O565" s="488"/>
      <c r="P565" s="488"/>
      <c r="Q565" s="488"/>
      <c r="R565" s="488"/>
      <c r="S565" s="488"/>
      <c r="T565" s="488"/>
      <c r="U565" s="488"/>
      <c r="V565" s="488"/>
      <c r="W565" s="488"/>
      <c r="X565" s="488"/>
      <c r="Y565" s="1635"/>
      <c r="Z565" s="488"/>
      <c r="AA565" s="488"/>
      <c r="AB565" s="488"/>
      <c r="AC565" s="488"/>
      <c r="AD565" s="478"/>
    </row>
    <row r="566" spans="1:30" s="130" customFormat="1" ht="15" customHeight="1" x14ac:dyDescent="0.25">
      <c r="A566" s="56" t="s">
        <v>31</v>
      </c>
      <c r="B566" s="1228">
        <v>340</v>
      </c>
      <c r="C566" s="121">
        <v>383</v>
      </c>
      <c r="D566" s="181">
        <f t="shared" si="613"/>
        <v>383</v>
      </c>
      <c r="E566" s="733">
        <v>391</v>
      </c>
      <c r="F566" s="181">
        <f t="shared" si="614"/>
        <v>102.08877284595302</v>
      </c>
      <c r="G566" s="128">
        <v>8</v>
      </c>
      <c r="H566" s="194">
        <f t="shared" si="615"/>
        <v>8.6035805626598467</v>
      </c>
      <c r="I566" s="208">
        <f t="shared" si="616"/>
        <v>3064</v>
      </c>
      <c r="J566" s="208">
        <f t="shared" si="617"/>
        <v>3064</v>
      </c>
      <c r="K566" s="736">
        <v>3364</v>
      </c>
      <c r="L566" s="208">
        <f t="shared" si="618"/>
        <v>109.7911227154047</v>
      </c>
      <c r="M566" s="208">
        <f t="shared" si="620"/>
        <v>9.0117647058823529</v>
      </c>
      <c r="N566" s="208">
        <f t="shared" si="619"/>
        <v>373.28981723237598</v>
      </c>
      <c r="O566" s="488"/>
      <c r="P566" s="488"/>
      <c r="Q566" s="488"/>
      <c r="R566" s="488"/>
      <c r="S566" s="488"/>
      <c r="T566" s="488"/>
      <c r="U566" s="488"/>
      <c r="V566" s="488"/>
      <c r="W566" s="488"/>
      <c r="X566" s="488"/>
      <c r="Y566" s="1635"/>
      <c r="Z566" s="488"/>
      <c r="AA566" s="488"/>
      <c r="AB566" s="488"/>
      <c r="AC566" s="488"/>
      <c r="AD566" s="478"/>
    </row>
    <row r="567" spans="1:30" s="130" customFormat="1" ht="15" customHeight="1" x14ac:dyDescent="0.25">
      <c r="A567" s="56" t="s">
        <v>29</v>
      </c>
      <c r="B567" s="1228">
        <v>340</v>
      </c>
      <c r="C567" s="129">
        <v>1226</v>
      </c>
      <c r="D567" s="181">
        <f t="shared" si="613"/>
        <v>1226</v>
      </c>
      <c r="E567" s="733">
        <v>1321</v>
      </c>
      <c r="F567" s="181">
        <f t="shared" si="614"/>
        <v>107.74877650897227</v>
      </c>
      <c r="G567" s="410">
        <v>6.1</v>
      </c>
      <c r="H567" s="194">
        <f t="shared" si="615"/>
        <v>5.3618470855412568</v>
      </c>
      <c r="I567" s="208">
        <f t="shared" si="616"/>
        <v>7479</v>
      </c>
      <c r="J567" s="208">
        <f t="shared" si="617"/>
        <v>7479</v>
      </c>
      <c r="K567" s="736">
        <v>7083</v>
      </c>
      <c r="L567" s="208">
        <f t="shared" si="618"/>
        <v>94.705174488567991</v>
      </c>
      <c r="M567" s="208">
        <f t="shared" si="620"/>
        <v>21.997058823529411</v>
      </c>
      <c r="N567" s="208">
        <f t="shared" si="619"/>
        <v>321.99759326113116</v>
      </c>
      <c r="O567" s="488"/>
      <c r="P567" s="488"/>
      <c r="Q567" s="488"/>
      <c r="R567" s="488"/>
      <c r="S567" s="488"/>
      <c r="T567" s="488"/>
      <c r="U567" s="488"/>
      <c r="V567" s="488"/>
      <c r="W567" s="488"/>
      <c r="X567" s="488"/>
      <c r="Y567" s="1635"/>
      <c r="Z567" s="488"/>
      <c r="AA567" s="488"/>
      <c r="AB567" s="488"/>
      <c r="AC567" s="488"/>
      <c r="AD567" s="478"/>
    </row>
    <row r="568" spans="1:30" s="130" customFormat="1" ht="15" customHeight="1" x14ac:dyDescent="0.25">
      <c r="A568" s="56" t="s">
        <v>10</v>
      </c>
      <c r="B568" s="1228">
        <v>340</v>
      </c>
      <c r="C568" s="121">
        <v>540</v>
      </c>
      <c r="D568" s="181">
        <f t="shared" si="613"/>
        <v>540</v>
      </c>
      <c r="E568" s="733">
        <v>568</v>
      </c>
      <c r="F568" s="181">
        <f t="shared" si="614"/>
        <v>105.18518518518518</v>
      </c>
      <c r="G568" s="128">
        <v>12</v>
      </c>
      <c r="H568" s="194">
        <f t="shared" si="615"/>
        <v>14.341549295774648</v>
      </c>
      <c r="I568" s="208">
        <f t="shared" si="616"/>
        <v>6480</v>
      </c>
      <c r="J568" s="208">
        <f t="shared" si="617"/>
        <v>6480</v>
      </c>
      <c r="K568" s="736">
        <v>8146</v>
      </c>
      <c r="L568" s="208">
        <f t="shared" si="618"/>
        <v>125.70987654320989</v>
      </c>
      <c r="M568" s="208">
        <f t="shared" si="620"/>
        <v>19.058823529411764</v>
      </c>
      <c r="N568" s="208">
        <f t="shared" si="619"/>
        <v>427.41358024691357</v>
      </c>
      <c r="O568" s="488"/>
      <c r="P568" s="488"/>
      <c r="Q568" s="488"/>
      <c r="R568" s="853"/>
      <c r="S568" s="853"/>
      <c r="T568" s="853"/>
      <c r="U568" s="853"/>
      <c r="V568" s="853"/>
      <c r="W568" s="853"/>
      <c r="X568" s="853"/>
      <c r="Y568" s="1635"/>
      <c r="Z568" s="488"/>
      <c r="AA568" s="488"/>
      <c r="AB568" s="488"/>
      <c r="AC568" s="488"/>
      <c r="AD568" s="478"/>
    </row>
    <row r="569" spans="1:30" s="130" customFormat="1" ht="15" customHeight="1" x14ac:dyDescent="0.25">
      <c r="A569" s="56" t="s">
        <v>91</v>
      </c>
      <c r="B569" s="1228">
        <v>320</v>
      </c>
      <c r="C569" s="121">
        <v>736</v>
      </c>
      <c r="D569" s="181">
        <f t="shared" si="613"/>
        <v>736</v>
      </c>
      <c r="E569" s="733">
        <v>807</v>
      </c>
      <c r="F569" s="181">
        <f t="shared" si="614"/>
        <v>109.6467391304348</v>
      </c>
      <c r="G569" s="128">
        <v>10</v>
      </c>
      <c r="H569" s="194">
        <f t="shared" si="615"/>
        <v>9.0706319702602229</v>
      </c>
      <c r="I569" s="208">
        <f t="shared" si="616"/>
        <v>7360</v>
      </c>
      <c r="J569" s="208">
        <f t="shared" si="617"/>
        <v>7360</v>
      </c>
      <c r="K569" s="736">
        <v>7320</v>
      </c>
      <c r="L569" s="208">
        <f t="shared" si="618"/>
        <v>99.456521739130437</v>
      </c>
      <c r="M569" s="208">
        <f t="shared" si="620"/>
        <v>23</v>
      </c>
      <c r="N569" s="208">
        <f t="shared" si="619"/>
        <v>318.26086956521738</v>
      </c>
      <c r="O569" s="488"/>
      <c r="P569" s="488"/>
      <c r="Q569" s="488"/>
      <c r="R569" s="955"/>
      <c r="S569" s="955"/>
      <c r="T569" s="955"/>
      <c r="U569" s="955"/>
      <c r="V569" s="955"/>
      <c r="W569" s="955"/>
      <c r="X569" s="955"/>
      <c r="Y569" s="1657"/>
      <c r="Z569" s="488"/>
      <c r="AA569" s="488"/>
      <c r="AB569" s="488"/>
      <c r="AC569" s="488"/>
      <c r="AD569" s="478"/>
    </row>
    <row r="570" spans="1:30" s="130" customFormat="1" ht="15" customHeight="1" x14ac:dyDescent="0.25">
      <c r="A570" s="224" t="s">
        <v>8</v>
      </c>
      <c r="B570" s="224"/>
      <c r="C570" s="161">
        <f>SUM(C560:C569)</f>
        <v>9269</v>
      </c>
      <c r="D570" s="161">
        <f>SUM(D560:D569)</f>
        <v>9269</v>
      </c>
      <c r="E570" s="1486">
        <f>SUM(E560:E569)</f>
        <v>9621</v>
      </c>
      <c r="F570" s="161">
        <f t="shared" si="614"/>
        <v>103.79760491962455</v>
      </c>
      <c r="G570" s="118">
        <f>IF(C570=0,0,I570/C570)</f>
        <v>9.3171863199913698</v>
      </c>
      <c r="H570" s="193">
        <f t="shared" si="615"/>
        <v>9.4128468974119119</v>
      </c>
      <c r="I570" s="161">
        <f t="shared" ref="I570:K570" si="621">SUM(I560:I569)</f>
        <v>86361</v>
      </c>
      <c r="J570" s="161">
        <f t="shared" si="621"/>
        <v>86361</v>
      </c>
      <c r="K570" s="1486">
        <f t="shared" si="621"/>
        <v>90561</v>
      </c>
      <c r="L570" s="208">
        <f t="shared" si="618"/>
        <v>104.86330635356238</v>
      </c>
      <c r="M570" s="161">
        <f>SUM(M560:M569)</f>
        <v>260.58799564270157</v>
      </c>
      <c r="N570" s="208">
        <f t="shared" si="619"/>
        <v>347.52560177089026</v>
      </c>
      <c r="O570" s="161">
        <v>278023.93439000001</v>
      </c>
      <c r="P570" s="161">
        <v>278023.93439000001</v>
      </c>
      <c r="Q570" s="2334">
        <v>272889.84139324905</v>
      </c>
      <c r="R570" s="161">
        <v>272738.01837000001</v>
      </c>
      <c r="S570" s="161">
        <v>272738.01837000001</v>
      </c>
      <c r="T570" s="161">
        <v>272738.01837000001</v>
      </c>
      <c r="U570" s="161">
        <v>272738.01837000001</v>
      </c>
      <c r="V570" s="161">
        <v>272738.01837000001</v>
      </c>
      <c r="W570" s="161">
        <v>274587.22151</v>
      </c>
      <c r="X570" s="161">
        <v>274587.22151</v>
      </c>
      <c r="Y570" s="1654">
        <f>O570/12*$A$3+(P570-O570)/11*11+(Q570-P570)/9*9+(R570-Q570)/8*8+(S570-R570)/6*6+(T570-S570)/5*5+(U570-T570)/4*4+(V570-U570)/3*3+(W570-V570)/2*2</f>
        <v>274587.22151</v>
      </c>
      <c r="Z570" s="161">
        <f t="shared" ref="Z570" si="622">AC570-AB570</f>
        <v>266000.08606999996</v>
      </c>
      <c r="AA570" s="161">
        <f>Z570-Y570</f>
        <v>-8587.1354400000419</v>
      </c>
      <c r="AB570" s="161">
        <v>-4012.6561900000006</v>
      </c>
      <c r="AC570" s="161">
        <v>261987.42987999998</v>
      </c>
      <c r="AD570" s="478"/>
    </row>
    <row r="571" spans="1:30" s="130" customFormat="1" ht="15" customHeight="1" x14ac:dyDescent="0.25">
      <c r="A571" s="1022" t="s">
        <v>15</v>
      </c>
      <c r="B571" s="144"/>
      <c r="C571" s="161"/>
      <c r="D571" s="161"/>
      <c r="E571" s="1486"/>
      <c r="F571" s="161"/>
      <c r="G571" s="122"/>
      <c r="H571" s="122"/>
      <c r="I571" s="161"/>
      <c r="J571" s="161"/>
      <c r="K571" s="1486"/>
      <c r="L571" s="161"/>
      <c r="M571" s="161"/>
      <c r="N571" s="161"/>
      <c r="O571" s="127"/>
      <c r="P571" s="127"/>
      <c r="Q571" s="127"/>
      <c r="R571" s="2335"/>
      <c r="S571" s="2335"/>
      <c r="T571" s="2335"/>
      <c r="U571" s="2335"/>
      <c r="V571" s="2335"/>
      <c r="W571" s="2335"/>
      <c r="X571" s="2335"/>
      <c r="Y571" s="2053"/>
      <c r="Z571" s="127"/>
      <c r="AA571" s="127"/>
      <c r="AB571" s="127"/>
      <c r="AC571" s="127"/>
      <c r="AD571" s="478"/>
    </row>
    <row r="572" spans="1:30" s="130" customFormat="1" ht="16.5" customHeight="1" x14ac:dyDescent="0.25">
      <c r="A572" s="68"/>
      <c r="B572" s="68"/>
      <c r="C572" s="179"/>
      <c r="D572" s="179"/>
      <c r="E572" s="740"/>
      <c r="F572" s="179"/>
      <c r="G572" s="59"/>
      <c r="H572" s="59"/>
      <c r="I572" s="44"/>
      <c r="J572" s="44"/>
      <c r="K572" s="1553"/>
      <c r="L572" s="44"/>
      <c r="M572" s="44"/>
      <c r="N572" s="44"/>
      <c r="O572" s="62"/>
      <c r="P572" s="62"/>
      <c r="Q572" s="62"/>
      <c r="R572" s="907"/>
      <c r="S572" s="907"/>
      <c r="T572" s="907"/>
      <c r="U572" s="907"/>
      <c r="V572" s="907"/>
      <c r="W572" s="907"/>
      <c r="X572" s="907"/>
      <c r="Y572" s="1665"/>
      <c r="Z572" s="62"/>
      <c r="AA572" s="62"/>
      <c r="AB572" s="62"/>
      <c r="AC572" s="62"/>
      <c r="AD572" s="478"/>
    </row>
    <row r="573" spans="1:30" s="130" customFormat="1" ht="15" customHeight="1" x14ac:dyDescent="0.25">
      <c r="A573" s="443" t="s">
        <v>218</v>
      </c>
      <c r="B573" s="443"/>
      <c r="C573" s="62">
        <v>111168</v>
      </c>
      <c r="D573" s="181">
        <f>C573</f>
        <v>111168</v>
      </c>
      <c r="E573" s="1026">
        <v>130145</v>
      </c>
      <c r="F573" s="62">
        <f t="shared" ref="F573" si="623">E573/D573*100</f>
        <v>117.07055987334485</v>
      </c>
      <c r="G573" s="65"/>
      <c r="H573" s="65"/>
      <c r="I573" s="64"/>
      <c r="J573" s="64"/>
      <c r="K573" s="1080"/>
      <c r="L573" s="64"/>
      <c r="M573" s="64"/>
      <c r="N573" s="64"/>
      <c r="O573" s="488"/>
      <c r="P573" s="488"/>
      <c r="Q573" s="488"/>
      <c r="R573" s="853"/>
      <c r="S573" s="853"/>
      <c r="T573" s="853"/>
      <c r="U573" s="853"/>
      <c r="V573" s="853"/>
      <c r="W573" s="853"/>
      <c r="X573" s="853"/>
      <c r="Y573" s="1635"/>
      <c r="Z573" s="488"/>
      <c r="AA573" s="488"/>
      <c r="AB573" s="488"/>
      <c r="AC573" s="488"/>
      <c r="AD573" s="478"/>
    </row>
    <row r="574" spans="1:30" s="130" customFormat="1" ht="15" hidden="1" customHeight="1" x14ac:dyDescent="0.25">
      <c r="A574" s="443" t="s">
        <v>213</v>
      </c>
      <c r="B574" s="443"/>
      <c r="C574" s="62"/>
      <c r="D574" s="181">
        <f t="shared" ref="D574:D582" si="624">ROUND(C574/12*$A$3,0)</f>
        <v>0</v>
      </c>
      <c r="E574" s="1026"/>
      <c r="F574" s="62"/>
      <c r="G574" s="65"/>
      <c r="H574" s="65"/>
      <c r="I574" s="64"/>
      <c r="J574" s="64"/>
      <c r="K574" s="1080"/>
      <c r="L574" s="64"/>
      <c r="M574" s="64"/>
      <c r="N574" s="64"/>
      <c r="O574" s="488"/>
      <c r="P574" s="488"/>
      <c r="Q574" s="488"/>
      <c r="R574" s="853"/>
      <c r="S574" s="853"/>
      <c r="T574" s="853"/>
      <c r="U574" s="853"/>
      <c r="V574" s="853"/>
      <c r="W574" s="853"/>
      <c r="X574" s="853"/>
      <c r="Y574" s="1635"/>
      <c r="Z574" s="488"/>
      <c r="AA574" s="488"/>
      <c r="AB574" s="488"/>
      <c r="AC574" s="488"/>
      <c r="AD574" s="478"/>
    </row>
    <row r="575" spans="1:30" s="130" customFormat="1" ht="15" hidden="1" customHeight="1" x14ac:dyDescent="0.25">
      <c r="A575" s="443" t="s">
        <v>214</v>
      </c>
      <c r="B575" s="443"/>
      <c r="C575" s="62"/>
      <c r="D575" s="181">
        <f t="shared" si="624"/>
        <v>0</v>
      </c>
      <c r="E575" s="1026"/>
      <c r="F575" s="62"/>
      <c r="G575" s="65"/>
      <c r="H575" s="65"/>
      <c r="I575" s="64"/>
      <c r="J575" s="64"/>
      <c r="K575" s="1080"/>
      <c r="L575" s="64"/>
      <c r="M575" s="64"/>
      <c r="N575" s="64"/>
      <c r="O575" s="488"/>
      <c r="P575" s="488"/>
      <c r="Q575" s="488"/>
      <c r="R575" s="853"/>
      <c r="S575" s="853"/>
      <c r="T575" s="853"/>
      <c r="U575" s="853"/>
      <c r="V575" s="853"/>
      <c r="W575" s="853"/>
      <c r="X575" s="853"/>
      <c r="Y575" s="1635"/>
      <c r="Z575" s="488"/>
      <c r="AA575" s="488"/>
      <c r="AB575" s="488"/>
      <c r="AC575" s="488"/>
      <c r="AD575" s="478"/>
    </row>
    <row r="576" spans="1:30" s="130" customFormat="1" ht="30" hidden="1" customHeight="1" x14ac:dyDescent="0.25">
      <c r="A576" s="443" t="s">
        <v>219</v>
      </c>
      <c r="B576" s="443"/>
      <c r="C576" s="62"/>
      <c r="D576" s="181">
        <f t="shared" si="624"/>
        <v>0</v>
      </c>
      <c r="E576" s="1026"/>
      <c r="F576" s="62"/>
      <c r="G576" s="65"/>
      <c r="H576" s="65"/>
      <c r="I576" s="64"/>
      <c r="J576" s="64"/>
      <c r="K576" s="1080"/>
      <c r="L576" s="64"/>
      <c r="M576" s="64"/>
      <c r="N576" s="64"/>
      <c r="O576" s="488"/>
      <c r="P576" s="488"/>
      <c r="Q576" s="488"/>
      <c r="R576" s="853"/>
      <c r="S576" s="853"/>
      <c r="T576" s="853"/>
      <c r="U576" s="853"/>
      <c r="V576" s="853"/>
      <c r="W576" s="853"/>
      <c r="X576" s="853"/>
      <c r="Y576" s="1635"/>
      <c r="Z576" s="488"/>
      <c r="AA576" s="488"/>
      <c r="AB576" s="488"/>
      <c r="AC576" s="488"/>
      <c r="AD576" s="478"/>
    </row>
    <row r="577" spans="1:30" s="130" customFormat="1" ht="15" hidden="1" customHeight="1" x14ac:dyDescent="0.25">
      <c r="A577" s="443" t="s">
        <v>220</v>
      </c>
      <c r="B577" s="443"/>
      <c r="C577" s="62"/>
      <c r="D577" s="181">
        <f t="shared" si="624"/>
        <v>0</v>
      </c>
      <c r="E577" s="1026"/>
      <c r="F577" s="62"/>
      <c r="G577" s="65"/>
      <c r="H577" s="65"/>
      <c r="I577" s="64"/>
      <c r="J577" s="64"/>
      <c r="K577" s="1080"/>
      <c r="L577" s="64"/>
      <c r="M577" s="64"/>
      <c r="N577" s="64"/>
      <c r="O577" s="488"/>
      <c r="P577" s="488"/>
      <c r="Q577" s="488"/>
      <c r="R577" s="853"/>
      <c r="S577" s="853"/>
      <c r="T577" s="853"/>
      <c r="U577" s="853"/>
      <c r="V577" s="853"/>
      <c r="W577" s="853"/>
      <c r="X577" s="853"/>
      <c r="Y577" s="1635"/>
      <c r="Z577" s="488"/>
      <c r="AA577" s="488"/>
      <c r="AB577" s="488"/>
      <c r="AC577" s="488"/>
      <c r="AD577" s="478"/>
    </row>
    <row r="578" spans="1:30" s="130" customFormat="1" ht="30" hidden="1" customHeight="1" x14ac:dyDescent="0.25">
      <c r="A578" s="443" t="s">
        <v>221</v>
      </c>
      <c r="B578" s="443"/>
      <c r="C578" s="62"/>
      <c r="D578" s="181">
        <f t="shared" si="624"/>
        <v>0</v>
      </c>
      <c r="E578" s="733"/>
      <c r="F578" s="181"/>
      <c r="G578" s="65"/>
      <c r="H578" s="65"/>
      <c r="I578" s="64"/>
      <c r="J578" s="64"/>
      <c r="K578" s="1080"/>
      <c r="L578" s="64"/>
      <c r="M578" s="64"/>
      <c r="N578" s="64"/>
      <c r="O578" s="488"/>
      <c r="P578" s="488"/>
      <c r="Q578" s="488"/>
      <c r="R578" s="853"/>
      <c r="S578" s="853"/>
      <c r="T578" s="853"/>
      <c r="U578" s="853"/>
      <c r="V578" s="853"/>
      <c r="W578" s="853"/>
      <c r="X578" s="853"/>
      <c r="Y578" s="1635"/>
      <c r="Z578" s="488"/>
      <c r="AA578" s="488"/>
      <c r="AB578" s="488"/>
      <c r="AC578" s="488"/>
      <c r="AD578" s="478"/>
    </row>
    <row r="579" spans="1:30" s="130" customFormat="1" ht="45" hidden="1" customHeight="1" x14ac:dyDescent="0.25">
      <c r="A579" s="443" t="s">
        <v>222</v>
      </c>
      <c r="B579" s="443"/>
      <c r="C579" s="62"/>
      <c r="D579" s="181">
        <f t="shared" si="624"/>
        <v>0</v>
      </c>
      <c r="E579" s="733"/>
      <c r="F579" s="181"/>
      <c r="G579" s="65"/>
      <c r="H579" s="65"/>
      <c r="I579" s="64"/>
      <c r="J579" s="64"/>
      <c r="K579" s="1080"/>
      <c r="L579" s="64"/>
      <c r="M579" s="64"/>
      <c r="N579" s="64"/>
      <c r="O579" s="488"/>
      <c r="P579" s="488"/>
      <c r="Q579" s="488"/>
      <c r="R579" s="853"/>
      <c r="S579" s="853"/>
      <c r="T579" s="853"/>
      <c r="U579" s="853"/>
      <c r="V579" s="853"/>
      <c r="W579" s="853"/>
      <c r="X579" s="853"/>
      <c r="Y579" s="1635"/>
      <c r="Z579" s="488"/>
      <c r="AA579" s="488"/>
      <c r="AB579" s="488"/>
      <c r="AC579" s="488"/>
      <c r="AD579" s="478"/>
    </row>
    <row r="580" spans="1:30" s="130" customFormat="1" ht="30" hidden="1" customHeight="1" x14ac:dyDescent="0.25">
      <c r="A580" s="443" t="s">
        <v>223</v>
      </c>
      <c r="B580" s="443"/>
      <c r="C580" s="62"/>
      <c r="D580" s="181">
        <f t="shared" si="624"/>
        <v>0</v>
      </c>
      <c r="E580" s="1026"/>
      <c r="F580" s="62"/>
      <c r="G580" s="65"/>
      <c r="H580" s="65"/>
      <c r="I580" s="64"/>
      <c r="J580" s="64"/>
      <c r="K580" s="1080"/>
      <c r="L580" s="64"/>
      <c r="M580" s="64"/>
      <c r="N580" s="64"/>
      <c r="O580" s="488"/>
      <c r="P580" s="488"/>
      <c r="Q580" s="488"/>
      <c r="R580" s="853"/>
      <c r="S580" s="853"/>
      <c r="T580" s="853"/>
      <c r="U580" s="853"/>
      <c r="V580" s="853"/>
      <c r="W580" s="853"/>
      <c r="X580" s="853"/>
      <c r="Y580" s="1635"/>
      <c r="Z580" s="488"/>
      <c r="AA580" s="488"/>
      <c r="AB580" s="488"/>
      <c r="AC580" s="488"/>
      <c r="AD580" s="478"/>
    </row>
    <row r="581" spans="1:30" s="130" customFormat="1" ht="15" hidden="1" customHeight="1" x14ac:dyDescent="0.25">
      <c r="A581" s="443" t="s">
        <v>210</v>
      </c>
      <c r="B581" s="443"/>
      <c r="C581" s="62"/>
      <c r="D581" s="181">
        <f t="shared" si="624"/>
        <v>0</v>
      </c>
      <c r="E581" s="733"/>
      <c r="F581" s="181"/>
      <c r="G581" s="65"/>
      <c r="H581" s="65"/>
      <c r="I581" s="64"/>
      <c r="J581" s="64"/>
      <c r="K581" s="1080"/>
      <c r="L581" s="64"/>
      <c r="M581" s="64"/>
      <c r="N581" s="64"/>
      <c r="O581" s="488"/>
      <c r="P581" s="488"/>
      <c r="Q581" s="488"/>
      <c r="R581" s="853"/>
      <c r="S581" s="853"/>
      <c r="T581" s="853"/>
      <c r="U581" s="853"/>
      <c r="V581" s="853"/>
      <c r="W581" s="853"/>
      <c r="X581" s="853"/>
      <c r="Y581" s="1635"/>
      <c r="Z581" s="488"/>
      <c r="AA581" s="488"/>
      <c r="AB581" s="488"/>
      <c r="AC581" s="488"/>
      <c r="AD581" s="478"/>
    </row>
    <row r="582" spans="1:30" s="130" customFormat="1" ht="15" customHeight="1" x14ac:dyDescent="0.25">
      <c r="A582" s="443" t="s">
        <v>224</v>
      </c>
      <c r="B582" s="443"/>
      <c r="C582" s="62">
        <v>109771</v>
      </c>
      <c r="D582" s="181">
        <f t="shared" si="624"/>
        <v>109771</v>
      </c>
      <c r="E582" s="733">
        <f>101323+E584/4/3.2</f>
        <v>102374.2890625</v>
      </c>
      <c r="F582" s="181">
        <f t="shared" ref="F582" si="625">E582/D582*100</f>
        <v>93.261689392007</v>
      </c>
      <c r="G582" s="65"/>
      <c r="H582" s="65"/>
      <c r="I582" s="64"/>
      <c r="J582" s="64"/>
      <c r="K582" s="1080"/>
      <c r="L582" s="64"/>
      <c r="M582" s="64"/>
      <c r="N582" s="64"/>
      <c r="O582" s="488"/>
      <c r="P582" s="488"/>
      <c r="Q582" s="488"/>
      <c r="R582" s="853"/>
      <c r="S582" s="853"/>
      <c r="T582" s="853"/>
      <c r="U582" s="853"/>
      <c r="V582" s="853"/>
      <c r="W582" s="853"/>
      <c r="X582" s="853"/>
      <c r="Y582" s="1635"/>
      <c r="Z582" s="488"/>
      <c r="AA582" s="488"/>
      <c r="AB582" s="488"/>
      <c r="AC582" s="488"/>
      <c r="AD582" s="478"/>
    </row>
    <row r="583" spans="1:30" s="130" customFormat="1" ht="17.25" customHeight="1" x14ac:dyDescent="0.25">
      <c r="A583" s="459" t="s">
        <v>220</v>
      </c>
      <c r="B583" s="459"/>
      <c r="C583" s="62"/>
      <c r="D583" s="62"/>
      <c r="E583" s="1026"/>
      <c r="F583" s="62"/>
      <c r="G583" s="65"/>
      <c r="H583" s="65"/>
      <c r="I583" s="64"/>
      <c r="J583" s="64"/>
      <c r="K583" s="1080"/>
      <c r="L583" s="64"/>
      <c r="M583" s="64"/>
      <c r="N583" s="64"/>
      <c r="O583" s="488"/>
      <c r="P583" s="488"/>
      <c r="Q583" s="488"/>
      <c r="R583" s="853"/>
      <c r="S583" s="853"/>
      <c r="T583" s="853"/>
      <c r="U583" s="853"/>
      <c r="V583" s="853"/>
      <c r="W583" s="853"/>
      <c r="X583" s="853"/>
      <c r="Y583" s="1635"/>
      <c r="Z583" s="488"/>
      <c r="AA583" s="488"/>
      <c r="AB583" s="488"/>
      <c r="AC583" s="488"/>
      <c r="AD583" s="478"/>
    </row>
    <row r="584" spans="1:30" s="130" customFormat="1" ht="15" customHeight="1" x14ac:dyDescent="0.25">
      <c r="A584" s="1023" t="s">
        <v>0</v>
      </c>
      <c r="B584" s="1023"/>
      <c r="C584" s="1016">
        <v>19520</v>
      </c>
      <c r="D584" s="181">
        <f>ROUND(C584/12*$A$3,0)</f>
        <v>19520</v>
      </c>
      <c r="E584" s="1078">
        <v>13456.5</v>
      </c>
      <c r="F584" s="181">
        <f t="shared" ref="F584:F589" si="626">E584/D584*100</f>
        <v>68.936987704918025</v>
      </c>
      <c r="G584" s="65"/>
      <c r="H584" s="65"/>
      <c r="I584" s="64"/>
      <c r="J584" s="64"/>
      <c r="K584" s="1080"/>
      <c r="L584" s="64"/>
      <c r="M584" s="64"/>
      <c r="N584" s="64"/>
      <c r="O584" s="488"/>
      <c r="P584" s="488"/>
      <c r="Q584" s="488"/>
      <c r="R584" s="853"/>
      <c r="S584" s="853"/>
      <c r="T584" s="853"/>
      <c r="U584" s="853"/>
      <c r="V584" s="853"/>
      <c r="W584" s="853"/>
      <c r="X584" s="853"/>
      <c r="Y584" s="1635"/>
      <c r="Z584" s="488"/>
      <c r="AA584" s="488"/>
      <c r="AB584" s="488"/>
      <c r="AC584" s="488"/>
      <c r="AD584" s="478"/>
    </row>
    <row r="585" spans="1:30" s="130" customFormat="1" ht="30" customHeight="1" x14ac:dyDescent="0.25">
      <c r="A585" s="443" t="s">
        <v>199</v>
      </c>
      <c r="B585" s="443"/>
      <c r="C585" s="62">
        <v>29517</v>
      </c>
      <c r="D585" s="181">
        <f>ROUND(C585/12*$A$3,0)</f>
        <v>29517</v>
      </c>
      <c r="E585" s="733">
        <v>16456</v>
      </c>
      <c r="F585" s="181">
        <f t="shared" si="626"/>
        <v>55.750923196801836</v>
      </c>
      <c r="G585" s="65"/>
      <c r="H585" s="65"/>
      <c r="I585" s="64"/>
      <c r="J585" s="64"/>
      <c r="K585" s="1080"/>
      <c r="L585" s="64"/>
      <c r="M585" s="64"/>
      <c r="N585" s="64"/>
      <c r="O585" s="488"/>
      <c r="P585" s="488"/>
      <c r="Q585" s="488"/>
      <c r="R585" s="853"/>
      <c r="S585" s="853"/>
      <c r="T585" s="853"/>
      <c r="U585" s="853"/>
      <c r="V585" s="853"/>
      <c r="W585" s="853"/>
      <c r="X585" s="853"/>
      <c r="Y585" s="1635"/>
      <c r="Z585" s="488"/>
      <c r="AA585" s="488"/>
      <c r="AB585" s="488"/>
      <c r="AC585" s="488"/>
      <c r="AD585" s="478"/>
    </row>
    <row r="586" spans="1:30" s="130" customFormat="1" ht="15" customHeight="1" x14ac:dyDescent="0.25">
      <c r="A586" s="461" t="s">
        <v>296</v>
      </c>
      <c r="B586" s="461"/>
      <c r="C586" s="161">
        <f>C585+C582*3.2+C573</f>
        <v>491952.2</v>
      </c>
      <c r="D586" s="161">
        <f t="shared" ref="D586:E586" si="627">D585+D582*3.2+D573</f>
        <v>491952.2</v>
      </c>
      <c r="E586" s="1486">
        <f t="shared" si="627"/>
        <v>474198.72500000003</v>
      </c>
      <c r="F586" s="161">
        <f t="shared" si="626"/>
        <v>96.391219512790073</v>
      </c>
      <c r="G586" s="122"/>
      <c r="H586" s="122"/>
      <c r="I586" s="161"/>
      <c r="J586" s="161"/>
      <c r="K586" s="1486"/>
      <c r="L586" s="161"/>
      <c r="M586" s="161"/>
      <c r="N586" s="161"/>
      <c r="O586" s="148">
        <v>230221.13275999998</v>
      </c>
      <c r="P586" s="148">
        <v>229013.33265999999</v>
      </c>
      <c r="Q586" s="147">
        <v>242482.73324605261</v>
      </c>
      <c r="R586" s="148">
        <v>242482.73324605261</v>
      </c>
      <c r="S586" s="148">
        <v>242482.73324605261</v>
      </c>
      <c r="T586" s="148">
        <v>242345.9932</v>
      </c>
      <c r="U586" s="148">
        <v>244808.29743999999</v>
      </c>
      <c r="V586" s="148">
        <v>244808.29743999999</v>
      </c>
      <c r="W586" s="148">
        <v>244808.29743999999</v>
      </c>
      <c r="X586" s="148">
        <v>244808.29743999999</v>
      </c>
      <c r="Y586" s="1654">
        <f>O586/12*$A$3+(P586-O586)/11*11+(Q586-P586)/9*9+(R586-Q586)/8*8+(S586-R586)/6*6+(T586-S586)/5*5+(U586-T586)/4*4+(V586-U586)/3*3+(W586-V586)/2*2</f>
        <v>244808.29743999997</v>
      </c>
      <c r="Z586" s="148">
        <f t="shared" ref="Z586" si="628">AC586-AB586</f>
        <v>240996.72646999991</v>
      </c>
      <c r="AA586" s="148">
        <f>Z586-Y586</f>
        <v>-3811.5709700000589</v>
      </c>
      <c r="AB586" s="148">
        <v>-1412.5115499999999</v>
      </c>
      <c r="AC586" s="148">
        <v>239584.21491999991</v>
      </c>
      <c r="AD586" s="478"/>
    </row>
    <row r="587" spans="1:30" s="130" customFormat="1" ht="15" customHeight="1" x14ac:dyDescent="0.25">
      <c r="A587" s="954" t="s">
        <v>216</v>
      </c>
      <c r="B587" s="461"/>
      <c r="C587" s="161"/>
      <c r="D587" s="161"/>
      <c r="E587" s="1486"/>
      <c r="F587" s="161"/>
      <c r="G587" s="122"/>
      <c r="H587" s="122"/>
      <c r="I587" s="161"/>
      <c r="J587" s="161"/>
      <c r="K587" s="1486"/>
      <c r="L587" s="161"/>
      <c r="M587" s="161"/>
      <c r="N587" s="161"/>
      <c r="O587" s="148"/>
      <c r="P587" s="148"/>
      <c r="Q587" s="148"/>
      <c r="R587" s="2336"/>
      <c r="S587" s="2336"/>
      <c r="T587" s="2336"/>
      <c r="U587" s="2336"/>
      <c r="V587" s="2336"/>
      <c r="W587" s="2336"/>
      <c r="X587" s="2336"/>
      <c r="Y587" s="2054"/>
      <c r="Z587" s="148"/>
      <c r="AA587" s="148"/>
      <c r="AB587" s="148"/>
      <c r="AC587" s="148"/>
      <c r="AD587" s="478"/>
    </row>
    <row r="588" spans="1:30" s="130" customFormat="1" ht="15" customHeight="1" x14ac:dyDescent="0.25">
      <c r="A588" s="1320" t="s">
        <v>92</v>
      </c>
      <c r="B588" s="461"/>
      <c r="C588" s="161">
        <v>500</v>
      </c>
      <c r="D588" s="181">
        <f>ROUND(C588/12*$A$3,0)</f>
        <v>500</v>
      </c>
      <c r="E588" s="1719">
        <v>1059</v>
      </c>
      <c r="F588" s="161">
        <f t="shared" si="626"/>
        <v>211.79999999999998</v>
      </c>
      <c r="G588" s="122"/>
      <c r="H588" s="122"/>
      <c r="I588" s="161"/>
      <c r="J588" s="161"/>
      <c r="K588" s="1486"/>
      <c r="L588" s="161"/>
      <c r="M588" s="161"/>
      <c r="N588" s="161"/>
      <c r="O588" s="148"/>
      <c r="P588" s="148"/>
      <c r="Q588" s="148"/>
      <c r="R588" s="2337"/>
      <c r="S588" s="2337"/>
      <c r="T588" s="2337"/>
      <c r="U588" s="2337"/>
      <c r="V588" s="2337"/>
      <c r="W588" s="2337"/>
      <c r="X588" s="2337"/>
      <c r="Y588" s="1691"/>
      <c r="Z588" s="148"/>
      <c r="AA588" s="148"/>
      <c r="AB588" s="148"/>
      <c r="AC588" s="148"/>
      <c r="AD588" s="478"/>
    </row>
    <row r="589" spans="1:30" s="130" customFormat="1" ht="32.25" customHeight="1" x14ac:dyDescent="0.25">
      <c r="A589" s="1321" t="s">
        <v>183</v>
      </c>
      <c r="B589" s="461"/>
      <c r="C589" s="161">
        <v>100</v>
      </c>
      <c r="D589" s="181">
        <f>ROUND(C589/12*$A$3,0)</f>
        <v>100</v>
      </c>
      <c r="E589" s="1719">
        <v>146</v>
      </c>
      <c r="F589" s="161">
        <f t="shared" si="626"/>
        <v>146</v>
      </c>
      <c r="G589" s="122"/>
      <c r="H589" s="122"/>
      <c r="I589" s="161"/>
      <c r="J589" s="161"/>
      <c r="K589" s="1486"/>
      <c r="L589" s="161"/>
      <c r="M589" s="161"/>
      <c r="N589" s="161"/>
      <c r="O589" s="148"/>
      <c r="P589" s="148"/>
      <c r="Q589" s="148"/>
      <c r="R589" s="2337"/>
      <c r="S589" s="2337"/>
      <c r="T589" s="2337"/>
      <c r="U589" s="2337"/>
      <c r="V589" s="2337"/>
      <c r="W589" s="2337"/>
      <c r="X589" s="2337"/>
      <c r="Y589" s="1691"/>
      <c r="Z589" s="148"/>
      <c r="AA589" s="148"/>
      <c r="AB589" s="148"/>
      <c r="AC589" s="148"/>
      <c r="AD589" s="478"/>
    </row>
    <row r="590" spans="1:30" s="130" customFormat="1" ht="15" customHeight="1" x14ac:dyDescent="0.25">
      <c r="A590" s="260" t="s">
        <v>34</v>
      </c>
      <c r="B590" s="260"/>
      <c r="C590" s="160"/>
      <c r="D590" s="160"/>
      <c r="E590" s="1487"/>
      <c r="F590" s="160"/>
      <c r="G590" s="122"/>
      <c r="H590" s="122"/>
      <c r="I590" s="161"/>
      <c r="J590" s="161"/>
      <c r="K590" s="1486"/>
      <c r="L590" s="161"/>
      <c r="M590" s="161"/>
      <c r="N590" s="161"/>
      <c r="O590" s="43"/>
      <c r="P590" s="43"/>
      <c r="Q590" s="43"/>
      <c r="R590" s="915"/>
      <c r="S590" s="915"/>
      <c r="T590" s="915"/>
      <c r="U590" s="915"/>
      <c r="V590" s="915"/>
      <c r="W590" s="915"/>
      <c r="X590" s="915"/>
      <c r="Y590" s="1668"/>
      <c r="Z590" s="43"/>
      <c r="AA590" s="43"/>
      <c r="AB590" s="43"/>
      <c r="AC590" s="43"/>
      <c r="AD590" s="478"/>
    </row>
    <row r="591" spans="1:30" s="130" customFormat="1" ht="15" customHeight="1" x14ac:dyDescent="0.25">
      <c r="A591" s="352" t="s">
        <v>11</v>
      </c>
      <c r="B591" s="1319">
        <v>300</v>
      </c>
      <c r="C591" s="126">
        <v>180</v>
      </c>
      <c r="D591" s="181">
        <f>ROUND(C591/12*$A$3,0)</f>
        <v>180</v>
      </c>
      <c r="E591" s="733">
        <v>188</v>
      </c>
      <c r="F591" s="181">
        <f t="shared" ref="F591:F599" si="629">E591/D591*100</f>
        <v>104.44444444444446</v>
      </c>
      <c r="G591" s="59">
        <v>10</v>
      </c>
      <c r="H591" s="194">
        <f t="shared" ref="H591:H599" si="630">K591/E591</f>
        <v>10.601063829787234</v>
      </c>
      <c r="I591" s="208">
        <f>ROUND(C591*G591,0)</f>
        <v>1800</v>
      </c>
      <c r="J591" s="208">
        <f t="shared" ref="J591:J598" si="631">ROUND(D591*G591,0)</f>
        <v>1800</v>
      </c>
      <c r="K591" s="736">
        <v>1993</v>
      </c>
      <c r="L591" s="208">
        <f t="shared" ref="L591:L604" si="632">K591/J591*100</f>
        <v>110.72222222222223</v>
      </c>
      <c r="M591" s="208">
        <f t="shared" ref="M591:M598" si="633">I591/B591</f>
        <v>6</v>
      </c>
      <c r="N591" s="208">
        <f t="shared" ref="N591:N604" si="634">K591/$A$3*12/M591</f>
        <v>332.16666666666669</v>
      </c>
      <c r="O591" s="488"/>
      <c r="P591" s="488"/>
      <c r="Q591" s="488"/>
      <c r="R591" s="853"/>
      <c r="S591" s="853"/>
      <c r="T591" s="853"/>
      <c r="U591" s="853"/>
      <c r="V591" s="853"/>
      <c r="W591" s="853"/>
      <c r="X591" s="853"/>
      <c r="Y591" s="1635"/>
      <c r="Z591" s="488"/>
      <c r="AA591" s="488"/>
      <c r="AB591" s="488"/>
      <c r="AC591" s="488"/>
      <c r="AD591" s="478"/>
    </row>
    <row r="592" spans="1:30" s="130" customFormat="1" ht="15" customHeight="1" x14ac:dyDescent="0.25">
      <c r="A592" s="352" t="s">
        <v>9</v>
      </c>
      <c r="B592" s="1319">
        <v>300</v>
      </c>
      <c r="C592" s="126">
        <v>60</v>
      </c>
      <c r="D592" s="181">
        <f>ROUND(C592/12*$A$3,0)</f>
        <v>60</v>
      </c>
      <c r="E592" s="733">
        <v>71</v>
      </c>
      <c r="F592" s="181">
        <f t="shared" si="629"/>
        <v>118.33333333333333</v>
      </c>
      <c r="G592" s="59">
        <v>10</v>
      </c>
      <c r="H592" s="194">
        <f t="shared" si="630"/>
        <v>10.591549295774648</v>
      </c>
      <c r="I592" s="208">
        <f t="shared" ref="I592:I596" si="635">ROUND(C592*G592,0)</f>
        <v>600</v>
      </c>
      <c r="J592" s="208">
        <f t="shared" si="631"/>
        <v>600</v>
      </c>
      <c r="K592" s="736">
        <v>752</v>
      </c>
      <c r="L592" s="208">
        <f t="shared" si="632"/>
        <v>125.33333333333334</v>
      </c>
      <c r="M592" s="208">
        <f t="shared" si="633"/>
        <v>2</v>
      </c>
      <c r="N592" s="208">
        <f t="shared" si="634"/>
        <v>376</v>
      </c>
      <c r="O592" s="488"/>
      <c r="P592" s="488"/>
      <c r="Q592" s="488"/>
      <c r="R592" s="853"/>
      <c r="S592" s="853"/>
      <c r="T592" s="853"/>
      <c r="U592" s="853"/>
      <c r="V592" s="853"/>
      <c r="W592" s="853"/>
      <c r="X592" s="853"/>
      <c r="Y592" s="1635"/>
      <c r="Z592" s="488"/>
      <c r="AA592" s="488"/>
      <c r="AB592" s="488"/>
      <c r="AC592" s="488"/>
      <c r="AD592" s="478"/>
    </row>
    <row r="593" spans="1:30" s="130" customFormat="1" ht="15" customHeight="1" x14ac:dyDescent="0.25">
      <c r="A593" s="352" t="s">
        <v>10</v>
      </c>
      <c r="B593" s="1319">
        <v>300</v>
      </c>
      <c r="C593" s="126">
        <v>30</v>
      </c>
      <c r="D593" s="181">
        <f t="shared" ref="D593:D598" si="636">ROUND(C593/12*$A$3,0)</f>
        <v>30</v>
      </c>
      <c r="E593" s="733">
        <v>32</v>
      </c>
      <c r="F593" s="181">
        <f t="shared" si="629"/>
        <v>106.66666666666667</v>
      </c>
      <c r="G593" s="59">
        <v>10</v>
      </c>
      <c r="H593" s="194">
        <f t="shared" si="630"/>
        <v>14.375</v>
      </c>
      <c r="I593" s="208">
        <f t="shared" si="635"/>
        <v>300</v>
      </c>
      <c r="J593" s="208">
        <f t="shared" si="631"/>
        <v>300</v>
      </c>
      <c r="K593" s="736">
        <v>460</v>
      </c>
      <c r="L593" s="208">
        <f t="shared" si="632"/>
        <v>153.33333333333334</v>
      </c>
      <c r="M593" s="208">
        <f t="shared" si="633"/>
        <v>1</v>
      </c>
      <c r="N593" s="208">
        <f t="shared" si="634"/>
        <v>460</v>
      </c>
      <c r="O593" s="488"/>
      <c r="P593" s="488"/>
      <c r="Q593" s="488"/>
      <c r="R593" s="853"/>
      <c r="S593" s="853"/>
      <c r="T593" s="853"/>
      <c r="U593" s="853"/>
      <c r="V593" s="853"/>
      <c r="W593" s="853"/>
      <c r="X593" s="853"/>
      <c r="Y593" s="1635"/>
      <c r="Z593" s="488"/>
      <c r="AA593" s="488"/>
      <c r="AB593" s="488"/>
      <c r="AC593" s="488"/>
      <c r="AD593" s="478"/>
    </row>
    <row r="594" spans="1:30" s="130" customFormat="1" ht="15" customHeight="1" x14ac:dyDescent="0.25">
      <c r="A594" s="352" t="s">
        <v>90</v>
      </c>
      <c r="B594" s="1319">
        <v>300</v>
      </c>
      <c r="C594" s="126">
        <v>212</v>
      </c>
      <c r="D594" s="181">
        <f t="shared" si="636"/>
        <v>212</v>
      </c>
      <c r="E594" s="733">
        <v>120</v>
      </c>
      <c r="F594" s="181">
        <f t="shared" si="629"/>
        <v>56.60377358490566</v>
      </c>
      <c r="G594" s="59">
        <v>8.5</v>
      </c>
      <c r="H594" s="194">
        <f t="shared" si="630"/>
        <v>11.241666666666667</v>
      </c>
      <c r="I594" s="208">
        <f t="shared" si="635"/>
        <v>1802</v>
      </c>
      <c r="J594" s="208">
        <f t="shared" si="631"/>
        <v>1802</v>
      </c>
      <c r="K594" s="736">
        <v>1349</v>
      </c>
      <c r="L594" s="208">
        <f t="shared" si="632"/>
        <v>74.861265260821312</v>
      </c>
      <c r="M594" s="208">
        <f t="shared" si="633"/>
        <v>6.0066666666666668</v>
      </c>
      <c r="N594" s="208">
        <f t="shared" si="634"/>
        <v>224.58379578246391</v>
      </c>
      <c r="O594" s="488"/>
      <c r="P594" s="488"/>
      <c r="Q594" s="488"/>
      <c r="R594" s="853"/>
      <c r="S594" s="853"/>
      <c r="T594" s="853"/>
      <c r="U594" s="853"/>
      <c r="V594" s="853"/>
      <c r="W594" s="853"/>
      <c r="X594" s="853"/>
      <c r="Y594" s="1635"/>
      <c r="Z594" s="488"/>
      <c r="AA594" s="488"/>
      <c r="AB594" s="488"/>
      <c r="AC594" s="488"/>
      <c r="AD594" s="478"/>
    </row>
    <row r="595" spans="1:30" s="130" customFormat="1" ht="15" customHeight="1" x14ac:dyDescent="0.25">
      <c r="A595" s="352" t="s">
        <v>7</v>
      </c>
      <c r="B595" s="1319">
        <v>300</v>
      </c>
      <c r="C595" s="126">
        <v>400</v>
      </c>
      <c r="D595" s="181">
        <f t="shared" si="636"/>
        <v>400</v>
      </c>
      <c r="E595" s="733">
        <v>307</v>
      </c>
      <c r="F595" s="181">
        <f t="shared" si="629"/>
        <v>76.75</v>
      </c>
      <c r="G595" s="59">
        <v>6</v>
      </c>
      <c r="H595" s="194">
        <f t="shared" si="630"/>
        <v>8.3713355048859928</v>
      </c>
      <c r="I595" s="208">
        <f t="shared" si="635"/>
        <v>2400</v>
      </c>
      <c r="J595" s="208">
        <f t="shared" si="631"/>
        <v>2400</v>
      </c>
      <c r="K595" s="736">
        <v>2570</v>
      </c>
      <c r="L595" s="208">
        <f t="shared" si="632"/>
        <v>107.08333333333333</v>
      </c>
      <c r="M595" s="208">
        <f t="shared" si="633"/>
        <v>8</v>
      </c>
      <c r="N595" s="208">
        <f t="shared" si="634"/>
        <v>321.25</v>
      </c>
      <c r="O595" s="488"/>
      <c r="P595" s="488"/>
      <c r="Q595" s="488"/>
      <c r="R595" s="853"/>
      <c r="S595" s="853"/>
      <c r="T595" s="853"/>
      <c r="U595" s="853"/>
      <c r="V595" s="853"/>
      <c r="W595" s="853"/>
      <c r="X595" s="853"/>
      <c r="Y595" s="1635"/>
      <c r="Z595" s="488"/>
      <c r="AA595" s="488"/>
      <c r="AB595" s="488"/>
      <c r="AC595" s="488"/>
      <c r="AD595" s="478"/>
    </row>
    <row r="596" spans="1:30" s="130" customFormat="1" ht="15" customHeight="1" x14ac:dyDescent="0.25">
      <c r="A596" s="352" t="s">
        <v>29</v>
      </c>
      <c r="B596" s="1319">
        <v>300</v>
      </c>
      <c r="C596" s="126">
        <v>295</v>
      </c>
      <c r="D596" s="181">
        <f t="shared" si="636"/>
        <v>295</v>
      </c>
      <c r="E596" s="733">
        <v>260</v>
      </c>
      <c r="F596" s="181">
        <f t="shared" si="629"/>
        <v>88.135593220338976</v>
      </c>
      <c r="G596" s="59">
        <v>6.1</v>
      </c>
      <c r="H596" s="194">
        <f t="shared" si="630"/>
        <v>4.9653846153846155</v>
      </c>
      <c r="I596" s="208">
        <f t="shared" si="635"/>
        <v>1800</v>
      </c>
      <c r="J596" s="208">
        <f t="shared" si="631"/>
        <v>1800</v>
      </c>
      <c r="K596" s="736">
        <v>1291</v>
      </c>
      <c r="L596" s="208">
        <f t="shared" si="632"/>
        <v>71.722222222222214</v>
      </c>
      <c r="M596" s="208">
        <f t="shared" si="633"/>
        <v>6</v>
      </c>
      <c r="N596" s="208">
        <f t="shared" si="634"/>
        <v>215.16666666666666</v>
      </c>
      <c r="O596" s="488"/>
      <c r="P596" s="488"/>
      <c r="Q596" s="488"/>
      <c r="R596" s="853"/>
      <c r="S596" s="853"/>
      <c r="T596" s="853"/>
      <c r="U596" s="853"/>
      <c r="V596" s="853"/>
      <c r="W596" s="853"/>
      <c r="X596" s="853"/>
      <c r="Y596" s="1635"/>
      <c r="Z596" s="488"/>
      <c r="AA596" s="488"/>
      <c r="AB596" s="488"/>
      <c r="AC596" s="488"/>
      <c r="AD596" s="478"/>
    </row>
    <row r="597" spans="1:30" s="130" customFormat="1" ht="15" customHeight="1" x14ac:dyDescent="0.25">
      <c r="A597" s="352" t="s">
        <v>31</v>
      </c>
      <c r="B597" s="1319">
        <v>300</v>
      </c>
      <c r="C597" s="126">
        <v>188</v>
      </c>
      <c r="D597" s="181">
        <f t="shared" si="636"/>
        <v>188</v>
      </c>
      <c r="E597" s="733">
        <v>121</v>
      </c>
      <c r="F597" s="181">
        <f t="shared" si="629"/>
        <v>64.361702127659569</v>
      </c>
      <c r="G597" s="410">
        <v>8</v>
      </c>
      <c r="H597" s="194">
        <f t="shared" si="630"/>
        <v>8.2809917355371905</v>
      </c>
      <c r="I597" s="208">
        <f>ROUND(C597*G597,0)</f>
        <v>1504</v>
      </c>
      <c r="J597" s="208">
        <f t="shared" si="631"/>
        <v>1504</v>
      </c>
      <c r="K597" s="736">
        <v>1002</v>
      </c>
      <c r="L597" s="208">
        <f t="shared" si="632"/>
        <v>66.622340425531917</v>
      </c>
      <c r="M597" s="208">
        <f t="shared" si="633"/>
        <v>5.0133333333333336</v>
      </c>
      <c r="N597" s="208">
        <f t="shared" si="634"/>
        <v>199.86702127659572</v>
      </c>
      <c r="O597" s="488"/>
      <c r="P597" s="488"/>
      <c r="Q597" s="488"/>
      <c r="R597" s="853"/>
      <c r="S597" s="853"/>
      <c r="T597" s="853"/>
      <c r="U597" s="853"/>
      <c r="V597" s="853"/>
      <c r="W597" s="853"/>
      <c r="X597" s="853"/>
      <c r="Y597" s="1635"/>
      <c r="Z597" s="488"/>
      <c r="AA597" s="488"/>
      <c r="AB597" s="488"/>
      <c r="AC597" s="488"/>
      <c r="AD597" s="478"/>
    </row>
    <row r="598" spans="1:30" s="130" customFormat="1" ht="15" customHeight="1" x14ac:dyDescent="0.25">
      <c r="A598" s="352" t="s">
        <v>91</v>
      </c>
      <c r="B598" s="1319">
        <v>300</v>
      </c>
      <c r="C598" s="126">
        <v>180</v>
      </c>
      <c r="D598" s="181">
        <f t="shared" si="636"/>
        <v>180</v>
      </c>
      <c r="E598" s="733">
        <v>94</v>
      </c>
      <c r="F598" s="181">
        <f t="shared" si="629"/>
        <v>52.222222222222229</v>
      </c>
      <c r="G598" s="410">
        <v>10</v>
      </c>
      <c r="H598" s="194">
        <f t="shared" si="630"/>
        <v>9.585106382978724</v>
      </c>
      <c r="I598" s="208">
        <f>ROUND(C598*G598,0)</f>
        <v>1800</v>
      </c>
      <c r="J598" s="208">
        <f t="shared" si="631"/>
        <v>1800</v>
      </c>
      <c r="K598" s="736">
        <v>901</v>
      </c>
      <c r="L598" s="208">
        <f t="shared" si="632"/>
        <v>50.05555555555555</v>
      </c>
      <c r="M598" s="208">
        <f t="shared" si="633"/>
        <v>6</v>
      </c>
      <c r="N598" s="208">
        <f t="shared" si="634"/>
        <v>150.16666666666666</v>
      </c>
      <c r="O598" s="488"/>
      <c r="P598" s="488"/>
      <c r="Q598" s="488"/>
      <c r="R598" s="853"/>
      <c r="S598" s="853"/>
      <c r="T598" s="853"/>
      <c r="U598" s="853"/>
      <c r="V598" s="853"/>
      <c r="W598" s="853"/>
      <c r="X598" s="853"/>
      <c r="Y598" s="1635"/>
      <c r="Z598" s="488"/>
      <c r="AA598" s="488"/>
      <c r="AB598" s="488"/>
      <c r="AC598" s="488"/>
      <c r="AD598" s="478"/>
    </row>
    <row r="599" spans="1:30" s="130" customFormat="1" ht="15" customHeight="1" x14ac:dyDescent="0.25">
      <c r="A599" s="370" t="s">
        <v>14</v>
      </c>
      <c r="B599" s="370"/>
      <c r="C599" s="230">
        <f>SUM(C591:C598)</f>
        <v>1545</v>
      </c>
      <c r="D599" s="230">
        <f>SUM(D591:D598)</f>
        <v>1545</v>
      </c>
      <c r="E599" s="1120">
        <f>SUM(E591:E598)</f>
        <v>1193</v>
      </c>
      <c r="F599" s="230">
        <f t="shared" si="629"/>
        <v>77.216828478964402</v>
      </c>
      <c r="G599" s="118">
        <f>IF(C599=0,0,I599/C599)</f>
        <v>7.7708737864077673</v>
      </c>
      <c r="H599" s="193">
        <f t="shared" si="630"/>
        <v>8.6487845766974019</v>
      </c>
      <c r="I599" s="230">
        <f>SUM(I591:I598)</f>
        <v>12006</v>
      </c>
      <c r="J599" s="230">
        <f>SUM(J591:J598)</f>
        <v>12006</v>
      </c>
      <c r="K599" s="1120">
        <f>SUM(K591:K598)</f>
        <v>10318</v>
      </c>
      <c r="L599" s="208">
        <f t="shared" si="632"/>
        <v>85.940363151757452</v>
      </c>
      <c r="M599" s="229">
        <f>SUM(M591:M598)</f>
        <v>40.020000000000003</v>
      </c>
      <c r="N599" s="208">
        <f t="shared" si="634"/>
        <v>257.82108945527233</v>
      </c>
      <c r="O599" s="230"/>
      <c r="P599" s="230"/>
      <c r="Q599" s="230"/>
      <c r="R599" s="953"/>
      <c r="S599" s="953"/>
      <c r="T599" s="953"/>
      <c r="U599" s="953"/>
      <c r="V599" s="953"/>
      <c r="W599" s="953"/>
      <c r="X599" s="953"/>
      <c r="Y599" s="1690"/>
      <c r="Z599" s="230"/>
      <c r="AA599" s="230"/>
      <c r="AB599" s="230"/>
      <c r="AC599" s="230"/>
      <c r="AD599" s="478"/>
    </row>
    <row r="600" spans="1:30" s="130" customFormat="1" ht="15" customHeight="1" x14ac:dyDescent="0.25">
      <c r="A600" s="260" t="s">
        <v>187</v>
      </c>
      <c r="B600" s="370"/>
      <c r="C600" s="230"/>
      <c r="D600" s="230"/>
      <c r="E600" s="1120"/>
      <c r="F600" s="230"/>
      <c r="G600" s="118"/>
      <c r="H600" s="193"/>
      <c r="I600" s="230"/>
      <c r="J600" s="230"/>
      <c r="K600" s="1120"/>
      <c r="L600" s="208"/>
      <c r="M600" s="208"/>
      <c r="N600" s="208"/>
      <c r="O600" s="230"/>
      <c r="P600" s="230"/>
      <c r="Q600" s="230"/>
      <c r="R600" s="953"/>
      <c r="S600" s="953"/>
      <c r="T600" s="953"/>
      <c r="U600" s="953"/>
      <c r="V600" s="953"/>
      <c r="W600" s="953"/>
      <c r="X600" s="953"/>
      <c r="Y600" s="1690"/>
      <c r="Z600" s="230"/>
      <c r="AA600" s="230"/>
      <c r="AB600" s="230"/>
      <c r="AC600" s="230"/>
      <c r="AD600" s="478"/>
    </row>
    <row r="601" spans="1:30" s="130" customFormat="1" ht="15" customHeight="1" x14ac:dyDescent="0.25">
      <c r="A601" s="720" t="s">
        <v>294</v>
      </c>
      <c r="B601" s="125">
        <v>240</v>
      </c>
      <c r="C601" s="126">
        <v>2480</v>
      </c>
      <c r="D601" s="181">
        <f>ROUND(C601/12*$A$3,0)</f>
        <v>2480</v>
      </c>
      <c r="E601" s="733">
        <v>2335</v>
      </c>
      <c r="F601" s="181">
        <f t="shared" ref="F601:F605" si="637">E601/D601*100</f>
        <v>94.153225806451616</v>
      </c>
      <c r="G601" s="410">
        <v>8</v>
      </c>
      <c r="H601" s="194">
        <f>K601/E601</f>
        <v>8.0676659528907919</v>
      </c>
      <c r="I601" s="208">
        <f>ROUND(C601*G601,0)</f>
        <v>19840</v>
      </c>
      <c r="J601" s="208">
        <f>ROUND(D601*G601,0)</f>
        <v>19840</v>
      </c>
      <c r="K601" s="736">
        <v>18838</v>
      </c>
      <c r="L601" s="208">
        <f t="shared" si="632"/>
        <v>94.949596774193552</v>
      </c>
      <c r="M601" s="208">
        <f t="shared" ref="M601" si="638">I601/B601</f>
        <v>82.666666666666671</v>
      </c>
      <c r="N601" s="208">
        <f t="shared" si="634"/>
        <v>227.87903225806451</v>
      </c>
      <c r="O601" s="488"/>
      <c r="P601" s="488"/>
      <c r="Q601" s="488"/>
      <c r="R601" s="853"/>
      <c r="S601" s="853"/>
      <c r="T601" s="853"/>
      <c r="U601" s="853"/>
      <c r="V601" s="853"/>
      <c r="W601" s="853"/>
      <c r="X601" s="853"/>
      <c r="Y601" s="1690"/>
      <c r="Z601" s="230"/>
      <c r="AA601" s="230"/>
      <c r="AB601" s="488"/>
      <c r="AC601" s="488"/>
      <c r="AD601" s="478"/>
    </row>
    <row r="602" spans="1:30" s="130" customFormat="1" ht="15" customHeight="1" x14ac:dyDescent="0.25">
      <c r="A602" s="819" t="s">
        <v>7</v>
      </c>
      <c r="B602" s="1331">
        <v>240</v>
      </c>
      <c r="C602" s="126">
        <v>250</v>
      </c>
      <c r="D602" s="181">
        <f>ROUND(C602/12*$A$3,0)</f>
        <v>250</v>
      </c>
      <c r="E602" s="733">
        <v>65</v>
      </c>
      <c r="F602" s="181">
        <f t="shared" si="637"/>
        <v>26</v>
      </c>
      <c r="G602" s="410">
        <v>3</v>
      </c>
      <c r="H602" s="194">
        <f>K602/E602</f>
        <v>3.2</v>
      </c>
      <c r="I602" s="208">
        <f>ROUND(C602*G602,0)</f>
        <v>750</v>
      </c>
      <c r="J602" s="208">
        <f>ROUND(D602*G602,0)</f>
        <v>750</v>
      </c>
      <c r="K602" s="736">
        <v>208</v>
      </c>
      <c r="L602" s="208">
        <f t="shared" si="632"/>
        <v>27.733333333333331</v>
      </c>
      <c r="M602" s="208">
        <v>3</v>
      </c>
      <c r="N602" s="208">
        <f t="shared" si="634"/>
        <v>69.333333333333329</v>
      </c>
      <c r="O602" s="488"/>
      <c r="P602" s="488"/>
      <c r="Q602" s="488"/>
      <c r="R602" s="853"/>
      <c r="S602" s="853"/>
      <c r="T602" s="853"/>
      <c r="U602" s="853"/>
      <c r="V602" s="853"/>
      <c r="W602" s="853"/>
      <c r="X602" s="853"/>
      <c r="Y602" s="1690"/>
      <c r="Z602" s="230"/>
      <c r="AA602" s="230"/>
      <c r="AB602" s="488"/>
      <c r="AC602" s="488"/>
      <c r="AD602" s="478"/>
    </row>
    <row r="603" spans="1:30" s="120" customFormat="1" ht="15" customHeight="1" x14ac:dyDescent="0.25">
      <c r="A603" s="224" t="s">
        <v>301</v>
      </c>
      <c r="B603" s="1229"/>
      <c r="C603" s="230">
        <f>SUM(C601:C602)</f>
        <v>2730</v>
      </c>
      <c r="D603" s="230">
        <f t="shared" ref="D603:E603" si="639">SUM(D601:D602)</f>
        <v>2730</v>
      </c>
      <c r="E603" s="230">
        <f t="shared" si="639"/>
        <v>2400</v>
      </c>
      <c r="F603" s="179">
        <f t="shared" si="637"/>
        <v>87.912087912087912</v>
      </c>
      <c r="G603" s="119">
        <f>I603/C603</f>
        <v>7.542124542124542</v>
      </c>
      <c r="H603" s="194">
        <f>K603/E603</f>
        <v>7.9358333333333331</v>
      </c>
      <c r="I603" s="217">
        <f>SUM(I601:I602)</f>
        <v>20590</v>
      </c>
      <c r="J603" s="217">
        <f t="shared" ref="J603:K603" si="640">SUM(J601:J602)</f>
        <v>20590</v>
      </c>
      <c r="K603" s="744">
        <f t="shared" si="640"/>
        <v>19046</v>
      </c>
      <c r="L603" s="217">
        <f t="shared" si="632"/>
        <v>92.501214181641572</v>
      </c>
      <c r="M603" s="217">
        <f>SUM(M601:M602)</f>
        <v>85.666666666666671</v>
      </c>
      <c r="N603" s="208">
        <f t="shared" si="634"/>
        <v>222.32684824902722</v>
      </c>
      <c r="O603" s="409"/>
      <c r="P603" s="409"/>
      <c r="Q603" s="409"/>
      <c r="R603" s="1179"/>
      <c r="S603" s="1179"/>
      <c r="T603" s="1179"/>
      <c r="U603" s="1179"/>
      <c r="V603" s="1179"/>
      <c r="W603" s="1179"/>
      <c r="X603" s="1179"/>
      <c r="Y603" s="2055"/>
      <c r="Z603" s="230"/>
      <c r="AA603" s="230"/>
      <c r="AB603" s="217"/>
      <c r="AC603" s="217"/>
      <c r="AD603" s="478"/>
    </row>
    <row r="604" spans="1:30" s="130" customFormat="1" ht="29.25" customHeight="1" x14ac:dyDescent="0.25">
      <c r="A604" s="259" t="s">
        <v>250</v>
      </c>
      <c r="B604" s="259"/>
      <c r="C604" s="148">
        <f>SUM(C603,C599)</f>
        <v>4275</v>
      </c>
      <c r="D604" s="148">
        <f t="shared" ref="D604:E604" si="641">SUM(D603,D599)</f>
        <v>4275</v>
      </c>
      <c r="E604" s="1473">
        <f t="shared" si="641"/>
        <v>3593</v>
      </c>
      <c r="F604" s="148">
        <f t="shared" si="637"/>
        <v>84.046783625730995</v>
      </c>
      <c r="G604" s="119">
        <f>I604/C604</f>
        <v>7.6247953216374267</v>
      </c>
      <c r="H604" s="127"/>
      <c r="I604" s="148">
        <f t="shared" ref="I604:K604" si="642">SUM(I603,I599)</f>
        <v>32596</v>
      </c>
      <c r="J604" s="148">
        <f t="shared" si="642"/>
        <v>32596</v>
      </c>
      <c r="K604" s="1473">
        <f t="shared" si="642"/>
        <v>29364</v>
      </c>
      <c r="L604" s="208">
        <f t="shared" si="632"/>
        <v>90.0846729660081</v>
      </c>
      <c r="M604" s="148">
        <f>SUM(M603,M599)</f>
        <v>125.68666666666667</v>
      </c>
      <c r="N604" s="208">
        <f t="shared" si="634"/>
        <v>233.62860022277621</v>
      </c>
      <c r="O604" s="148">
        <v>55102.920339999997</v>
      </c>
      <c r="P604" s="148">
        <v>55102.920339999997</v>
      </c>
      <c r="Q604" s="147">
        <v>58693.992830424009</v>
      </c>
      <c r="R604" s="148">
        <v>58693.992830424009</v>
      </c>
      <c r="S604" s="148">
        <v>58693.992830424009</v>
      </c>
      <c r="T604" s="148">
        <v>58693.992830424009</v>
      </c>
      <c r="U604" s="148">
        <v>58693.992830424009</v>
      </c>
      <c r="V604" s="148">
        <v>58693.992830424009</v>
      </c>
      <c r="W604" s="148">
        <v>58783.377379999998</v>
      </c>
      <c r="X604" s="148">
        <v>58783.377379999998</v>
      </c>
      <c r="Y604" s="1654">
        <f>O604/12*$A$3+(P604-O604)/11*11+(Q604-P604)/9*9+(R604-Q604)/8*8+(S604-R604)/6*6+(T604-S604)/5*5+(U604-T604)/4*4+(V604-U604)/3*3+(W604-V604)/2*2</f>
        <v>58783.377379999998</v>
      </c>
      <c r="Z604" s="230">
        <f t="shared" ref="Z604" si="643">AC604-AB604</f>
        <v>49613.210229999997</v>
      </c>
      <c r="AA604" s="230">
        <f>Z604-Y604</f>
        <v>-9170.1671500000011</v>
      </c>
      <c r="AB604" s="148">
        <v>-325.78217000000001</v>
      </c>
      <c r="AC604" s="148">
        <v>49287.428059999998</v>
      </c>
      <c r="AD604" s="478"/>
    </row>
    <row r="605" spans="1:30" s="130" customFormat="1" ht="15" customHeight="1" x14ac:dyDescent="0.25">
      <c r="A605" s="541" t="s">
        <v>45</v>
      </c>
      <c r="B605" s="541"/>
      <c r="C605" s="262">
        <v>21300</v>
      </c>
      <c r="D605" s="181">
        <f>ROUND(C605/12*$A$3,0)</f>
        <v>21300</v>
      </c>
      <c r="E605" s="733">
        <v>20533</v>
      </c>
      <c r="F605" s="148">
        <f t="shared" si="637"/>
        <v>96.399061032863855</v>
      </c>
      <c r="G605" s="256"/>
      <c r="H605" s="256"/>
      <c r="I605" s="256"/>
      <c r="J605" s="256"/>
      <c r="K605" s="2126"/>
      <c r="L605" s="256"/>
      <c r="M605" s="256"/>
      <c r="N605" s="256"/>
      <c r="O605" s="493">
        <v>49262.9378</v>
      </c>
      <c r="P605" s="493">
        <v>49262.9378</v>
      </c>
      <c r="Q605" s="493">
        <v>49262.9378</v>
      </c>
      <c r="R605" s="493">
        <v>49262.9378</v>
      </c>
      <c r="S605" s="493">
        <v>49263.463200000006</v>
      </c>
      <c r="T605" s="493">
        <v>49263.463200000006</v>
      </c>
      <c r="U605" s="493">
        <v>49263.463200000006</v>
      </c>
      <c r="V605" s="493">
        <v>49263.463200000006</v>
      </c>
      <c r="W605" s="493">
        <v>49263.463200000006</v>
      </c>
      <c r="X605" s="493">
        <v>49263.463200000006</v>
      </c>
      <c r="Y605" s="1654">
        <f>O605/12*$A$3+(P605-O605)/11*11+(Q605-P605)/9*9+(R605-Q605)/8*8+(S605-R605)/6*6+(T605-S605)/5*5+(U605-T605)/4*4+(V605-U605)/3*3+(W605-V605)/2*2</f>
        <v>49263.463200000006</v>
      </c>
      <c r="Z605" s="493">
        <f t="shared" ref="Z605" si="644">AC605-AB605</f>
        <v>49163.314649999993</v>
      </c>
      <c r="AA605" s="493">
        <f>Z605-Y605</f>
        <v>-100.14855000001262</v>
      </c>
      <c r="AB605" s="493">
        <v>-89.905540000000002</v>
      </c>
      <c r="AC605" s="493">
        <v>49073.409109999993</v>
      </c>
      <c r="AD605" s="478"/>
    </row>
    <row r="606" spans="1:30" s="130" customFormat="1" ht="15" customHeight="1" thickBot="1" x14ac:dyDescent="0.3">
      <c r="A606" s="151" t="s">
        <v>19</v>
      </c>
      <c r="B606" s="694"/>
      <c r="C606" s="411"/>
      <c r="D606" s="411"/>
      <c r="E606" s="1488"/>
      <c r="F606" s="411"/>
      <c r="G606" s="255"/>
      <c r="H606" s="255"/>
      <c r="I606" s="162"/>
      <c r="J606" s="162"/>
      <c r="K606" s="2127"/>
      <c r="L606" s="162"/>
      <c r="M606" s="162"/>
      <c r="N606" s="162"/>
      <c r="O606" s="162">
        <f t="shared" ref="O606:AC606" si="645">SUM(O570,O586,O604:O605)</f>
        <v>612610.92528999993</v>
      </c>
      <c r="P606" s="162">
        <f t="shared" ref="P606:R606" si="646">SUM(P570,P586,P604:P605)</f>
        <v>611403.12518999993</v>
      </c>
      <c r="Q606" s="149">
        <f t="shared" si="646"/>
        <v>623329.50526972557</v>
      </c>
      <c r="R606" s="149">
        <f t="shared" si="646"/>
        <v>623177.68224647653</v>
      </c>
      <c r="S606" s="149">
        <f t="shared" ref="S606:T606" si="647">SUM(S570,S586,S604:S605)</f>
        <v>623178.20764647657</v>
      </c>
      <c r="T606" s="149">
        <f t="shared" si="647"/>
        <v>623041.46760042396</v>
      </c>
      <c r="U606" s="149">
        <f t="shared" ref="U606:V606" si="648">SUM(U570,U586,U604:U605)</f>
        <v>625503.77184042404</v>
      </c>
      <c r="V606" s="149">
        <f t="shared" si="648"/>
        <v>625503.77184042404</v>
      </c>
      <c r="W606" s="149">
        <f t="shared" ref="W606:X606" si="649">SUM(W570,W586,W604:W605)</f>
        <v>627442.35953000002</v>
      </c>
      <c r="X606" s="149">
        <f t="shared" si="649"/>
        <v>627442.35953000002</v>
      </c>
      <c r="Y606" s="1695">
        <f t="shared" si="645"/>
        <v>627442.3595299999</v>
      </c>
      <c r="Z606" s="162">
        <f t="shared" si="645"/>
        <v>605773.33741999976</v>
      </c>
      <c r="AA606" s="162">
        <f t="shared" si="645"/>
        <v>-21669.022110000114</v>
      </c>
      <c r="AB606" s="162">
        <f t="shared" si="645"/>
        <v>-5840.8554500000009</v>
      </c>
      <c r="AC606" s="162">
        <f t="shared" si="645"/>
        <v>599932.48196999985</v>
      </c>
      <c r="AD606" s="478"/>
    </row>
    <row r="607" spans="1:30" ht="32.25" customHeight="1" x14ac:dyDescent="0.25">
      <c r="A607" s="1318" t="s">
        <v>458</v>
      </c>
      <c r="B607" s="462"/>
      <c r="C607" s="42"/>
      <c r="D607" s="42"/>
      <c r="E607" s="1233"/>
      <c r="F607" s="42"/>
      <c r="G607" s="83"/>
      <c r="H607" s="83"/>
      <c r="I607" s="71"/>
      <c r="J607" s="71"/>
      <c r="K607" s="1581"/>
      <c r="L607" s="71"/>
      <c r="M607" s="71"/>
      <c r="N607" s="71"/>
      <c r="O607" s="43"/>
      <c r="P607" s="43"/>
      <c r="Q607" s="43"/>
      <c r="R607" s="915"/>
      <c r="S607" s="915"/>
      <c r="T607" s="915"/>
      <c r="U607" s="915"/>
      <c r="V607" s="915"/>
      <c r="W607" s="915"/>
      <c r="X607" s="915"/>
      <c r="Y607" s="1668"/>
      <c r="Z607" s="43"/>
      <c r="AA607" s="43"/>
      <c r="AB607" s="1009"/>
      <c r="AC607" s="43"/>
      <c r="AD607" s="478"/>
    </row>
    <row r="608" spans="1:30" s="130" customFormat="1" ht="15" customHeight="1" x14ac:dyDescent="0.25">
      <c r="A608" s="69" t="s">
        <v>15</v>
      </c>
      <c r="B608" s="69"/>
      <c r="C608" s="42"/>
      <c r="D608" s="42"/>
      <c r="E608" s="1233"/>
      <c r="F608" s="42"/>
      <c r="G608" s="65"/>
      <c r="H608" s="65"/>
      <c r="I608" s="45"/>
      <c r="J608" s="45"/>
      <c r="K608" s="1245"/>
      <c r="L608" s="45"/>
      <c r="M608" s="45"/>
      <c r="N608" s="45"/>
      <c r="O608" s="488"/>
      <c r="P608" s="488"/>
      <c r="Q608" s="488"/>
      <c r="R608" s="853"/>
      <c r="S608" s="853"/>
      <c r="T608" s="853"/>
      <c r="U608" s="853"/>
      <c r="V608" s="853"/>
      <c r="W608" s="853"/>
      <c r="X608" s="853"/>
      <c r="Y608" s="1635"/>
      <c r="Z608" s="488"/>
      <c r="AA608" s="488"/>
      <c r="AB608" s="488"/>
      <c r="AC608" s="488"/>
      <c r="AD608" s="478"/>
    </row>
    <row r="609" spans="1:270" s="130" customFormat="1" ht="30" x14ac:dyDescent="0.25">
      <c r="A609" s="877" t="s">
        <v>231</v>
      </c>
      <c r="B609" s="877"/>
      <c r="C609" s="62">
        <v>138265</v>
      </c>
      <c r="D609" s="181">
        <f t="shared" ref="D609" si="650">ROUND(C609/12*$A$3,0)</f>
        <v>138265</v>
      </c>
      <c r="E609" s="1078">
        <v>138415</v>
      </c>
      <c r="F609" s="181">
        <f t="shared" ref="F609" si="651">E609/D609*100</f>
        <v>100.10848732506419</v>
      </c>
      <c r="G609" s="65"/>
      <c r="H609" s="65"/>
      <c r="I609" s="64"/>
      <c r="J609" s="64"/>
      <c r="K609" s="1080"/>
      <c r="L609" s="64"/>
      <c r="M609" s="64"/>
      <c r="N609" s="64"/>
      <c r="O609" s="488"/>
      <c r="P609" s="488"/>
      <c r="Q609" s="488"/>
      <c r="R609" s="853"/>
      <c r="S609" s="853"/>
      <c r="T609" s="853"/>
      <c r="U609" s="853"/>
      <c r="V609" s="853"/>
      <c r="W609" s="853"/>
      <c r="X609" s="853"/>
      <c r="Y609" s="1635"/>
      <c r="Z609" s="488"/>
      <c r="AA609" s="488"/>
      <c r="AB609" s="488"/>
      <c r="AC609" s="488"/>
      <c r="AD609" s="478"/>
    </row>
    <row r="610" spans="1:270" s="130" customFormat="1" ht="15" customHeight="1" x14ac:dyDescent="0.25">
      <c r="A610" s="1023" t="s">
        <v>218</v>
      </c>
      <c r="B610" s="1023"/>
      <c r="C610" s="62"/>
      <c r="D610" s="62"/>
      <c r="E610" s="1026"/>
      <c r="F610" s="62"/>
      <c r="G610" s="65"/>
      <c r="H610" s="65"/>
      <c r="I610" s="64"/>
      <c r="J610" s="64"/>
      <c r="K610" s="1080"/>
      <c r="L610" s="64"/>
      <c r="M610" s="64"/>
      <c r="N610" s="64"/>
      <c r="O610" s="488"/>
      <c r="P610" s="488"/>
      <c r="Q610" s="488"/>
      <c r="R610" s="853"/>
      <c r="S610" s="853"/>
      <c r="T610" s="853"/>
      <c r="U610" s="853"/>
      <c r="V610" s="853"/>
      <c r="W610" s="853"/>
      <c r="X610" s="853"/>
      <c r="Y610" s="1635"/>
      <c r="Z610" s="488"/>
      <c r="AA610" s="488"/>
      <c r="AB610" s="488"/>
      <c r="AC610" s="488"/>
      <c r="AD610" s="478"/>
    </row>
    <row r="611" spans="1:270" s="130" customFormat="1" ht="30" customHeight="1" x14ac:dyDescent="0.25">
      <c r="A611" s="1023" t="s">
        <v>199</v>
      </c>
      <c r="B611" s="1023"/>
      <c r="C611" s="62">
        <v>0</v>
      </c>
      <c r="D611" s="62">
        <v>0</v>
      </c>
      <c r="E611" s="1026">
        <v>0</v>
      </c>
      <c r="F611" s="62"/>
      <c r="G611" s="65"/>
      <c r="H611" s="65"/>
      <c r="I611" s="64"/>
      <c r="J611" s="64"/>
      <c r="K611" s="1080"/>
      <c r="L611" s="64"/>
      <c r="M611" s="64"/>
      <c r="N611" s="64"/>
      <c r="O611" s="488"/>
      <c r="P611" s="488"/>
      <c r="Q611" s="488"/>
      <c r="R611" s="853"/>
      <c r="S611" s="853"/>
      <c r="T611" s="853"/>
      <c r="U611" s="853"/>
      <c r="V611" s="853"/>
      <c r="W611" s="853"/>
      <c r="X611" s="853"/>
      <c r="Y611" s="1635"/>
      <c r="Z611" s="488"/>
      <c r="AA611" s="488"/>
      <c r="AB611" s="488"/>
      <c r="AC611" s="488"/>
      <c r="AD611" s="478"/>
    </row>
    <row r="612" spans="1:270" s="130" customFormat="1" ht="15" customHeight="1" x14ac:dyDescent="0.25">
      <c r="A612" s="521" t="s">
        <v>237</v>
      </c>
      <c r="B612" s="521"/>
      <c r="C612" s="155">
        <f>C609/4</f>
        <v>34566.25</v>
      </c>
      <c r="D612" s="155">
        <f>D609/4</f>
        <v>34566.25</v>
      </c>
      <c r="E612" s="1470">
        <f>E609/4</f>
        <v>34603.75</v>
      </c>
      <c r="F612" s="155">
        <f t="shared" ref="F612" si="652">E612/D612*100</f>
        <v>100.10848732506419</v>
      </c>
      <c r="G612" s="73"/>
      <c r="H612" s="73"/>
      <c r="I612" s="107"/>
      <c r="J612" s="107"/>
      <c r="K612" s="1452"/>
      <c r="L612" s="107"/>
      <c r="M612" s="107"/>
      <c r="N612" s="107"/>
      <c r="O612" s="75">
        <v>32529.60655</v>
      </c>
      <c r="P612" s="75">
        <v>32529.60655</v>
      </c>
      <c r="Q612" s="509">
        <v>32529.60655</v>
      </c>
      <c r="R612" s="2338">
        <v>32529.60655</v>
      </c>
      <c r="S612" s="2338">
        <v>32529.60655</v>
      </c>
      <c r="T612" s="2338">
        <v>32529.60655</v>
      </c>
      <c r="U612" s="2338">
        <v>32529.60655</v>
      </c>
      <c r="V612" s="2338">
        <v>32529.60655</v>
      </c>
      <c r="W612" s="2338">
        <v>32529.60655</v>
      </c>
      <c r="X612" s="2338">
        <v>32529.60655</v>
      </c>
      <c r="Y612" s="1654">
        <f>O612/12*$A$3+(P612-O612)/11*11+(Q612-P612)/9*9+(R612-Q612)/8*8+(S612-R612)/6*6+(T612-S612)/5*5+(U612-T612)/4*4+(V612-U612)/3*3+(W612-V612)/2*2</f>
        <v>32529.606549999997</v>
      </c>
      <c r="Z612" s="75">
        <f t="shared" ref="Z612" si="653">AC612-AB612</f>
        <v>32601.847189999997</v>
      </c>
      <c r="AA612" s="75">
        <f>Z612-Y612</f>
        <v>72.240639999999985</v>
      </c>
      <c r="AB612" s="75">
        <v>-65.728660000000005</v>
      </c>
      <c r="AC612" s="75">
        <v>32536.118529999996</v>
      </c>
      <c r="AD612" s="478"/>
    </row>
    <row r="613" spans="1:270" s="130" customFormat="1" ht="15" customHeight="1" x14ac:dyDescent="0.25">
      <c r="A613" s="32" t="s">
        <v>19</v>
      </c>
      <c r="B613" s="32"/>
      <c r="C613" s="18"/>
      <c r="D613" s="18"/>
      <c r="E613" s="1465"/>
      <c r="F613" s="18"/>
      <c r="G613" s="417"/>
      <c r="H613" s="417"/>
      <c r="I613" s="18"/>
      <c r="J613" s="18"/>
      <c r="K613" s="1465"/>
      <c r="L613" s="18"/>
      <c r="M613" s="18"/>
      <c r="N613" s="18"/>
      <c r="O613" s="19">
        <f t="shared" ref="O613:T613" si="654">SUM(O612)</f>
        <v>32529.60655</v>
      </c>
      <c r="P613" s="19">
        <f t="shared" si="654"/>
        <v>32529.60655</v>
      </c>
      <c r="Q613" s="19">
        <f t="shared" si="654"/>
        <v>32529.60655</v>
      </c>
      <c r="R613" s="19">
        <f t="shared" si="654"/>
        <v>32529.60655</v>
      </c>
      <c r="S613" s="19">
        <f t="shared" si="654"/>
        <v>32529.60655</v>
      </c>
      <c r="T613" s="19">
        <f t="shared" si="654"/>
        <v>32529.60655</v>
      </c>
      <c r="U613" s="19">
        <f t="shared" ref="U613:V613" si="655">SUM(U612)</f>
        <v>32529.60655</v>
      </c>
      <c r="V613" s="19">
        <f t="shared" si="655"/>
        <v>32529.60655</v>
      </c>
      <c r="W613" s="19">
        <f t="shared" ref="W613:X613" si="656">SUM(W612)</f>
        <v>32529.60655</v>
      </c>
      <c r="X613" s="19">
        <f t="shared" si="656"/>
        <v>32529.60655</v>
      </c>
      <c r="Y613" s="1677">
        <f t="shared" ref="Y613:AB613" si="657">SUM(Y612)</f>
        <v>32529.606549999997</v>
      </c>
      <c r="Z613" s="19">
        <f t="shared" si="657"/>
        <v>32601.847189999997</v>
      </c>
      <c r="AA613" s="19">
        <f t="shared" si="657"/>
        <v>72.240639999999985</v>
      </c>
      <c r="AB613" s="19">
        <f t="shared" si="657"/>
        <v>-65.728660000000005</v>
      </c>
      <c r="AC613" s="19">
        <f t="shared" ref="AC613" si="658">SUM(AC612)</f>
        <v>32536.118529999996</v>
      </c>
      <c r="AD613" s="478"/>
    </row>
    <row r="614" spans="1:270" s="30" customFormat="1" ht="15" hidden="1" customHeight="1" x14ac:dyDescent="0.25">
      <c r="A614" s="443" t="s">
        <v>214</v>
      </c>
      <c r="B614" s="443"/>
      <c r="C614" s="62">
        <v>0</v>
      </c>
      <c r="D614" s="62">
        <v>0</v>
      </c>
      <c r="E614" s="1026">
        <v>0</v>
      </c>
      <c r="F614" s="62"/>
      <c r="G614" s="402"/>
      <c r="H614" s="402"/>
      <c r="I614" s="213"/>
      <c r="J614" s="213"/>
      <c r="K614" s="1557"/>
      <c r="L614" s="213"/>
      <c r="M614" s="213"/>
      <c r="N614" s="213"/>
      <c r="O614" s="43"/>
      <c r="P614" s="43"/>
      <c r="Q614" s="43"/>
      <c r="R614" s="915"/>
      <c r="S614" s="915"/>
      <c r="T614" s="915"/>
      <c r="U614" s="915"/>
      <c r="V614" s="915"/>
      <c r="W614" s="915"/>
      <c r="X614" s="915"/>
      <c r="Y614" s="1668"/>
      <c r="Z614" s="43"/>
      <c r="AA614" s="43"/>
      <c r="AB614" s="1009"/>
      <c r="AC614" s="43"/>
      <c r="AD614" s="478"/>
      <c r="AE614" s="36"/>
      <c r="AF614" s="36"/>
      <c r="AG614" s="36"/>
      <c r="AH614" s="36"/>
      <c r="AI614" s="36"/>
      <c r="AJ614" s="36"/>
      <c r="AK614" s="36"/>
      <c r="AL614" s="36"/>
      <c r="AM614" s="36"/>
      <c r="AN614" s="36"/>
      <c r="AO614" s="36"/>
      <c r="AP614" s="36"/>
      <c r="AQ614" s="36"/>
      <c r="AR614" s="36"/>
      <c r="AS614" s="36"/>
      <c r="AT614" s="36"/>
      <c r="AU614" s="36"/>
      <c r="AV614" s="36"/>
      <c r="AW614" s="36"/>
      <c r="AX614" s="36"/>
      <c r="AY614" s="36"/>
      <c r="AZ614" s="36"/>
      <c r="BA614" s="36"/>
      <c r="BB614" s="36"/>
      <c r="BC614" s="36"/>
      <c r="BD614" s="36"/>
      <c r="BE614" s="36"/>
      <c r="BF614" s="36"/>
      <c r="BG614" s="36"/>
      <c r="BH614" s="36"/>
      <c r="BI614" s="36"/>
      <c r="BJ614" s="36"/>
      <c r="BK614" s="36"/>
      <c r="BL614" s="36"/>
      <c r="BM614" s="36"/>
      <c r="BN614" s="36"/>
      <c r="BO614" s="36"/>
      <c r="BP614" s="36"/>
      <c r="BQ614" s="36"/>
      <c r="BR614" s="36"/>
      <c r="BS614" s="36"/>
      <c r="BT614" s="36"/>
      <c r="BU614" s="36"/>
      <c r="BV614" s="36"/>
      <c r="BW614" s="36"/>
      <c r="BX614" s="36"/>
      <c r="BY614" s="36"/>
      <c r="BZ614" s="36"/>
      <c r="CA614" s="36"/>
      <c r="CB614" s="36"/>
      <c r="CC614" s="36"/>
      <c r="CD614" s="36"/>
      <c r="CE614" s="36"/>
      <c r="CF614" s="36"/>
      <c r="CG614" s="36"/>
      <c r="CH614" s="36"/>
      <c r="CI614" s="36"/>
      <c r="CJ614" s="36"/>
      <c r="CK614" s="36"/>
      <c r="CL614" s="36"/>
      <c r="CM614" s="36"/>
      <c r="CN614" s="36"/>
      <c r="CO614" s="36"/>
      <c r="CP614" s="36"/>
      <c r="CQ614" s="36"/>
      <c r="CR614" s="36"/>
      <c r="CS614" s="36"/>
      <c r="CT614" s="36"/>
      <c r="CU614" s="36"/>
      <c r="CV614" s="36"/>
      <c r="CW614" s="36"/>
      <c r="CX614" s="36"/>
      <c r="CY614" s="36"/>
      <c r="CZ614" s="36"/>
      <c r="DA614" s="36"/>
      <c r="DB614" s="36"/>
      <c r="DC614" s="36"/>
      <c r="DD614" s="36"/>
      <c r="DE614" s="36"/>
      <c r="DF614" s="36"/>
      <c r="DG614" s="36"/>
      <c r="DH614" s="36"/>
      <c r="DI614" s="36"/>
      <c r="DJ614" s="36"/>
      <c r="DK614" s="36"/>
      <c r="DL614" s="36"/>
      <c r="DM614" s="36"/>
      <c r="DN614" s="36"/>
      <c r="DO614" s="36"/>
      <c r="DP614" s="36"/>
      <c r="DQ614" s="36"/>
      <c r="DR614" s="36"/>
      <c r="DS614" s="36"/>
      <c r="DT614" s="36"/>
      <c r="DU614" s="36"/>
      <c r="DV614" s="36"/>
      <c r="DW614" s="36"/>
      <c r="DX614" s="36"/>
      <c r="DY614" s="36"/>
      <c r="DZ614" s="36"/>
      <c r="EA614" s="36"/>
      <c r="EB614" s="36"/>
      <c r="EC614" s="36"/>
      <c r="ED614" s="36"/>
      <c r="EE614" s="36"/>
      <c r="EF614" s="36"/>
      <c r="EG614" s="36"/>
      <c r="EH614" s="36"/>
      <c r="EI614" s="36"/>
      <c r="EJ614" s="36"/>
      <c r="EK614" s="36"/>
      <c r="EL614" s="36"/>
      <c r="EM614" s="36"/>
      <c r="EN614" s="36"/>
      <c r="EO614" s="36"/>
      <c r="EP614" s="36"/>
      <c r="EQ614" s="36"/>
      <c r="ER614" s="36"/>
      <c r="ES614" s="36"/>
      <c r="ET614" s="36"/>
      <c r="EU614" s="36"/>
      <c r="EV614" s="36"/>
      <c r="EW614" s="36"/>
      <c r="EX614" s="36"/>
      <c r="EY614" s="36"/>
      <c r="EZ614" s="36"/>
      <c r="FA614" s="36"/>
      <c r="FB614" s="36"/>
      <c r="FC614" s="36"/>
      <c r="FD614" s="36"/>
      <c r="FE614" s="36"/>
      <c r="FF614" s="36"/>
      <c r="FG614" s="36"/>
      <c r="FH614" s="36"/>
      <c r="FI614" s="36"/>
      <c r="FJ614" s="36"/>
      <c r="FK614" s="36"/>
      <c r="FL614" s="36"/>
      <c r="FM614" s="36"/>
      <c r="FN614" s="36"/>
      <c r="FO614" s="36"/>
      <c r="FP614" s="36"/>
      <c r="FQ614" s="36"/>
      <c r="FR614" s="36"/>
      <c r="FS614" s="36"/>
      <c r="FT614" s="36"/>
      <c r="FU614" s="36"/>
      <c r="FV614" s="36"/>
      <c r="FW614" s="36"/>
      <c r="FX614" s="36"/>
      <c r="FY614" s="36"/>
      <c r="FZ614" s="36"/>
      <c r="GA614" s="36"/>
      <c r="GB614" s="36"/>
      <c r="GC614" s="36"/>
      <c r="GD614" s="36"/>
      <c r="GE614" s="36"/>
      <c r="GF614" s="36"/>
      <c r="GG614" s="36"/>
      <c r="GH614" s="36"/>
      <c r="GI614" s="36"/>
      <c r="GJ614" s="36"/>
      <c r="GK614" s="36"/>
      <c r="GL614" s="36"/>
      <c r="GM614" s="36"/>
      <c r="GN614" s="36"/>
      <c r="GO614" s="36"/>
      <c r="GP614" s="36"/>
      <c r="GQ614" s="36"/>
      <c r="GR614" s="36"/>
      <c r="GS614" s="36"/>
      <c r="GT614" s="36"/>
      <c r="GU614" s="36"/>
      <c r="GV614" s="36"/>
      <c r="GW614" s="36"/>
      <c r="GX614" s="36"/>
      <c r="GY614" s="36"/>
      <c r="GZ614" s="36"/>
      <c r="HA614" s="36"/>
      <c r="HB614" s="36"/>
      <c r="HC614" s="36"/>
      <c r="HD614" s="36"/>
      <c r="HE614" s="36"/>
      <c r="HF614" s="36"/>
      <c r="HG614" s="36"/>
      <c r="HH614" s="36"/>
      <c r="HI614" s="36"/>
      <c r="HJ614" s="36"/>
      <c r="HK614" s="36"/>
      <c r="HL614" s="36"/>
      <c r="HM614" s="36"/>
      <c r="HN614" s="36"/>
      <c r="HO614" s="36"/>
      <c r="HP614" s="36"/>
      <c r="HQ614" s="36"/>
      <c r="HR614" s="36"/>
      <c r="HS614" s="36"/>
      <c r="HT614" s="36"/>
      <c r="HU614" s="36"/>
      <c r="HV614" s="36"/>
      <c r="HW614" s="36"/>
      <c r="HX614" s="36"/>
      <c r="HY614" s="36"/>
      <c r="HZ614" s="36"/>
      <c r="IA614" s="36"/>
      <c r="IB614" s="36"/>
      <c r="IC614" s="36"/>
      <c r="ID614" s="36"/>
      <c r="IE614" s="36"/>
      <c r="IF614" s="36"/>
      <c r="IG614" s="36"/>
      <c r="IH614" s="36"/>
      <c r="II614" s="36"/>
      <c r="IJ614" s="36"/>
      <c r="IK614" s="36"/>
      <c r="IL614" s="36"/>
      <c r="IM614" s="36"/>
      <c r="IN614" s="36"/>
      <c r="IO614" s="36"/>
      <c r="IP614" s="36"/>
      <c r="IQ614" s="36"/>
      <c r="IR614" s="36"/>
      <c r="IS614" s="36"/>
      <c r="IT614" s="36"/>
      <c r="IU614" s="36"/>
      <c r="IV614" s="36"/>
      <c r="IW614" s="36"/>
      <c r="IX614" s="36"/>
      <c r="IY614" s="36"/>
      <c r="IZ614" s="36"/>
      <c r="JA614" s="36"/>
      <c r="JB614" s="36"/>
      <c r="JC614" s="36"/>
      <c r="JD614" s="36"/>
      <c r="JE614" s="36"/>
      <c r="JF614" s="36"/>
      <c r="JG614" s="36"/>
      <c r="JH614" s="36"/>
      <c r="JI614" s="36"/>
      <c r="JJ614" s="36"/>
    </row>
    <row r="615" spans="1:270" s="30" customFormat="1" ht="45" hidden="1" customHeight="1" x14ac:dyDescent="0.25">
      <c r="A615" s="443" t="s">
        <v>219</v>
      </c>
      <c r="B615" s="443"/>
      <c r="C615" s="62">
        <f>C617*4+C618*10+C619*10</f>
        <v>0</v>
      </c>
      <c r="D615" s="62">
        <f t="shared" ref="D615:E615" si="659">D617*4+D618*10+D619*10</f>
        <v>0</v>
      </c>
      <c r="E615" s="1026">
        <f t="shared" si="659"/>
        <v>0</v>
      </c>
      <c r="F615" s="62"/>
      <c r="G615" s="402"/>
      <c r="H615" s="402"/>
      <c r="I615" s="213"/>
      <c r="J615" s="213"/>
      <c r="K615" s="1557"/>
      <c r="L615" s="213"/>
      <c r="M615" s="213"/>
      <c r="N615" s="213"/>
      <c r="O615" s="217"/>
      <c r="P615" s="217"/>
      <c r="Q615" s="217"/>
      <c r="R615" s="981"/>
      <c r="S615" s="981"/>
      <c r="T615" s="981"/>
      <c r="U615" s="981"/>
      <c r="V615" s="981"/>
      <c r="W615" s="981"/>
      <c r="X615" s="981"/>
      <c r="Y615" s="1811"/>
      <c r="Z615" s="217"/>
      <c r="AA615" s="217"/>
      <c r="AB615" s="851"/>
      <c r="AC615" s="217"/>
      <c r="AD615" s="478"/>
      <c r="AE615" s="36"/>
      <c r="AF615" s="36"/>
      <c r="AG615" s="36"/>
      <c r="AH615" s="36"/>
      <c r="AI615" s="36"/>
      <c r="AJ615" s="36"/>
      <c r="AK615" s="36"/>
      <c r="AL615" s="36"/>
      <c r="AM615" s="36"/>
      <c r="AN615" s="36"/>
      <c r="AO615" s="36"/>
      <c r="AP615" s="36"/>
      <c r="AQ615" s="36"/>
      <c r="AR615" s="36"/>
      <c r="AS615" s="36"/>
      <c r="AT615" s="36"/>
      <c r="AU615" s="36"/>
      <c r="AV615" s="36"/>
      <c r="AW615" s="36"/>
      <c r="AX615" s="36"/>
      <c r="AY615" s="36"/>
      <c r="AZ615" s="36"/>
      <c r="BA615" s="36"/>
      <c r="BB615" s="36"/>
      <c r="BC615" s="36"/>
      <c r="BD615" s="36"/>
      <c r="BE615" s="36"/>
      <c r="BF615" s="36"/>
      <c r="BG615" s="36"/>
      <c r="BH615" s="36"/>
      <c r="BI615" s="36"/>
      <c r="BJ615" s="36"/>
      <c r="BK615" s="36"/>
      <c r="BL615" s="36"/>
      <c r="BM615" s="36"/>
      <c r="BN615" s="36"/>
      <c r="BO615" s="36"/>
      <c r="BP615" s="36"/>
      <c r="BQ615" s="36"/>
      <c r="BR615" s="36"/>
      <c r="BS615" s="36"/>
      <c r="BT615" s="36"/>
      <c r="BU615" s="36"/>
      <c r="BV615" s="36"/>
      <c r="BW615" s="36"/>
      <c r="BX615" s="36"/>
      <c r="BY615" s="36"/>
      <c r="BZ615" s="36"/>
      <c r="CA615" s="36"/>
      <c r="CB615" s="36"/>
      <c r="CC615" s="36"/>
      <c r="CD615" s="36"/>
      <c r="CE615" s="36"/>
      <c r="CF615" s="36"/>
      <c r="CG615" s="36"/>
      <c r="CH615" s="36"/>
      <c r="CI615" s="36"/>
      <c r="CJ615" s="36"/>
      <c r="CK615" s="36"/>
      <c r="CL615" s="36"/>
      <c r="CM615" s="36"/>
      <c r="CN615" s="36"/>
      <c r="CO615" s="36"/>
      <c r="CP615" s="36"/>
      <c r="CQ615" s="36"/>
      <c r="CR615" s="36"/>
      <c r="CS615" s="36"/>
      <c r="CT615" s="36"/>
      <c r="CU615" s="36"/>
      <c r="CV615" s="36"/>
      <c r="CW615" s="36"/>
      <c r="CX615" s="36"/>
      <c r="CY615" s="36"/>
      <c r="CZ615" s="36"/>
      <c r="DA615" s="36"/>
      <c r="DB615" s="36"/>
      <c r="DC615" s="36"/>
      <c r="DD615" s="36"/>
      <c r="DE615" s="36"/>
      <c r="DF615" s="36"/>
      <c r="DG615" s="36"/>
      <c r="DH615" s="36"/>
      <c r="DI615" s="36"/>
      <c r="DJ615" s="36"/>
      <c r="DK615" s="36"/>
      <c r="DL615" s="36"/>
      <c r="DM615" s="36"/>
      <c r="DN615" s="36"/>
      <c r="DO615" s="36"/>
      <c r="DP615" s="36"/>
      <c r="DQ615" s="36"/>
      <c r="DR615" s="36"/>
      <c r="DS615" s="36"/>
      <c r="DT615" s="36"/>
      <c r="DU615" s="36"/>
      <c r="DV615" s="36"/>
      <c r="DW615" s="36"/>
      <c r="DX615" s="36"/>
      <c r="DY615" s="36"/>
      <c r="DZ615" s="36"/>
      <c r="EA615" s="36"/>
      <c r="EB615" s="36"/>
      <c r="EC615" s="36"/>
      <c r="ED615" s="36"/>
      <c r="EE615" s="36"/>
      <c r="EF615" s="36"/>
      <c r="EG615" s="36"/>
      <c r="EH615" s="36"/>
      <c r="EI615" s="36"/>
      <c r="EJ615" s="36"/>
      <c r="EK615" s="36"/>
      <c r="EL615" s="36"/>
      <c r="EM615" s="36"/>
      <c r="EN615" s="36"/>
      <c r="EO615" s="36"/>
      <c r="EP615" s="36"/>
      <c r="EQ615" s="36"/>
      <c r="ER615" s="36"/>
      <c r="ES615" s="36"/>
      <c r="ET615" s="36"/>
      <c r="EU615" s="36"/>
      <c r="EV615" s="36"/>
      <c r="EW615" s="36"/>
      <c r="EX615" s="36"/>
      <c r="EY615" s="36"/>
      <c r="EZ615" s="36"/>
      <c r="FA615" s="36"/>
      <c r="FB615" s="36"/>
      <c r="FC615" s="36"/>
      <c r="FD615" s="36"/>
      <c r="FE615" s="36"/>
      <c r="FF615" s="36"/>
      <c r="FG615" s="36"/>
      <c r="FH615" s="36"/>
      <c r="FI615" s="36"/>
      <c r="FJ615" s="36"/>
      <c r="FK615" s="36"/>
      <c r="FL615" s="36"/>
      <c r="FM615" s="36"/>
      <c r="FN615" s="36"/>
      <c r="FO615" s="36"/>
      <c r="FP615" s="36"/>
      <c r="FQ615" s="36"/>
      <c r="FR615" s="36"/>
      <c r="FS615" s="36"/>
      <c r="FT615" s="36"/>
      <c r="FU615" s="36"/>
      <c r="FV615" s="36"/>
      <c r="FW615" s="36"/>
      <c r="FX615" s="36"/>
      <c r="FY615" s="36"/>
      <c r="FZ615" s="36"/>
      <c r="GA615" s="36"/>
      <c r="GB615" s="36"/>
      <c r="GC615" s="36"/>
      <c r="GD615" s="36"/>
      <c r="GE615" s="36"/>
      <c r="GF615" s="36"/>
      <c r="GG615" s="36"/>
      <c r="GH615" s="36"/>
      <c r="GI615" s="36"/>
      <c r="GJ615" s="36"/>
      <c r="GK615" s="36"/>
      <c r="GL615" s="36"/>
      <c r="GM615" s="36"/>
      <c r="GN615" s="36"/>
      <c r="GO615" s="36"/>
      <c r="GP615" s="36"/>
      <c r="GQ615" s="36"/>
      <c r="GR615" s="36"/>
      <c r="GS615" s="36"/>
      <c r="GT615" s="36"/>
      <c r="GU615" s="36"/>
      <c r="GV615" s="36"/>
      <c r="GW615" s="36"/>
      <c r="GX615" s="36"/>
      <c r="GY615" s="36"/>
      <c r="GZ615" s="36"/>
      <c r="HA615" s="36"/>
      <c r="HB615" s="36"/>
      <c r="HC615" s="36"/>
      <c r="HD615" s="36"/>
      <c r="HE615" s="36"/>
      <c r="HF615" s="36"/>
      <c r="HG615" s="36"/>
      <c r="HH615" s="36"/>
      <c r="HI615" s="36"/>
      <c r="HJ615" s="36"/>
      <c r="HK615" s="36"/>
      <c r="HL615" s="36"/>
      <c r="HM615" s="36"/>
      <c r="HN615" s="36"/>
      <c r="HO615" s="36"/>
      <c r="HP615" s="36"/>
      <c r="HQ615" s="36"/>
      <c r="HR615" s="36"/>
      <c r="HS615" s="36"/>
      <c r="HT615" s="36"/>
      <c r="HU615" s="36"/>
      <c r="HV615" s="36"/>
      <c r="HW615" s="36"/>
      <c r="HX615" s="36"/>
      <c r="HY615" s="36"/>
      <c r="HZ615" s="36"/>
      <c r="IA615" s="36"/>
      <c r="IB615" s="36"/>
      <c r="IC615" s="36"/>
      <c r="ID615" s="36"/>
      <c r="IE615" s="36"/>
      <c r="IF615" s="36"/>
      <c r="IG615" s="36"/>
      <c r="IH615" s="36"/>
      <c r="II615" s="36"/>
      <c r="IJ615" s="36"/>
      <c r="IK615" s="36"/>
      <c r="IL615" s="36"/>
      <c r="IM615" s="36"/>
      <c r="IN615" s="36"/>
      <c r="IO615" s="36"/>
      <c r="IP615" s="36"/>
      <c r="IQ615" s="36"/>
      <c r="IR615" s="36"/>
      <c r="IS615" s="36"/>
      <c r="IT615" s="36"/>
      <c r="IU615" s="36"/>
      <c r="IV615" s="36"/>
      <c r="IW615" s="36"/>
      <c r="IX615" s="36"/>
      <c r="IY615" s="36"/>
      <c r="IZ615" s="36"/>
      <c r="JA615" s="36"/>
      <c r="JB615" s="36"/>
      <c r="JC615" s="36"/>
      <c r="JD615" s="36"/>
      <c r="JE615" s="36"/>
      <c r="JF615" s="36"/>
      <c r="JG615" s="36"/>
      <c r="JH615" s="36"/>
      <c r="JI615" s="36"/>
      <c r="JJ615" s="36"/>
    </row>
    <row r="616" spans="1:270" s="30" customFormat="1" ht="15" hidden="1" customHeight="1" x14ac:dyDescent="0.25">
      <c r="A616" s="443" t="s">
        <v>220</v>
      </c>
      <c r="B616" s="443"/>
      <c r="C616" s="62"/>
      <c r="D616" s="62"/>
      <c r="E616" s="1026"/>
      <c r="F616" s="62"/>
      <c r="G616" s="402"/>
      <c r="H616" s="402"/>
      <c r="I616" s="213"/>
      <c r="J616" s="213"/>
      <c r="K616" s="1557"/>
      <c r="L616" s="213"/>
      <c r="M616" s="213"/>
      <c r="N616" s="213"/>
      <c r="O616" s="217"/>
      <c r="P616" s="217"/>
      <c r="Q616" s="217"/>
      <c r="R616" s="981"/>
      <c r="S616" s="981"/>
      <c r="T616" s="981"/>
      <c r="U616" s="981"/>
      <c r="V616" s="981"/>
      <c r="W616" s="981"/>
      <c r="X616" s="981"/>
      <c r="Y616" s="1811"/>
      <c r="Z616" s="217"/>
      <c r="AA616" s="217"/>
      <c r="AB616" s="851"/>
      <c r="AC616" s="217"/>
      <c r="AD616" s="478"/>
      <c r="AE616" s="36"/>
      <c r="AF616" s="36"/>
      <c r="AG616" s="36"/>
      <c r="AH616" s="36"/>
      <c r="AI616" s="36"/>
      <c r="AJ616" s="36"/>
      <c r="AK616" s="36"/>
      <c r="AL616" s="36"/>
      <c r="AM616" s="36"/>
      <c r="AN616" s="36"/>
      <c r="AO616" s="36"/>
      <c r="AP616" s="36"/>
      <c r="AQ616" s="36"/>
      <c r="AR616" s="36"/>
      <c r="AS616" s="36"/>
      <c r="AT616" s="36"/>
      <c r="AU616" s="36"/>
      <c r="AV616" s="36"/>
      <c r="AW616" s="36"/>
      <c r="AX616" s="36"/>
      <c r="AY616" s="36"/>
      <c r="AZ616" s="36"/>
      <c r="BA616" s="36"/>
      <c r="BB616" s="36"/>
      <c r="BC616" s="36"/>
      <c r="BD616" s="36"/>
      <c r="BE616" s="36"/>
      <c r="BF616" s="36"/>
      <c r="BG616" s="36"/>
      <c r="BH616" s="36"/>
      <c r="BI616" s="36"/>
      <c r="BJ616" s="36"/>
      <c r="BK616" s="36"/>
      <c r="BL616" s="36"/>
      <c r="BM616" s="36"/>
      <c r="BN616" s="36"/>
      <c r="BO616" s="36"/>
      <c r="BP616" s="36"/>
      <c r="BQ616" s="36"/>
      <c r="BR616" s="36"/>
      <c r="BS616" s="36"/>
      <c r="BT616" s="36"/>
      <c r="BU616" s="36"/>
      <c r="BV616" s="36"/>
      <c r="BW616" s="36"/>
      <c r="BX616" s="36"/>
      <c r="BY616" s="36"/>
      <c r="BZ616" s="36"/>
      <c r="CA616" s="36"/>
      <c r="CB616" s="36"/>
      <c r="CC616" s="36"/>
      <c r="CD616" s="36"/>
      <c r="CE616" s="36"/>
      <c r="CF616" s="36"/>
      <c r="CG616" s="36"/>
      <c r="CH616" s="36"/>
      <c r="CI616" s="36"/>
      <c r="CJ616" s="36"/>
      <c r="CK616" s="36"/>
      <c r="CL616" s="36"/>
      <c r="CM616" s="36"/>
      <c r="CN616" s="36"/>
      <c r="CO616" s="36"/>
      <c r="CP616" s="36"/>
      <c r="CQ616" s="36"/>
      <c r="CR616" s="36"/>
      <c r="CS616" s="36"/>
      <c r="CT616" s="36"/>
      <c r="CU616" s="36"/>
      <c r="CV616" s="36"/>
      <c r="CW616" s="36"/>
      <c r="CX616" s="36"/>
      <c r="CY616" s="36"/>
      <c r="CZ616" s="36"/>
      <c r="DA616" s="36"/>
      <c r="DB616" s="36"/>
      <c r="DC616" s="36"/>
      <c r="DD616" s="36"/>
      <c r="DE616" s="36"/>
      <c r="DF616" s="36"/>
      <c r="DG616" s="36"/>
      <c r="DH616" s="36"/>
      <c r="DI616" s="36"/>
      <c r="DJ616" s="36"/>
      <c r="DK616" s="36"/>
      <c r="DL616" s="36"/>
      <c r="DM616" s="36"/>
      <c r="DN616" s="36"/>
      <c r="DO616" s="36"/>
      <c r="DP616" s="36"/>
      <c r="DQ616" s="36"/>
      <c r="DR616" s="36"/>
      <c r="DS616" s="36"/>
      <c r="DT616" s="36"/>
      <c r="DU616" s="36"/>
      <c r="DV616" s="36"/>
      <c r="DW616" s="36"/>
      <c r="DX616" s="36"/>
      <c r="DY616" s="36"/>
      <c r="DZ616" s="36"/>
      <c r="EA616" s="36"/>
      <c r="EB616" s="36"/>
      <c r="EC616" s="36"/>
      <c r="ED616" s="36"/>
      <c r="EE616" s="36"/>
      <c r="EF616" s="36"/>
      <c r="EG616" s="36"/>
      <c r="EH616" s="36"/>
      <c r="EI616" s="36"/>
      <c r="EJ616" s="36"/>
      <c r="EK616" s="36"/>
      <c r="EL616" s="36"/>
      <c r="EM616" s="36"/>
      <c r="EN616" s="36"/>
      <c r="EO616" s="36"/>
      <c r="EP616" s="36"/>
      <c r="EQ616" s="36"/>
      <c r="ER616" s="36"/>
      <c r="ES616" s="36"/>
      <c r="ET616" s="36"/>
      <c r="EU616" s="36"/>
      <c r="EV616" s="36"/>
      <c r="EW616" s="36"/>
      <c r="EX616" s="36"/>
      <c r="EY616" s="36"/>
      <c r="EZ616" s="36"/>
      <c r="FA616" s="36"/>
      <c r="FB616" s="36"/>
      <c r="FC616" s="36"/>
      <c r="FD616" s="36"/>
      <c r="FE616" s="36"/>
      <c r="FF616" s="36"/>
      <c r="FG616" s="36"/>
      <c r="FH616" s="36"/>
      <c r="FI616" s="36"/>
      <c r="FJ616" s="36"/>
      <c r="FK616" s="36"/>
      <c r="FL616" s="36"/>
      <c r="FM616" s="36"/>
      <c r="FN616" s="36"/>
      <c r="FO616" s="36"/>
      <c r="FP616" s="36"/>
      <c r="FQ616" s="36"/>
      <c r="FR616" s="36"/>
      <c r="FS616" s="36"/>
      <c r="FT616" s="36"/>
      <c r="FU616" s="36"/>
      <c r="FV616" s="36"/>
      <c r="FW616" s="36"/>
      <c r="FX616" s="36"/>
      <c r="FY616" s="36"/>
      <c r="FZ616" s="36"/>
      <c r="GA616" s="36"/>
      <c r="GB616" s="36"/>
      <c r="GC616" s="36"/>
      <c r="GD616" s="36"/>
      <c r="GE616" s="36"/>
      <c r="GF616" s="36"/>
      <c r="GG616" s="36"/>
      <c r="GH616" s="36"/>
      <c r="GI616" s="36"/>
      <c r="GJ616" s="36"/>
      <c r="GK616" s="36"/>
      <c r="GL616" s="36"/>
      <c r="GM616" s="36"/>
      <c r="GN616" s="36"/>
      <c r="GO616" s="36"/>
      <c r="GP616" s="36"/>
      <c r="GQ616" s="36"/>
      <c r="GR616" s="36"/>
      <c r="GS616" s="36"/>
      <c r="GT616" s="36"/>
      <c r="GU616" s="36"/>
      <c r="GV616" s="36"/>
      <c r="GW616" s="36"/>
      <c r="GX616" s="36"/>
      <c r="GY616" s="36"/>
      <c r="GZ616" s="36"/>
      <c r="HA616" s="36"/>
      <c r="HB616" s="36"/>
      <c r="HC616" s="36"/>
      <c r="HD616" s="36"/>
      <c r="HE616" s="36"/>
      <c r="HF616" s="36"/>
      <c r="HG616" s="36"/>
      <c r="HH616" s="36"/>
      <c r="HI616" s="36"/>
      <c r="HJ616" s="36"/>
      <c r="HK616" s="36"/>
      <c r="HL616" s="36"/>
      <c r="HM616" s="36"/>
      <c r="HN616" s="36"/>
      <c r="HO616" s="36"/>
      <c r="HP616" s="36"/>
      <c r="HQ616" s="36"/>
      <c r="HR616" s="36"/>
      <c r="HS616" s="36"/>
      <c r="HT616" s="36"/>
      <c r="HU616" s="36"/>
      <c r="HV616" s="36"/>
      <c r="HW616" s="36"/>
      <c r="HX616" s="36"/>
      <c r="HY616" s="36"/>
      <c r="HZ616" s="36"/>
      <c r="IA616" s="36"/>
      <c r="IB616" s="36"/>
      <c r="IC616" s="36"/>
      <c r="ID616" s="36"/>
      <c r="IE616" s="36"/>
      <c r="IF616" s="36"/>
      <c r="IG616" s="36"/>
      <c r="IH616" s="36"/>
      <c r="II616" s="36"/>
      <c r="IJ616" s="36"/>
      <c r="IK616" s="36"/>
      <c r="IL616" s="36"/>
      <c r="IM616" s="36"/>
      <c r="IN616" s="36"/>
      <c r="IO616" s="36"/>
      <c r="IP616" s="36"/>
      <c r="IQ616" s="36"/>
      <c r="IR616" s="36"/>
      <c r="IS616" s="36"/>
      <c r="IT616" s="36"/>
      <c r="IU616" s="36"/>
      <c r="IV616" s="36"/>
      <c r="IW616" s="36"/>
      <c r="IX616" s="36"/>
      <c r="IY616" s="36"/>
      <c r="IZ616" s="36"/>
      <c r="JA616" s="36"/>
      <c r="JB616" s="36"/>
      <c r="JC616" s="36"/>
      <c r="JD616" s="36"/>
      <c r="JE616" s="36"/>
      <c r="JF616" s="36"/>
      <c r="JG616" s="36"/>
      <c r="JH616" s="36"/>
      <c r="JI616" s="36"/>
      <c r="JJ616" s="36"/>
    </row>
    <row r="617" spans="1:270" s="30" customFormat="1" ht="30" hidden="1" customHeight="1" x14ac:dyDescent="0.25">
      <c r="A617" s="443" t="s">
        <v>221</v>
      </c>
      <c r="B617" s="443"/>
      <c r="C617" s="62">
        <v>0</v>
      </c>
      <c r="D617" s="62">
        <v>0</v>
      </c>
      <c r="E617" s="1026">
        <v>0</v>
      </c>
      <c r="F617" s="62"/>
      <c r="G617" s="402"/>
      <c r="H617" s="402"/>
      <c r="I617" s="213"/>
      <c r="J617" s="213"/>
      <c r="K617" s="1557"/>
      <c r="L617" s="213"/>
      <c r="M617" s="213"/>
      <c r="N617" s="213"/>
      <c r="O617" s="43"/>
      <c r="P617" s="43"/>
      <c r="Q617" s="43"/>
      <c r="R617" s="915"/>
      <c r="S617" s="915"/>
      <c r="T617" s="915"/>
      <c r="U617" s="915"/>
      <c r="V617" s="915"/>
      <c r="W617" s="915"/>
      <c r="X617" s="915"/>
      <c r="Y617" s="1668"/>
      <c r="Z617" s="43"/>
      <c r="AA617" s="43"/>
      <c r="AB617" s="1009"/>
      <c r="AC617" s="43"/>
      <c r="AD617" s="478"/>
      <c r="AE617" s="36"/>
      <c r="AF617" s="36"/>
      <c r="AG617" s="36"/>
      <c r="AH617" s="36"/>
      <c r="AI617" s="36"/>
      <c r="AJ617" s="36"/>
      <c r="AK617" s="36"/>
      <c r="AL617" s="36"/>
      <c r="AM617" s="36"/>
      <c r="AN617" s="36"/>
      <c r="AO617" s="36"/>
      <c r="AP617" s="36"/>
      <c r="AQ617" s="36"/>
      <c r="AR617" s="36"/>
      <c r="AS617" s="36"/>
      <c r="AT617" s="36"/>
      <c r="AU617" s="36"/>
      <c r="AV617" s="36"/>
      <c r="AW617" s="36"/>
      <c r="AX617" s="36"/>
      <c r="AY617" s="36"/>
      <c r="AZ617" s="36"/>
      <c r="BA617" s="36"/>
      <c r="BB617" s="36"/>
      <c r="BC617" s="36"/>
      <c r="BD617" s="36"/>
      <c r="BE617" s="36"/>
      <c r="BF617" s="36"/>
      <c r="BG617" s="36"/>
      <c r="BH617" s="36"/>
      <c r="BI617" s="36"/>
      <c r="BJ617" s="36"/>
      <c r="BK617" s="36"/>
      <c r="BL617" s="36"/>
      <c r="BM617" s="36"/>
      <c r="BN617" s="36"/>
      <c r="BO617" s="36"/>
      <c r="BP617" s="36"/>
      <c r="BQ617" s="36"/>
      <c r="BR617" s="36"/>
      <c r="BS617" s="36"/>
      <c r="BT617" s="36"/>
      <c r="BU617" s="36"/>
      <c r="BV617" s="36"/>
      <c r="BW617" s="36"/>
      <c r="BX617" s="36"/>
      <c r="BY617" s="36"/>
      <c r="BZ617" s="36"/>
      <c r="CA617" s="36"/>
      <c r="CB617" s="36"/>
      <c r="CC617" s="36"/>
      <c r="CD617" s="36"/>
      <c r="CE617" s="36"/>
      <c r="CF617" s="36"/>
      <c r="CG617" s="36"/>
      <c r="CH617" s="36"/>
      <c r="CI617" s="36"/>
      <c r="CJ617" s="36"/>
      <c r="CK617" s="36"/>
      <c r="CL617" s="36"/>
      <c r="CM617" s="36"/>
      <c r="CN617" s="36"/>
      <c r="CO617" s="36"/>
      <c r="CP617" s="36"/>
      <c r="CQ617" s="36"/>
      <c r="CR617" s="36"/>
      <c r="CS617" s="36"/>
      <c r="CT617" s="36"/>
      <c r="CU617" s="36"/>
      <c r="CV617" s="36"/>
      <c r="CW617" s="36"/>
      <c r="CX617" s="36"/>
      <c r="CY617" s="36"/>
      <c r="CZ617" s="36"/>
      <c r="DA617" s="36"/>
      <c r="DB617" s="36"/>
      <c r="DC617" s="36"/>
      <c r="DD617" s="36"/>
      <c r="DE617" s="36"/>
      <c r="DF617" s="36"/>
      <c r="DG617" s="36"/>
      <c r="DH617" s="36"/>
      <c r="DI617" s="36"/>
      <c r="DJ617" s="36"/>
      <c r="DK617" s="36"/>
      <c r="DL617" s="36"/>
      <c r="DM617" s="36"/>
      <c r="DN617" s="36"/>
      <c r="DO617" s="36"/>
      <c r="DP617" s="36"/>
      <c r="DQ617" s="36"/>
      <c r="DR617" s="36"/>
      <c r="DS617" s="36"/>
      <c r="DT617" s="36"/>
      <c r="DU617" s="36"/>
      <c r="DV617" s="36"/>
      <c r="DW617" s="36"/>
      <c r="DX617" s="36"/>
      <c r="DY617" s="36"/>
      <c r="DZ617" s="36"/>
      <c r="EA617" s="36"/>
      <c r="EB617" s="36"/>
      <c r="EC617" s="36"/>
      <c r="ED617" s="36"/>
      <c r="EE617" s="36"/>
      <c r="EF617" s="36"/>
      <c r="EG617" s="36"/>
      <c r="EH617" s="36"/>
      <c r="EI617" s="36"/>
      <c r="EJ617" s="36"/>
      <c r="EK617" s="36"/>
      <c r="EL617" s="36"/>
      <c r="EM617" s="36"/>
      <c r="EN617" s="36"/>
      <c r="EO617" s="36"/>
      <c r="EP617" s="36"/>
      <c r="EQ617" s="36"/>
      <c r="ER617" s="36"/>
      <c r="ES617" s="36"/>
      <c r="ET617" s="36"/>
      <c r="EU617" s="36"/>
      <c r="EV617" s="36"/>
      <c r="EW617" s="36"/>
      <c r="EX617" s="36"/>
      <c r="EY617" s="36"/>
      <c r="EZ617" s="36"/>
      <c r="FA617" s="36"/>
      <c r="FB617" s="36"/>
      <c r="FC617" s="36"/>
      <c r="FD617" s="36"/>
      <c r="FE617" s="36"/>
      <c r="FF617" s="36"/>
      <c r="FG617" s="36"/>
      <c r="FH617" s="36"/>
      <c r="FI617" s="36"/>
      <c r="FJ617" s="36"/>
      <c r="FK617" s="36"/>
      <c r="FL617" s="36"/>
      <c r="FM617" s="36"/>
      <c r="FN617" s="36"/>
      <c r="FO617" s="36"/>
      <c r="FP617" s="36"/>
      <c r="FQ617" s="36"/>
      <c r="FR617" s="36"/>
      <c r="FS617" s="36"/>
      <c r="FT617" s="36"/>
      <c r="FU617" s="36"/>
      <c r="FV617" s="36"/>
      <c r="FW617" s="36"/>
      <c r="FX617" s="36"/>
      <c r="FY617" s="36"/>
      <c r="FZ617" s="36"/>
      <c r="GA617" s="36"/>
      <c r="GB617" s="36"/>
      <c r="GC617" s="36"/>
      <c r="GD617" s="36"/>
      <c r="GE617" s="36"/>
      <c r="GF617" s="36"/>
      <c r="GG617" s="36"/>
      <c r="GH617" s="36"/>
      <c r="GI617" s="36"/>
      <c r="GJ617" s="36"/>
      <c r="GK617" s="36"/>
      <c r="GL617" s="36"/>
      <c r="GM617" s="36"/>
      <c r="GN617" s="36"/>
      <c r="GO617" s="36"/>
      <c r="GP617" s="36"/>
      <c r="GQ617" s="36"/>
      <c r="GR617" s="36"/>
      <c r="GS617" s="36"/>
      <c r="GT617" s="36"/>
      <c r="GU617" s="36"/>
      <c r="GV617" s="36"/>
      <c r="GW617" s="36"/>
      <c r="GX617" s="36"/>
      <c r="GY617" s="36"/>
      <c r="GZ617" s="36"/>
      <c r="HA617" s="36"/>
      <c r="HB617" s="36"/>
      <c r="HC617" s="36"/>
      <c r="HD617" s="36"/>
      <c r="HE617" s="36"/>
      <c r="HF617" s="36"/>
      <c r="HG617" s="36"/>
      <c r="HH617" s="36"/>
      <c r="HI617" s="36"/>
      <c r="HJ617" s="36"/>
      <c r="HK617" s="36"/>
      <c r="HL617" s="36"/>
      <c r="HM617" s="36"/>
      <c r="HN617" s="36"/>
      <c r="HO617" s="36"/>
      <c r="HP617" s="36"/>
      <c r="HQ617" s="36"/>
      <c r="HR617" s="36"/>
      <c r="HS617" s="36"/>
      <c r="HT617" s="36"/>
      <c r="HU617" s="36"/>
      <c r="HV617" s="36"/>
      <c r="HW617" s="36"/>
      <c r="HX617" s="36"/>
      <c r="HY617" s="36"/>
      <c r="HZ617" s="36"/>
      <c r="IA617" s="36"/>
      <c r="IB617" s="36"/>
      <c r="IC617" s="36"/>
      <c r="ID617" s="36"/>
      <c r="IE617" s="36"/>
      <c r="IF617" s="36"/>
      <c r="IG617" s="36"/>
      <c r="IH617" s="36"/>
      <c r="II617" s="36"/>
      <c r="IJ617" s="36"/>
      <c r="IK617" s="36"/>
      <c r="IL617" s="36"/>
      <c r="IM617" s="36"/>
      <c r="IN617" s="36"/>
      <c r="IO617" s="36"/>
      <c r="IP617" s="36"/>
      <c r="IQ617" s="36"/>
      <c r="IR617" s="36"/>
      <c r="IS617" s="36"/>
      <c r="IT617" s="36"/>
      <c r="IU617" s="36"/>
      <c r="IV617" s="36"/>
      <c r="IW617" s="36"/>
      <c r="IX617" s="36"/>
      <c r="IY617" s="36"/>
      <c r="IZ617" s="36"/>
      <c r="JA617" s="36"/>
      <c r="JB617" s="36"/>
      <c r="JC617" s="36"/>
      <c r="JD617" s="36"/>
      <c r="JE617" s="36"/>
      <c r="JF617" s="36"/>
      <c r="JG617" s="36"/>
      <c r="JH617" s="36"/>
      <c r="JI617" s="36"/>
      <c r="JJ617" s="36"/>
    </row>
    <row r="618" spans="1:270" s="30" customFormat="1" ht="45" hidden="1" customHeight="1" x14ac:dyDescent="0.25">
      <c r="A618" s="443" t="s">
        <v>222</v>
      </c>
      <c r="B618" s="443"/>
      <c r="C618" s="62">
        <v>0</v>
      </c>
      <c r="D618" s="62">
        <v>0</v>
      </c>
      <c r="E618" s="1026">
        <v>0</v>
      </c>
      <c r="F618" s="62"/>
      <c r="G618" s="402"/>
      <c r="H618" s="402"/>
      <c r="I618" s="213"/>
      <c r="J618" s="213"/>
      <c r="K618" s="1557"/>
      <c r="L618" s="213"/>
      <c r="M618" s="213"/>
      <c r="N618" s="213"/>
      <c r="O618" s="43"/>
      <c r="P618" s="43"/>
      <c r="Q618" s="43"/>
      <c r="R618" s="915"/>
      <c r="S618" s="915"/>
      <c r="T618" s="915"/>
      <c r="U618" s="915"/>
      <c r="V618" s="915"/>
      <c r="W618" s="915"/>
      <c r="X618" s="915"/>
      <c r="Y618" s="1668"/>
      <c r="Z618" s="43"/>
      <c r="AA618" s="43"/>
      <c r="AB618" s="1009"/>
      <c r="AC618" s="43"/>
      <c r="AD618" s="478"/>
      <c r="AE618" s="36"/>
      <c r="AF618" s="36"/>
      <c r="AG618" s="36"/>
      <c r="AH618" s="36"/>
      <c r="AI618" s="36"/>
      <c r="AJ618" s="36"/>
      <c r="AK618" s="36"/>
      <c r="AL618" s="36"/>
      <c r="AM618" s="36"/>
      <c r="AN618" s="36"/>
      <c r="AO618" s="36"/>
      <c r="AP618" s="36"/>
      <c r="AQ618" s="36"/>
      <c r="AR618" s="36"/>
      <c r="AS618" s="36"/>
      <c r="AT618" s="36"/>
      <c r="AU618" s="36"/>
      <c r="AV618" s="36"/>
      <c r="AW618" s="36"/>
      <c r="AX618" s="36"/>
      <c r="AY618" s="36"/>
      <c r="AZ618" s="36"/>
      <c r="BA618" s="36"/>
      <c r="BB618" s="36"/>
      <c r="BC618" s="36"/>
      <c r="BD618" s="36"/>
      <c r="BE618" s="36"/>
      <c r="BF618" s="36"/>
      <c r="BG618" s="36"/>
      <c r="BH618" s="36"/>
      <c r="BI618" s="36"/>
      <c r="BJ618" s="36"/>
      <c r="BK618" s="36"/>
      <c r="BL618" s="36"/>
      <c r="BM618" s="36"/>
      <c r="BN618" s="36"/>
      <c r="BO618" s="36"/>
      <c r="BP618" s="36"/>
      <c r="BQ618" s="36"/>
      <c r="BR618" s="36"/>
      <c r="BS618" s="36"/>
      <c r="BT618" s="36"/>
      <c r="BU618" s="36"/>
      <c r="BV618" s="36"/>
      <c r="BW618" s="36"/>
      <c r="BX618" s="36"/>
      <c r="BY618" s="36"/>
      <c r="BZ618" s="36"/>
      <c r="CA618" s="36"/>
      <c r="CB618" s="36"/>
      <c r="CC618" s="36"/>
      <c r="CD618" s="36"/>
      <c r="CE618" s="36"/>
      <c r="CF618" s="36"/>
      <c r="CG618" s="36"/>
      <c r="CH618" s="36"/>
      <c r="CI618" s="36"/>
      <c r="CJ618" s="36"/>
      <c r="CK618" s="36"/>
      <c r="CL618" s="36"/>
      <c r="CM618" s="36"/>
      <c r="CN618" s="36"/>
      <c r="CO618" s="36"/>
      <c r="CP618" s="36"/>
      <c r="CQ618" s="36"/>
      <c r="CR618" s="36"/>
      <c r="CS618" s="36"/>
      <c r="CT618" s="36"/>
      <c r="CU618" s="36"/>
      <c r="CV618" s="36"/>
      <c r="CW618" s="36"/>
      <c r="CX618" s="36"/>
      <c r="CY618" s="36"/>
      <c r="CZ618" s="36"/>
      <c r="DA618" s="36"/>
      <c r="DB618" s="36"/>
      <c r="DC618" s="36"/>
      <c r="DD618" s="36"/>
      <c r="DE618" s="36"/>
      <c r="DF618" s="36"/>
      <c r="DG618" s="36"/>
      <c r="DH618" s="36"/>
      <c r="DI618" s="36"/>
      <c r="DJ618" s="36"/>
      <c r="DK618" s="36"/>
      <c r="DL618" s="36"/>
      <c r="DM618" s="36"/>
      <c r="DN618" s="36"/>
      <c r="DO618" s="36"/>
      <c r="DP618" s="36"/>
      <c r="DQ618" s="36"/>
      <c r="DR618" s="36"/>
      <c r="DS618" s="36"/>
      <c r="DT618" s="36"/>
      <c r="DU618" s="36"/>
      <c r="DV618" s="36"/>
      <c r="DW618" s="36"/>
      <c r="DX618" s="36"/>
      <c r="DY618" s="36"/>
      <c r="DZ618" s="36"/>
      <c r="EA618" s="36"/>
      <c r="EB618" s="36"/>
      <c r="EC618" s="36"/>
      <c r="ED618" s="36"/>
      <c r="EE618" s="36"/>
      <c r="EF618" s="36"/>
      <c r="EG618" s="36"/>
      <c r="EH618" s="36"/>
      <c r="EI618" s="36"/>
      <c r="EJ618" s="36"/>
      <c r="EK618" s="36"/>
      <c r="EL618" s="36"/>
      <c r="EM618" s="36"/>
      <c r="EN618" s="36"/>
      <c r="EO618" s="36"/>
      <c r="EP618" s="36"/>
      <c r="EQ618" s="36"/>
      <c r="ER618" s="36"/>
      <c r="ES618" s="36"/>
      <c r="ET618" s="36"/>
      <c r="EU618" s="36"/>
      <c r="EV618" s="36"/>
      <c r="EW618" s="36"/>
      <c r="EX618" s="36"/>
      <c r="EY618" s="36"/>
      <c r="EZ618" s="36"/>
      <c r="FA618" s="36"/>
      <c r="FB618" s="36"/>
      <c r="FC618" s="36"/>
      <c r="FD618" s="36"/>
      <c r="FE618" s="36"/>
      <c r="FF618" s="36"/>
      <c r="FG618" s="36"/>
      <c r="FH618" s="36"/>
      <c r="FI618" s="36"/>
      <c r="FJ618" s="36"/>
      <c r="FK618" s="36"/>
      <c r="FL618" s="36"/>
      <c r="FM618" s="36"/>
      <c r="FN618" s="36"/>
      <c r="FO618" s="36"/>
      <c r="FP618" s="36"/>
      <c r="FQ618" s="36"/>
      <c r="FR618" s="36"/>
      <c r="FS618" s="36"/>
      <c r="FT618" s="36"/>
      <c r="FU618" s="36"/>
      <c r="FV618" s="36"/>
      <c r="FW618" s="36"/>
      <c r="FX618" s="36"/>
      <c r="FY618" s="36"/>
      <c r="FZ618" s="36"/>
      <c r="GA618" s="36"/>
      <c r="GB618" s="36"/>
      <c r="GC618" s="36"/>
      <c r="GD618" s="36"/>
      <c r="GE618" s="36"/>
      <c r="GF618" s="36"/>
      <c r="GG618" s="36"/>
      <c r="GH618" s="36"/>
      <c r="GI618" s="36"/>
      <c r="GJ618" s="36"/>
      <c r="GK618" s="36"/>
      <c r="GL618" s="36"/>
      <c r="GM618" s="36"/>
      <c r="GN618" s="36"/>
      <c r="GO618" s="36"/>
      <c r="GP618" s="36"/>
      <c r="GQ618" s="36"/>
      <c r="GR618" s="36"/>
      <c r="GS618" s="36"/>
      <c r="GT618" s="36"/>
      <c r="GU618" s="36"/>
      <c r="GV618" s="36"/>
      <c r="GW618" s="36"/>
      <c r="GX618" s="36"/>
      <c r="GY618" s="36"/>
      <c r="GZ618" s="36"/>
      <c r="HA618" s="36"/>
      <c r="HB618" s="36"/>
      <c r="HC618" s="36"/>
      <c r="HD618" s="36"/>
      <c r="HE618" s="36"/>
      <c r="HF618" s="36"/>
      <c r="HG618" s="36"/>
      <c r="HH618" s="36"/>
      <c r="HI618" s="36"/>
      <c r="HJ618" s="36"/>
      <c r="HK618" s="36"/>
      <c r="HL618" s="36"/>
      <c r="HM618" s="36"/>
      <c r="HN618" s="36"/>
      <c r="HO618" s="36"/>
      <c r="HP618" s="36"/>
      <c r="HQ618" s="36"/>
      <c r="HR618" s="36"/>
      <c r="HS618" s="36"/>
      <c r="HT618" s="36"/>
      <c r="HU618" s="36"/>
      <c r="HV618" s="36"/>
      <c r="HW618" s="36"/>
      <c r="HX618" s="36"/>
      <c r="HY618" s="36"/>
      <c r="HZ618" s="36"/>
      <c r="IA618" s="36"/>
      <c r="IB618" s="36"/>
      <c r="IC618" s="36"/>
      <c r="ID618" s="36"/>
      <c r="IE618" s="36"/>
      <c r="IF618" s="36"/>
      <c r="IG618" s="36"/>
      <c r="IH618" s="36"/>
      <c r="II618" s="36"/>
      <c r="IJ618" s="36"/>
      <c r="IK618" s="36"/>
      <c r="IL618" s="36"/>
      <c r="IM618" s="36"/>
      <c r="IN618" s="36"/>
      <c r="IO618" s="36"/>
      <c r="IP618" s="36"/>
      <c r="IQ618" s="36"/>
      <c r="IR618" s="36"/>
      <c r="IS618" s="36"/>
      <c r="IT618" s="36"/>
      <c r="IU618" s="36"/>
      <c r="IV618" s="36"/>
      <c r="IW618" s="36"/>
      <c r="IX618" s="36"/>
      <c r="IY618" s="36"/>
      <c r="IZ618" s="36"/>
      <c r="JA618" s="36"/>
      <c r="JB618" s="36"/>
      <c r="JC618" s="36"/>
      <c r="JD618" s="36"/>
      <c r="JE618" s="36"/>
      <c r="JF618" s="36"/>
      <c r="JG618" s="36"/>
      <c r="JH618" s="36"/>
      <c r="JI618" s="36"/>
      <c r="JJ618" s="36"/>
    </row>
    <row r="619" spans="1:270" s="30" customFormat="1" ht="45" hidden="1" customHeight="1" x14ac:dyDescent="0.25">
      <c r="A619" s="443" t="s">
        <v>223</v>
      </c>
      <c r="B619" s="443"/>
      <c r="C619" s="62">
        <v>0</v>
      </c>
      <c r="D619" s="62">
        <v>0</v>
      </c>
      <c r="E619" s="1026">
        <v>0</v>
      </c>
      <c r="F619" s="62"/>
      <c r="G619" s="402"/>
      <c r="H619" s="402"/>
      <c r="I619" s="213"/>
      <c r="J619" s="213"/>
      <c r="K619" s="1557"/>
      <c r="L619" s="213"/>
      <c r="M619" s="213"/>
      <c r="N619" s="213"/>
      <c r="O619" s="43"/>
      <c r="P619" s="43"/>
      <c r="Q619" s="43"/>
      <c r="R619" s="915"/>
      <c r="S619" s="915"/>
      <c r="T619" s="915"/>
      <c r="U619" s="915"/>
      <c r="V619" s="915"/>
      <c r="W619" s="915"/>
      <c r="X619" s="915"/>
      <c r="Y619" s="1668"/>
      <c r="Z619" s="43"/>
      <c r="AA619" s="43"/>
      <c r="AB619" s="1009"/>
      <c r="AC619" s="43"/>
      <c r="AD619" s="478"/>
      <c r="AE619" s="36"/>
      <c r="AF619" s="36"/>
      <c r="AG619" s="36"/>
      <c r="AH619" s="36"/>
      <c r="AI619" s="36"/>
      <c r="AJ619" s="36"/>
      <c r="AK619" s="36"/>
      <c r="AL619" s="36"/>
      <c r="AM619" s="36"/>
      <c r="AN619" s="36"/>
      <c r="AO619" s="36"/>
      <c r="AP619" s="36"/>
      <c r="AQ619" s="36"/>
      <c r="AR619" s="36"/>
      <c r="AS619" s="36"/>
      <c r="AT619" s="36"/>
      <c r="AU619" s="36"/>
      <c r="AV619" s="36"/>
      <c r="AW619" s="36"/>
      <c r="AX619" s="36"/>
      <c r="AY619" s="36"/>
      <c r="AZ619" s="36"/>
      <c r="BA619" s="36"/>
      <c r="BB619" s="36"/>
      <c r="BC619" s="36"/>
      <c r="BD619" s="36"/>
      <c r="BE619" s="36"/>
      <c r="BF619" s="36"/>
      <c r="BG619" s="36"/>
      <c r="BH619" s="36"/>
      <c r="BI619" s="36"/>
      <c r="BJ619" s="36"/>
      <c r="BK619" s="36"/>
      <c r="BL619" s="36"/>
      <c r="BM619" s="36"/>
      <c r="BN619" s="36"/>
      <c r="BO619" s="36"/>
      <c r="BP619" s="36"/>
      <c r="BQ619" s="36"/>
      <c r="BR619" s="36"/>
      <c r="BS619" s="36"/>
      <c r="BT619" s="36"/>
      <c r="BU619" s="36"/>
      <c r="BV619" s="36"/>
      <c r="BW619" s="36"/>
      <c r="BX619" s="36"/>
      <c r="BY619" s="36"/>
      <c r="BZ619" s="36"/>
      <c r="CA619" s="36"/>
      <c r="CB619" s="36"/>
      <c r="CC619" s="36"/>
      <c r="CD619" s="36"/>
      <c r="CE619" s="36"/>
      <c r="CF619" s="36"/>
      <c r="CG619" s="36"/>
      <c r="CH619" s="36"/>
      <c r="CI619" s="36"/>
      <c r="CJ619" s="36"/>
      <c r="CK619" s="36"/>
      <c r="CL619" s="36"/>
      <c r="CM619" s="36"/>
      <c r="CN619" s="36"/>
      <c r="CO619" s="36"/>
      <c r="CP619" s="36"/>
      <c r="CQ619" s="36"/>
      <c r="CR619" s="36"/>
      <c r="CS619" s="36"/>
      <c r="CT619" s="36"/>
      <c r="CU619" s="36"/>
      <c r="CV619" s="36"/>
      <c r="CW619" s="36"/>
      <c r="CX619" s="36"/>
      <c r="CY619" s="36"/>
      <c r="CZ619" s="36"/>
      <c r="DA619" s="36"/>
      <c r="DB619" s="36"/>
      <c r="DC619" s="36"/>
      <c r="DD619" s="36"/>
      <c r="DE619" s="36"/>
      <c r="DF619" s="36"/>
      <c r="DG619" s="36"/>
      <c r="DH619" s="36"/>
      <c r="DI619" s="36"/>
      <c r="DJ619" s="36"/>
      <c r="DK619" s="36"/>
      <c r="DL619" s="36"/>
      <c r="DM619" s="36"/>
      <c r="DN619" s="36"/>
      <c r="DO619" s="36"/>
      <c r="DP619" s="36"/>
      <c r="DQ619" s="36"/>
      <c r="DR619" s="36"/>
      <c r="DS619" s="36"/>
      <c r="DT619" s="36"/>
      <c r="DU619" s="36"/>
      <c r="DV619" s="36"/>
      <c r="DW619" s="36"/>
      <c r="DX619" s="36"/>
      <c r="DY619" s="36"/>
      <c r="DZ619" s="36"/>
      <c r="EA619" s="36"/>
      <c r="EB619" s="36"/>
      <c r="EC619" s="36"/>
      <c r="ED619" s="36"/>
      <c r="EE619" s="36"/>
      <c r="EF619" s="36"/>
      <c r="EG619" s="36"/>
      <c r="EH619" s="36"/>
      <c r="EI619" s="36"/>
      <c r="EJ619" s="36"/>
      <c r="EK619" s="36"/>
      <c r="EL619" s="36"/>
      <c r="EM619" s="36"/>
      <c r="EN619" s="36"/>
      <c r="EO619" s="36"/>
      <c r="EP619" s="36"/>
      <c r="EQ619" s="36"/>
      <c r="ER619" s="36"/>
      <c r="ES619" s="36"/>
      <c r="ET619" s="36"/>
      <c r="EU619" s="36"/>
      <c r="EV619" s="36"/>
      <c r="EW619" s="36"/>
      <c r="EX619" s="36"/>
      <c r="EY619" s="36"/>
      <c r="EZ619" s="36"/>
      <c r="FA619" s="36"/>
      <c r="FB619" s="36"/>
      <c r="FC619" s="36"/>
      <c r="FD619" s="36"/>
      <c r="FE619" s="36"/>
      <c r="FF619" s="36"/>
      <c r="FG619" s="36"/>
      <c r="FH619" s="36"/>
      <c r="FI619" s="36"/>
      <c r="FJ619" s="36"/>
      <c r="FK619" s="36"/>
      <c r="FL619" s="36"/>
      <c r="FM619" s="36"/>
      <c r="FN619" s="36"/>
      <c r="FO619" s="36"/>
      <c r="FP619" s="36"/>
      <c r="FQ619" s="36"/>
      <c r="FR619" s="36"/>
      <c r="FS619" s="36"/>
      <c r="FT619" s="36"/>
      <c r="FU619" s="36"/>
      <c r="FV619" s="36"/>
      <c r="FW619" s="36"/>
      <c r="FX619" s="36"/>
      <c r="FY619" s="36"/>
      <c r="FZ619" s="36"/>
      <c r="GA619" s="36"/>
      <c r="GB619" s="36"/>
      <c r="GC619" s="36"/>
      <c r="GD619" s="36"/>
      <c r="GE619" s="36"/>
      <c r="GF619" s="36"/>
      <c r="GG619" s="36"/>
      <c r="GH619" s="36"/>
      <c r="GI619" s="36"/>
      <c r="GJ619" s="36"/>
      <c r="GK619" s="36"/>
      <c r="GL619" s="36"/>
      <c r="GM619" s="36"/>
      <c r="GN619" s="36"/>
      <c r="GO619" s="36"/>
      <c r="GP619" s="36"/>
      <c r="GQ619" s="36"/>
      <c r="GR619" s="36"/>
      <c r="GS619" s="36"/>
      <c r="GT619" s="36"/>
      <c r="GU619" s="36"/>
      <c r="GV619" s="36"/>
      <c r="GW619" s="36"/>
      <c r="GX619" s="36"/>
      <c r="GY619" s="36"/>
      <c r="GZ619" s="36"/>
      <c r="HA619" s="36"/>
      <c r="HB619" s="36"/>
      <c r="HC619" s="36"/>
      <c r="HD619" s="36"/>
      <c r="HE619" s="36"/>
      <c r="HF619" s="36"/>
      <c r="HG619" s="36"/>
      <c r="HH619" s="36"/>
      <c r="HI619" s="36"/>
      <c r="HJ619" s="36"/>
      <c r="HK619" s="36"/>
      <c r="HL619" s="36"/>
      <c r="HM619" s="36"/>
      <c r="HN619" s="36"/>
      <c r="HO619" s="36"/>
      <c r="HP619" s="36"/>
      <c r="HQ619" s="36"/>
      <c r="HR619" s="36"/>
      <c r="HS619" s="36"/>
      <c r="HT619" s="36"/>
      <c r="HU619" s="36"/>
      <c r="HV619" s="36"/>
      <c r="HW619" s="36"/>
      <c r="HX619" s="36"/>
      <c r="HY619" s="36"/>
      <c r="HZ619" s="36"/>
      <c r="IA619" s="36"/>
      <c r="IB619" s="36"/>
      <c r="IC619" s="36"/>
      <c r="ID619" s="36"/>
      <c r="IE619" s="36"/>
      <c r="IF619" s="36"/>
      <c r="IG619" s="36"/>
      <c r="IH619" s="36"/>
      <c r="II619" s="36"/>
      <c r="IJ619" s="36"/>
      <c r="IK619" s="36"/>
      <c r="IL619" s="36"/>
      <c r="IM619" s="36"/>
      <c r="IN619" s="36"/>
      <c r="IO619" s="36"/>
      <c r="IP619" s="36"/>
      <c r="IQ619" s="36"/>
      <c r="IR619" s="36"/>
      <c r="IS619" s="36"/>
      <c r="IT619" s="36"/>
      <c r="IU619" s="36"/>
      <c r="IV619" s="36"/>
      <c r="IW619" s="36"/>
      <c r="IX619" s="36"/>
      <c r="IY619" s="36"/>
      <c r="IZ619" s="36"/>
      <c r="JA619" s="36"/>
      <c r="JB619" s="36"/>
      <c r="JC619" s="36"/>
      <c r="JD619" s="36"/>
      <c r="JE619" s="36"/>
      <c r="JF619" s="36"/>
      <c r="JG619" s="36"/>
      <c r="JH619" s="36"/>
      <c r="JI619" s="36"/>
      <c r="JJ619" s="36"/>
    </row>
    <row r="620" spans="1:270" s="30" customFormat="1" ht="15" hidden="1" customHeight="1" x14ac:dyDescent="0.25">
      <c r="A620" s="443" t="s">
        <v>210</v>
      </c>
      <c r="B620" s="443"/>
      <c r="C620" s="62">
        <v>0</v>
      </c>
      <c r="D620" s="62">
        <v>0</v>
      </c>
      <c r="E620" s="1026">
        <v>0</v>
      </c>
      <c r="F620" s="62"/>
      <c r="G620" s="402"/>
      <c r="H620" s="402"/>
      <c r="I620" s="213"/>
      <c r="J620" s="213"/>
      <c r="K620" s="1557"/>
      <c r="L620" s="213"/>
      <c r="M620" s="213"/>
      <c r="N620" s="213"/>
      <c r="O620" s="43"/>
      <c r="P620" s="43"/>
      <c r="Q620" s="43"/>
      <c r="R620" s="915"/>
      <c r="S620" s="915"/>
      <c r="T620" s="915"/>
      <c r="U620" s="915"/>
      <c r="V620" s="915"/>
      <c r="W620" s="915"/>
      <c r="X620" s="915"/>
      <c r="Y620" s="1668"/>
      <c r="Z620" s="43"/>
      <c r="AA620" s="43"/>
      <c r="AB620" s="1009"/>
      <c r="AC620" s="43"/>
      <c r="AD620" s="478"/>
      <c r="AE620" s="36"/>
      <c r="AF620" s="36"/>
      <c r="AG620" s="36"/>
      <c r="AH620" s="36"/>
      <c r="AI620" s="36"/>
      <c r="AJ620" s="36"/>
      <c r="AK620" s="36"/>
      <c r="AL620" s="36"/>
      <c r="AM620" s="36"/>
      <c r="AN620" s="36"/>
      <c r="AO620" s="36"/>
      <c r="AP620" s="36"/>
      <c r="AQ620" s="36"/>
      <c r="AR620" s="36"/>
      <c r="AS620" s="36"/>
      <c r="AT620" s="36"/>
      <c r="AU620" s="36"/>
      <c r="AV620" s="36"/>
      <c r="AW620" s="36"/>
      <c r="AX620" s="36"/>
      <c r="AY620" s="36"/>
      <c r="AZ620" s="36"/>
      <c r="BA620" s="36"/>
      <c r="BB620" s="36"/>
      <c r="BC620" s="36"/>
      <c r="BD620" s="36"/>
      <c r="BE620" s="36"/>
      <c r="BF620" s="36"/>
      <c r="BG620" s="36"/>
      <c r="BH620" s="36"/>
      <c r="BI620" s="36"/>
      <c r="BJ620" s="36"/>
      <c r="BK620" s="36"/>
      <c r="BL620" s="36"/>
      <c r="BM620" s="36"/>
      <c r="BN620" s="36"/>
      <c r="BO620" s="36"/>
      <c r="BP620" s="36"/>
      <c r="BQ620" s="36"/>
      <c r="BR620" s="36"/>
      <c r="BS620" s="36"/>
      <c r="BT620" s="36"/>
      <c r="BU620" s="36"/>
      <c r="BV620" s="36"/>
      <c r="BW620" s="36"/>
      <c r="BX620" s="36"/>
      <c r="BY620" s="36"/>
      <c r="BZ620" s="36"/>
      <c r="CA620" s="36"/>
      <c r="CB620" s="36"/>
      <c r="CC620" s="36"/>
      <c r="CD620" s="36"/>
      <c r="CE620" s="36"/>
      <c r="CF620" s="36"/>
      <c r="CG620" s="36"/>
      <c r="CH620" s="36"/>
      <c r="CI620" s="36"/>
      <c r="CJ620" s="36"/>
      <c r="CK620" s="36"/>
      <c r="CL620" s="36"/>
      <c r="CM620" s="36"/>
      <c r="CN620" s="36"/>
      <c r="CO620" s="36"/>
      <c r="CP620" s="36"/>
      <c r="CQ620" s="36"/>
      <c r="CR620" s="36"/>
      <c r="CS620" s="36"/>
      <c r="CT620" s="36"/>
      <c r="CU620" s="36"/>
      <c r="CV620" s="36"/>
      <c r="CW620" s="36"/>
      <c r="CX620" s="36"/>
      <c r="CY620" s="36"/>
      <c r="CZ620" s="36"/>
      <c r="DA620" s="36"/>
      <c r="DB620" s="36"/>
      <c r="DC620" s="36"/>
      <c r="DD620" s="36"/>
      <c r="DE620" s="36"/>
      <c r="DF620" s="36"/>
      <c r="DG620" s="36"/>
      <c r="DH620" s="36"/>
      <c r="DI620" s="36"/>
      <c r="DJ620" s="36"/>
      <c r="DK620" s="36"/>
      <c r="DL620" s="36"/>
      <c r="DM620" s="36"/>
      <c r="DN620" s="36"/>
      <c r="DO620" s="36"/>
      <c r="DP620" s="36"/>
      <c r="DQ620" s="36"/>
      <c r="DR620" s="36"/>
      <c r="DS620" s="36"/>
      <c r="DT620" s="36"/>
      <c r="DU620" s="36"/>
      <c r="DV620" s="36"/>
      <c r="DW620" s="36"/>
      <c r="DX620" s="36"/>
      <c r="DY620" s="36"/>
      <c r="DZ620" s="36"/>
      <c r="EA620" s="36"/>
      <c r="EB620" s="36"/>
      <c r="EC620" s="36"/>
      <c r="ED620" s="36"/>
      <c r="EE620" s="36"/>
      <c r="EF620" s="36"/>
      <c r="EG620" s="36"/>
      <c r="EH620" s="36"/>
      <c r="EI620" s="36"/>
      <c r="EJ620" s="36"/>
      <c r="EK620" s="36"/>
      <c r="EL620" s="36"/>
      <c r="EM620" s="36"/>
      <c r="EN620" s="36"/>
      <c r="EO620" s="36"/>
      <c r="EP620" s="36"/>
      <c r="EQ620" s="36"/>
      <c r="ER620" s="36"/>
      <c r="ES620" s="36"/>
      <c r="ET620" s="36"/>
      <c r="EU620" s="36"/>
      <c r="EV620" s="36"/>
      <c r="EW620" s="36"/>
      <c r="EX620" s="36"/>
      <c r="EY620" s="36"/>
      <c r="EZ620" s="36"/>
      <c r="FA620" s="36"/>
      <c r="FB620" s="36"/>
      <c r="FC620" s="36"/>
      <c r="FD620" s="36"/>
      <c r="FE620" s="36"/>
      <c r="FF620" s="36"/>
      <c r="FG620" s="36"/>
      <c r="FH620" s="36"/>
      <c r="FI620" s="36"/>
      <c r="FJ620" s="36"/>
      <c r="FK620" s="36"/>
      <c r="FL620" s="36"/>
      <c r="FM620" s="36"/>
      <c r="FN620" s="36"/>
      <c r="FO620" s="36"/>
      <c r="FP620" s="36"/>
      <c r="FQ620" s="36"/>
      <c r="FR620" s="36"/>
      <c r="FS620" s="36"/>
      <c r="FT620" s="36"/>
      <c r="FU620" s="36"/>
      <c r="FV620" s="36"/>
      <c r="FW620" s="36"/>
      <c r="FX620" s="36"/>
      <c r="FY620" s="36"/>
      <c r="FZ620" s="36"/>
      <c r="GA620" s="36"/>
      <c r="GB620" s="36"/>
      <c r="GC620" s="36"/>
      <c r="GD620" s="36"/>
      <c r="GE620" s="36"/>
      <c r="GF620" s="36"/>
      <c r="GG620" s="36"/>
      <c r="GH620" s="36"/>
      <c r="GI620" s="36"/>
      <c r="GJ620" s="36"/>
      <c r="GK620" s="36"/>
      <c r="GL620" s="36"/>
      <c r="GM620" s="36"/>
      <c r="GN620" s="36"/>
      <c r="GO620" s="36"/>
      <c r="GP620" s="36"/>
      <c r="GQ620" s="36"/>
      <c r="GR620" s="36"/>
      <c r="GS620" s="36"/>
      <c r="GT620" s="36"/>
      <c r="GU620" s="36"/>
      <c r="GV620" s="36"/>
      <c r="GW620" s="36"/>
      <c r="GX620" s="36"/>
      <c r="GY620" s="36"/>
      <c r="GZ620" s="36"/>
      <c r="HA620" s="36"/>
      <c r="HB620" s="36"/>
      <c r="HC620" s="36"/>
      <c r="HD620" s="36"/>
      <c r="HE620" s="36"/>
      <c r="HF620" s="36"/>
      <c r="HG620" s="36"/>
      <c r="HH620" s="36"/>
      <c r="HI620" s="36"/>
      <c r="HJ620" s="36"/>
      <c r="HK620" s="36"/>
      <c r="HL620" s="36"/>
      <c r="HM620" s="36"/>
      <c r="HN620" s="36"/>
      <c r="HO620" s="36"/>
      <c r="HP620" s="36"/>
      <c r="HQ620" s="36"/>
      <c r="HR620" s="36"/>
      <c r="HS620" s="36"/>
      <c r="HT620" s="36"/>
      <c r="HU620" s="36"/>
      <c r="HV620" s="36"/>
      <c r="HW620" s="36"/>
      <c r="HX620" s="36"/>
      <c r="HY620" s="36"/>
      <c r="HZ620" s="36"/>
      <c r="IA620" s="36"/>
      <c r="IB620" s="36"/>
      <c r="IC620" s="36"/>
      <c r="ID620" s="36"/>
      <c r="IE620" s="36"/>
      <c r="IF620" s="36"/>
      <c r="IG620" s="36"/>
      <c r="IH620" s="36"/>
      <c r="II620" s="36"/>
      <c r="IJ620" s="36"/>
      <c r="IK620" s="36"/>
      <c r="IL620" s="36"/>
      <c r="IM620" s="36"/>
      <c r="IN620" s="36"/>
      <c r="IO620" s="36"/>
      <c r="IP620" s="36"/>
      <c r="IQ620" s="36"/>
      <c r="IR620" s="36"/>
      <c r="IS620" s="36"/>
      <c r="IT620" s="36"/>
      <c r="IU620" s="36"/>
      <c r="IV620" s="36"/>
      <c r="IW620" s="36"/>
      <c r="IX620" s="36"/>
      <c r="IY620" s="36"/>
      <c r="IZ620" s="36"/>
      <c r="JA620" s="36"/>
      <c r="JB620" s="36"/>
      <c r="JC620" s="36"/>
      <c r="JD620" s="36"/>
      <c r="JE620" s="36"/>
      <c r="JF620" s="36"/>
      <c r="JG620" s="36"/>
      <c r="JH620" s="36"/>
      <c r="JI620" s="36"/>
      <c r="JJ620" s="36"/>
    </row>
    <row r="621" spans="1:270" ht="15.75" thickBot="1" x14ac:dyDescent="0.3">
      <c r="A621" s="22"/>
      <c r="B621" s="22"/>
      <c r="C621" s="14"/>
      <c r="D621" s="14"/>
      <c r="E621" s="1573"/>
      <c r="F621" s="14"/>
      <c r="G621" s="41"/>
      <c r="H621" s="41"/>
      <c r="I621" s="14"/>
      <c r="J621" s="14"/>
      <c r="K621" s="1573"/>
      <c r="L621" s="14"/>
      <c r="M621" s="14"/>
      <c r="N621" s="14"/>
      <c r="O621" s="564">
        <f>O622-O623-O643-O646-O647</f>
        <v>0</v>
      </c>
      <c r="P621" s="564">
        <f>P622-P623-P643-P646-P647</f>
        <v>0</v>
      </c>
      <c r="Q621" s="564"/>
      <c r="R621" s="2339"/>
      <c r="S621" s="2339"/>
      <c r="T621" s="2339"/>
      <c r="U621" s="2339"/>
      <c r="V621" s="2339"/>
      <c r="W621" s="2339"/>
      <c r="X621" s="2339"/>
      <c r="Y621" s="1821">
        <f t="shared" ref="Y621:AC621" si="660">Y622-Y623-Y643-Y646-Y647</f>
        <v>0</v>
      </c>
      <c r="Z621" s="564">
        <f t="shared" si="660"/>
        <v>-6.5483618527650833E-11</v>
      </c>
      <c r="AA621" s="564">
        <f t="shared" si="660"/>
        <v>0</v>
      </c>
      <c r="AB621" s="1289">
        <f t="shared" si="660"/>
        <v>-1.4210854715202004E-13</v>
      </c>
      <c r="AC621" s="564">
        <f t="shared" si="660"/>
        <v>0</v>
      </c>
      <c r="AD621" s="478"/>
    </row>
    <row r="622" spans="1:270" x14ac:dyDescent="0.25">
      <c r="A622" s="386" t="s">
        <v>105</v>
      </c>
      <c r="B622" s="386"/>
      <c r="C622" s="480"/>
      <c r="D622" s="480"/>
      <c r="E622" s="1574"/>
      <c r="F622" s="480"/>
      <c r="G622" s="604"/>
      <c r="H622" s="604"/>
      <c r="I622" s="514"/>
      <c r="J622" s="514"/>
      <c r="K622" s="2163"/>
      <c r="L622" s="514"/>
      <c r="M622" s="514"/>
      <c r="N622" s="514"/>
      <c r="O622" s="480">
        <f t="shared" ref="O622:T622" si="661">SUM(O613,O606)</f>
        <v>645140.53183999995</v>
      </c>
      <c r="P622" s="480">
        <f t="shared" si="661"/>
        <v>643932.73173999996</v>
      </c>
      <c r="Q622" s="480">
        <f t="shared" si="661"/>
        <v>655859.1118197256</v>
      </c>
      <c r="R622" s="480">
        <f t="shared" si="661"/>
        <v>655707.28879647655</v>
      </c>
      <c r="S622" s="480">
        <f t="shared" si="661"/>
        <v>655707.8141964766</v>
      </c>
      <c r="T622" s="480">
        <f t="shared" si="661"/>
        <v>655571.07415042398</v>
      </c>
      <c r="U622" s="480">
        <f t="shared" ref="U622:V622" si="662">SUM(U613,U606)</f>
        <v>658033.37839042407</v>
      </c>
      <c r="V622" s="480">
        <f t="shared" si="662"/>
        <v>658033.37839042407</v>
      </c>
      <c r="W622" s="480">
        <f t="shared" ref="W622:X622" si="663">SUM(W613,W606)</f>
        <v>659971.96608000004</v>
      </c>
      <c r="X622" s="480">
        <f t="shared" si="663"/>
        <v>659971.96608000004</v>
      </c>
      <c r="Y622" s="1822">
        <f t="shared" ref="Y622:AC622" si="664">SUM(Y613,Y606)</f>
        <v>659971.96607999993</v>
      </c>
      <c r="Z622" s="480">
        <f t="shared" si="664"/>
        <v>638375.18460999976</v>
      </c>
      <c r="AA622" s="480">
        <f t="shared" si="664"/>
        <v>-21596.781470000114</v>
      </c>
      <c r="AB622" s="480">
        <f t="shared" si="664"/>
        <v>-5906.5841100000007</v>
      </c>
      <c r="AC622" s="480">
        <f t="shared" si="664"/>
        <v>632468.60049999983</v>
      </c>
      <c r="AD622" s="478"/>
    </row>
    <row r="623" spans="1:270" ht="15" customHeight="1" x14ac:dyDescent="0.25">
      <c r="A623" s="387" t="s">
        <v>46</v>
      </c>
      <c r="B623" s="387"/>
      <c r="C623" s="148">
        <f>SUM(C570)</f>
        <v>9269</v>
      </c>
      <c r="D623" s="148">
        <f t="shared" ref="D623:E623" si="665">SUM(D570)</f>
        <v>9269</v>
      </c>
      <c r="E623" s="1473">
        <f t="shared" si="665"/>
        <v>9621</v>
      </c>
      <c r="F623" s="148">
        <f t="shared" ref="F623:F646" si="666">E623/D623*100</f>
        <v>103.79760491962455</v>
      </c>
      <c r="G623" s="83">
        <f>I623/C623</f>
        <v>9.3171863199913698</v>
      </c>
      <c r="H623" s="83">
        <f t="shared" ref="H623" si="667">K623/E623</f>
        <v>9.4128468974119119</v>
      </c>
      <c r="I623" s="148">
        <f t="shared" ref="I623:K623" si="668">SUM(I570)</f>
        <v>86361</v>
      </c>
      <c r="J623" s="148">
        <f t="shared" si="668"/>
        <v>86361</v>
      </c>
      <c r="K623" s="1473">
        <f t="shared" si="668"/>
        <v>90561</v>
      </c>
      <c r="L623" s="148">
        <f t="shared" ref="L623" si="669">K623/J623*100</f>
        <v>104.86330635356238</v>
      </c>
      <c r="M623" s="148">
        <f>SUM(M570)</f>
        <v>260.58799564270157</v>
      </c>
      <c r="N623" s="208">
        <f t="shared" ref="N623" si="670">K623/$A$3*12/M623</f>
        <v>347.52560177089026</v>
      </c>
      <c r="O623" s="148">
        <f t="shared" ref="O623:AC623" si="671">SUM(O570)</f>
        <v>278023.93439000001</v>
      </c>
      <c r="P623" s="148">
        <f t="shared" ref="P623:Q623" si="672">SUM(P570)</f>
        <v>278023.93439000001</v>
      </c>
      <c r="Q623" s="148">
        <f t="shared" si="672"/>
        <v>272889.84139324905</v>
      </c>
      <c r="R623" s="148">
        <f t="shared" ref="R623:S623" si="673">SUM(R570)</f>
        <v>272738.01837000001</v>
      </c>
      <c r="S623" s="148">
        <f t="shared" si="673"/>
        <v>272738.01837000001</v>
      </c>
      <c r="T623" s="148">
        <f t="shared" ref="T623:U623" si="674">SUM(T570)</f>
        <v>272738.01837000001</v>
      </c>
      <c r="U623" s="148">
        <f t="shared" si="674"/>
        <v>272738.01837000001</v>
      </c>
      <c r="V623" s="148">
        <f t="shared" ref="V623:W623" si="675">SUM(V570)</f>
        <v>272738.01837000001</v>
      </c>
      <c r="W623" s="148">
        <f t="shared" si="675"/>
        <v>274587.22151</v>
      </c>
      <c r="X623" s="148">
        <f t="shared" ref="X623" si="676">SUM(X570)</f>
        <v>274587.22151</v>
      </c>
      <c r="Y623" s="1691">
        <f t="shared" si="671"/>
        <v>274587.22151</v>
      </c>
      <c r="Z623" s="148">
        <f t="shared" si="671"/>
        <v>266000.08606999996</v>
      </c>
      <c r="AA623" s="148">
        <f t="shared" si="671"/>
        <v>-8587.1354400000419</v>
      </c>
      <c r="AB623" s="148">
        <f t="shared" si="671"/>
        <v>-4012.6561900000006</v>
      </c>
      <c r="AC623" s="148">
        <f t="shared" si="671"/>
        <v>261987.42987999998</v>
      </c>
      <c r="AD623" s="478"/>
    </row>
    <row r="624" spans="1:270" s="30" customFormat="1" x14ac:dyDescent="0.25">
      <c r="A624" s="443" t="s">
        <v>218</v>
      </c>
      <c r="B624" s="443"/>
      <c r="C624" s="62">
        <f>SUM(C573)</f>
        <v>111168</v>
      </c>
      <c r="D624" s="62">
        <f t="shared" ref="D624:E624" si="677">SUM(D573)</f>
        <v>111168</v>
      </c>
      <c r="E624" s="1026">
        <f t="shared" si="677"/>
        <v>130145</v>
      </c>
      <c r="F624" s="62">
        <f t="shared" si="666"/>
        <v>117.07055987334485</v>
      </c>
      <c r="G624" s="402"/>
      <c r="H624" s="402"/>
      <c r="I624" s="213"/>
      <c r="J624" s="213"/>
      <c r="K624" s="1557"/>
      <c r="L624" s="213"/>
      <c r="M624" s="213"/>
      <c r="N624" s="213"/>
      <c r="O624" s="62"/>
      <c r="P624" s="62"/>
      <c r="Q624" s="62"/>
      <c r="R624" s="907"/>
      <c r="S624" s="907"/>
      <c r="T624" s="907"/>
      <c r="U624" s="907"/>
      <c r="V624" s="907"/>
      <c r="W624" s="907"/>
      <c r="X624" s="907"/>
      <c r="Y624" s="1665"/>
      <c r="Z624" s="62"/>
      <c r="AA624" s="62"/>
      <c r="AB624" s="1270"/>
      <c r="AC624" s="62"/>
      <c r="AD624" s="478"/>
      <c r="AE624" s="36"/>
      <c r="AF624" s="36"/>
      <c r="AG624" s="36"/>
      <c r="AH624" s="36"/>
      <c r="AI624" s="36"/>
      <c r="AJ624" s="36"/>
      <c r="AK624" s="36"/>
      <c r="AL624" s="36"/>
      <c r="AM624" s="36"/>
      <c r="AN624" s="36"/>
      <c r="AO624" s="36"/>
      <c r="AP624" s="36"/>
      <c r="AQ624" s="36"/>
      <c r="AR624" s="36"/>
      <c r="AS624" s="36"/>
      <c r="AT624" s="36"/>
      <c r="AU624" s="36"/>
      <c r="AV624" s="36"/>
      <c r="AW624" s="36"/>
      <c r="AX624" s="36"/>
      <c r="AY624" s="36"/>
      <c r="AZ624" s="36"/>
      <c r="BA624" s="36"/>
      <c r="BB624" s="36"/>
      <c r="BC624" s="36"/>
      <c r="BD624" s="36"/>
      <c r="BE624" s="36"/>
      <c r="BF624" s="36"/>
      <c r="BG624" s="36"/>
      <c r="BH624" s="36"/>
      <c r="BI624" s="36"/>
      <c r="BJ624" s="36"/>
      <c r="BK624" s="36"/>
      <c r="BL624" s="36"/>
      <c r="BM624" s="36"/>
      <c r="BN624" s="36"/>
      <c r="BO624" s="36"/>
      <c r="BP624" s="36"/>
      <c r="BQ624" s="36"/>
      <c r="BR624" s="36"/>
      <c r="BS624" s="36"/>
      <c r="BT624" s="36"/>
      <c r="BU624" s="36"/>
      <c r="BV624" s="36"/>
      <c r="BW624" s="36"/>
      <c r="BX624" s="36"/>
      <c r="BY624" s="36"/>
      <c r="BZ624" s="36"/>
      <c r="CA624" s="36"/>
      <c r="CB624" s="36"/>
      <c r="CC624" s="36"/>
      <c r="CD624" s="36"/>
      <c r="CE624" s="36"/>
      <c r="CF624" s="36"/>
      <c r="CG624" s="36"/>
      <c r="CH624" s="36"/>
      <c r="CI624" s="36"/>
      <c r="CJ624" s="36"/>
      <c r="CK624" s="36"/>
      <c r="CL624" s="36"/>
      <c r="CM624" s="36"/>
      <c r="CN624" s="36"/>
      <c r="CO624" s="36"/>
      <c r="CP624" s="36"/>
      <c r="CQ624" s="36"/>
      <c r="CR624" s="36"/>
      <c r="CS624" s="36"/>
      <c r="CT624" s="36"/>
      <c r="CU624" s="36"/>
      <c r="CV624" s="36"/>
      <c r="CW624" s="36"/>
      <c r="CX624" s="36"/>
      <c r="CY624" s="36"/>
      <c r="CZ624" s="36"/>
      <c r="DA624" s="36"/>
      <c r="DB624" s="36"/>
      <c r="DC624" s="36"/>
      <c r="DD624" s="36"/>
      <c r="DE624" s="36"/>
      <c r="DF624" s="36"/>
      <c r="DG624" s="36"/>
      <c r="DH624" s="36"/>
      <c r="DI624" s="36"/>
      <c r="DJ624" s="36"/>
      <c r="DK624" s="36"/>
      <c r="DL624" s="36"/>
      <c r="DM624" s="36"/>
      <c r="DN624" s="36"/>
      <c r="DO624" s="36"/>
      <c r="DP624" s="36"/>
      <c r="DQ624" s="36"/>
      <c r="DR624" s="36"/>
      <c r="DS624" s="36"/>
      <c r="DT624" s="36"/>
      <c r="DU624" s="36"/>
      <c r="DV624" s="36"/>
      <c r="DW624" s="36"/>
      <c r="DX624" s="36"/>
      <c r="DY624" s="36"/>
      <c r="DZ624" s="36"/>
      <c r="EA624" s="36"/>
      <c r="EB624" s="36"/>
      <c r="EC624" s="36"/>
      <c r="ED624" s="36"/>
      <c r="EE624" s="36"/>
      <c r="EF624" s="36"/>
      <c r="EG624" s="36"/>
      <c r="EH624" s="36"/>
      <c r="EI624" s="36"/>
      <c r="EJ624" s="36"/>
      <c r="EK624" s="36"/>
      <c r="EL624" s="36"/>
      <c r="EM624" s="36"/>
      <c r="EN624" s="36"/>
      <c r="EO624" s="36"/>
      <c r="EP624" s="36"/>
      <c r="EQ624" s="36"/>
      <c r="ER624" s="36"/>
      <c r="ES624" s="36"/>
      <c r="ET624" s="36"/>
      <c r="EU624" s="36"/>
      <c r="EV624" s="36"/>
      <c r="EW624" s="36"/>
      <c r="EX624" s="36"/>
      <c r="EY624" s="36"/>
      <c r="EZ624" s="36"/>
      <c r="FA624" s="36"/>
      <c r="FB624" s="36"/>
      <c r="FC624" s="36"/>
      <c r="FD624" s="36"/>
      <c r="FE624" s="36"/>
      <c r="FF624" s="36"/>
      <c r="FG624" s="36"/>
      <c r="FH624" s="36"/>
      <c r="FI624" s="36"/>
      <c r="FJ624" s="36"/>
      <c r="FK624" s="36"/>
      <c r="FL624" s="36"/>
      <c r="FM624" s="36"/>
      <c r="FN624" s="36"/>
      <c r="FO624" s="36"/>
      <c r="FP624" s="36"/>
      <c r="FQ624" s="36"/>
      <c r="FR624" s="36"/>
      <c r="FS624" s="36"/>
      <c r="FT624" s="36"/>
      <c r="FU624" s="36"/>
      <c r="FV624" s="36"/>
      <c r="FW624" s="36"/>
      <c r="FX624" s="36"/>
      <c r="FY624" s="36"/>
      <c r="FZ624" s="36"/>
      <c r="GA624" s="36"/>
      <c r="GB624" s="36"/>
      <c r="GC624" s="36"/>
      <c r="GD624" s="36"/>
      <c r="GE624" s="36"/>
      <c r="GF624" s="36"/>
      <c r="GG624" s="36"/>
      <c r="GH624" s="36"/>
      <c r="GI624" s="36"/>
      <c r="GJ624" s="36"/>
      <c r="GK624" s="36"/>
      <c r="GL624" s="36"/>
      <c r="GM624" s="36"/>
      <c r="GN624" s="36"/>
      <c r="GO624" s="36"/>
      <c r="GP624" s="36"/>
      <c r="GQ624" s="36"/>
      <c r="GR624" s="36"/>
      <c r="GS624" s="36"/>
      <c r="GT624" s="36"/>
      <c r="GU624" s="36"/>
      <c r="GV624" s="36"/>
      <c r="GW624" s="36"/>
      <c r="GX624" s="36"/>
      <c r="GY624" s="36"/>
      <c r="GZ624" s="36"/>
      <c r="HA624" s="36"/>
      <c r="HB624" s="36"/>
      <c r="HC624" s="36"/>
      <c r="HD624" s="36"/>
      <c r="HE624" s="36"/>
      <c r="HF624" s="36"/>
      <c r="HG624" s="36"/>
      <c r="HH624" s="36"/>
      <c r="HI624" s="36"/>
      <c r="HJ624" s="36"/>
      <c r="HK624" s="36"/>
      <c r="HL624" s="36"/>
      <c r="HM624" s="36"/>
      <c r="HN624" s="36"/>
      <c r="HO624" s="36"/>
      <c r="HP624" s="36"/>
      <c r="HQ624" s="36"/>
      <c r="HR624" s="36"/>
      <c r="HS624" s="36"/>
      <c r="HT624" s="36"/>
      <c r="HU624" s="36"/>
      <c r="HV624" s="36"/>
      <c r="HW624" s="36"/>
      <c r="HX624" s="36"/>
      <c r="HY624" s="36"/>
      <c r="HZ624" s="36"/>
      <c r="IA624" s="36"/>
      <c r="IB624" s="36"/>
      <c r="IC624" s="36"/>
      <c r="ID624" s="36"/>
      <c r="IE624" s="36"/>
      <c r="IF624" s="36"/>
      <c r="IG624" s="36"/>
      <c r="IH624" s="36"/>
      <c r="II624" s="36"/>
      <c r="IJ624" s="36"/>
      <c r="IK624" s="36"/>
      <c r="IL624" s="36"/>
      <c r="IM624" s="36"/>
      <c r="IN624" s="36"/>
      <c r="IO624" s="36"/>
      <c r="IP624" s="36"/>
      <c r="IQ624" s="36"/>
      <c r="IR624" s="36"/>
      <c r="IS624" s="36"/>
      <c r="IT624" s="36"/>
      <c r="IU624" s="36"/>
      <c r="IV624" s="36"/>
      <c r="IW624" s="36"/>
      <c r="IX624" s="36"/>
      <c r="IY624" s="36"/>
      <c r="IZ624" s="36"/>
      <c r="JA624" s="36"/>
      <c r="JB624" s="36"/>
      <c r="JC624" s="36"/>
      <c r="JD624" s="36"/>
      <c r="JE624" s="36"/>
      <c r="JF624" s="36"/>
      <c r="JG624" s="36"/>
      <c r="JH624" s="36"/>
      <c r="JI624" s="36"/>
      <c r="JJ624" s="36"/>
    </row>
    <row r="625" spans="1:270" s="30" customFormat="1" ht="15" hidden="1" customHeight="1" x14ac:dyDescent="0.25">
      <c r="A625" s="443" t="s">
        <v>213</v>
      </c>
      <c r="B625" s="443"/>
      <c r="C625" s="62"/>
      <c r="D625" s="62"/>
      <c r="E625" s="1026"/>
      <c r="F625" s="62"/>
      <c r="G625" s="402"/>
      <c r="H625" s="402"/>
      <c r="I625" s="213"/>
      <c r="J625" s="213"/>
      <c r="K625" s="1557"/>
      <c r="L625" s="213"/>
      <c r="M625" s="213"/>
      <c r="N625" s="213"/>
      <c r="O625" s="62"/>
      <c r="P625" s="62"/>
      <c r="Q625" s="62"/>
      <c r="R625" s="907"/>
      <c r="S625" s="907"/>
      <c r="T625" s="907"/>
      <c r="U625" s="907"/>
      <c r="V625" s="907"/>
      <c r="W625" s="907"/>
      <c r="X625" s="907"/>
      <c r="Y625" s="1665"/>
      <c r="Z625" s="62"/>
      <c r="AA625" s="62"/>
      <c r="AB625" s="1270"/>
      <c r="AC625" s="62"/>
      <c r="AD625" s="478"/>
      <c r="AE625" s="36"/>
      <c r="AF625" s="36"/>
      <c r="AG625" s="36"/>
      <c r="AH625" s="36"/>
      <c r="AI625" s="36"/>
      <c r="AJ625" s="36"/>
      <c r="AK625" s="36"/>
      <c r="AL625" s="36"/>
      <c r="AM625" s="36"/>
      <c r="AN625" s="36"/>
      <c r="AO625" s="36"/>
      <c r="AP625" s="36"/>
      <c r="AQ625" s="36"/>
      <c r="AR625" s="36"/>
      <c r="AS625" s="36"/>
      <c r="AT625" s="36"/>
      <c r="AU625" s="36"/>
      <c r="AV625" s="36"/>
      <c r="AW625" s="36"/>
      <c r="AX625" s="36"/>
      <c r="AY625" s="36"/>
      <c r="AZ625" s="36"/>
      <c r="BA625" s="36"/>
      <c r="BB625" s="36"/>
      <c r="BC625" s="36"/>
      <c r="BD625" s="36"/>
      <c r="BE625" s="36"/>
      <c r="BF625" s="36"/>
      <c r="BG625" s="36"/>
      <c r="BH625" s="36"/>
      <c r="BI625" s="36"/>
      <c r="BJ625" s="36"/>
      <c r="BK625" s="36"/>
      <c r="BL625" s="36"/>
      <c r="BM625" s="36"/>
      <c r="BN625" s="36"/>
      <c r="BO625" s="36"/>
      <c r="BP625" s="36"/>
      <c r="BQ625" s="36"/>
      <c r="BR625" s="36"/>
      <c r="BS625" s="36"/>
      <c r="BT625" s="36"/>
      <c r="BU625" s="36"/>
      <c r="BV625" s="36"/>
      <c r="BW625" s="36"/>
      <c r="BX625" s="36"/>
      <c r="BY625" s="36"/>
      <c r="BZ625" s="36"/>
      <c r="CA625" s="36"/>
      <c r="CB625" s="36"/>
      <c r="CC625" s="36"/>
      <c r="CD625" s="36"/>
      <c r="CE625" s="36"/>
      <c r="CF625" s="36"/>
      <c r="CG625" s="36"/>
      <c r="CH625" s="36"/>
      <c r="CI625" s="36"/>
      <c r="CJ625" s="36"/>
      <c r="CK625" s="36"/>
      <c r="CL625" s="36"/>
      <c r="CM625" s="36"/>
      <c r="CN625" s="36"/>
      <c r="CO625" s="36"/>
      <c r="CP625" s="36"/>
      <c r="CQ625" s="36"/>
      <c r="CR625" s="36"/>
      <c r="CS625" s="36"/>
      <c r="CT625" s="36"/>
      <c r="CU625" s="36"/>
      <c r="CV625" s="36"/>
      <c r="CW625" s="36"/>
      <c r="CX625" s="36"/>
      <c r="CY625" s="36"/>
      <c r="CZ625" s="36"/>
      <c r="DA625" s="36"/>
      <c r="DB625" s="36"/>
      <c r="DC625" s="36"/>
      <c r="DD625" s="36"/>
      <c r="DE625" s="36"/>
      <c r="DF625" s="36"/>
      <c r="DG625" s="36"/>
      <c r="DH625" s="36"/>
      <c r="DI625" s="36"/>
      <c r="DJ625" s="36"/>
      <c r="DK625" s="36"/>
      <c r="DL625" s="36"/>
      <c r="DM625" s="36"/>
      <c r="DN625" s="36"/>
      <c r="DO625" s="36"/>
      <c r="DP625" s="36"/>
      <c r="DQ625" s="36"/>
      <c r="DR625" s="36"/>
      <c r="DS625" s="36"/>
      <c r="DT625" s="36"/>
      <c r="DU625" s="36"/>
      <c r="DV625" s="36"/>
      <c r="DW625" s="36"/>
      <c r="DX625" s="36"/>
      <c r="DY625" s="36"/>
      <c r="DZ625" s="36"/>
      <c r="EA625" s="36"/>
      <c r="EB625" s="36"/>
      <c r="EC625" s="36"/>
      <c r="ED625" s="36"/>
      <c r="EE625" s="36"/>
      <c r="EF625" s="36"/>
      <c r="EG625" s="36"/>
      <c r="EH625" s="36"/>
      <c r="EI625" s="36"/>
      <c r="EJ625" s="36"/>
      <c r="EK625" s="36"/>
      <c r="EL625" s="36"/>
      <c r="EM625" s="36"/>
      <c r="EN625" s="36"/>
      <c r="EO625" s="36"/>
      <c r="EP625" s="36"/>
      <c r="EQ625" s="36"/>
      <c r="ER625" s="36"/>
      <c r="ES625" s="36"/>
      <c r="ET625" s="36"/>
      <c r="EU625" s="36"/>
      <c r="EV625" s="36"/>
      <c r="EW625" s="36"/>
      <c r="EX625" s="36"/>
      <c r="EY625" s="36"/>
      <c r="EZ625" s="36"/>
      <c r="FA625" s="36"/>
      <c r="FB625" s="36"/>
      <c r="FC625" s="36"/>
      <c r="FD625" s="36"/>
      <c r="FE625" s="36"/>
      <c r="FF625" s="36"/>
      <c r="FG625" s="36"/>
      <c r="FH625" s="36"/>
      <c r="FI625" s="36"/>
      <c r="FJ625" s="36"/>
      <c r="FK625" s="36"/>
      <c r="FL625" s="36"/>
      <c r="FM625" s="36"/>
      <c r="FN625" s="36"/>
      <c r="FO625" s="36"/>
      <c r="FP625" s="36"/>
      <c r="FQ625" s="36"/>
      <c r="FR625" s="36"/>
      <c r="FS625" s="36"/>
      <c r="FT625" s="36"/>
      <c r="FU625" s="36"/>
      <c r="FV625" s="36"/>
      <c r="FW625" s="36"/>
      <c r="FX625" s="36"/>
      <c r="FY625" s="36"/>
      <c r="FZ625" s="36"/>
      <c r="GA625" s="36"/>
      <c r="GB625" s="36"/>
      <c r="GC625" s="36"/>
      <c r="GD625" s="36"/>
      <c r="GE625" s="36"/>
      <c r="GF625" s="36"/>
      <c r="GG625" s="36"/>
      <c r="GH625" s="36"/>
      <c r="GI625" s="36"/>
      <c r="GJ625" s="36"/>
      <c r="GK625" s="36"/>
      <c r="GL625" s="36"/>
      <c r="GM625" s="36"/>
      <c r="GN625" s="36"/>
      <c r="GO625" s="36"/>
      <c r="GP625" s="36"/>
      <c r="GQ625" s="36"/>
      <c r="GR625" s="36"/>
      <c r="GS625" s="36"/>
      <c r="GT625" s="36"/>
      <c r="GU625" s="36"/>
      <c r="GV625" s="36"/>
      <c r="GW625" s="36"/>
      <c r="GX625" s="36"/>
      <c r="GY625" s="36"/>
      <c r="GZ625" s="36"/>
      <c r="HA625" s="36"/>
      <c r="HB625" s="36"/>
      <c r="HC625" s="36"/>
      <c r="HD625" s="36"/>
      <c r="HE625" s="36"/>
      <c r="HF625" s="36"/>
      <c r="HG625" s="36"/>
      <c r="HH625" s="36"/>
      <c r="HI625" s="36"/>
      <c r="HJ625" s="36"/>
      <c r="HK625" s="36"/>
      <c r="HL625" s="36"/>
      <c r="HM625" s="36"/>
      <c r="HN625" s="36"/>
      <c r="HO625" s="36"/>
      <c r="HP625" s="36"/>
      <c r="HQ625" s="36"/>
      <c r="HR625" s="36"/>
      <c r="HS625" s="36"/>
      <c r="HT625" s="36"/>
      <c r="HU625" s="36"/>
      <c r="HV625" s="36"/>
      <c r="HW625" s="36"/>
      <c r="HX625" s="36"/>
      <c r="HY625" s="36"/>
      <c r="HZ625" s="36"/>
      <c r="IA625" s="36"/>
      <c r="IB625" s="36"/>
      <c r="IC625" s="36"/>
      <c r="ID625" s="36"/>
      <c r="IE625" s="36"/>
      <c r="IF625" s="36"/>
      <c r="IG625" s="36"/>
      <c r="IH625" s="36"/>
      <c r="II625" s="36"/>
      <c r="IJ625" s="36"/>
      <c r="IK625" s="36"/>
      <c r="IL625" s="36"/>
      <c r="IM625" s="36"/>
      <c r="IN625" s="36"/>
      <c r="IO625" s="36"/>
      <c r="IP625" s="36"/>
      <c r="IQ625" s="36"/>
      <c r="IR625" s="36"/>
      <c r="IS625" s="36"/>
      <c r="IT625" s="36"/>
      <c r="IU625" s="36"/>
      <c r="IV625" s="36"/>
      <c r="IW625" s="36"/>
      <c r="IX625" s="36"/>
      <c r="IY625" s="36"/>
      <c r="IZ625" s="36"/>
      <c r="JA625" s="36"/>
      <c r="JB625" s="36"/>
      <c r="JC625" s="36"/>
      <c r="JD625" s="36"/>
      <c r="JE625" s="36"/>
      <c r="JF625" s="36"/>
      <c r="JG625" s="36"/>
      <c r="JH625" s="36"/>
      <c r="JI625" s="36"/>
      <c r="JJ625" s="36"/>
    </row>
    <row r="626" spans="1:270" s="30" customFormat="1" ht="15" hidden="1" customHeight="1" x14ac:dyDescent="0.25">
      <c r="A626" s="443" t="s">
        <v>214</v>
      </c>
      <c r="B626" s="443"/>
      <c r="C626" s="62"/>
      <c r="D626" s="62"/>
      <c r="E626" s="1026"/>
      <c r="F626" s="62"/>
      <c r="G626" s="402"/>
      <c r="H626" s="402"/>
      <c r="I626" s="213"/>
      <c r="J626" s="213"/>
      <c r="K626" s="1557"/>
      <c r="L626" s="213"/>
      <c r="M626" s="213"/>
      <c r="N626" s="213"/>
      <c r="O626" s="62"/>
      <c r="P626" s="62"/>
      <c r="Q626" s="62"/>
      <c r="R626" s="907"/>
      <c r="S626" s="907"/>
      <c r="T626" s="907"/>
      <c r="U626" s="907"/>
      <c r="V626" s="907"/>
      <c r="W626" s="907"/>
      <c r="X626" s="907"/>
      <c r="Y626" s="1665"/>
      <c r="Z626" s="62"/>
      <c r="AA626" s="62"/>
      <c r="AB626" s="1270"/>
      <c r="AC626" s="62"/>
      <c r="AD626" s="478"/>
      <c r="AE626" s="36"/>
      <c r="AF626" s="36"/>
      <c r="AG626" s="36"/>
      <c r="AH626" s="36"/>
      <c r="AI626" s="36"/>
      <c r="AJ626" s="36"/>
      <c r="AK626" s="36"/>
      <c r="AL626" s="36"/>
      <c r="AM626" s="36"/>
      <c r="AN626" s="36"/>
      <c r="AO626" s="36"/>
      <c r="AP626" s="36"/>
      <c r="AQ626" s="36"/>
      <c r="AR626" s="36"/>
      <c r="AS626" s="36"/>
      <c r="AT626" s="36"/>
      <c r="AU626" s="36"/>
      <c r="AV626" s="36"/>
      <c r="AW626" s="36"/>
      <c r="AX626" s="36"/>
      <c r="AY626" s="36"/>
      <c r="AZ626" s="36"/>
      <c r="BA626" s="36"/>
      <c r="BB626" s="36"/>
      <c r="BC626" s="36"/>
      <c r="BD626" s="36"/>
      <c r="BE626" s="36"/>
      <c r="BF626" s="36"/>
      <c r="BG626" s="36"/>
      <c r="BH626" s="36"/>
      <c r="BI626" s="36"/>
      <c r="BJ626" s="36"/>
      <c r="BK626" s="36"/>
      <c r="BL626" s="36"/>
      <c r="BM626" s="36"/>
      <c r="BN626" s="36"/>
      <c r="BO626" s="36"/>
      <c r="BP626" s="36"/>
      <c r="BQ626" s="36"/>
      <c r="BR626" s="36"/>
      <c r="BS626" s="36"/>
      <c r="BT626" s="36"/>
      <c r="BU626" s="36"/>
      <c r="BV626" s="36"/>
      <c r="BW626" s="36"/>
      <c r="BX626" s="36"/>
      <c r="BY626" s="36"/>
      <c r="BZ626" s="36"/>
      <c r="CA626" s="36"/>
      <c r="CB626" s="36"/>
      <c r="CC626" s="36"/>
      <c r="CD626" s="36"/>
      <c r="CE626" s="36"/>
      <c r="CF626" s="36"/>
      <c r="CG626" s="36"/>
      <c r="CH626" s="36"/>
      <c r="CI626" s="36"/>
      <c r="CJ626" s="36"/>
      <c r="CK626" s="36"/>
      <c r="CL626" s="36"/>
      <c r="CM626" s="36"/>
      <c r="CN626" s="36"/>
      <c r="CO626" s="36"/>
      <c r="CP626" s="36"/>
      <c r="CQ626" s="36"/>
      <c r="CR626" s="36"/>
      <c r="CS626" s="36"/>
      <c r="CT626" s="36"/>
      <c r="CU626" s="36"/>
      <c r="CV626" s="36"/>
      <c r="CW626" s="36"/>
      <c r="CX626" s="36"/>
      <c r="CY626" s="36"/>
      <c r="CZ626" s="36"/>
      <c r="DA626" s="36"/>
      <c r="DB626" s="36"/>
      <c r="DC626" s="36"/>
      <c r="DD626" s="36"/>
      <c r="DE626" s="36"/>
      <c r="DF626" s="36"/>
      <c r="DG626" s="36"/>
      <c r="DH626" s="36"/>
      <c r="DI626" s="36"/>
      <c r="DJ626" s="36"/>
      <c r="DK626" s="36"/>
      <c r="DL626" s="36"/>
      <c r="DM626" s="36"/>
      <c r="DN626" s="36"/>
      <c r="DO626" s="36"/>
      <c r="DP626" s="36"/>
      <c r="DQ626" s="36"/>
      <c r="DR626" s="36"/>
      <c r="DS626" s="36"/>
      <c r="DT626" s="36"/>
      <c r="DU626" s="36"/>
      <c r="DV626" s="36"/>
      <c r="DW626" s="36"/>
      <c r="DX626" s="36"/>
      <c r="DY626" s="36"/>
      <c r="DZ626" s="36"/>
      <c r="EA626" s="36"/>
      <c r="EB626" s="36"/>
      <c r="EC626" s="36"/>
      <c r="ED626" s="36"/>
      <c r="EE626" s="36"/>
      <c r="EF626" s="36"/>
      <c r="EG626" s="36"/>
      <c r="EH626" s="36"/>
      <c r="EI626" s="36"/>
      <c r="EJ626" s="36"/>
      <c r="EK626" s="36"/>
      <c r="EL626" s="36"/>
      <c r="EM626" s="36"/>
      <c r="EN626" s="36"/>
      <c r="EO626" s="36"/>
      <c r="EP626" s="36"/>
      <c r="EQ626" s="36"/>
      <c r="ER626" s="36"/>
      <c r="ES626" s="36"/>
      <c r="ET626" s="36"/>
      <c r="EU626" s="36"/>
      <c r="EV626" s="36"/>
      <c r="EW626" s="36"/>
      <c r="EX626" s="36"/>
      <c r="EY626" s="36"/>
      <c r="EZ626" s="36"/>
      <c r="FA626" s="36"/>
      <c r="FB626" s="36"/>
      <c r="FC626" s="36"/>
      <c r="FD626" s="36"/>
      <c r="FE626" s="36"/>
      <c r="FF626" s="36"/>
      <c r="FG626" s="36"/>
      <c r="FH626" s="36"/>
      <c r="FI626" s="36"/>
      <c r="FJ626" s="36"/>
      <c r="FK626" s="36"/>
      <c r="FL626" s="36"/>
      <c r="FM626" s="36"/>
      <c r="FN626" s="36"/>
      <c r="FO626" s="36"/>
      <c r="FP626" s="36"/>
      <c r="FQ626" s="36"/>
      <c r="FR626" s="36"/>
      <c r="FS626" s="36"/>
      <c r="FT626" s="36"/>
      <c r="FU626" s="36"/>
      <c r="FV626" s="36"/>
      <c r="FW626" s="36"/>
      <c r="FX626" s="36"/>
      <c r="FY626" s="36"/>
      <c r="FZ626" s="36"/>
      <c r="GA626" s="36"/>
      <c r="GB626" s="36"/>
      <c r="GC626" s="36"/>
      <c r="GD626" s="36"/>
      <c r="GE626" s="36"/>
      <c r="GF626" s="36"/>
      <c r="GG626" s="36"/>
      <c r="GH626" s="36"/>
      <c r="GI626" s="36"/>
      <c r="GJ626" s="36"/>
      <c r="GK626" s="36"/>
      <c r="GL626" s="36"/>
      <c r="GM626" s="36"/>
      <c r="GN626" s="36"/>
      <c r="GO626" s="36"/>
      <c r="GP626" s="36"/>
      <c r="GQ626" s="36"/>
      <c r="GR626" s="36"/>
      <c r="GS626" s="36"/>
      <c r="GT626" s="36"/>
      <c r="GU626" s="36"/>
      <c r="GV626" s="36"/>
      <c r="GW626" s="36"/>
      <c r="GX626" s="36"/>
      <c r="GY626" s="36"/>
      <c r="GZ626" s="36"/>
      <c r="HA626" s="36"/>
      <c r="HB626" s="36"/>
      <c r="HC626" s="36"/>
      <c r="HD626" s="36"/>
      <c r="HE626" s="36"/>
      <c r="HF626" s="36"/>
      <c r="HG626" s="36"/>
      <c r="HH626" s="36"/>
      <c r="HI626" s="36"/>
      <c r="HJ626" s="36"/>
      <c r="HK626" s="36"/>
      <c r="HL626" s="36"/>
      <c r="HM626" s="36"/>
      <c r="HN626" s="36"/>
      <c r="HO626" s="36"/>
      <c r="HP626" s="36"/>
      <c r="HQ626" s="36"/>
      <c r="HR626" s="36"/>
      <c r="HS626" s="36"/>
      <c r="HT626" s="36"/>
      <c r="HU626" s="36"/>
      <c r="HV626" s="36"/>
      <c r="HW626" s="36"/>
      <c r="HX626" s="36"/>
      <c r="HY626" s="36"/>
      <c r="HZ626" s="36"/>
      <c r="IA626" s="36"/>
      <c r="IB626" s="36"/>
      <c r="IC626" s="36"/>
      <c r="ID626" s="36"/>
      <c r="IE626" s="36"/>
      <c r="IF626" s="36"/>
      <c r="IG626" s="36"/>
      <c r="IH626" s="36"/>
      <c r="II626" s="36"/>
      <c r="IJ626" s="36"/>
      <c r="IK626" s="36"/>
      <c r="IL626" s="36"/>
      <c r="IM626" s="36"/>
      <c r="IN626" s="36"/>
      <c r="IO626" s="36"/>
      <c r="IP626" s="36"/>
      <c r="IQ626" s="36"/>
      <c r="IR626" s="36"/>
      <c r="IS626" s="36"/>
      <c r="IT626" s="36"/>
      <c r="IU626" s="36"/>
      <c r="IV626" s="36"/>
      <c r="IW626" s="36"/>
      <c r="IX626" s="36"/>
      <c r="IY626" s="36"/>
      <c r="IZ626" s="36"/>
      <c r="JA626" s="36"/>
      <c r="JB626" s="36"/>
      <c r="JC626" s="36"/>
      <c r="JD626" s="36"/>
      <c r="JE626" s="36"/>
      <c r="JF626" s="36"/>
      <c r="JG626" s="36"/>
      <c r="JH626" s="36"/>
      <c r="JI626" s="36"/>
      <c r="JJ626" s="36"/>
    </row>
    <row r="627" spans="1:270" s="30" customFormat="1" ht="45" hidden="1" customHeight="1" x14ac:dyDescent="0.25">
      <c r="A627" s="443" t="s">
        <v>219</v>
      </c>
      <c r="B627" s="443"/>
      <c r="C627" s="62"/>
      <c r="D627" s="62"/>
      <c r="E627" s="1026"/>
      <c r="F627" s="62"/>
      <c r="G627" s="402"/>
      <c r="H627" s="402"/>
      <c r="I627" s="213"/>
      <c r="J627" s="213"/>
      <c r="K627" s="1557"/>
      <c r="L627" s="213"/>
      <c r="M627" s="213"/>
      <c r="N627" s="213"/>
      <c r="O627" s="62"/>
      <c r="P627" s="62"/>
      <c r="Q627" s="62"/>
      <c r="R627" s="907"/>
      <c r="S627" s="907"/>
      <c r="T627" s="907"/>
      <c r="U627" s="907"/>
      <c r="V627" s="907"/>
      <c r="W627" s="907"/>
      <c r="X627" s="907"/>
      <c r="Y627" s="1665"/>
      <c r="Z627" s="62"/>
      <c r="AA627" s="62"/>
      <c r="AB627" s="1270"/>
      <c r="AC627" s="62"/>
      <c r="AD627" s="478"/>
      <c r="AE627" s="36"/>
      <c r="AF627" s="36"/>
      <c r="AG627" s="36"/>
      <c r="AH627" s="36"/>
      <c r="AI627" s="36"/>
      <c r="AJ627" s="36"/>
      <c r="AK627" s="36"/>
      <c r="AL627" s="36"/>
      <c r="AM627" s="36"/>
      <c r="AN627" s="36"/>
      <c r="AO627" s="36"/>
      <c r="AP627" s="36"/>
      <c r="AQ627" s="36"/>
      <c r="AR627" s="36"/>
      <c r="AS627" s="36"/>
      <c r="AT627" s="36"/>
      <c r="AU627" s="36"/>
      <c r="AV627" s="36"/>
      <c r="AW627" s="36"/>
      <c r="AX627" s="36"/>
      <c r="AY627" s="36"/>
      <c r="AZ627" s="36"/>
      <c r="BA627" s="36"/>
      <c r="BB627" s="36"/>
      <c r="BC627" s="36"/>
      <c r="BD627" s="36"/>
      <c r="BE627" s="36"/>
      <c r="BF627" s="36"/>
      <c r="BG627" s="36"/>
      <c r="BH627" s="36"/>
      <c r="BI627" s="36"/>
      <c r="BJ627" s="36"/>
      <c r="BK627" s="36"/>
      <c r="BL627" s="36"/>
      <c r="BM627" s="36"/>
      <c r="BN627" s="36"/>
      <c r="BO627" s="36"/>
      <c r="BP627" s="36"/>
      <c r="BQ627" s="36"/>
      <c r="BR627" s="36"/>
      <c r="BS627" s="36"/>
      <c r="BT627" s="36"/>
      <c r="BU627" s="36"/>
      <c r="BV627" s="36"/>
      <c r="BW627" s="36"/>
      <c r="BX627" s="36"/>
      <c r="BY627" s="36"/>
      <c r="BZ627" s="36"/>
      <c r="CA627" s="36"/>
      <c r="CB627" s="36"/>
      <c r="CC627" s="36"/>
      <c r="CD627" s="36"/>
      <c r="CE627" s="36"/>
      <c r="CF627" s="36"/>
      <c r="CG627" s="36"/>
      <c r="CH627" s="36"/>
      <c r="CI627" s="36"/>
      <c r="CJ627" s="36"/>
      <c r="CK627" s="36"/>
      <c r="CL627" s="36"/>
      <c r="CM627" s="36"/>
      <c r="CN627" s="36"/>
      <c r="CO627" s="36"/>
      <c r="CP627" s="36"/>
      <c r="CQ627" s="36"/>
      <c r="CR627" s="36"/>
      <c r="CS627" s="36"/>
      <c r="CT627" s="36"/>
      <c r="CU627" s="36"/>
      <c r="CV627" s="36"/>
      <c r="CW627" s="36"/>
      <c r="CX627" s="36"/>
      <c r="CY627" s="36"/>
      <c r="CZ627" s="36"/>
      <c r="DA627" s="36"/>
      <c r="DB627" s="36"/>
      <c r="DC627" s="36"/>
      <c r="DD627" s="36"/>
      <c r="DE627" s="36"/>
      <c r="DF627" s="36"/>
      <c r="DG627" s="36"/>
      <c r="DH627" s="36"/>
      <c r="DI627" s="36"/>
      <c r="DJ627" s="36"/>
      <c r="DK627" s="36"/>
      <c r="DL627" s="36"/>
      <c r="DM627" s="36"/>
      <c r="DN627" s="36"/>
      <c r="DO627" s="36"/>
      <c r="DP627" s="36"/>
      <c r="DQ627" s="36"/>
      <c r="DR627" s="36"/>
      <c r="DS627" s="36"/>
      <c r="DT627" s="36"/>
      <c r="DU627" s="36"/>
      <c r="DV627" s="36"/>
      <c r="DW627" s="36"/>
      <c r="DX627" s="36"/>
      <c r="DY627" s="36"/>
      <c r="DZ627" s="36"/>
      <c r="EA627" s="36"/>
      <c r="EB627" s="36"/>
      <c r="EC627" s="36"/>
      <c r="ED627" s="36"/>
      <c r="EE627" s="36"/>
      <c r="EF627" s="36"/>
      <c r="EG627" s="36"/>
      <c r="EH627" s="36"/>
      <c r="EI627" s="36"/>
      <c r="EJ627" s="36"/>
      <c r="EK627" s="36"/>
      <c r="EL627" s="36"/>
      <c r="EM627" s="36"/>
      <c r="EN627" s="36"/>
      <c r="EO627" s="36"/>
      <c r="EP627" s="36"/>
      <c r="EQ627" s="36"/>
      <c r="ER627" s="36"/>
      <c r="ES627" s="36"/>
      <c r="ET627" s="36"/>
      <c r="EU627" s="36"/>
      <c r="EV627" s="36"/>
      <c r="EW627" s="36"/>
      <c r="EX627" s="36"/>
      <c r="EY627" s="36"/>
      <c r="EZ627" s="36"/>
      <c r="FA627" s="36"/>
      <c r="FB627" s="36"/>
      <c r="FC627" s="36"/>
      <c r="FD627" s="36"/>
      <c r="FE627" s="36"/>
      <c r="FF627" s="36"/>
      <c r="FG627" s="36"/>
      <c r="FH627" s="36"/>
      <c r="FI627" s="36"/>
      <c r="FJ627" s="36"/>
      <c r="FK627" s="36"/>
      <c r="FL627" s="36"/>
      <c r="FM627" s="36"/>
      <c r="FN627" s="36"/>
      <c r="FO627" s="36"/>
      <c r="FP627" s="36"/>
      <c r="FQ627" s="36"/>
      <c r="FR627" s="36"/>
      <c r="FS627" s="36"/>
      <c r="FT627" s="36"/>
      <c r="FU627" s="36"/>
      <c r="FV627" s="36"/>
      <c r="FW627" s="36"/>
      <c r="FX627" s="36"/>
      <c r="FY627" s="36"/>
      <c r="FZ627" s="36"/>
      <c r="GA627" s="36"/>
      <c r="GB627" s="36"/>
      <c r="GC627" s="36"/>
      <c r="GD627" s="36"/>
      <c r="GE627" s="36"/>
      <c r="GF627" s="36"/>
      <c r="GG627" s="36"/>
      <c r="GH627" s="36"/>
      <c r="GI627" s="36"/>
      <c r="GJ627" s="36"/>
      <c r="GK627" s="36"/>
      <c r="GL627" s="36"/>
      <c r="GM627" s="36"/>
      <c r="GN627" s="36"/>
      <c r="GO627" s="36"/>
      <c r="GP627" s="36"/>
      <c r="GQ627" s="36"/>
      <c r="GR627" s="36"/>
      <c r="GS627" s="36"/>
      <c r="GT627" s="36"/>
      <c r="GU627" s="36"/>
      <c r="GV627" s="36"/>
      <c r="GW627" s="36"/>
      <c r="GX627" s="36"/>
      <c r="GY627" s="36"/>
      <c r="GZ627" s="36"/>
      <c r="HA627" s="36"/>
      <c r="HB627" s="36"/>
      <c r="HC627" s="36"/>
      <c r="HD627" s="36"/>
      <c r="HE627" s="36"/>
      <c r="HF627" s="36"/>
      <c r="HG627" s="36"/>
      <c r="HH627" s="36"/>
      <c r="HI627" s="36"/>
      <c r="HJ627" s="36"/>
      <c r="HK627" s="36"/>
      <c r="HL627" s="36"/>
      <c r="HM627" s="36"/>
      <c r="HN627" s="36"/>
      <c r="HO627" s="36"/>
      <c r="HP627" s="36"/>
      <c r="HQ627" s="36"/>
      <c r="HR627" s="36"/>
      <c r="HS627" s="36"/>
      <c r="HT627" s="36"/>
      <c r="HU627" s="36"/>
      <c r="HV627" s="36"/>
      <c r="HW627" s="36"/>
      <c r="HX627" s="36"/>
      <c r="HY627" s="36"/>
      <c r="HZ627" s="36"/>
      <c r="IA627" s="36"/>
      <c r="IB627" s="36"/>
      <c r="IC627" s="36"/>
      <c r="ID627" s="36"/>
      <c r="IE627" s="36"/>
      <c r="IF627" s="36"/>
      <c r="IG627" s="36"/>
      <c r="IH627" s="36"/>
      <c r="II627" s="36"/>
      <c r="IJ627" s="36"/>
      <c r="IK627" s="36"/>
      <c r="IL627" s="36"/>
      <c r="IM627" s="36"/>
      <c r="IN627" s="36"/>
      <c r="IO627" s="36"/>
      <c r="IP627" s="36"/>
      <c r="IQ627" s="36"/>
      <c r="IR627" s="36"/>
      <c r="IS627" s="36"/>
      <c r="IT627" s="36"/>
      <c r="IU627" s="36"/>
      <c r="IV627" s="36"/>
      <c r="IW627" s="36"/>
      <c r="IX627" s="36"/>
      <c r="IY627" s="36"/>
      <c r="IZ627" s="36"/>
      <c r="JA627" s="36"/>
      <c r="JB627" s="36"/>
      <c r="JC627" s="36"/>
      <c r="JD627" s="36"/>
      <c r="JE627" s="36"/>
      <c r="JF627" s="36"/>
      <c r="JG627" s="36"/>
      <c r="JH627" s="36"/>
      <c r="JI627" s="36"/>
      <c r="JJ627" s="36"/>
    </row>
    <row r="628" spans="1:270" s="30" customFormat="1" ht="15" hidden="1" customHeight="1" x14ac:dyDescent="0.25">
      <c r="A628" s="443" t="s">
        <v>220</v>
      </c>
      <c r="B628" s="443"/>
      <c r="C628" s="62"/>
      <c r="D628" s="62"/>
      <c r="E628" s="1026"/>
      <c r="F628" s="62"/>
      <c r="G628" s="402"/>
      <c r="H628" s="402"/>
      <c r="I628" s="213"/>
      <c r="J628" s="213"/>
      <c r="K628" s="1557"/>
      <c r="L628" s="213"/>
      <c r="M628" s="213"/>
      <c r="N628" s="213"/>
      <c r="O628" s="62"/>
      <c r="P628" s="62"/>
      <c r="Q628" s="62"/>
      <c r="R628" s="907"/>
      <c r="S628" s="907"/>
      <c r="T628" s="907"/>
      <c r="U628" s="907"/>
      <c r="V628" s="907"/>
      <c r="W628" s="907"/>
      <c r="X628" s="907"/>
      <c r="Y628" s="1665"/>
      <c r="Z628" s="62"/>
      <c r="AA628" s="62"/>
      <c r="AB628" s="1270"/>
      <c r="AC628" s="62"/>
      <c r="AD628" s="478"/>
      <c r="AE628" s="36"/>
      <c r="AF628" s="36"/>
      <c r="AG628" s="36"/>
      <c r="AH628" s="36"/>
      <c r="AI628" s="36"/>
      <c r="AJ628" s="36"/>
      <c r="AK628" s="36"/>
      <c r="AL628" s="36"/>
      <c r="AM628" s="36"/>
      <c r="AN628" s="36"/>
      <c r="AO628" s="36"/>
      <c r="AP628" s="36"/>
      <c r="AQ628" s="36"/>
      <c r="AR628" s="36"/>
      <c r="AS628" s="36"/>
      <c r="AT628" s="36"/>
      <c r="AU628" s="36"/>
      <c r="AV628" s="36"/>
      <c r="AW628" s="36"/>
      <c r="AX628" s="36"/>
      <c r="AY628" s="36"/>
      <c r="AZ628" s="36"/>
      <c r="BA628" s="36"/>
      <c r="BB628" s="36"/>
      <c r="BC628" s="36"/>
      <c r="BD628" s="36"/>
      <c r="BE628" s="36"/>
      <c r="BF628" s="36"/>
      <c r="BG628" s="36"/>
      <c r="BH628" s="36"/>
      <c r="BI628" s="36"/>
      <c r="BJ628" s="36"/>
      <c r="BK628" s="36"/>
      <c r="BL628" s="36"/>
      <c r="BM628" s="36"/>
      <c r="BN628" s="36"/>
      <c r="BO628" s="36"/>
      <c r="BP628" s="36"/>
      <c r="BQ628" s="36"/>
      <c r="BR628" s="36"/>
      <c r="BS628" s="36"/>
      <c r="BT628" s="36"/>
      <c r="BU628" s="36"/>
      <c r="BV628" s="36"/>
      <c r="BW628" s="36"/>
      <c r="BX628" s="36"/>
      <c r="BY628" s="36"/>
      <c r="BZ628" s="36"/>
      <c r="CA628" s="36"/>
      <c r="CB628" s="36"/>
      <c r="CC628" s="36"/>
      <c r="CD628" s="36"/>
      <c r="CE628" s="36"/>
      <c r="CF628" s="36"/>
      <c r="CG628" s="36"/>
      <c r="CH628" s="36"/>
      <c r="CI628" s="36"/>
      <c r="CJ628" s="36"/>
      <c r="CK628" s="36"/>
      <c r="CL628" s="36"/>
      <c r="CM628" s="36"/>
      <c r="CN628" s="36"/>
      <c r="CO628" s="36"/>
      <c r="CP628" s="36"/>
      <c r="CQ628" s="36"/>
      <c r="CR628" s="36"/>
      <c r="CS628" s="36"/>
      <c r="CT628" s="36"/>
      <c r="CU628" s="36"/>
      <c r="CV628" s="36"/>
      <c r="CW628" s="36"/>
      <c r="CX628" s="36"/>
      <c r="CY628" s="36"/>
      <c r="CZ628" s="36"/>
      <c r="DA628" s="36"/>
      <c r="DB628" s="36"/>
      <c r="DC628" s="36"/>
      <c r="DD628" s="36"/>
      <c r="DE628" s="36"/>
      <c r="DF628" s="36"/>
      <c r="DG628" s="36"/>
      <c r="DH628" s="36"/>
      <c r="DI628" s="36"/>
      <c r="DJ628" s="36"/>
      <c r="DK628" s="36"/>
      <c r="DL628" s="36"/>
      <c r="DM628" s="36"/>
      <c r="DN628" s="36"/>
      <c r="DO628" s="36"/>
      <c r="DP628" s="36"/>
      <c r="DQ628" s="36"/>
      <c r="DR628" s="36"/>
      <c r="DS628" s="36"/>
      <c r="DT628" s="36"/>
      <c r="DU628" s="36"/>
      <c r="DV628" s="36"/>
      <c r="DW628" s="36"/>
      <c r="DX628" s="36"/>
      <c r="DY628" s="36"/>
      <c r="DZ628" s="36"/>
      <c r="EA628" s="36"/>
      <c r="EB628" s="36"/>
      <c r="EC628" s="36"/>
      <c r="ED628" s="36"/>
      <c r="EE628" s="36"/>
      <c r="EF628" s="36"/>
      <c r="EG628" s="36"/>
      <c r="EH628" s="36"/>
      <c r="EI628" s="36"/>
      <c r="EJ628" s="36"/>
      <c r="EK628" s="36"/>
      <c r="EL628" s="36"/>
      <c r="EM628" s="36"/>
      <c r="EN628" s="36"/>
      <c r="EO628" s="36"/>
      <c r="EP628" s="36"/>
      <c r="EQ628" s="36"/>
      <c r="ER628" s="36"/>
      <c r="ES628" s="36"/>
      <c r="ET628" s="36"/>
      <c r="EU628" s="36"/>
      <c r="EV628" s="36"/>
      <c r="EW628" s="36"/>
      <c r="EX628" s="36"/>
      <c r="EY628" s="36"/>
      <c r="EZ628" s="36"/>
      <c r="FA628" s="36"/>
      <c r="FB628" s="36"/>
      <c r="FC628" s="36"/>
      <c r="FD628" s="36"/>
      <c r="FE628" s="36"/>
      <c r="FF628" s="36"/>
      <c r="FG628" s="36"/>
      <c r="FH628" s="36"/>
      <c r="FI628" s="36"/>
      <c r="FJ628" s="36"/>
      <c r="FK628" s="36"/>
      <c r="FL628" s="36"/>
      <c r="FM628" s="36"/>
      <c r="FN628" s="36"/>
      <c r="FO628" s="36"/>
      <c r="FP628" s="36"/>
      <c r="FQ628" s="36"/>
      <c r="FR628" s="36"/>
      <c r="FS628" s="36"/>
      <c r="FT628" s="36"/>
      <c r="FU628" s="36"/>
      <c r="FV628" s="36"/>
      <c r="FW628" s="36"/>
      <c r="FX628" s="36"/>
      <c r="FY628" s="36"/>
      <c r="FZ628" s="36"/>
      <c r="GA628" s="36"/>
      <c r="GB628" s="36"/>
      <c r="GC628" s="36"/>
      <c r="GD628" s="36"/>
      <c r="GE628" s="36"/>
      <c r="GF628" s="36"/>
      <c r="GG628" s="36"/>
      <c r="GH628" s="36"/>
      <c r="GI628" s="36"/>
      <c r="GJ628" s="36"/>
      <c r="GK628" s="36"/>
      <c r="GL628" s="36"/>
      <c r="GM628" s="36"/>
      <c r="GN628" s="36"/>
      <c r="GO628" s="36"/>
      <c r="GP628" s="36"/>
      <c r="GQ628" s="36"/>
      <c r="GR628" s="36"/>
      <c r="GS628" s="36"/>
      <c r="GT628" s="36"/>
      <c r="GU628" s="36"/>
      <c r="GV628" s="36"/>
      <c r="GW628" s="36"/>
      <c r="GX628" s="36"/>
      <c r="GY628" s="36"/>
      <c r="GZ628" s="36"/>
      <c r="HA628" s="36"/>
      <c r="HB628" s="36"/>
      <c r="HC628" s="36"/>
      <c r="HD628" s="36"/>
      <c r="HE628" s="36"/>
      <c r="HF628" s="36"/>
      <c r="HG628" s="36"/>
      <c r="HH628" s="36"/>
      <c r="HI628" s="36"/>
      <c r="HJ628" s="36"/>
      <c r="HK628" s="36"/>
      <c r="HL628" s="36"/>
      <c r="HM628" s="36"/>
      <c r="HN628" s="36"/>
      <c r="HO628" s="36"/>
      <c r="HP628" s="36"/>
      <c r="HQ628" s="36"/>
      <c r="HR628" s="36"/>
      <c r="HS628" s="36"/>
      <c r="HT628" s="36"/>
      <c r="HU628" s="36"/>
      <c r="HV628" s="36"/>
      <c r="HW628" s="36"/>
      <c r="HX628" s="36"/>
      <c r="HY628" s="36"/>
      <c r="HZ628" s="36"/>
      <c r="IA628" s="36"/>
      <c r="IB628" s="36"/>
      <c r="IC628" s="36"/>
      <c r="ID628" s="36"/>
      <c r="IE628" s="36"/>
      <c r="IF628" s="36"/>
      <c r="IG628" s="36"/>
      <c r="IH628" s="36"/>
      <c r="II628" s="36"/>
      <c r="IJ628" s="36"/>
      <c r="IK628" s="36"/>
      <c r="IL628" s="36"/>
      <c r="IM628" s="36"/>
      <c r="IN628" s="36"/>
      <c r="IO628" s="36"/>
      <c r="IP628" s="36"/>
      <c r="IQ628" s="36"/>
      <c r="IR628" s="36"/>
      <c r="IS628" s="36"/>
      <c r="IT628" s="36"/>
      <c r="IU628" s="36"/>
      <c r="IV628" s="36"/>
      <c r="IW628" s="36"/>
      <c r="IX628" s="36"/>
      <c r="IY628" s="36"/>
      <c r="IZ628" s="36"/>
      <c r="JA628" s="36"/>
      <c r="JB628" s="36"/>
      <c r="JC628" s="36"/>
      <c r="JD628" s="36"/>
      <c r="JE628" s="36"/>
      <c r="JF628" s="36"/>
      <c r="JG628" s="36"/>
      <c r="JH628" s="36"/>
      <c r="JI628" s="36"/>
      <c r="JJ628" s="36"/>
    </row>
    <row r="629" spans="1:270" s="30" customFormat="1" ht="30" hidden="1" customHeight="1" x14ac:dyDescent="0.25">
      <c r="A629" s="443" t="s">
        <v>221</v>
      </c>
      <c r="B629" s="443"/>
      <c r="C629" s="62"/>
      <c r="D629" s="62"/>
      <c r="E629" s="1026"/>
      <c r="F629" s="62"/>
      <c r="G629" s="402"/>
      <c r="H629" s="402"/>
      <c r="I629" s="213"/>
      <c r="J629" s="213"/>
      <c r="K629" s="1557"/>
      <c r="L629" s="213"/>
      <c r="M629" s="213"/>
      <c r="N629" s="213"/>
      <c r="O629" s="62"/>
      <c r="P629" s="62"/>
      <c r="Q629" s="62"/>
      <c r="R629" s="907"/>
      <c r="S629" s="907"/>
      <c r="T629" s="907"/>
      <c r="U629" s="907"/>
      <c r="V629" s="907"/>
      <c r="W629" s="907"/>
      <c r="X629" s="907"/>
      <c r="Y629" s="1665"/>
      <c r="Z629" s="62"/>
      <c r="AA629" s="62"/>
      <c r="AB629" s="1270"/>
      <c r="AC629" s="62"/>
      <c r="AD629" s="478"/>
      <c r="AE629" s="36"/>
      <c r="AF629" s="36"/>
      <c r="AG629" s="36"/>
      <c r="AH629" s="36"/>
      <c r="AI629" s="36"/>
      <c r="AJ629" s="36"/>
      <c r="AK629" s="36"/>
      <c r="AL629" s="36"/>
      <c r="AM629" s="36"/>
      <c r="AN629" s="36"/>
      <c r="AO629" s="36"/>
      <c r="AP629" s="36"/>
      <c r="AQ629" s="36"/>
      <c r="AR629" s="36"/>
      <c r="AS629" s="36"/>
      <c r="AT629" s="36"/>
      <c r="AU629" s="36"/>
      <c r="AV629" s="36"/>
      <c r="AW629" s="36"/>
      <c r="AX629" s="36"/>
      <c r="AY629" s="36"/>
      <c r="AZ629" s="36"/>
      <c r="BA629" s="36"/>
      <c r="BB629" s="36"/>
      <c r="BC629" s="36"/>
      <c r="BD629" s="36"/>
      <c r="BE629" s="36"/>
      <c r="BF629" s="36"/>
      <c r="BG629" s="36"/>
      <c r="BH629" s="36"/>
      <c r="BI629" s="36"/>
      <c r="BJ629" s="36"/>
      <c r="BK629" s="36"/>
      <c r="BL629" s="36"/>
      <c r="BM629" s="36"/>
      <c r="BN629" s="36"/>
      <c r="BO629" s="36"/>
      <c r="BP629" s="36"/>
      <c r="BQ629" s="36"/>
      <c r="BR629" s="36"/>
      <c r="BS629" s="36"/>
      <c r="BT629" s="36"/>
      <c r="BU629" s="36"/>
      <c r="BV629" s="36"/>
      <c r="BW629" s="36"/>
      <c r="BX629" s="36"/>
      <c r="BY629" s="36"/>
      <c r="BZ629" s="36"/>
      <c r="CA629" s="36"/>
      <c r="CB629" s="36"/>
      <c r="CC629" s="36"/>
      <c r="CD629" s="36"/>
      <c r="CE629" s="36"/>
      <c r="CF629" s="36"/>
      <c r="CG629" s="36"/>
      <c r="CH629" s="36"/>
      <c r="CI629" s="36"/>
      <c r="CJ629" s="36"/>
      <c r="CK629" s="36"/>
      <c r="CL629" s="36"/>
      <c r="CM629" s="36"/>
      <c r="CN629" s="36"/>
      <c r="CO629" s="36"/>
      <c r="CP629" s="36"/>
      <c r="CQ629" s="36"/>
      <c r="CR629" s="36"/>
      <c r="CS629" s="36"/>
      <c r="CT629" s="36"/>
      <c r="CU629" s="36"/>
      <c r="CV629" s="36"/>
      <c r="CW629" s="36"/>
      <c r="CX629" s="36"/>
      <c r="CY629" s="36"/>
      <c r="CZ629" s="36"/>
      <c r="DA629" s="36"/>
      <c r="DB629" s="36"/>
      <c r="DC629" s="36"/>
      <c r="DD629" s="36"/>
      <c r="DE629" s="36"/>
      <c r="DF629" s="36"/>
      <c r="DG629" s="36"/>
      <c r="DH629" s="36"/>
      <c r="DI629" s="36"/>
      <c r="DJ629" s="36"/>
      <c r="DK629" s="36"/>
      <c r="DL629" s="36"/>
      <c r="DM629" s="36"/>
      <c r="DN629" s="36"/>
      <c r="DO629" s="36"/>
      <c r="DP629" s="36"/>
      <c r="DQ629" s="36"/>
      <c r="DR629" s="36"/>
      <c r="DS629" s="36"/>
      <c r="DT629" s="36"/>
      <c r="DU629" s="36"/>
      <c r="DV629" s="36"/>
      <c r="DW629" s="36"/>
      <c r="DX629" s="36"/>
      <c r="DY629" s="36"/>
      <c r="DZ629" s="36"/>
      <c r="EA629" s="36"/>
      <c r="EB629" s="36"/>
      <c r="EC629" s="36"/>
      <c r="ED629" s="36"/>
      <c r="EE629" s="36"/>
      <c r="EF629" s="36"/>
      <c r="EG629" s="36"/>
      <c r="EH629" s="36"/>
      <c r="EI629" s="36"/>
      <c r="EJ629" s="36"/>
      <c r="EK629" s="36"/>
      <c r="EL629" s="36"/>
      <c r="EM629" s="36"/>
      <c r="EN629" s="36"/>
      <c r="EO629" s="36"/>
      <c r="EP629" s="36"/>
      <c r="EQ629" s="36"/>
      <c r="ER629" s="36"/>
      <c r="ES629" s="36"/>
      <c r="ET629" s="36"/>
      <c r="EU629" s="36"/>
      <c r="EV629" s="36"/>
      <c r="EW629" s="36"/>
      <c r="EX629" s="36"/>
      <c r="EY629" s="36"/>
      <c r="EZ629" s="36"/>
      <c r="FA629" s="36"/>
      <c r="FB629" s="36"/>
      <c r="FC629" s="36"/>
      <c r="FD629" s="36"/>
      <c r="FE629" s="36"/>
      <c r="FF629" s="36"/>
      <c r="FG629" s="36"/>
      <c r="FH629" s="36"/>
      <c r="FI629" s="36"/>
      <c r="FJ629" s="36"/>
      <c r="FK629" s="36"/>
      <c r="FL629" s="36"/>
      <c r="FM629" s="36"/>
      <c r="FN629" s="36"/>
      <c r="FO629" s="36"/>
      <c r="FP629" s="36"/>
      <c r="FQ629" s="36"/>
      <c r="FR629" s="36"/>
      <c r="FS629" s="36"/>
      <c r="FT629" s="36"/>
      <c r="FU629" s="36"/>
      <c r="FV629" s="36"/>
      <c r="FW629" s="36"/>
      <c r="FX629" s="36"/>
      <c r="FY629" s="36"/>
      <c r="FZ629" s="36"/>
      <c r="GA629" s="36"/>
      <c r="GB629" s="36"/>
      <c r="GC629" s="36"/>
      <c r="GD629" s="36"/>
      <c r="GE629" s="36"/>
      <c r="GF629" s="36"/>
      <c r="GG629" s="36"/>
      <c r="GH629" s="36"/>
      <c r="GI629" s="36"/>
      <c r="GJ629" s="36"/>
      <c r="GK629" s="36"/>
      <c r="GL629" s="36"/>
      <c r="GM629" s="36"/>
      <c r="GN629" s="36"/>
      <c r="GO629" s="36"/>
      <c r="GP629" s="36"/>
      <c r="GQ629" s="36"/>
      <c r="GR629" s="36"/>
      <c r="GS629" s="36"/>
      <c r="GT629" s="36"/>
      <c r="GU629" s="36"/>
      <c r="GV629" s="36"/>
      <c r="GW629" s="36"/>
      <c r="GX629" s="36"/>
      <c r="GY629" s="36"/>
      <c r="GZ629" s="36"/>
      <c r="HA629" s="36"/>
      <c r="HB629" s="36"/>
      <c r="HC629" s="36"/>
      <c r="HD629" s="36"/>
      <c r="HE629" s="36"/>
      <c r="HF629" s="36"/>
      <c r="HG629" s="36"/>
      <c r="HH629" s="36"/>
      <c r="HI629" s="36"/>
      <c r="HJ629" s="36"/>
      <c r="HK629" s="36"/>
      <c r="HL629" s="36"/>
      <c r="HM629" s="36"/>
      <c r="HN629" s="36"/>
      <c r="HO629" s="36"/>
      <c r="HP629" s="36"/>
      <c r="HQ629" s="36"/>
      <c r="HR629" s="36"/>
      <c r="HS629" s="36"/>
      <c r="HT629" s="36"/>
      <c r="HU629" s="36"/>
      <c r="HV629" s="36"/>
      <c r="HW629" s="36"/>
      <c r="HX629" s="36"/>
      <c r="HY629" s="36"/>
      <c r="HZ629" s="36"/>
      <c r="IA629" s="36"/>
      <c r="IB629" s="36"/>
      <c r="IC629" s="36"/>
      <c r="ID629" s="36"/>
      <c r="IE629" s="36"/>
      <c r="IF629" s="36"/>
      <c r="IG629" s="36"/>
      <c r="IH629" s="36"/>
      <c r="II629" s="36"/>
      <c r="IJ629" s="36"/>
      <c r="IK629" s="36"/>
      <c r="IL629" s="36"/>
      <c r="IM629" s="36"/>
      <c r="IN629" s="36"/>
      <c r="IO629" s="36"/>
      <c r="IP629" s="36"/>
      <c r="IQ629" s="36"/>
      <c r="IR629" s="36"/>
      <c r="IS629" s="36"/>
      <c r="IT629" s="36"/>
      <c r="IU629" s="36"/>
      <c r="IV629" s="36"/>
      <c r="IW629" s="36"/>
      <c r="IX629" s="36"/>
      <c r="IY629" s="36"/>
      <c r="IZ629" s="36"/>
      <c r="JA629" s="36"/>
      <c r="JB629" s="36"/>
      <c r="JC629" s="36"/>
      <c r="JD629" s="36"/>
      <c r="JE629" s="36"/>
      <c r="JF629" s="36"/>
      <c r="JG629" s="36"/>
      <c r="JH629" s="36"/>
      <c r="JI629" s="36"/>
      <c r="JJ629" s="36"/>
    </row>
    <row r="630" spans="1:270" s="30" customFormat="1" ht="45" hidden="1" customHeight="1" x14ac:dyDescent="0.25">
      <c r="A630" s="443" t="s">
        <v>222</v>
      </c>
      <c r="B630" s="443"/>
      <c r="C630" s="62"/>
      <c r="D630" s="62"/>
      <c r="E630" s="1026"/>
      <c r="F630" s="62"/>
      <c r="G630" s="402"/>
      <c r="H630" s="402"/>
      <c r="I630" s="213"/>
      <c r="J630" s="213"/>
      <c r="K630" s="1557"/>
      <c r="L630" s="213"/>
      <c r="M630" s="213"/>
      <c r="N630" s="213"/>
      <c r="O630" s="62"/>
      <c r="P630" s="62"/>
      <c r="Q630" s="62"/>
      <c r="R630" s="907"/>
      <c r="S630" s="907"/>
      <c r="T630" s="907"/>
      <c r="U630" s="907"/>
      <c r="V630" s="907"/>
      <c r="W630" s="907"/>
      <c r="X630" s="907"/>
      <c r="Y630" s="1665"/>
      <c r="Z630" s="62"/>
      <c r="AA630" s="62"/>
      <c r="AB630" s="1270"/>
      <c r="AC630" s="62"/>
      <c r="AD630" s="478"/>
      <c r="AE630" s="36"/>
      <c r="AF630" s="36"/>
      <c r="AG630" s="36"/>
      <c r="AH630" s="36"/>
      <c r="AI630" s="36"/>
      <c r="AJ630" s="36"/>
      <c r="AK630" s="36"/>
      <c r="AL630" s="36"/>
      <c r="AM630" s="36"/>
      <c r="AN630" s="36"/>
      <c r="AO630" s="36"/>
      <c r="AP630" s="36"/>
      <c r="AQ630" s="36"/>
      <c r="AR630" s="36"/>
      <c r="AS630" s="36"/>
      <c r="AT630" s="36"/>
      <c r="AU630" s="36"/>
      <c r="AV630" s="36"/>
      <c r="AW630" s="36"/>
      <c r="AX630" s="36"/>
      <c r="AY630" s="36"/>
      <c r="AZ630" s="36"/>
      <c r="BA630" s="36"/>
      <c r="BB630" s="36"/>
      <c r="BC630" s="36"/>
      <c r="BD630" s="36"/>
      <c r="BE630" s="36"/>
      <c r="BF630" s="36"/>
      <c r="BG630" s="36"/>
      <c r="BH630" s="36"/>
      <c r="BI630" s="36"/>
      <c r="BJ630" s="36"/>
      <c r="BK630" s="36"/>
      <c r="BL630" s="36"/>
      <c r="BM630" s="36"/>
      <c r="BN630" s="36"/>
      <c r="BO630" s="36"/>
      <c r="BP630" s="36"/>
      <c r="BQ630" s="36"/>
      <c r="BR630" s="36"/>
      <c r="BS630" s="36"/>
      <c r="BT630" s="36"/>
      <c r="BU630" s="36"/>
      <c r="BV630" s="36"/>
      <c r="BW630" s="36"/>
      <c r="BX630" s="36"/>
      <c r="BY630" s="36"/>
      <c r="BZ630" s="36"/>
      <c r="CA630" s="36"/>
      <c r="CB630" s="36"/>
      <c r="CC630" s="36"/>
      <c r="CD630" s="36"/>
      <c r="CE630" s="36"/>
      <c r="CF630" s="36"/>
      <c r="CG630" s="36"/>
      <c r="CH630" s="36"/>
      <c r="CI630" s="36"/>
      <c r="CJ630" s="36"/>
      <c r="CK630" s="36"/>
      <c r="CL630" s="36"/>
      <c r="CM630" s="36"/>
      <c r="CN630" s="36"/>
      <c r="CO630" s="36"/>
      <c r="CP630" s="36"/>
      <c r="CQ630" s="36"/>
      <c r="CR630" s="36"/>
      <c r="CS630" s="36"/>
      <c r="CT630" s="36"/>
      <c r="CU630" s="36"/>
      <c r="CV630" s="36"/>
      <c r="CW630" s="36"/>
      <c r="CX630" s="36"/>
      <c r="CY630" s="36"/>
      <c r="CZ630" s="36"/>
      <c r="DA630" s="36"/>
      <c r="DB630" s="36"/>
      <c r="DC630" s="36"/>
      <c r="DD630" s="36"/>
      <c r="DE630" s="36"/>
      <c r="DF630" s="36"/>
      <c r="DG630" s="36"/>
      <c r="DH630" s="36"/>
      <c r="DI630" s="36"/>
      <c r="DJ630" s="36"/>
      <c r="DK630" s="36"/>
      <c r="DL630" s="36"/>
      <c r="DM630" s="36"/>
      <c r="DN630" s="36"/>
      <c r="DO630" s="36"/>
      <c r="DP630" s="36"/>
      <c r="DQ630" s="36"/>
      <c r="DR630" s="36"/>
      <c r="DS630" s="36"/>
      <c r="DT630" s="36"/>
      <c r="DU630" s="36"/>
      <c r="DV630" s="36"/>
      <c r="DW630" s="36"/>
      <c r="DX630" s="36"/>
      <c r="DY630" s="36"/>
      <c r="DZ630" s="36"/>
      <c r="EA630" s="36"/>
      <c r="EB630" s="36"/>
      <c r="EC630" s="36"/>
      <c r="ED630" s="36"/>
      <c r="EE630" s="36"/>
      <c r="EF630" s="36"/>
      <c r="EG630" s="36"/>
      <c r="EH630" s="36"/>
      <c r="EI630" s="36"/>
      <c r="EJ630" s="36"/>
      <c r="EK630" s="36"/>
      <c r="EL630" s="36"/>
      <c r="EM630" s="36"/>
      <c r="EN630" s="36"/>
      <c r="EO630" s="36"/>
      <c r="EP630" s="36"/>
      <c r="EQ630" s="36"/>
      <c r="ER630" s="36"/>
      <c r="ES630" s="36"/>
      <c r="ET630" s="36"/>
      <c r="EU630" s="36"/>
      <c r="EV630" s="36"/>
      <c r="EW630" s="36"/>
      <c r="EX630" s="36"/>
      <c r="EY630" s="36"/>
      <c r="EZ630" s="36"/>
      <c r="FA630" s="36"/>
      <c r="FB630" s="36"/>
      <c r="FC630" s="36"/>
      <c r="FD630" s="36"/>
      <c r="FE630" s="36"/>
      <c r="FF630" s="36"/>
      <c r="FG630" s="36"/>
      <c r="FH630" s="36"/>
      <c r="FI630" s="36"/>
      <c r="FJ630" s="36"/>
      <c r="FK630" s="36"/>
      <c r="FL630" s="36"/>
      <c r="FM630" s="36"/>
      <c r="FN630" s="36"/>
      <c r="FO630" s="36"/>
      <c r="FP630" s="36"/>
      <c r="FQ630" s="36"/>
      <c r="FR630" s="36"/>
      <c r="FS630" s="36"/>
      <c r="FT630" s="36"/>
      <c r="FU630" s="36"/>
      <c r="FV630" s="36"/>
      <c r="FW630" s="36"/>
      <c r="FX630" s="36"/>
      <c r="FY630" s="36"/>
      <c r="FZ630" s="36"/>
      <c r="GA630" s="36"/>
      <c r="GB630" s="36"/>
      <c r="GC630" s="36"/>
      <c r="GD630" s="36"/>
      <c r="GE630" s="36"/>
      <c r="GF630" s="36"/>
      <c r="GG630" s="36"/>
      <c r="GH630" s="36"/>
      <c r="GI630" s="36"/>
      <c r="GJ630" s="36"/>
      <c r="GK630" s="36"/>
      <c r="GL630" s="36"/>
      <c r="GM630" s="36"/>
      <c r="GN630" s="36"/>
      <c r="GO630" s="36"/>
      <c r="GP630" s="36"/>
      <c r="GQ630" s="36"/>
      <c r="GR630" s="36"/>
      <c r="GS630" s="36"/>
      <c r="GT630" s="36"/>
      <c r="GU630" s="36"/>
      <c r="GV630" s="36"/>
      <c r="GW630" s="36"/>
      <c r="GX630" s="36"/>
      <c r="GY630" s="36"/>
      <c r="GZ630" s="36"/>
      <c r="HA630" s="36"/>
      <c r="HB630" s="36"/>
      <c r="HC630" s="36"/>
      <c r="HD630" s="36"/>
      <c r="HE630" s="36"/>
      <c r="HF630" s="36"/>
      <c r="HG630" s="36"/>
      <c r="HH630" s="36"/>
      <c r="HI630" s="36"/>
      <c r="HJ630" s="36"/>
      <c r="HK630" s="36"/>
      <c r="HL630" s="36"/>
      <c r="HM630" s="36"/>
      <c r="HN630" s="36"/>
      <c r="HO630" s="36"/>
      <c r="HP630" s="36"/>
      <c r="HQ630" s="36"/>
      <c r="HR630" s="36"/>
      <c r="HS630" s="36"/>
      <c r="HT630" s="36"/>
      <c r="HU630" s="36"/>
      <c r="HV630" s="36"/>
      <c r="HW630" s="36"/>
      <c r="HX630" s="36"/>
      <c r="HY630" s="36"/>
      <c r="HZ630" s="36"/>
      <c r="IA630" s="36"/>
      <c r="IB630" s="36"/>
      <c r="IC630" s="36"/>
      <c r="ID630" s="36"/>
      <c r="IE630" s="36"/>
      <c r="IF630" s="36"/>
      <c r="IG630" s="36"/>
      <c r="IH630" s="36"/>
      <c r="II630" s="36"/>
      <c r="IJ630" s="36"/>
      <c r="IK630" s="36"/>
      <c r="IL630" s="36"/>
      <c r="IM630" s="36"/>
      <c r="IN630" s="36"/>
      <c r="IO630" s="36"/>
      <c r="IP630" s="36"/>
      <c r="IQ630" s="36"/>
      <c r="IR630" s="36"/>
      <c r="IS630" s="36"/>
      <c r="IT630" s="36"/>
      <c r="IU630" s="36"/>
      <c r="IV630" s="36"/>
      <c r="IW630" s="36"/>
      <c r="IX630" s="36"/>
      <c r="IY630" s="36"/>
      <c r="IZ630" s="36"/>
      <c r="JA630" s="36"/>
      <c r="JB630" s="36"/>
      <c r="JC630" s="36"/>
      <c r="JD630" s="36"/>
      <c r="JE630" s="36"/>
      <c r="JF630" s="36"/>
      <c r="JG630" s="36"/>
      <c r="JH630" s="36"/>
      <c r="JI630" s="36"/>
      <c r="JJ630" s="36"/>
    </row>
    <row r="631" spans="1:270" s="30" customFormat="1" ht="45" hidden="1" customHeight="1" x14ac:dyDescent="0.25">
      <c r="A631" s="443" t="s">
        <v>223</v>
      </c>
      <c r="B631" s="443"/>
      <c r="C631" s="62"/>
      <c r="D631" s="62"/>
      <c r="E631" s="1026"/>
      <c r="F631" s="62"/>
      <c r="G631" s="402"/>
      <c r="H631" s="402"/>
      <c r="I631" s="213"/>
      <c r="J631" s="213"/>
      <c r="K631" s="1557"/>
      <c r="L631" s="213"/>
      <c r="M631" s="213"/>
      <c r="N631" s="213"/>
      <c r="O631" s="62"/>
      <c r="P631" s="62"/>
      <c r="Q631" s="62"/>
      <c r="R631" s="907"/>
      <c r="S631" s="907"/>
      <c r="T631" s="907"/>
      <c r="U631" s="907"/>
      <c r="V631" s="907"/>
      <c r="W631" s="907"/>
      <c r="X631" s="907"/>
      <c r="Y631" s="1665"/>
      <c r="Z631" s="62"/>
      <c r="AA631" s="62"/>
      <c r="AB631" s="1270"/>
      <c r="AC631" s="62"/>
      <c r="AD631" s="478"/>
      <c r="AE631" s="36"/>
      <c r="AF631" s="36"/>
      <c r="AG631" s="36"/>
      <c r="AH631" s="36"/>
      <c r="AI631" s="36"/>
      <c r="AJ631" s="36"/>
      <c r="AK631" s="36"/>
      <c r="AL631" s="36"/>
      <c r="AM631" s="36"/>
      <c r="AN631" s="36"/>
      <c r="AO631" s="36"/>
      <c r="AP631" s="36"/>
      <c r="AQ631" s="36"/>
      <c r="AR631" s="36"/>
      <c r="AS631" s="36"/>
      <c r="AT631" s="36"/>
      <c r="AU631" s="36"/>
      <c r="AV631" s="36"/>
      <c r="AW631" s="36"/>
      <c r="AX631" s="36"/>
      <c r="AY631" s="36"/>
      <c r="AZ631" s="36"/>
      <c r="BA631" s="36"/>
      <c r="BB631" s="36"/>
      <c r="BC631" s="36"/>
      <c r="BD631" s="36"/>
      <c r="BE631" s="36"/>
      <c r="BF631" s="36"/>
      <c r="BG631" s="36"/>
      <c r="BH631" s="36"/>
      <c r="BI631" s="36"/>
      <c r="BJ631" s="36"/>
      <c r="BK631" s="36"/>
      <c r="BL631" s="36"/>
      <c r="BM631" s="36"/>
      <c r="BN631" s="36"/>
      <c r="BO631" s="36"/>
      <c r="BP631" s="36"/>
      <c r="BQ631" s="36"/>
      <c r="BR631" s="36"/>
      <c r="BS631" s="36"/>
      <c r="BT631" s="36"/>
      <c r="BU631" s="36"/>
      <c r="BV631" s="36"/>
      <c r="BW631" s="36"/>
      <c r="BX631" s="36"/>
      <c r="BY631" s="36"/>
      <c r="BZ631" s="36"/>
      <c r="CA631" s="36"/>
      <c r="CB631" s="36"/>
      <c r="CC631" s="36"/>
      <c r="CD631" s="36"/>
      <c r="CE631" s="36"/>
      <c r="CF631" s="36"/>
      <c r="CG631" s="36"/>
      <c r="CH631" s="36"/>
      <c r="CI631" s="36"/>
      <c r="CJ631" s="36"/>
      <c r="CK631" s="36"/>
      <c r="CL631" s="36"/>
      <c r="CM631" s="36"/>
      <c r="CN631" s="36"/>
      <c r="CO631" s="36"/>
      <c r="CP631" s="36"/>
      <c r="CQ631" s="36"/>
      <c r="CR631" s="36"/>
      <c r="CS631" s="36"/>
      <c r="CT631" s="36"/>
      <c r="CU631" s="36"/>
      <c r="CV631" s="36"/>
      <c r="CW631" s="36"/>
      <c r="CX631" s="36"/>
      <c r="CY631" s="36"/>
      <c r="CZ631" s="36"/>
      <c r="DA631" s="36"/>
      <c r="DB631" s="36"/>
      <c r="DC631" s="36"/>
      <c r="DD631" s="36"/>
      <c r="DE631" s="36"/>
      <c r="DF631" s="36"/>
      <c r="DG631" s="36"/>
      <c r="DH631" s="36"/>
      <c r="DI631" s="36"/>
      <c r="DJ631" s="36"/>
      <c r="DK631" s="36"/>
      <c r="DL631" s="36"/>
      <c r="DM631" s="36"/>
      <c r="DN631" s="36"/>
      <c r="DO631" s="36"/>
      <c r="DP631" s="36"/>
      <c r="DQ631" s="36"/>
      <c r="DR631" s="36"/>
      <c r="DS631" s="36"/>
      <c r="DT631" s="36"/>
      <c r="DU631" s="36"/>
      <c r="DV631" s="36"/>
      <c r="DW631" s="36"/>
      <c r="DX631" s="36"/>
      <c r="DY631" s="36"/>
      <c r="DZ631" s="36"/>
      <c r="EA631" s="36"/>
      <c r="EB631" s="36"/>
      <c r="EC631" s="36"/>
      <c r="ED631" s="36"/>
      <c r="EE631" s="36"/>
      <c r="EF631" s="36"/>
      <c r="EG631" s="36"/>
      <c r="EH631" s="36"/>
      <c r="EI631" s="36"/>
      <c r="EJ631" s="36"/>
      <c r="EK631" s="36"/>
      <c r="EL631" s="36"/>
      <c r="EM631" s="36"/>
      <c r="EN631" s="36"/>
      <c r="EO631" s="36"/>
      <c r="EP631" s="36"/>
      <c r="EQ631" s="36"/>
      <c r="ER631" s="36"/>
      <c r="ES631" s="36"/>
      <c r="ET631" s="36"/>
      <c r="EU631" s="36"/>
      <c r="EV631" s="36"/>
      <c r="EW631" s="36"/>
      <c r="EX631" s="36"/>
      <c r="EY631" s="36"/>
      <c r="EZ631" s="36"/>
      <c r="FA631" s="36"/>
      <c r="FB631" s="36"/>
      <c r="FC631" s="36"/>
      <c r="FD631" s="36"/>
      <c r="FE631" s="36"/>
      <c r="FF631" s="36"/>
      <c r="FG631" s="36"/>
      <c r="FH631" s="36"/>
      <c r="FI631" s="36"/>
      <c r="FJ631" s="36"/>
      <c r="FK631" s="36"/>
      <c r="FL631" s="36"/>
      <c r="FM631" s="36"/>
      <c r="FN631" s="36"/>
      <c r="FO631" s="36"/>
      <c r="FP631" s="36"/>
      <c r="FQ631" s="36"/>
      <c r="FR631" s="36"/>
      <c r="FS631" s="36"/>
      <c r="FT631" s="36"/>
      <c r="FU631" s="36"/>
      <c r="FV631" s="36"/>
      <c r="FW631" s="36"/>
      <c r="FX631" s="36"/>
      <c r="FY631" s="36"/>
      <c r="FZ631" s="36"/>
      <c r="GA631" s="36"/>
      <c r="GB631" s="36"/>
      <c r="GC631" s="36"/>
      <c r="GD631" s="36"/>
      <c r="GE631" s="36"/>
      <c r="GF631" s="36"/>
      <c r="GG631" s="36"/>
      <c r="GH631" s="36"/>
      <c r="GI631" s="36"/>
      <c r="GJ631" s="36"/>
      <c r="GK631" s="36"/>
      <c r="GL631" s="36"/>
      <c r="GM631" s="36"/>
      <c r="GN631" s="36"/>
      <c r="GO631" s="36"/>
      <c r="GP631" s="36"/>
      <c r="GQ631" s="36"/>
      <c r="GR631" s="36"/>
      <c r="GS631" s="36"/>
      <c r="GT631" s="36"/>
      <c r="GU631" s="36"/>
      <c r="GV631" s="36"/>
      <c r="GW631" s="36"/>
      <c r="GX631" s="36"/>
      <c r="GY631" s="36"/>
      <c r="GZ631" s="36"/>
      <c r="HA631" s="36"/>
      <c r="HB631" s="36"/>
      <c r="HC631" s="36"/>
      <c r="HD631" s="36"/>
      <c r="HE631" s="36"/>
      <c r="HF631" s="36"/>
      <c r="HG631" s="36"/>
      <c r="HH631" s="36"/>
      <c r="HI631" s="36"/>
      <c r="HJ631" s="36"/>
      <c r="HK631" s="36"/>
      <c r="HL631" s="36"/>
      <c r="HM631" s="36"/>
      <c r="HN631" s="36"/>
      <c r="HO631" s="36"/>
      <c r="HP631" s="36"/>
      <c r="HQ631" s="36"/>
      <c r="HR631" s="36"/>
      <c r="HS631" s="36"/>
      <c r="HT631" s="36"/>
      <c r="HU631" s="36"/>
      <c r="HV631" s="36"/>
      <c r="HW631" s="36"/>
      <c r="HX631" s="36"/>
      <c r="HY631" s="36"/>
      <c r="HZ631" s="36"/>
      <c r="IA631" s="36"/>
      <c r="IB631" s="36"/>
      <c r="IC631" s="36"/>
      <c r="ID631" s="36"/>
      <c r="IE631" s="36"/>
      <c r="IF631" s="36"/>
      <c r="IG631" s="36"/>
      <c r="IH631" s="36"/>
      <c r="II631" s="36"/>
      <c r="IJ631" s="36"/>
      <c r="IK631" s="36"/>
      <c r="IL631" s="36"/>
      <c r="IM631" s="36"/>
      <c r="IN631" s="36"/>
      <c r="IO631" s="36"/>
      <c r="IP631" s="36"/>
      <c r="IQ631" s="36"/>
      <c r="IR631" s="36"/>
      <c r="IS631" s="36"/>
      <c r="IT631" s="36"/>
      <c r="IU631" s="36"/>
      <c r="IV631" s="36"/>
      <c r="IW631" s="36"/>
      <c r="IX631" s="36"/>
      <c r="IY631" s="36"/>
      <c r="IZ631" s="36"/>
      <c r="JA631" s="36"/>
      <c r="JB631" s="36"/>
      <c r="JC631" s="36"/>
      <c r="JD631" s="36"/>
      <c r="JE631" s="36"/>
      <c r="JF631" s="36"/>
      <c r="JG631" s="36"/>
      <c r="JH631" s="36"/>
      <c r="JI631" s="36"/>
      <c r="JJ631" s="36"/>
    </row>
    <row r="632" spans="1:270" s="30" customFormat="1" ht="15" hidden="1" customHeight="1" x14ac:dyDescent="0.25">
      <c r="A632" s="443" t="s">
        <v>210</v>
      </c>
      <c r="B632" s="443"/>
      <c r="C632" s="62"/>
      <c r="D632" s="62"/>
      <c r="E632" s="1026"/>
      <c r="F632" s="62"/>
      <c r="G632" s="402"/>
      <c r="H632" s="402"/>
      <c r="I632" s="213"/>
      <c r="J632" s="213"/>
      <c r="K632" s="1557"/>
      <c r="L632" s="213"/>
      <c r="M632" s="213"/>
      <c r="N632" s="213"/>
      <c r="O632" s="62"/>
      <c r="P632" s="62"/>
      <c r="Q632" s="62"/>
      <c r="R632" s="907"/>
      <c r="S632" s="907"/>
      <c r="T632" s="907"/>
      <c r="U632" s="907"/>
      <c r="V632" s="907"/>
      <c r="W632" s="907"/>
      <c r="X632" s="907"/>
      <c r="Y632" s="1665"/>
      <c r="Z632" s="62"/>
      <c r="AA632" s="62"/>
      <c r="AB632" s="1270"/>
      <c r="AC632" s="62"/>
      <c r="AD632" s="478"/>
      <c r="AE632" s="36"/>
      <c r="AF632" s="36"/>
      <c r="AG632" s="36"/>
      <c r="AH632" s="36"/>
      <c r="AI632" s="36"/>
      <c r="AJ632" s="36"/>
      <c r="AK632" s="36"/>
      <c r="AL632" s="36"/>
      <c r="AM632" s="36"/>
      <c r="AN632" s="36"/>
      <c r="AO632" s="36"/>
      <c r="AP632" s="36"/>
      <c r="AQ632" s="36"/>
      <c r="AR632" s="36"/>
      <c r="AS632" s="36"/>
      <c r="AT632" s="36"/>
      <c r="AU632" s="36"/>
      <c r="AV632" s="36"/>
      <c r="AW632" s="36"/>
      <c r="AX632" s="36"/>
      <c r="AY632" s="36"/>
      <c r="AZ632" s="36"/>
      <c r="BA632" s="36"/>
      <c r="BB632" s="36"/>
      <c r="BC632" s="36"/>
      <c r="BD632" s="36"/>
      <c r="BE632" s="36"/>
      <c r="BF632" s="36"/>
      <c r="BG632" s="36"/>
      <c r="BH632" s="36"/>
      <c r="BI632" s="36"/>
      <c r="BJ632" s="36"/>
      <c r="BK632" s="36"/>
      <c r="BL632" s="36"/>
      <c r="BM632" s="36"/>
      <c r="BN632" s="36"/>
      <c r="BO632" s="36"/>
      <c r="BP632" s="36"/>
      <c r="BQ632" s="36"/>
      <c r="BR632" s="36"/>
      <c r="BS632" s="36"/>
      <c r="BT632" s="36"/>
      <c r="BU632" s="36"/>
      <c r="BV632" s="36"/>
      <c r="BW632" s="36"/>
      <c r="BX632" s="36"/>
      <c r="BY632" s="36"/>
      <c r="BZ632" s="36"/>
      <c r="CA632" s="36"/>
      <c r="CB632" s="36"/>
      <c r="CC632" s="36"/>
      <c r="CD632" s="36"/>
      <c r="CE632" s="36"/>
      <c r="CF632" s="36"/>
      <c r="CG632" s="36"/>
      <c r="CH632" s="36"/>
      <c r="CI632" s="36"/>
      <c r="CJ632" s="36"/>
      <c r="CK632" s="36"/>
      <c r="CL632" s="36"/>
      <c r="CM632" s="36"/>
      <c r="CN632" s="36"/>
      <c r="CO632" s="36"/>
      <c r="CP632" s="36"/>
      <c r="CQ632" s="36"/>
      <c r="CR632" s="36"/>
      <c r="CS632" s="36"/>
      <c r="CT632" s="36"/>
      <c r="CU632" s="36"/>
      <c r="CV632" s="36"/>
      <c r="CW632" s="36"/>
      <c r="CX632" s="36"/>
      <c r="CY632" s="36"/>
      <c r="CZ632" s="36"/>
      <c r="DA632" s="36"/>
      <c r="DB632" s="36"/>
      <c r="DC632" s="36"/>
      <c r="DD632" s="36"/>
      <c r="DE632" s="36"/>
      <c r="DF632" s="36"/>
      <c r="DG632" s="36"/>
      <c r="DH632" s="36"/>
      <c r="DI632" s="36"/>
      <c r="DJ632" s="36"/>
      <c r="DK632" s="36"/>
      <c r="DL632" s="36"/>
      <c r="DM632" s="36"/>
      <c r="DN632" s="36"/>
      <c r="DO632" s="36"/>
      <c r="DP632" s="36"/>
      <c r="DQ632" s="36"/>
      <c r="DR632" s="36"/>
      <c r="DS632" s="36"/>
      <c r="DT632" s="36"/>
      <c r="DU632" s="36"/>
      <c r="DV632" s="36"/>
      <c r="DW632" s="36"/>
      <c r="DX632" s="36"/>
      <c r="DY632" s="36"/>
      <c r="DZ632" s="36"/>
      <c r="EA632" s="36"/>
      <c r="EB632" s="36"/>
      <c r="EC632" s="36"/>
      <c r="ED632" s="36"/>
      <c r="EE632" s="36"/>
      <c r="EF632" s="36"/>
      <c r="EG632" s="36"/>
      <c r="EH632" s="36"/>
      <c r="EI632" s="36"/>
      <c r="EJ632" s="36"/>
      <c r="EK632" s="36"/>
      <c r="EL632" s="36"/>
      <c r="EM632" s="36"/>
      <c r="EN632" s="36"/>
      <c r="EO632" s="36"/>
      <c r="EP632" s="36"/>
      <c r="EQ632" s="36"/>
      <c r="ER632" s="36"/>
      <c r="ES632" s="36"/>
      <c r="ET632" s="36"/>
      <c r="EU632" s="36"/>
      <c r="EV632" s="36"/>
      <c r="EW632" s="36"/>
      <c r="EX632" s="36"/>
      <c r="EY632" s="36"/>
      <c r="EZ632" s="36"/>
      <c r="FA632" s="36"/>
      <c r="FB632" s="36"/>
      <c r="FC632" s="36"/>
      <c r="FD632" s="36"/>
      <c r="FE632" s="36"/>
      <c r="FF632" s="36"/>
      <c r="FG632" s="36"/>
      <c r="FH632" s="36"/>
      <c r="FI632" s="36"/>
      <c r="FJ632" s="36"/>
      <c r="FK632" s="36"/>
      <c r="FL632" s="36"/>
      <c r="FM632" s="36"/>
      <c r="FN632" s="36"/>
      <c r="FO632" s="36"/>
      <c r="FP632" s="36"/>
      <c r="FQ632" s="36"/>
      <c r="FR632" s="36"/>
      <c r="FS632" s="36"/>
      <c r="FT632" s="36"/>
      <c r="FU632" s="36"/>
      <c r="FV632" s="36"/>
      <c r="FW632" s="36"/>
      <c r="FX632" s="36"/>
      <c r="FY632" s="36"/>
      <c r="FZ632" s="36"/>
      <c r="GA632" s="36"/>
      <c r="GB632" s="36"/>
      <c r="GC632" s="36"/>
      <c r="GD632" s="36"/>
      <c r="GE632" s="36"/>
      <c r="GF632" s="36"/>
      <c r="GG632" s="36"/>
      <c r="GH632" s="36"/>
      <c r="GI632" s="36"/>
      <c r="GJ632" s="36"/>
      <c r="GK632" s="36"/>
      <c r="GL632" s="36"/>
      <c r="GM632" s="36"/>
      <c r="GN632" s="36"/>
      <c r="GO632" s="36"/>
      <c r="GP632" s="36"/>
      <c r="GQ632" s="36"/>
      <c r="GR632" s="36"/>
      <c r="GS632" s="36"/>
      <c r="GT632" s="36"/>
      <c r="GU632" s="36"/>
      <c r="GV632" s="36"/>
      <c r="GW632" s="36"/>
      <c r="GX632" s="36"/>
      <c r="GY632" s="36"/>
      <c r="GZ632" s="36"/>
      <c r="HA632" s="36"/>
      <c r="HB632" s="36"/>
      <c r="HC632" s="36"/>
      <c r="HD632" s="36"/>
      <c r="HE632" s="36"/>
      <c r="HF632" s="36"/>
      <c r="HG632" s="36"/>
      <c r="HH632" s="36"/>
      <c r="HI632" s="36"/>
      <c r="HJ632" s="36"/>
      <c r="HK632" s="36"/>
      <c r="HL632" s="36"/>
      <c r="HM632" s="36"/>
      <c r="HN632" s="36"/>
      <c r="HO632" s="36"/>
      <c r="HP632" s="36"/>
      <c r="HQ632" s="36"/>
      <c r="HR632" s="36"/>
      <c r="HS632" s="36"/>
      <c r="HT632" s="36"/>
      <c r="HU632" s="36"/>
      <c r="HV632" s="36"/>
      <c r="HW632" s="36"/>
      <c r="HX632" s="36"/>
      <c r="HY632" s="36"/>
      <c r="HZ632" s="36"/>
      <c r="IA632" s="36"/>
      <c r="IB632" s="36"/>
      <c r="IC632" s="36"/>
      <c r="ID632" s="36"/>
      <c r="IE632" s="36"/>
      <c r="IF632" s="36"/>
      <c r="IG632" s="36"/>
      <c r="IH632" s="36"/>
      <c r="II632" s="36"/>
      <c r="IJ632" s="36"/>
      <c r="IK632" s="36"/>
      <c r="IL632" s="36"/>
      <c r="IM632" s="36"/>
      <c r="IN632" s="36"/>
      <c r="IO632" s="36"/>
      <c r="IP632" s="36"/>
      <c r="IQ632" s="36"/>
      <c r="IR632" s="36"/>
      <c r="IS632" s="36"/>
      <c r="IT632" s="36"/>
      <c r="IU632" s="36"/>
      <c r="IV632" s="36"/>
      <c r="IW632" s="36"/>
      <c r="IX632" s="36"/>
      <c r="IY632" s="36"/>
      <c r="IZ632" s="36"/>
      <c r="JA632" s="36"/>
      <c r="JB632" s="36"/>
      <c r="JC632" s="36"/>
      <c r="JD632" s="36"/>
      <c r="JE632" s="36"/>
      <c r="JF632" s="36"/>
      <c r="JG632" s="36"/>
      <c r="JH632" s="36"/>
      <c r="JI632" s="36"/>
      <c r="JJ632" s="36"/>
    </row>
    <row r="633" spans="1:270" s="30" customFormat="1" x14ac:dyDescent="0.25">
      <c r="A633" s="443" t="s">
        <v>224</v>
      </c>
      <c r="B633" s="443"/>
      <c r="C633" s="62">
        <f>SUM(C582)</f>
        <v>109771</v>
      </c>
      <c r="D633" s="62">
        <f t="shared" ref="D633:E633" si="678">SUM(D582)</f>
        <v>109771</v>
      </c>
      <c r="E633" s="1026">
        <f t="shared" si="678"/>
        <v>102374.2890625</v>
      </c>
      <c r="F633" s="62">
        <f t="shared" si="666"/>
        <v>93.261689392007</v>
      </c>
      <c r="G633" s="402"/>
      <c r="H633" s="402"/>
      <c r="I633" s="213"/>
      <c r="J633" s="213"/>
      <c r="K633" s="1557"/>
      <c r="L633" s="213"/>
      <c r="M633" s="213"/>
      <c r="N633" s="213"/>
      <c r="O633" s="62"/>
      <c r="P633" s="62"/>
      <c r="Q633" s="62"/>
      <c r="R633" s="907"/>
      <c r="S633" s="907"/>
      <c r="T633" s="907"/>
      <c r="U633" s="907"/>
      <c r="V633" s="907"/>
      <c r="W633" s="907"/>
      <c r="X633" s="907"/>
      <c r="Y633" s="1665"/>
      <c r="Z633" s="62"/>
      <c r="AA633" s="62"/>
      <c r="AB633" s="1270"/>
      <c r="AC633" s="62"/>
      <c r="AD633" s="478"/>
      <c r="AE633" s="36"/>
      <c r="AF633" s="36"/>
      <c r="AG633" s="36"/>
      <c r="AH633" s="36"/>
      <c r="AI633" s="36"/>
      <c r="AJ633" s="36"/>
      <c r="AK633" s="36"/>
      <c r="AL633" s="36"/>
      <c r="AM633" s="36"/>
      <c r="AN633" s="36"/>
      <c r="AO633" s="36"/>
      <c r="AP633" s="36"/>
      <c r="AQ633" s="36"/>
      <c r="AR633" s="36"/>
      <c r="AS633" s="36"/>
      <c r="AT633" s="36"/>
      <c r="AU633" s="36"/>
      <c r="AV633" s="36"/>
      <c r="AW633" s="36"/>
      <c r="AX633" s="36"/>
      <c r="AY633" s="36"/>
      <c r="AZ633" s="36"/>
      <c r="BA633" s="36"/>
      <c r="BB633" s="36"/>
      <c r="BC633" s="36"/>
      <c r="BD633" s="36"/>
      <c r="BE633" s="36"/>
      <c r="BF633" s="36"/>
      <c r="BG633" s="36"/>
      <c r="BH633" s="36"/>
      <c r="BI633" s="36"/>
      <c r="BJ633" s="36"/>
      <c r="BK633" s="36"/>
      <c r="BL633" s="36"/>
      <c r="BM633" s="36"/>
      <c r="BN633" s="36"/>
      <c r="BO633" s="36"/>
      <c r="BP633" s="36"/>
      <c r="BQ633" s="36"/>
      <c r="BR633" s="36"/>
      <c r="BS633" s="36"/>
      <c r="BT633" s="36"/>
      <c r="BU633" s="36"/>
      <c r="BV633" s="36"/>
      <c r="BW633" s="36"/>
      <c r="BX633" s="36"/>
      <c r="BY633" s="36"/>
      <c r="BZ633" s="36"/>
      <c r="CA633" s="36"/>
      <c r="CB633" s="36"/>
      <c r="CC633" s="36"/>
      <c r="CD633" s="36"/>
      <c r="CE633" s="36"/>
      <c r="CF633" s="36"/>
      <c r="CG633" s="36"/>
      <c r="CH633" s="36"/>
      <c r="CI633" s="36"/>
      <c r="CJ633" s="36"/>
      <c r="CK633" s="36"/>
      <c r="CL633" s="36"/>
      <c r="CM633" s="36"/>
      <c r="CN633" s="36"/>
      <c r="CO633" s="36"/>
      <c r="CP633" s="36"/>
      <c r="CQ633" s="36"/>
      <c r="CR633" s="36"/>
      <c r="CS633" s="36"/>
      <c r="CT633" s="36"/>
      <c r="CU633" s="36"/>
      <c r="CV633" s="36"/>
      <c r="CW633" s="36"/>
      <c r="CX633" s="36"/>
      <c r="CY633" s="36"/>
      <c r="CZ633" s="36"/>
      <c r="DA633" s="36"/>
      <c r="DB633" s="36"/>
      <c r="DC633" s="36"/>
      <c r="DD633" s="36"/>
      <c r="DE633" s="36"/>
      <c r="DF633" s="36"/>
      <c r="DG633" s="36"/>
      <c r="DH633" s="36"/>
      <c r="DI633" s="36"/>
      <c r="DJ633" s="36"/>
      <c r="DK633" s="36"/>
      <c r="DL633" s="36"/>
      <c r="DM633" s="36"/>
      <c r="DN633" s="36"/>
      <c r="DO633" s="36"/>
      <c r="DP633" s="36"/>
      <c r="DQ633" s="36"/>
      <c r="DR633" s="36"/>
      <c r="DS633" s="36"/>
      <c r="DT633" s="36"/>
      <c r="DU633" s="36"/>
      <c r="DV633" s="36"/>
      <c r="DW633" s="36"/>
      <c r="DX633" s="36"/>
      <c r="DY633" s="36"/>
      <c r="DZ633" s="36"/>
      <c r="EA633" s="36"/>
      <c r="EB633" s="36"/>
      <c r="EC633" s="36"/>
      <c r="ED633" s="36"/>
      <c r="EE633" s="36"/>
      <c r="EF633" s="36"/>
      <c r="EG633" s="36"/>
      <c r="EH633" s="36"/>
      <c r="EI633" s="36"/>
      <c r="EJ633" s="36"/>
      <c r="EK633" s="36"/>
      <c r="EL633" s="36"/>
      <c r="EM633" s="36"/>
      <c r="EN633" s="36"/>
      <c r="EO633" s="36"/>
      <c r="EP633" s="36"/>
      <c r="EQ633" s="36"/>
      <c r="ER633" s="36"/>
      <c r="ES633" s="36"/>
      <c r="ET633" s="36"/>
      <c r="EU633" s="36"/>
      <c r="EV633" s="36"/>
      <c r="EW633" s="36"/>
      <c r="EX633" s="36"/>
      <c r="EY633" s="36"/>
      <c r="EZ633" s="36"/>
      <c r="FA633" s="36"/>
      <c r="FB633" s="36"/>
      <c r="FC633" s="36"/>
      <c r="FD633" s="36"/>
      <c r="FE633" s="36"/>
      <c r="FF633" s="36"/>
      <c r="FG633" s="36"/>
      <c r="FH633" s="36"/>
      <c r="FI633" s="36"/>
      <c r="FJ633" s="36"/>
      <c r="FK633" s="36"/>
      <c r="FL633" s="36"/>
      <c r="FM633" s="36"/>
      <c r="FN633" s="36"/>
      <c r="FO633" s="36"/>
      <c r="FP633" s="36"/>
      <c r="FQ633" s="36"/>
      <c r="FR633" s="36"/>
      <c r="FS633" s="36"/>
      <c r="FT633" s="36"/>
      <c r="FU633" s="36"/>
      <c r="FV633" s="36"/>
      <c r="FW633" s="36"/>
      <c r="FX633" s="36"/>
      <c r="FY633" s="36"/>
      <c r="FZ633" s="36"/>
      <c r="GA633" s="36"/>
      <c r="GB633" s="36"/>
      <c r="GC633" s="36"/>
      <c r="GD633" s="36"/>
      <c r="GE633" s="36"/>
      <c r="GF633" s="36"/>
      <c r="GG633" s="36"/>
      <c r="GH633" s="36"/>
      <c r="GI633" s="36"/>
      <c r="GJ633" s="36"/>
      <c r="GK633" s="36"/>
      <c r="GL633" s="36"/>
      <c r="GM633" s="36"/>
      <c r="GN633" s="36"/>
      <c r="GO633" s="36"/>
      <c r="GP633" s="36"/>
      <c r="GQ633" s="36"/>
      <c r="GR633" s="36"/>
      <c r="GS633" s="36"/>
      <c r="GT633" s="36"/>
      <c r="GU633" s="36"/>
      <c r="GV633" s="36"/>
      <c r="GW633" s="36"/>
      <c r="GX633" s="36"/>
      <c r="GY633" s="36"/>
      <c r="GZ633" s="36"/>
      <c r="HA633" s="36"/>
      <c r="HB633" s="36"/>
      <c r="HC633" s="36"/>
      <c r="HD633" s="36"/>
      <c r="HE633" s="36"/>
      <c r="HF633" s="36"/>
      <c r="HG633" s="36"/>
      <c r="HH633" s="36"/>
      <c r="HI633" s="36"/>
      <c r="HJ633" s="36"/>
      <c r="HK633" s="36"/>
      <c r="HL633" s="36"/>
      <c r="HM633" s="36"/>
      <c r="HN633" s="36"/>
      <c r="HO633" s="36"/>
      <c r="HP633" s="36"/>
      <c r="HQ633" s="36"/>
      <c r="HR633" s="36"/>
      <c r="HS633" s="36"/>
      <c r="HT633" s="36"/>
      <c r="HU633" s="36"/>
      <c r="HV633" s="36"/>
      <c r="HW633" s="36"/>
      <c r="HX633" s="36"/>
      <c r="HY633" s="36"/>
      <c r="HZ633" s="36"/>
      <c r="IA633" s="36"/>
      <c r="IB633" s="36"/>
      <c r="IC633" s="36"/>
      <c r="ID633" s="36"/>
      <c r="IE633" s="36"/>
      <c r="IF633" s="36"/>
      <c r="IG633" s="36"/>
      <c r="IH633" s="36"/>
      <c r="II633" s="36"/>
      <c r="IJ633" s="36"/>
      <c r="IK633" s="36"/>
      <c r="IL633" s="36"/>
      <c r="IM633" s="36"/>
      <c r="IN633" s="36"/>
      <c r="IO633" s="36"/>
      <c r="IP633" s="36"/>
      <c r="IQ633" s="36"/>
      <c r="IR633" s="36"/>
      <c r="IS633" s="36"/>
      <c r="IT633" s="36"/>
      <c r="IU633" s="36"/>
      <c r="IV633" s="36"/>
      <c r="IW633" s="36"/>
      <c r="IX633" s="36"/>
      <c r="IY633" s="36"/>
      <c r="IZ633" s="36"/>
      <c r="JA633" s="36"/>
      <c r="JB633" s="36"/>
      <c r="JC633" s="36"/>
      <c r="JD633" s="36"/>
      <c r="JE633" s="36"/>
      <c r="JF633" s="36"/>
      <c r="JG633" s="36"/>
      <c r="JH633" s="36"/>
      <c r="JI633" s="36"/>
      <c r="JJ633" s="36"/>
    </row>
    <row r="634" spans="1:270" s="30" customFormat="1" x14ac:dyDescent="0.25">
      <c r="A634" s="443" t="s">
        <v>220</v>
      </c>
      <c r="B634" s="443"/>
      <c r="C634" s="62"/>
      <c r="D634" s="62"/>
      <c r="E634" s="1026"/>
      <c r="F634" s="62"/>
      <c r="G634" s="402"/>
      <c r="H634" s="402"/>
      <c r="I634" s="213"/>
      <c r="J634" s="213"/>
      <c r="K634" s="1557"/>
      <c r="L634" s="213"/>
      <c r="M634" s="213"/>
      <c r="N634" s="213"/>
      <c r="O634" s="62"/>
      <c r="P634" s="62"/>
      <c r="Q634" s="62"/>
      <c r="R634" s="907"/>
      <c r="S634" s="907"/>
      <c r="T634" s="907"/>
      <c r="U634" s="907"/>
      <c r="V634" s="907"/>
      <c r="W634" s="907"/>
      <c r="X634" s="907"/>
      <c r="Y634" s="1665"/>
      <c r="Z634" s="62"/>
      <c r="AA634" s="62"/>
      <c r="AB634" s="1270"/>
      <c r="AC634" s="62"/>
      <c r="AD634" s="478"/>
      <c r="AE634" s="36"/>
      <c r="AF634" s="36"/>
      <c r="AG634" s="36"/>
      <c r="AH634" s="36"/>
      <c r="AI634" s="36"/>
      <c r="AJ634" s="36"/>
      <c r="AK634" s="36"/>
      <c r="AL634" s="36"/>
      <c r="AM634" s="36"/>
      <c r="AN634" s="36"/>
      <c r="AO634" s="36"/>
      <c r="AP634" s="36"/>
      <c r="AQ634" s="36"/>
      <c r="AR634" s="36"/>
      <c r="AS634" s="36"/>
      <c r="AT634" s="36"/>
      <c r="AU634" s="36"/>
      <c r="AV634" s="36"/>
      <c r="AW634" s="36"/>
      <c r="AX634" s="36"/>
      <c r="AY634" s="36"/>
      <c r="AZ634" s="36"/>
      <c r="BA634" s="36"/>
      <c r="BB634" s="36"/>
      <c r="BC634" s="36"/>
      <c r="BD634" s="36"/>
      <c r="BE634" s="36"/>
      <c r="BF634" s="36"/>
      <c r="BG634" s="36"/>
      <c r="BH634" s="36"/>
      <c r="BI634" s="36"/>
      <c r="BJ634" s="36"/>
      <c r="BK634" s="36"/>
      <c r="BL634" s="36"/>
      <c r="BM634" s="36"/>
      <c r="BN634" s="36"/>
      <c r="BO634" s="36"/>
      <c r="BP634" s="36"/>
      <c r="BQ634" s="36"/>
      <c r="BR634" s="36"/>
      <c r="BS634" s="36"/>
      <c r="BT634" s="36"/>
      <c r="BU634" s="36"/>
      <c r="BV634" s="36"/>
      <c r="BW634" s="36"/>
      <c r="BX634" s="36"/>
      <c r="BY634" s="36"/>
      <c r="BZ634" s="36"/>
      <c r="CA634" s="36"/>
      <c r="CB634" s="36"/>
      <c r="CC634" s="36"/>
      <c r="CD634" s="36"/>
      <c r="CE634" s="36"/>
      <c r="CF634" s="36"/>
      <c r="CG634" s="36"/>
      <c r="CH634" s="36"/>
      <c r="CI634" s="36"/>
      <c r="CJ634" s="36"/>
      <c r="CK634" s="36"/>
      <c r="CL634" s="36"/>
      <c r="CM634" s="36"/>
      <c r="CN634" s="36"/>
      <c r="CO634" s="36"/>
      <c r="CP634" s="36"/>
      <c r="CQ634" s="36"/>
      <c r="CR634" s="36"/>
      <c r="CS634" s="36"/>
      <c r="CT634" s="36"/>
      <c r="CU634" s="36"/>
      <c r="CV634" s="36"/>
      <c r="CW634" s="36"/>
      <c r="CX634" s="36"/>
      <c r="CY634" s="36"/>
      <c r="CZ634" s="36"/>
      <c r="DA634" s="36"/>
      <c r="DB634" s="36"/>
      <c r="DC634" s="36"/>
      <c r="DD634" s="36"/>
      <c r="DE634" s="36"/>
      <c r="DF634" s="36"/>
      <c r="DG634" s="36"/>
      <c r="DH634" s="36"/>
      <c r="DI634" s="36"/>
      <c r="DJ634" s="36"/>
      <c r="DK634" s="36"/>
      <c r="DL634" s="36"/>
      <c r="DM634" s="36"/>
      <c r="DN634" s="36"/>
      <c r="DO634" s="36"/>
      <c r="DP634" s="36"/>
      <c r="DQ634" s="36"/>
      <c r="DR634" s="36"/>
      <c r="DS634" s="36"/>
      <c r="DT634" s="36"/>
      <c r="DU634" s="36"/>
      <c r="DV634" s="36"/>
      <c r="DW634" s="36"/>
      <c r="DX634" s="36"/>
      <c r="DY634" s="36"/>
      <c r="DZ634" s="36"/>
      <c r="EA634" s="36"/>
      <c r="EB634" s="36"/>
      <c r="EC634" s="36"/>
      <c r="ED634" s="36"/>
      <c r="EE634" s="36"/>
      <c r="EF634" s="36"/>
      <c r="EG634" s="36"/>
      <c r="EH634" s="36"/>
      <c r="EI634" s="36"/>
      <c r="EJ634" s="36"/>
      <c r="EK634" s="36"/>
      <c r="EL634" s="36"/>
      <c r="EM634" s="36"/>
      <c r="EN634" s="36"/>
      <c r="EO634" s="36"/>
      <c r="EP634" s="36"/>
      <c r="EQ634" s="36"/>
      <c r="ER634" s="36"/>
      <c r="ES634" s="36"/>
      <c r="ET634" s="36"/>
      <c r="EU634" s="36"/>
      <c r="EV634" s="36"/>
      <c r="EW634" s="36"/>
      <c r="EX634" s="36"/>
      <c r="EY634" s="36"/>
      <c r="EZ634" s="36"/>
      <c r="FA634" s="36"/>
      <c r="FB634" s="36"/>
      <c r="FC634" s="36"/>
      <c r="FD634" s="36"/>
      <c r="FE634" s="36"/>
      <c r="FF634" s="36"/>
      <c r="FG634" s="36"/>
      <c r="FH634" s="36"/>
      <c r="FI634" s="36"/>
      <c r="FJ634" s="36"/>
      <c r="FK634" s="36"/>
      <c r="FL634" s="36"/>
      <c r="FM634" s="36"/>
      <c r="FN634" s="36"/>
      <c r="FO634" s="36"/>
      <c r="FP634" s="36"/>
      <c r="FQ634" s="36"/>
      <c r="FR634" s="36"/>
      <c r="FS634" s="36"/>
      <c r="FT634" s="36"/>
      <c r="FU634" s="36"/>
      <c r="FV634" s="36"/>
      <c r="FW634" s="36"/>
      <c r="FX634" s="36"/>
      <c r="FY634" s="36"/>
      <c r="FZ634" s="36"/>
      <c r="GA634" s="36"/>
      <c r="GB634" s="36"/>
      <c r="GC634" s="36"/>
      <c r="GD634" s="36"/>
      <c r="GE634" s="36"/>
      <c r="GF634" s="36"/>
      <c r="GG634" s="36"/>
      <c r="GH634" s="36"/>
      <c r="GI634" s="36"/>
      <c r="GJ634" s="36"/>
      <c r="GK634" s="36"/>
      <c r="GL634" s="36"/>
      <c r="GM634" s="36"/>
      <c r="GN634" s="36"/>
      <c r="GO634" s="36"/>
      <c r="GP634" s="36"/>
      <c r="GQ634" s="36"/>
      <c r="GR634" s="36"/>
      <c r="GS634" s="36"/>
      <c r="GT634" s="36"/>
      <c r="GU634" s="36"/>
      <c r="GV634" s="36"/>
      <c r="GW634" s="36"/>
      <c r="GX634" s="36"/>
      <c r="GY634" s="36"/>
      <c r="GZ634" s="36"/>
      <c r="HA634" s="36"/>
      <c r="HB634" s="36"/>
      <c r="HC634" s="36"/>
      <c r="HD634" s="36"/>
      <c r="HE634" s="36"/>
      <c r="HF634" s="36"/>
      <c r="HG634" s="36"/>
      <c r="HH634" s="36"/>
      <c r="HI634" s="36"/>
      <c r="HJ634" s="36"/>
      <c r="HK634" s="36"/>
      <c r="HL634" s="36"/>
      <c r="HM634" s="36"/>
      <c r="HN634" s="36"/>
      <c r="HO634" s="36"/>
      <c r="HP634" s="36"/>
      <c r="HQ634" s="36"/>
      <c r="HR634" s="36"/>
      <c r="HS634" s="36"/>
      <c r="HT634" s="36"/>
      <c r="HU634" s="36"/>
      <c r="HV634" s="36"/>
      <c r="HW634" s="36"/>
      <c r="HX634" s="36"/>
      <c r="HY634" s="36"/>
      <c r="HZ634" s="36"/>
      <c r="IA634" s="36"/>
      <c r="IB634" s="36"/>
      <c r="IC634" s="36"/>
      <c r="ID634" s="36"/>
      <c r="IE634" s="36"/>
      <c r="IF634" s="36"/>
      <c r="IG634" s="36"/>
      <c r="IH634" s="36"/>
      <c r="II634" s="36"/>
      <c r="IJ634" s="36"/>
      <c r="IK634" s="36"/>
      <c r="IL634" s="36"/>
      <c r="IM634" s="36"/>
      <c r="IN634" s="36"/>
      <c r="IO634" s="36"/>
      <c r="IP634" s="36"/>
      <c r="IQ634" s="36"/>
      <c r="IR634" s="36"/>
      <c r="IS634" s="36"/>
      <c r="IT634" s="36"/>
      <c r="IU634" s="36"/>
      <c r="IV634" s="36"/>
      <c r="IW634" s="36"/>
      <c r="IX634" s="36"/>
      <c r="IY634" s="36"/>
      <c r="IZ634" s="36"/>
      <c r="JA634" s="36"/>
      <c r="JB634" s="36"/>
      <c r="JC634" s="36"/>
      <c r="JD634" s="36"/>
      <c r="JE634" s="36"/>
      <c r="JF634" s="36"/>
      <c r="JG634" s="36"/>
      <c r="JH634" s="36"/>
      <c r="JI634" s="36"/>
      <c r="JJ634" s="36"/>
    </row>
    <row r="635" spans="1:270" s="30" customFormat="1" ht="15" customHeight="1" x14ac:dyDescent="0.25">
      <c r="A635" s="1023" t="s">
        <v>0</v>
      </c>
      <c r="B635" s="1023"/>
      <c r="C635" s="1016">
        <f>SUM(C584)</f>
        <v>19520</v>
      </c>
      <c r="D635" s="62">
        <f t="shared" ref="D635:E635" si="679">SUM(D584)</f>
        <v>19520</v>
      </c>
      <c r="E635" s="1026">
        <f t="shared" si="679"/>
        <v>13456.5</v>
      </c>
      <c r="F635" s="62">
        <f t="shared" si="666"/>
        <v>68.936987704918025</v>
      </c>
      <c r="G635" s="402"/>
      <c r="H635" s="402"/>
      <c r="I635" s="213"/>
      <c r="J635" s="213"/>
      <c r="K635" s="1557"/>
      <c r="L635" s="213"/>
      <c r="M635" s="213"/>
      <c r="N635" s="213"/>
      <c r="O635" s="62"/>
      <c r="P635" s="62"/>
      <c r="Q635" s="62"/>
      <c r="R635" s="907"/>
      <c r="S635" s="907"/>
      <c r="T635" s="907"/>
      <c r="U635" s="907"/>
      <c r="V635" s="907"/>
      <c r="W635" s="907"/>
      <c r="X635" s="907"/>
      <c r="Y635" s="1665"/>
      <c r="Z635" s="62"/>
      <c r="AA635" s="62"/>
      <c r="AB635" s="1270"/>
      <c r="AC635" s="62"/>
      <c r="AD635" s="478"/>
      <c r="AE635" s="36"/>
      <c r="AF635" s="36"/>
      <c r="AG635" s="36"/>
      <c r="AH635" s="36"/>
      <c r="AI635" s="36"/>
      <c r="AJ635" s="36"/>
      <c r="AK635" s="36"/>
      <c r="AL635" s="36"/>
      <c r="AM635" s="36"/>
      <c r="AN635" s="36"/>
      <c r="AO635" s="36"/>
      <c r="AP635" s="36"/>
      <c r="AQ635" s="36"/>
      <c r="AR635" s="36"/>
      <c r="AS635" s="36"/>
      <c r="AT635" s="36"/>
      <c r="AU635" s="36"/>
      <c r="AV635" s="36"/>
      <c r="AW635" s="36"/>
      <c r="AX635" s="36"/>
      <c r="AY635" s="36"/>
      <c r="AZ635" s="36"/>
      <c r="BA635" s="36"/>
      <c r="BB635" s="36"/>
      <c r="BC635" s="36"/>
      <c r="BD635" s="36"/>
      <c r="BE635" s="36"/>
      <c r="BF635" s="36"/>
      <c r="BG635" s="36"/>
      <c r="BH635" s="36"/>
      <c r="BI635" s="36"/>
      <c r="BJ635" s="36"/>
      <c r="BK635" s="36"/>
      <c r="BL635" s="36"/>
      <c r="BM635" s="36"/>
      <c r="BN635" s="36"/>
      <c r="BO635" s="36"/>
      <c r="BP635" s="36"/>
      <c r="BQ635" s="36"/>
      <c r="BR635" s="36"/>
      <c r="BS635" s="36"/>
      <c r="BT635" s="36"/>
      <c r="BU635" s="36"/>
      <c r="BV635" s="36"/>
      <c r="BW635" s="36"/>
      <c r="BX635" s="36"/>
      <c r="BY635" s="36"/>
      <c r="BZ635" s="36"/>
      <c r="CA635" s="36"/>
      <c r="CB635" s="36"/>
      <c r="CC635" s="36"/>
      <c r="CD635" s="36"/>
      <c r="CE635" s="36"/>
      <c r="CF635" s="36"/>
      <c r="CG635" s="36"/>
      <c r="CH635" s="36"/>
      <c r="CI635" s="36"/>
      <c r="CJ635" s="36"/>
      <c r="CK635" s="36"/>
      <c r="CL635" s="36"/>
      <c r="CM635" s="36"/>
      <c r="CN635" s="36"/>
      <c r="CO635" s="36"/>
      <c r="CP635" s="36"/>
      <c r="CQ635" s="36"/>
      <c r="CR635" s="36"/>
      <c r="CS635" s="36"/>
      <c r="CT635" s="36"/>
      <c r="CU635" s="36"/>
      <c r="CV635" s="36"/>
      <c r="CW635" s="36"/>
      <c r="CX635" s="36"/>
      <c r="CY635" s="36"/>
      <c r="CZ635" s="36"/>
      <c r="DA635" s="36"/>
      <c r="DB635" s="36"/>
      <c r="DC635" s="36"/>
      <c r="DD635" s="36"/>
      <c r="DE635" s="36"/>
      <c r="DF635" s="36"/>
      <c r="DG635" s="36"/>
      <c r="DH635" s="36"/>
      <c r="DI635" s="36"/>
      <c r="DJ635" s="36"/>
      <c r="DK635" s="36"/>
      <c r="DL635" s="36"/>
      <c r="DM635" s="36"/>
      <c r="DN635" s="36"/>
      <c r="DO635" s="36"/>
      <c r="DP635" s="36"/>
      <c r="DQ635" s="36"/>
      <c r="DR635" s="36"/>
      <c r="DS635" s="36"/>
      <c r="DT635" s="36"/>
      <c r="DU635" s="36"/>
      <c r="DV635" s="36"/>
      <c r="DW635" s="36"/>
      <c r="DX635" s="36"/>
      <c r="DY635" s="36"/>
      <c r="DZ635" s="36"/>
      <c r="EA635" s="36"/>
      <c r="EB635" s="36"/>
      <c r="EC635" s="36"/>
      <c r="ED635" s="36"/>
      <c r="EE635" s="36"/>
      <c r="EF635" s="36"/>
      <c r="EG635" s="36"/>
      <c r="EH635" s="36"/>
      <c r="EI635" s="36"/>
      <c r="EJ635" s="36"/>
      <c r="EK635" s="36"/>
      <c r="EL635" s="36"/>
      <c r="EM635" s="36"/>
      <c r="EN635" s="36"/>
      <c r="EO635" s="36"/>
      <c r="EP635" s="36"/>
      <c r="EQ635" s="36"/>
      <c r="ER635" s="36"/>
      <c r="ES635" s="36"/>
      <c r="ET635" s="36"/>
      <c r="EU635" s="36"/>
      <c r="EV635" s="36"/>
      <c r="EW635" s="36"/>
      <c r="EX635" s="36"/>
      <c r="EY635" s="36"/>
      <c r="EZ635" s="36"/>
      <c r="FA635" s="36"/>
      <c r="FB635" s="36"/>
      <c r="FC635" s="36"/>
      <c r="FD635" s="36"/>
      <c r="FE635" s="36"/>
      <c r="FF635" s="36"/>
      <c r="FG635" s="36"/>
      <c r="FH635" s="36"/>
      <c r="FI635" s="36"/>
      <c r="FJ635" s="36"/>
      <c r="FK635" s="36"/>
      <c r="FL635" s="36"/>
      <c r="FM635" s="36"/>
      <c r="FN635" s="36"/>
      <c r="FO635" s="36"/>
      <c r="FP635" s="36"/>
      <c r="FQ635" s="36"/>
      <c r="FR635" s="36"/>
      <c r="FS635" s="36"/>
      <c r="FT635" s="36"/>
      <c r="FU635" s="36"/>
      <c r="FV635" s="36"/>
      <c r="FW635" s="36"/>
      <c r="FX635" s="36"/>
      <c r="FY635" s="36"/>
      <c r="FZ635" s="36"/>
      <c r="GA635" s="36"/>
      <c r="GB635" s="36"/>
      <c r="GC635" s="36"/>
      <c r="GD635" s="36"/>
      <c r="GE635" s="36"/>
      <c r="GF635" s="36"/>
      <c r="GG635" s="36"/>
      <c r="GH635" s="36"/>
      <c r="GI635" s="36"/>
      <c r="GJ635" s="36"/>
      <c r="GK635" s="36"/>
      <c r="GL635" s="36"/>
      <c r="GM635" s="36"/>
      <c r="GN635" s="36"/>
      <c r="GO635" s="36"/>
      <c r="GP635" s="36"/>
      <c r="GQ635" s="36"/>
      <c r="GR635" s="36"/>
      <c r="GS635" s="36"/>
      <c r="GT635" s="36"/>
      <c r="GU635" s="36"/>
      <c r="GV635" s="36"/>
      <c r="GW635" s="36"/>
      <c r="GX635" s="36"/>
      <c r="GY635" s="36"/>
      <c r="GZ635" s="36"/>
      <c r="HA635" s="36"/>
      <c r="HB635" s="36"/>
      <c r="HC635" s="36"/>
      <c r="HD635" s="36"/>
      <c r="HE635" s="36"/>
      <c r="HF635" s="36"/>
      <c r="HG635" s="36"/>
      <c r="HH635" s="36"/>
      <c r="HI635" s="36"/>
      <c r="HJ635" s="36"/>
      <c r="HK635" s="36"/>
      <c r="HL635" s="36"/>
      <c r="HM635" s="36"/>
      <c r="HN635" s="36"/>
      <c r="HO635" s="36"/>
      <c r="HP635" s="36"/>
      <c r="HQ635" s="36"/>
      <c r="HR635" s="36"/>
      <c r="HS635" s="36"/>
      <c r="HT635" s="36"/>
      <c r="HU635" s="36"/>
      <c r="HV635" s="36"/>
      <c r="HW635" s="36"/>
      <c r="HX635" s="36"/>
      <c r="HY635" s="36"/>
      <c r="HZ635" s="36"/>
      <c r="IA635" s="36"/>
      <c r="IB635" s="36"/>
      <c r="IC635" s="36"/>
      <c r="ID635" s="36"/>
      <c r="IE635" s="36"/>
      <c r="IF635" s="36"/>
      <c r="IG635" s="36"/>
      <c r="IH635" s="36"/>
      <c r="II635" s="36"/>
      <c r="IJ635" s="36"/>
      <c r="IK635" s="36"/>
      <c r="IL635" s="36"/>
      <c r="IM635" s="36"/>
      <c r="IN635" s="36"/>
      <c r="IO635" s="36"/>
      <c r="IP635" s="36"/>
      <c r="IQ635" s="36"/>
      <c r="IR635" s="36"/>
      <c r="IS635" s="36"/>
      <c r="IT635" s="36"/>
      <c r="IU635" s="36"/>
      <c r="IV635" s="36"/>
      <c r="IW635" s="36"/>
      <c r="IX635" s="36"/>
      <c r="IY635" s="36"/>
      <c r="IZ635" s="36"/>
      <c r="JA635" s="36"/>
      <c r="JB635" s="36"/>
      <c r="JC635" s="36"/>
      <c r="JD635" s="36"/>
      <c r="JE635" s="36"/>
      <c r="JF635" s="36"/>
      <c r="JG635" s="36"/>
      <c r="JH635" s="36"/>
      <c r="JI635" s="36"/>
      <c r="JJ635" s="36"/>
    </row>
    <row r="636" spans="1:270" s="30" customFormat="1" ht="30" x14ac:dyDescent="0.25">
      <c r="A636" s="443" t="s">
        <v>199</v>
      </c>
      <c r="B636" s="443"/>
      <c r="C636" s="62">
        <f>SUM(C585)</f>
        <v>29517</v>
      </c>
      <c r="D636" s="62">
        <f t="shared" ref="D636:E636" si="680">SUM(D585)</f>
        <v>29517</v>
      </c>
      <c r="E636" s="1026">
        <f t="shared" si="680"/>
        <v>16456</v>
      </c>
      <c r="F636" s="62">
        <f t="shared" si="666"/>
        <v>55.750923196801836</v>
      </c>
      <c r="G636" s="402"/>
      <c r="H636" s="402"/>
      <c r="I636" s="213"/>
      <c r="J636" s="213"/>
      <c r="K636" s="1557"/>
      <c r="L636" s="213"/>
      <c r="M636" s="213"/>
      <c r="N636" s="213"/>
      <c r="O636" s="62"/>
      <c r="P636" s="62"/>
      <c r="Q636" s="62"/>
      <c r="R636" s="907"/>
      <c r="S636" s="907"/>
      <c r="T636" s="907"/>
      <c r="U636" s="907"/>
      <c r="V636" s="907"/>
      <c r="W636" s="907"/>
      <c r="X636" s="907"/>
      <c r="Y636" s="1665"/>
      <c r="Z636" s="62"/>
      <c r="AA636" s="62"/>
      <c r="AB636" s="1270"/>
      <c r="AC636" s="62"/>
      <c r="AD636" s="478"/>
      <c r="AE636" s="36"/>
      <c r="AF636" s="36"/>
      <c r="AG636" s="36"/>
      <c r="AH636" s="36"/>
      <c r="AI636" s="36"/>
      <c r="AJ636" s="36"/>
      <c r="AK636" s="36"/>
      <c r="AL636" s="36"/>
      <c r="AM636" s="36"/>
      <c r="AN636" s="36"/>
      <c r="AO636" s="36"/>
      <c r="AP636" s="36"/>
      <c r="AQ636" s="36"/>
      <c r="AR636" s="36"/>
      <c r="AS636" s="36"/>
      <c r="AT636" s="36"/>
      <c r="AU636" s="36"/>
      <c r="AV636" s="36"/>
      <c r="AW636" s="36"/>
      <c r="AX636" s="36"/>
      <c r="AY636" s="36"/>
      <c r="AZ636" s="36"/>
      <c r="BA636" s="36"/>
      <c r="BB636" s="36"/>
      <c r="BC636" s="36"/>
      <c r="BD636" s="36"/>
      <c r="BE636" s="36"/>
      <c r="BF636" s="36"/>
      <c r="BG636" s="36"/>
      <c r="BH636" s="36"/>
      <c r="BI636" s="36"/>
      <c r="BJ636" s="36"/>
      <c r="BK636" s="36"/>
      <c r="BL636" s="36"/>
      <c r="BM636" s="36"/>
      <c r="BN636" s="36"/>
      <c r="BO636" s="36"/>
      <c r="BP636" s="36"/>
      <c r="BQ636" s="36"/>
      <c r="BR636" s="36"/>
      <c r="BS636" s="36"/>
      <c r="BT636" s="36"/>
      <c r="BU636" s="36"/>
      <c r="BV636" s="36"/>
      <c r="BW636" s="36"/>
      <c r="BX636" s="36"/>
      <c r="BY636" s="36"/>
      <c r="BZ636" s="36"/>
      <c r="CA636" s="36"/>
      <c r="CB636" s="36"/>
      <c r="CC636" s="36"/>
      <c r="CD636" s="36"/>
      <c r="CE636" s="36"/>
      <c r="CF636" s="36"/>
      <c r="CG636" s="36"/>
      <c r="CH636" s="36"/>
      <c r="CI636" s="36"/>
      <c r="CJ636" s="36"/>
      <c r="CK636" s="36"/>
      <c r="CL636" s="36"/>
      <c r="CM636" s="36"/>
      <c r="CN636" s="36"/>
      <c r="CO636" s="36"/>
      <c r="CP636" s="36"/>
      <c r="CQ636" s="36"/>
      <c r="CR636" s="36"/>
      <c r="CS636" s="36"/>
      <c r="CT636" s="36"/>
      <c r="CU636" s="36"/>
      <c r="CV636" s="36"/>
      <c r="CW636" s="36"/>
      <c r="CX636" s="36"/>
      <c r="CY636" s="36"/>
      <c r="CZ636" s="36"/>
      <c r="DA636" s="36"/>
      <c r="DB636" s="36"/>
      <c r="DC636" s="36"/>
      <c r="DD636" s="36"/>
      <c r="DE636" s="36"/>
      <c r="DF636" s="36"/>
      <c r="DG636" s="36"/>
      <c r="DH636" s="36"/>
      <c r="DI636" s="36"/>
      <c r="DJ636" s="36"/>
      <c r="DK636" s="36"/>
      <c r="DL636" s="36"/>
      <c r="DM636" s="36"/>
      <c r="DN636" s="36"/>
      <c r="DO636" s="36"/>
      <c r="DP636" s="36"/>
      <c r="DQ636" s="36"/>
      <c r="DR636" s="36"/>
      <c r="DS636" s="36"/>
      <c r="DT636" s="36"/>
      <c r="DU636" s="36"/>
      <c r="DV636" s="36"/>
      <c r="DW636" s="36"/>
      <c r="DX636" s="36"/>
      <c r="DY636" s="36"/>
      <c r="DZ636" s="36"/>
      <c r="EA636" s="36"/>
      <c r="EB636" s="36"/>
      <c r="EC636" s="36"/>
      <c r="ED636" s="36"/>
      <c r="EE636" s="36"/>
      <c r="EF636" s="36"/>
      <c r="EG636" s="36"/>
      <c r="EH636" s="36"/>
      <c r="EI636" s="36"/>
      <c r="EJ636" s="36"/>
      <c r="EK636" s="36"/>
      <c r="EL636" s="36"/>
      <c r="EM636" s="36"/>
      <c r="EN636" s="36"/>
      <c r="EO636" s="36"/>
      <c r="EP636" s="36"/>
      <c r="EQ636" s="36"/>
      <c r="ER636" s="36"/>
      <c r="ES636" s="36"/>
      <c r="ET636" s="36"/>
      <c r="EU636" s="36"/>
      <c r="EV636" s="36"/>
      <c r="EW636" s="36"/>
      <c r="EX636" s="36"/>
      <c r="EY636" s="36"/>
      <c r="EZ636" s="36"/>
      <c r="FA636" s="36"/>
      <c r="FB636" s="36"/>
      <c r="FC636" s="36"/>
      <c r="FD636" s="36"/>
      <c r="FE636" s="36"/>
      <c r="FF636" s="36"/>
      <c r="FG636" s="36"/>
      <c r="FH636" s="36"/>
      <c r="FI636" s="36"/>
      <c r="FJ636" s="36"/>
      <c r="FK636" s="36"/>
      <c r="FL636" s="36"/>
      <c r="FM636" s="36"/>
      <c r="FN636" s="36"/>
      <c r="FO636" s="36"/>
      <c r="FP636" s="36"/>
      <c r="FQ636" s="36"/>
      <c r="FR636" s="36"/>
      <c r="FS636" s="36"/>
      <c r="FT636" s="36"/>
      <c r="FU636" s="36"/>
      <c r="FV636" s="36"/>
      <c r="FW636" s="36"/>
      <c r="FX636" s="36"/>
      <c r="FY636" s="36"/>
      <c r="FZ636" s="36"/>
      <c r="GA636" s="36"/>
      <c r="GB636" s="36"/>
      <c r="GC636" s="36"/>
      <c r="GD636" s="36"/>
      <c r="GE636" s="36"/>
      <c r="GF636" s="36"/>
      <c r="GG636" s="36"/>
      <c r="GH636" s="36"/>
      <c r="GI636" s="36"/>
      <c r="GJ636" s="36"/>
      <c r="GK636" s="36"/>
      <c r="GL636" s="36"/>
      <c r="GM636" s="36"/>
      <c r="GN636" s="36"/>
      <c r="GO636" s="36"/>
      <c r="GP636" s="36"/>
      <c r="GQ636" s="36"/>
      <c r="GR636" s="36"/>
      <c r="GS636" s="36"/>
      <c r="GT636" s="36"/>
      <c r="GU636" s="36"/>
      <c r="GV636" s="36"/>
      <c r="GW636" s="36"/>
      <c r="GX636" s="36"/>
      <c r="GY636" s="36"/>
      <c r="GZ636" s="36"/>
      <c r="HA636" s="36"/>
      <c r="HB636" s="36"/>
      <c r="HC636" s="36"/>
      <c r="HD636" s="36"/>
      <c r="HE636" s="36"/>
      <c r="HF636" s="36"/>
      <c r="HG636" s="36"/>
      <c r="HH636" s="36"/>
      <c r="HI636" s="36"/>
      <c r="HJ636" s="36"/>
      <c r="HK636" s="36"/>
      <c r="HL636" s="36"/>
      <c r="HM636" s="36"/>
      <c r="HN636" s="36"/>
      <c r="HO636" s="36"/>
      <c r="HP636" s="36"/>
      <c r="HQ636" s="36"/>
      <c r="HR636" s="36"/>
      <c r="HS636" s="36"/>
      <c r="HT636" s="36"/>
      <c r="HU636" s="36"/>
      <c r="HV636" s="36"/>
      <c r="HW636" s="36"/>
      <c r="HX636" s="36"/>
      <c r="HY636" s="36"/>
      <c r="HZ636" s="36"/>
      <c r="IA636" s="36"/>
      <c r="IB636" s="36"/>
      <c r="IC636" s="36"/>
      <c r="ID636" s="36"/>
      <c r="IE636" s="36"/>
      <c r="IF636" s="36"/>
      <c r="IG636" s="36"/>
      <c r="IH636" s="36"/>
      <c r="II636" s="36"/>
      <c r="IJ636" s="36"/>
      <c r="IK636" s="36"/>
      <c r="IL636" s="36"/>
      <c r="IM636" s="36"/>
      <c r="IN636" s="36"/>
      <c r="IO636" s="36"/>
      <c r="IP636" s="36"/>
      <c r="IQ636" s="36"/>
      <c r="IR636" s="36"/>
      <c r="IS636" s="36"/>
      <c r="IT636" s="36"/>
      <c r="IU636" s="36"/>
      <c r="IV636" s="36"/>
      <c r="IW636" s="36"/>
      <c r="IX636" s="36"/>
      <c r="IY636" s="36"/>
      <c r="IZ636" s="36"/>
      <c r="JA636" s="36"/>
      <c r="JB636" s="36"/>
      <c r="JC636" s="36"/>
      <c r="JD636" s="36"/>
      <c r="JE636" s="36"/>
      <c r="JF636" s="36"/>
      <c r="JG636" s="36"/>
      <c r="JH636" s="36"/>
      <c r="JI636" s="36"/>
      <c r="JJ636" s="36"/>
    </row>
    <row r="637" spans="1:270" s="30" customFormat="1" x14ac:dyDescent="0.25">
      <c r="A637" s="455" t="s">
        <v>296</v>
      </c>
      <c r="B637" s="455"/>
      <c r="C637" s="66">
        <f>SUM(C586)</f>
        <v>491952.2</v>
      </c>
      <c r="D637" s="66">
        <f t="shared" ref="D637:E637" si="681">SUM(D586)</f>
        <v>491952.2</v>
      </c>
      <c r="E637" s="1081">
        <f t="shared" si="681"/>
        <v>474198.72500000003</v>
      </c>
      <c r="F637" s="66">
        <f t="shared" si="666"/>
        <v>96.391219512790073</v>
      </c>
      <c r="G637" s="402"/>
      <c r="H637" s="402"/>
      <c r="I637" s="213"/>
      <c r="J637" s="213"/>
      <c r="K637" s="1557"/>
      <c r="L637" s="213"/>
      <c r="M637" s="213"/>
      <c r="N637" s="213"/>
      <c r="O637" s="66"/>
      <c r="P637" s="66"/>
      <c r="Q637" s="66"/>
      <c r="R637" s="920"/>
      <c r="S637" s="920"/>
      <c r="T637" s="920"/>
      <c r="U637" s="920"/>
      <c r="V637" s="920"/>
      <c r="W637" s="920"/>
      <c r="X637" s="920"/>
      <c r="Y637" s="1685"/>
      <c r="Z637" s="66"/>
      <c r="AA637" s="66"/>
      <c r="AB637" s="1279"/>
      <c r="AC637" s="66"/>
      <c r="AD637" s="478"/>
      <c r="AE637" s="36"/>
      <c r="AF637" s="36"/>
      <c r="AG637" s="36"/>
      <c r="AH637" s="36"/>
      <c r="AI637" s="36"/>
      <c r="AJ637" s="36"/>
      <c r="AK637" s="36"/>
      <c r="AL637" s="36"/>
      <c r="AM637" s="36"/>
      <c r="AN637" s="36"/>
      <c r="AO637" s="36"/>
      <c r="AP637" s="36"/>
      <c r="AQ637" s="36"/>
      <c r="AR637" s="36"/>
      <c r="AS637" s="36"/>
      <c r="AT637" s="36"/>
      <c r="AU637" s="36"/>
      <c r="AV637" s="36"/>
      <c r="AW637" s="36"/>
      <c r="AX637" s="36"/>
      <c r="AY637" s="36"/>
      <c r="AZ637" s="36"/>
      <c r="BA637" s="36"/>
      <c r="BB637" s="36"/>
      <c r="BC637" s="36"/>
      <c r="BD637" s="36"/>
      <c r="BE637" s="36"/>
      <c r="BF637" s="36"/>
      <c r="BG637" s="36"/>
      <c r="BH637" s="36"/>
      <c r="BI637" s="36"/>
      <c r="BJ637" s="36"/>
      <c r="BK637" s="36"/>
      <c r="BL637" s="36"/>
      <c r="BM637" s="36"/>
      <c r="BN637" s="36"/>
      <c r="BO637" s="36"/>
      <c r="BP637" s="36"/>
      <c r="BQ637" s="36"/>
      <c r="BR637" s="36"/>
      <c r="BS637" s="36"/>
      <c r="BT637" s="36"/>
      <c r="BU637" s="36"/>
      <c r="BV637" s="36"/>
      <c r="BW637" s="36"/>
      <c r="BX637" s="36"/>
      <c r="BY637" s="36"/>
      <c r="BZ637" s="36"/>
      <c r="CA637" s="36"/>
      <c r="CB637" s="36"/>
      <c r="CC637" s="36"/>
      <c r="CD637" s="36"/>
      <c r="CE637" s="36"/>
      <c r="CF637" s="36"/>
      <c r="CG637" s="36"/>
      <c r="CH637" s="36"/>
      <c r="CI637" s="36"/>
      <c r="CJ637" s="36"/>
      <c r="CK637" s="36"/>
      <c r="CL637" s="36"/>
      <c r="CM637" s="36"/>
      <c r="CN637" s="36"/>
      <c r="CO637" s="36"/>
      <c r="CP637" s="36"/>
      <c r="CQ637" s="36"/>
      <c r="CR637" s="36"/>
      <c r="CS637" s="36"/>
      <c r="CT637" s="36"/>
      <c r="CU637" s="36"/>
      <c r="CV637" s="36"/>
      <c r="CW637" s="36"/>
      <c r="CX637" s="36"/>
      <c r="CY637" s="36"/>
      <c r="CZ637" s="36"/>
      <c r="DA637" s="36"/>
      <c r="DB637" s="36"/>
      <c r="DC637" s="36"/>
      <c r="DD637" s="36"/>
      <c r="DE637" s="36"/>
      <c r="DF637" s="36"/>
      <c r="DG637" s="36"/>
      <c r="DH637" s="36"/>
      <c r="DI637" s="36"/>
      <c r="DJ637" s="36"/>
      <c r="DK637" s="36"/>
      <c r="DL637" s="36"/>
      <c r="DM637" s="36"/>
      <c r="DN637" s="36"/>
      <c r="DO637" s="36"/>
      <c r="DP637" s="36"/>
      <c r="DQ637" s="36"/>
      <c r="DR637" s="36"/>
      <c r="DS637" s="36"/>
      <c r="DT637" s="36"/>
      <c r="DU637" s="36"/>
      <c r="DV637" s="36"/>
      <c r="DW637" s="36"/>
      <c r="DX637" s="36"/>
      <c r="DY637" s="36"/>
      <c r="DZ637" s="36"/>
      <c r="EA637" s="36"/>
      <c r="EB637" s="36"/>
      <c r="EC637" s="36"/>
      <c r="ED637" s="36"/>
      <c r="EE637" s="36"/>
      <c r="EF637" s="36"/>
      <c r="EG637" s="36"/>
      <c r="EH637" s="36"/>
      <c r="EI637" s="36"/>
      <c r="EJ637" s="36"/>
      <c r="EK637" s="36"/>
      <c r="EL637" s="36"/>
      <c r="EM637" s="36"/>
      <c r="EN637" s="36"/>
      <c r="EO637" s="36"/>
      <c r="EP637" s="36"/>
      <c r="EQ637" s="36"/>
      <c r="ER637" s="36"/>
      <c r="ES637" s="36"/>
      <c r="ET637" s="36"/>
      <c r="EU637" s="36"/>
      <c r="EV637" s="36"/>
      <c r="EW637" s="36"/>
      <c r="EX637" s="36"/>
      <c r="EY637" s="36"/>
      <c r="EZ637" s="36"/>
      <c r="FA637" s="36"/>
      <c r="FB637" s="36"/>
      <c r="FC637" s="36"/>
      <c r="FD637" s="36"/>
      <c r="FE637" s="36"/>
      <c r="FF637" s="36"/>
      <c r="FG637" s="36"/>
      <c r="FH637" s="36"/>
      <c r="FI637" s="36"/>
      <c r="FJ637" s="36"/>
      <c r="FK637" s="36"/>
      <c r="FL637" s="36"/>
      <c r="FM637" s="36"/>
      <c r="FN637" s="36"/>
      <c r="FO637" s="36"/>
      <c r="FP637" s="36"/>
      <c r="FQ637" s="36"/>
      <c r="FR637" s="36"/>
      <c r="FS637" s="36"/>
      <c r="FT637" s="36"/>
      <c r="FU637" s="36"/>
      <c r="FV637" s="36"/>
      <c r="FW637" s="36"/>
      <c r="FX637" s="36"/>
      <c r="FY637" s="36"/>
      <c r="FZ637" s="36"/>
      <c r="GA637" s="36"/>
      <c r="GB637" s="36"/>
      <c r="GC637" s="36"/>
      <c r="GD637" s="36"/>
      <c r="GE637" s="36"/>
      <c r="GF637" s="36"/>
      <c r="GG637" s="36"/>
      <c r="GH637" s="36"/>
      <c r="GI637" s="36"/>
      <c r="GJ637" s="36"/>
      <c r="GK637" s="36"/>
      <c r="GL637" s="36"/>
      <c r="GM637" s="36"/>
      <c r="GN637" s="36"/>
      <c r="GO637" s="36"/>
      <c r="GP637" s="36"/>
      <c r="GQ637" s="36"/>
      <c r="GR637" s="36"/>
      <c r="GS637" s="36"/>
      <c r="GT637" s="36"/>
      <c r="GU637" s="36"/>
      <c r="GV637" s="36"/>
      <c r="GW637" s="36"/>
      <c r="GX637" s="36"/>
      <c r="GY637" s="36"/>
      <c r="GZ637" s="36"/>
      <c r="HA637" s="36"/>
      <c r="HB637" s="36"/>
      <c r="HC637" s="36"/>
      <c r="HD637" s="36"/>
      <c r="HE637" s="36"/>
      <c r="HF637" s="36"/>
      <c r="HG637" s="36"/>
      <c r="HH637" s="36"/>
      <c r="HI637" s="36"/>
      <c r="HJ637" s="36"/>
      <c r="HK637" s="36"/>
      <c r="HL637" s="36"/>
      <c r="HM637" s="36"/>
      <c r="HN637" s="36"/>
      <c r="HO637" s="36"/>
      <c r="HP637" s="36"/>
      <c r="HQ637" s="36"/>
      <c r="HR637" s="36"/>
      <c r="HS637" s="36"/>
      <c r="HT637" s="36"/>
      <c r="HU637" s="36"/>
      <c r="HV637" s="36"/>
      <c r="HW637" s="36"/>
      <c r="HX637" s="36"/>
      <c r="HY637" s="36"/>
      <c r="HZ637" s="36"/>
      <c r="IA637" s="36"/>
      <c r="IB637" s="36"/>
      <c r="IC637" s="36"/>
      <c r="ID637" s="36"/>
      <c r="IE637" s="36"/>
      <c r="IF637" s="36"/>
      <c r="IG637" s="36"/>
      <c r="IH637" s="36"/>
      <c r="II637" s="36"/>
      <c r="IJ637" s="36"/>
      <c r="IK637" s="36"/>
      <c r="IL637" s="36"/>
      <c r="IM637" s="36"/>
      <c r="IN637" s="36"/>
      <c r="IO637" s="36"/>
      <c r="IP637" s="36"/>
      <c r="IQ637" s="36"/>
      <c r="IR637" s="36"/>
      <c r="IS637" s="36"/>
      <c r="IT637" s="36"/>
      <c r="IU637" s="36"/>
      <c r="IV637" s="36"/>
      <c r="IW637" s="36"/>
      <c r="IX637" s="36"/>
      <c r="IY637" s="36"/>
      <c r="IZ637" s="36"/>
      <c r="JA637" s="36"/>
      <c r="JB637" s="36"/>
      <c r="JC637" s="36"/>
      <c r="JD637" s="36"/>
      <c r="JE637" s="36"/>
      <c r="JF637" s="36"/>
      <c r="JG637" s="36"/>
      <c r="JH637" s="36"/>
      <c r="JI637" s="36"/>
      <c r="JJ637" s="36"/>
    </row>
    <row r="638" spans="1:270" s="30" customFormat="1" ht="14.25" customHeight="1" x14ac:dyDescent="0.25">
      <c r="A638" s="458" t="s">
        <v>18</v>
      </c>
      <c r="B638" s="458"/>
      <c r="C638" s="66"/>
      <c r="D638" s="66"/>
      <c r="E638" s="1081"/>
      <c r="F638" s="66"/>
      <c r="G638" s="402"/>
      <c r="H638" s="402"/>
      <c r="I638" s="213"/>
      <c r="J638" s="213"/>
      <c r="K638" s="1557"/>
      <c r="L638" s="213"/>
      <c r="M638" s="213"/>
      <c r="N638" s="213"/>
      <c r="O638" s="66"/>
      <c r="P638" s="66"/>
      <c r="Q638" s="66"/>
      <c r="R638" s="920"/>
      <c r="S638" s="920"/>
      <c r="T638" s="920"/>
      <c r="U638" s="920"/>
      <c r="V638" s="920"/>
      <c r="W638" s="920"/>
      <c r="X638" s="920"/>
      <c r="Y638" s="1685"/>
      <c r="Z638" s="66"/>
      <c r="AA638" s="66"/>
      <c r="AB638" s="1279"/>
      <c r="AC638" s="66"/>
      <c r="AD638" s="478"/>
      <c r="AE638" s="36"/>
      <c r="AF638" s="36"/>
      <c r="AG638" s="36"/>
      <c r="AH638" s="36"/>
      <c r="AI638" s="36"/>
      <c r="AJ638" s="36"/>
      <c r="AK638" s="36"/>
      <c r="AL638" s="36"/>
      <c r="AM638" s="36"/>
      <c r="AN638" s="36"/>
      <c r="AO638" s="36"/>
      <c r="AP638" s="36"/>
      <c r="AQ638" s="36"/>
      <c r="AR638" s="36"/>
      <c r="AS638" s="36"/>
      <c r="AT638" s="36"/>
      <c r="AU638" s="36"/>
      <c r="AV638" s="36"/>
      <c r="AW638" s="36"/>
      <c r="AX638" s="36"/>
      <c r="AY638" s="36"/>
      <c r="AZ638" s="36"/>
      <c r="BA638" s="36"/>
      <c r="BB638" s="36"/>
      <c r="BC638" s="36"/>
      <c r="BD638" s="36"/>
      <c r="BE638" s="36"/>
      <c r="BF638" s="36"/>
      <c r="BG638" s="36"/>
      <c r="BH638" s="36"/>
      <c r="BI638" s="36"/>
      <c r="BJ638" s="36"/>
      <c r="BK638" s="36"/>
      <c r="BL638" s="36"/>
      <c r="BM638" s="36"/>
      <c r="BN638" s="36"/>
      <c r="BO638" s="36"/>
      <c r="BP638" s="36"/>
      <c r="BQ638" s="36"/>
      <c r="BR638" s="36"/>
      <c r="BS638" s="36"/>
      <c r="BT638" s="36"/>
      <c r="BU638" s="36"/>
      <c r="BV638" s="36"/>
      <c r="BW638" s="36"/>
      <c r="BX638" s="36"/>
      <c r="BY638" s="36"/>
      <c r="BZ638" s="36"/>
      <c r="CA638" s="36"/>
      <c r="CB638" s="36"/>
      <c r="CC638" s="36"/>
      <c r="CD638" s="36"/>
      <c r="CE638" s="36"/>
      <c r="CF638" s="36"/>
      <c r="CG638" s="36"/>
      <c r="CH638" s="36"/>
      <c r="CI638" s="36"/>
      <c r="CJ638" s="36"/>
      <c r="CK638" s="36"/>
      <c r="CL638" s="36"/>
      <c r="CM638" s="36"/>
      <c r="CN638" s="36"/>
      <c r="CO638" s="36"/>
      <c r="CP638" s="36"/>
      <c r="CQ638" s="36"/>
      <c r="CR638" s="36"/>
      <c r="CS638" s="36"/>
      <c r="CT638" s="36"/>
      <c r="CU638" s="36"/>
      <c r="CV638" s="36"/>
      <c r="CW638" s="36"/>
      <c r="CX638" s="36"/>
      <c r="CY638" s="36"/>
      <c r="CZ638" s="36"/>
      <c r="DA638" s="36"/>
      <c r="DB638" s="36"/>
      <c r="DC638" s="36"/>
      <c r="DD638" s="36"/>
      <c r="DE638" s="36"/>
      <c r="DF638" s="36"/>
      <c r="DG638" s="36"/>
      <c r="DH638" s="36"/>
      <c r="DI638" s="36"/>
      <c r="DJ638" s="36"/>
      <c r="DK638" s="36"/>
      <c r="DL638" s="36"/>
      <c r="DM638" s="36"/>
      <c r="DN638" s="36"/>
      <c r="DO638" s="36"/>
      <c r="DP638" s="36"/>
      <c r="DQ638" s="36"/>
      <c r="DR638" s="36"/>
      <c r="DS638" s="36"/>
      <c r="DT638" s="36"/>
      <c r="DU638" s="36"/>
      <c r="DV638" s="36"/>
      <c r="DW638" s="36"/>
      <c r="DX638" s="36"/>
      <c r="DY638" s="36"/>
      <c r="DZ638" s="36"/>
      <c r="EA638" s="36"/>
      <c r="EB638" s="36"/>
      <c r="EC638" s="36"/>
      <c r="ED638" s="36"/>
      <c r="EE638" s="36"/>
      <c r="EF638" s="36"/>
      <c r="EG638" s="36"/>
      <c r="EH638" s="36"/>
      <c r="EI638" s="36"/>
      <c r="EJ638" s="36"/>
      <c r="EK638" s="36"/>
      <c r="EL638" s="36"/>
      <c r="EM638" s="36"/>
      <c r="EN638" s="36"/>
      <c r="EO638" s="36"/>
      <c r="EP638" s="36"/>
      <c r="EQ638" s="36"/>
      <c r="ER638" s="36"/>
      <c r="ES638" s="36"/>
      <c r="ET638" s="36"/>
      <c r="EU638" s="36"/>
      <c r="EV638" s="36"/>
      <c r="EW638" s="36"/>
      <c r="EX638" s="36"/>
      <c r="EY638" s="36"/>
      <c r="EZ638" s="36"/>
      <c r="FA638" s="36"/>
      <c r="FB638" s="36"/>
      <c r="FC638" s="36"/>
      <c r="FD638" s="36"/>
      <c r="FE638" s="36"/>
      <c r="FF638" s="36"/>
      <c r="FG638" s="36"/>
      <c r="FH638" s="36"/>
      <c r="FI638" s="36"/>
      <c r="FJ638" s="36"/>
      <c r="FK638" s="36"/>
      <c r="FL638" s="36"/>
      <c r="FM638" s="36"/>
      <c r="FN638" s="36"/>
      <c r="FO638" s="36"/>
      <c r="FP638" s="36"/>
      <c r="FQ638" s="36"/>
      <c r="FR638" s="36"/>
      <c r="FS638" s="36"/>
      <c r="FT638" s="36"/>
      <c r="FU638" s="36"/>
      <c r="FV638" s="36"/>
      <c r="FW638" s="36"/>
      <c r="FX638" s="36"/>
      <c r="FY638" s="36"/>
      <c r="FZ638" s="36"/>
      <c r="GA638" s="36"/>
      <c r="GB638" s="36"/>
      <c r="GC638" s="36"/>
      <c r="GD638" s="36"/>
      <c r="GE638" s="36"/>
      <c r="GF638" s="36"/>
      <c r="GG638" s="36"/>
      <c r="GH638" s="36"/>
      <c r="GI638" s="36"/>
      <c r="GJ638" s="36"/>
      <c r="GK638" s="36"/>
      <c r="GL638" s="36"/>
      <c r="GM638" s="36"/>
      <c r="GN638" s="36"/>
      <c r="GO638" s="36"/>
      <c r="GP638" s="36"/>
      <c r="GQ638" s="36"/>
      <c r="GR638" s="36"/>
      <c r="GS638" s="36"/>
      <c r="GT638" s="36"/>
      <c r="GU638" s="36"/>
      <c r="GV638" s="36"/>
      <c r="GW638" s="36"/>
      <c r="GX638" s="36"/>
      <c r="GY638" s="36"/>
      <c r="GZ638" s="36"/>
      <c r="HA638" s="36"/>
      <c r="HB638" s="36"/>
      <c r="HC638" s="36"/>
      <c r="HD638" s="36"/>
      <c r="HE638" s="36"/>
      <c r="HF638" s="36"/>
      <c r="HG638" s="36"/>
      <c r="HH638" s="36"/>
      <c r="HI638" s="36"/>
      <c r="HJ638" s="36"/>
      <c r="HK638" s="36"/>
      <c r="HL638" s="36"/>
      <c r="HM638" s="36"/>
      <c r="HN638" s="36"/>
      <c r="HO638" s="36"/>
      <c r="HP638" s="36"/>
      <c r="HQ638" s="36"/>
      <c r="HR638" s="36"/>
      <c r="HS638" s="36"/>
      <c r="HT638" s="36"/>
      <c r="HU638" s="36"/>
      <c r="HV638" s="36"/>
      <c r="HW638" s="36"/>
      <c r="HX638" s="36"/>
      <c r="HY638" s="36"/>
      <c r="HZ638" s="36"/>
      <c r="IA638" s="36"/>
      <c r="IB638" s="36"/>
      <c r="IC638" s="36"/>
      <c r="ID638" s="36"/>
      <c r="IE638" s="36"/>
      <c r="IF638" s="36"/>
      <c r="IG638" s="36"/>
      <c r="IH638" s="36"/>
      <c r="II638" s="36"/>
      <c r="IJ638" s="36"/>
      <c r="IK638" s="36"/>
      <c r="IL638" s="36"/>
      <c r="IM638" s="36"/>
      <c r="IN638" s="36"/>
      <c r="IO638" s="36"/>
      <c r="IP638" s="36"/>
      <c r="IQ638" s="36"/>
      <c r="IR638" s="36"/>
      <c r="IS638" s="36"/>
      <c r="IT638" s="36"/>
      <c r="IU638" s="36"/>
      <c r="IV638" s="36"/>
      <c r="IW638" s="36"/>
      <c r="IX638" s="36"/>
      <c r="IY638" s="36"/>
      <c r="IZ638" s="36"/>
      <c r="JA638" s="36"/>
      <c r="JB638" s="36"/>
      <c r="JC638" s="36"/>
      <c r="JD638" s="36"/>
      <c r="JE638" s="36"/>
      <c r="JF638" s="36"/>
      <c r="JG638" s="36"/>
      <c r="JH638" s="36"/>
      <c r="JI638" s="36"/>
      <c r="JJ638" s="36"/>
    </row>
    <row r="639" spans="1:270" s="30" customFormat="1" ht="30" x14ac:dyDescent="0.25">
      <c r="A639" s="1023" t="s">
        <v>231</v>
      </c>
      <c r="B639" s="1023"/>
      <c r="C639" s="1016">
        <f>SUM(C609)</f>
        <v>138265</v>
      </c>
      <c r="D639" s="62">
        <f t="shared" ref="D639:E639" si="682">SUM(D609)</f>
        <v>138265</v>
      </c>
      <c r="E639" s="1026">
        <f t="shared" si="682"/>
        <v>138415</v>
      </c>
      <c r="F639" s="62">
        <f t="shared" si="666"/>
        <v>100.10848732506419</v>
      </c>
      <c r="G639" s="402"/>
      <c r="H639" s="402"/>
      <c r="I639" s="213"/>
      <c r="J639" s="213"/>
      <c r="K639" s="1557"/>
      <c r="L639" s="213"/>
      <c r="M639" s="213"/>
      <c r="N639" s="213"/>
      <c r="O639" s="62"/>
      <c r="P639" s="62"/>
      <c r="Q639" s="62"/>
      <c r="R639" s="907"/>
      <c r="S639" s="907"/>
      <c r="T639" s="907"/>
      <c r="U639" s="907"/>
      <c r="V639" s="907"/>
      <c r="W639" s="907"/>
      <c r="X639" s="907"/>
      <c r="Y639" s="1665"/>
      <c r="Z639" s="62"/>
      <c r="AA639" s="62"/>
      <c r="AB639" s="1270"/>
      <c r="AC639" s="62"/>
      <c r="AD639" s="478"/>
      <c r="AE639" s="36"/>
      <c r="AF639" s="36"/>
      <c r="AG639" s="36"/>
      <c r="AH639" s="36"/>
      <c r="AI639" s="36"/>
      <c r="AJ639" s="36"/>
      <c r="AK639" s="36"/>
      <c r="AL639" s="36"/>
      <c r="AM639" s="36"/>
      <c r="AN639" s="36"/>
      <c r="AO639" s="36"/>
      <c r="AP639" s="36"/>
      <c r="AQ639" s="36"/>
      <c r="AR639" s="36"/>
      <c r="AS639" s="36"/>
      <c r="AT639" s="36"/>
      <c r="AU639" s="36"/>
      <c r="AV639" s="36"/>
      <c r="AW639" s="36"/>
      <c r="AX639" s="36"/>
      <c r="AY639" s="36"/>
      <c r="AZ639" s="36"/>
      <c r="BA639" s="36"/>
      <c r="BB639" s="36"/>
      <c r="BC639" s="36"/>
      <c r="BD639" s="36"/>
      <c r="BE639" s="36"/>
      <c r="BF639" s="36"/>
      <c r="BG639" s="36"/>
      <c r="BH639" s="36"/>
      <c r="BI639" s="36"/>
      <c r="BJ639" s="36"/>
      <c r="BK639" s="36"/>
      <c r="BL639" s="36"/>
      <c r="BM639" s="36"/>
      <c r="BN639" s="36"/>
      <c r="BO639" s="36"/>
      <c r="BP639" s="36"/>
      <c r="BQ639" s="36"/>
      <c r="BR639" s="36"/>
      <c r="BS639" s="36"/>
      <c r="BT639" s="36"/>
      <c r="BU639" s="36"/>
      <c r="BV639" s="36"/>
      <c r="BW639" s="36"/>
      <c r="BX639" s="36"/>
      <c r="BY639" s="36"/>
      <c r="BZ639" s="36"/>
      <c r="CA639" s="36"/>
      <c r="CB639" s="36"/>
      <c r="CC639" s="36"/>
      <c r="CD639" s="36"/>
      <c r="CE639" s="36"/>
      <c r="CF639" s="36"/>
      <c r="CG639" s="36"/>
      <c r="CH639" s="36"/>
      <c r="CI639" s="36"/>
      <c r="CJ639" s="36"/>
      <c r="CK639" s="36"/>
      <c r="CL639" s="36"/>
      <c r="CM639" s="36"/>
      <c r="CN639" s="36"/>
      <c r="CO639" s="36"/>
      <c r="CP639" s="36"/>
      <c r="CQ639" s="36"/>
      <c r="CR639" s="36"/>
      <c r="CS639" s="36"/>
      <c r="CT639" s="36"/>
      <c r="CU639" s="36"/>
      <c r="CV639" s="36"/>
      <c r="CW639" s="36"/>
      <c r="CX639" s="36"/>
      <c r="CY639" s="36"/>
      <c r="CZ639" s="36"/>
      <c r="DA639" s="36"/>
      <c r="DB639" s="36"/>
      <c r="DC639" s="36"/>
      <c r="DD639" s="36"/>
      <c r="DE639" s="36"/>
      <c r="DF639" s="36"/>
      <c r="DG639" s="36"/>
      <c r="DH639" s="36"/>
      <c r="DI639" s="36"/>
      <c r="DJ639" s="36"/>
      <c r="DK639" s="36"/>
      <c r="DL639" s="36"/>
      <c r="DM639" s="36"/>
      <c r="DN639" s="36"/>
      <c r="DO639" s="36"/>
      <c r="DP639" s="36"/>
      <c r="DQ639" s="36"/>
      <c r="DR639" s="36"/>
      <c r="DS639" s="36"/>
      <c r="DT639" s="36"/>
      <c r="DU639" s="36"/>
      <c r="DV639" s="36"/>
      <c r="DW639" s="36"/>
      <c r="DX639" s="36"/>
      <c r="DY639" s="36"/>
      <c r="DZ639" s="36"/>
      <c r="EA639" s="36"/>
      <c r="EB639" s="36"/>
      <c r="EC639" s="36"/>
      <c r="ED639" s="36"/>
      <c r="EE639" s="36"/>
      <c r="EF639" s="36"/>
      <c r="EG639" s="36"/>
      <c r="EH639" s="36"/>
      <c r="EI639" s="36"/>
      <c r="EJ639" s="36"/>
      <c r="EK639" s="36"/>
      <c r="EL639" s="36"/>
      <c r="EM639" s="36"/>
      <c r="EN639" s="36"/>
      <c r="EO639" s="36"/>
      <c r="EP639" s="36"/>
      <c r="EQ639" s="36"/>
      <c r="ER639" s="36"/>
      <c r="ES639" s="36"/>
      <c r="ET639" s="36"/>
      <c r="EU639" s="36"/>
      <c r="EV639" s="36"/>
      <c r="EW639" s="36"/>
      <c r="EX639" s="36"/>
      <c r="EY639" s="36"/>
      <c r="EZ639" s="36"/>
      <c r="FA639" s="36"/>
      <c r="FB639" s="36"/>
      <c r="FC639" s="36"/>
      <c r="FD639" s="36"/>
      <c r="FE639" s="36"/>
      <c r="FF639" s="36"/>
      <c r="FG639" s="36"/>
      <c r="FH639" s="36"/>
      <c r="FI639" s="36"/>
      <c r="FJ639" s="36"/>
      <c r="FK639" s="36"/>
      <c r="FL639" s="36"/>
      <c r="FM639" s="36"/>
      <c r="FN639" s="36"/>
      <c r="FO639" s="36"/>
      <c r="FP639" s="36"/>
      <c r="FQ639" s="36"/>
      <c r="FR639" s="36"/>
      <c r="FS639" s="36"/>
      <c r="FT639" s="36"/>
      <c r="FU639" s="36"/>
      <c r="FV639" s="36"/>
      <c r="FW639" s="36"/>
      <c r="FX639" s="36"/>
      <c r="FY639" s="36"/>
      <c r="FZ639" s="36"/>
      <c r="GA639" s="36"/>
      <c r="GB639" s="36"/>
      <c r="GC639" s="36"/>
      <c r="GD639" s="36"/>
      <c r="GE639" s="36"/>
      <c r="GF639" s="36"/>
      <c r="GG639" s="36"/>
      <c r="GH639" s="36"/>
      <c r="GI639" s="36"/>
      <c r="GJ639" s="36"/>
      <c r="GK639" s="36"/>
      <c r="GL639" s="36"/>
      <c r="GM639" s="36"/>
      <c r="GN639" s="36"/>
      <c r="GO639" s="36"/>
      <c r="GP639" s="36"/>
      <c r="GQ639" s="36"/>
      <c r="GR639" s="36"/>
      <c r="GS639" s="36"/>
      <c r="GT639" s="36"/>
      <c r="GU639" s="36"/>
      <c r="GV639" s="36"/>
      <c r="GW639" s="36"/>
      <c r="GX639" s="36"/>
      <c r="GY639" s="36"/>
      <c r="GZ639" s="36"/>
      <c r="HA639" s="36"/>
      <c r="HB639" s="36"/>
      <c r="HC639" s="36"/>
      <c r="HD639" s="36"/>
      <c r="HE639" s="36"/>
      <c r="HF639" s="36"/>
      <c r="HG639" s="36"/>
      <c r="HH639" s="36"/>
      <c r="HI639" s="36"/>
      <c r="HJ639" s="36"/>
      <c r="HK639" s="36"/>
      <c r="HL639" s="36"/>
      <c r="HM639" s="36"/>
      <c r="HN639" s="36"/>
      <c r="HO639" s="36"/>
      <c r="HP639" s="36"/>
      <c r="HQ639" s="36"/>
      <c r="HR639" s="36"/>
      <c r="HS639" s="36"/>
      <c r="HT639" s="36"/>
      <c r="HU639" s="36"/>
      <c r="HV639" s="36"/>
      <c r="HW639" s="36"/>
      <c r="HX639" s="36"/>
      <c r="HY639" s="36"/>
      <c r="HZ639" s="36"/>
      <c r="IA639" s="36"/>
      <c r="IB639" s="36"/>
      <c r="IC639" s="36"/>
      <c r="ID639" s="36"/>
      <c r="IE639" s="36"/>
      <c r="IF639" s="36"/>
      <c r="IG639" s="36"/>
      <c r="IH639" s="36"/>
      <c r="II639" s="36"/>
      <c r="IJ639" s="36"/>
      <c r="IK639" s="36"/>
      <c r="IL639" s="36"/>
      <c r="IM639" s="36"/>
      <c r="IN639" s="36"/>
      <c r="IO639" s="36"/>
      <c r="IP639" s="36"/>
      <c r="IQ639" s="36"/>
      <c r="IR639" s="36"/>
      <c r="IS639" s="36"/>
      <c r="IT639" s="36"/>
      <c r="IU639" s="36"/>
      <c r="IV639" s="36"/>
      <c r="IW639" s="36"/>
      <c r="IX639" s="36"/>
      <c r="IY639" s="36"/>
      <c r="IZ639" s="36"/>
      <c r="JA639" s="36"/>
      <c r="JB639" s="36"/>
      <c r="JC639" s="36"/>
      <c r="JD639" s="36"/>
      <c r="JE639" s="36"/>
      <c r="JF639" s="36"/>
      <c r="JG639" s="36"/>
      <c r="JH639" s="36"/>
      <c r="JI639" s="36"/>
      <c r="JJ639" s="36"/>
    </row>
    <row r="640" spans="1:270" s="30" customFormat="1" ht="30" x14ac:dyDescent="0.25">
      <c r="A640" s="459" t="s">
        <v>227</v>
      </c>
      <c r="B640" s="459"/>
      <c r="C640" s="62">
        <f>C611</f>
        <v>0</v>
      </c>
      <c r="D640" s="62">
        <f>D611</f>
        <v>0</v>
      </c>
      <c r="E640" s="1026">
        <f>E611</f>
        <v>0</v>
      </c>
      <c r="F640" s="62"/>
      <c r="G640" s="402"/>
      <c r="H640" s="402"/>
      <c r="I640" s="213"/>
      <c r="J640" s="213"/>
      <c r="K640" s="1557"/>
      <c r="L640" s="213"/>
      <c r="M640" s="213"/>
      <c r="N640" s="213"/>
      <c r="O640" s="62"/>
      <c r="P640" s="62"/>
      <c r="Q640" s="62"/>
      <c r="R640" s="907"/>
      <c r="S640" s="907"/>
      <c r="T640" s="907"/>
      <c r="U640" s="907"/>
      <c r="V640" s="907"/>
      <c r="W640" s="907"/>
      <c r="X640" s="907"/>
      <c r="Y640" s="1665"/>
      <c r="Z640" s="62"/>
      <c r="AA640" s="62"/>
      <c r="AB640" s="1270"/>
      <c r="AC640" s="62"/>
      <c r="AD640" s="478"/>
      <c r="AE640" s="36"/>
      <c r="AF640" s="36"/>
      <c r="AG640" s="36"/>
      <c r="AH640" s="36"/>
      <c r="AI640" s="36"/>
      <c r="AJ640" s="36"/>
      <c r="AK640" s="36"/>
      <c r="AL640" s="36"/>
      <c r="AM640" s="36"/>
      <c r="AN640" s="36"/>
      <c r="AO640" s="36"/>
      <c r="AP640" s="36"/>
      <c r="AQ640" s="36"/>
      <c r="AR640" s="36"/>
      <c r="AS640" s="36"/>
      <c r="AT640" s="36"/>
      <c r="AU640" s="36"/>
      <c r="AV640" s="36"/>
      <c r="AW640" s="36"/>
      <c r="AX640" s="36"/>
      <c r="AY640" s="36"/>
      <c r="AZ640" s="36"/>
      <c r="BA640" s="36"/>
      <c r="BB640" s="36"/>
      <c r="BC640" s="36"/>
      <c r="BD640" s="36"/>
      <c r="BE640" s="36"/>
      <c r="BF640" s="36"/>
      <c r="BG640" s="36"/>
      <c r="BH640" s="36"/>
      <c r="BI640" s="36"/>
      <c r="BJ640" s="36"/>
      <c r="BK640" s="36"/>
      <c r="BL640" s="36"/>
      <c r="BM640" s="36"/>
      <c r="BN640" s="36"/>
      <c r="BO640" s="36"/>
      <c r="BP640" s="36"/>
      <c r="BQ640" s="36"/>
      <c r="BR640" s="36"/>
      <c r="BS640" s="36"/>
      <c r="BT640" s="36"/>
      <c r="BU640" s="36"/>
      <c r="BV640" s="36"/>
      <c r="BW640" s="36"/>
      <c r="BX640" s="36"/>
      <c r="BY640" s="36"/>
      <c r="BZ640" s="36"/>
      <c r="CA640" s="36"/>
      <c r="CB640" s="36"/>
      <c r="CC640" s="36"/>
      <c r="CD640" s="36"/>
      <c r="CE640" s="36"/>
      <c r="CF640" s="36"/>
      <c r="CG640" s="36"/>
      <c r="CH640" s="36"/>
      <c r="CI640" s="36"/>
      <c r="CJ640" s="36"/>
      <c r="CK640" s="36"/>
      <c r="CL640" s="36"/>
      <c r="CM640" s="36"/>
      <c r="CN640" s="36"/>
      <c r="CO640" s="36"/>
      <c r="CP640" s="36"/>
      <c r="CQ640" s="36"/>
      <c r="CR640" s="36"/>
      <c r="CS640" s="36"/>
      <c r="CT640" s="36"/>
      <c r="CU640" s="36"/>
      <c r="CV640" s="36"/>
      <c r="CW640" s="36"/>
      <c r="CX640" s="36"/>
      <c r="CY640" s="36"/>
      <c r="CZ640" s="36"/>
      <c r="DA640" s="36"/>
      <c r="DB640" s="36"/>
      <c r="DC640" s="36"/>
      <c r="DD640" s="36"/>
      <c r="DE640" s="36"/>
      <c r="DF640" s="36"/>
      <c r="DG640" s="36"/>
      <c r="DH640" s="36"/>
      <c r="DI640" s="36"/>
      <c r="DJ640" s="36"/>
      <c r="DK640" s="36"/>
      <c r="DL640" s="36"/>
      <c r="DM640" s="36"/>
      <c r="DN640" s="36"/>
      <c r="DO640" s="36"/>
      <c r="DP640" s="36"/>
      <c r="DQ640" s="36"/>
      <c r="DR640" s="36"/>
      <c r="DS640" s="36"/>
      <c r="DT640" s="36"/>
      <c r="DU640" s="36"/>
      <c r="DV640" s="36"/>
      <c r="DW640" s="36"/>
      <c r="DX640" s="36"/>
      <c r="DY640" s="36"/>
      <c r="DZ640" s="36"/>
      <c r="EA640" s="36"/>
      <c r="EB640" s="36"/>
      <c r="EC640" s="36"/>
      <c r="ED640" s="36"/>
      <c r="EE640" s="36"/>
      <c r="EF640" s="36"/>
      <c r="EG640" s="36"/>
      <c r="EH640" s="36"/>
      <c r="EI640" s="36"/>
      <c r="EJ640" s="36"/>
      <c r="EK640" s="36"/>
      <c r="EL640" s="36"/>
      <c r="EM640" s="36"/>
      <c r="EN640" s="36"/>
      <c r="EO640" s="36"/>
      <c r="EP640" s="36"/>
      <c r="EQ640" s="36"/>
      <c r="ER640" s="36"/>
      <c r="ES640" s="36"/>
      <c r="ET640" s="36"/>
      <c r="EU640" s="36"/>
      <c r="EV640" s="36"/>
      <c r="EW640" s="36"/>
      <c r="EX640" s="36"/>
      <c r="EY640" s="36"/>
      <c r="EZ640" s="36"/>
      <c r="FA640" s="36"/>
      <c r="FB640" s="36"/>
      <c r="FC640" s="36"/>
      <c r="FD640" s="36"/>
      <c r="FE640" s="36"/>
      <c r="FF640" s="36"/>
      <c r="FG640" s="36"/>
      <c r="FH640" s="36"/>
      <c r="FI640" s="36"/>
      <c r="FJ640" s="36"/>
      <c r="FK640" s="36"/>
      <c r="FL640" s="36"/>
      <c r="FM640" s="36"/>
      <c r="FN640" s="36"/>
      <c r="FO640" s="36"/>
      <c r="FP640" s="36"/>
      <c r="FQ640" s="36"/>
      <c r="FR640" s="36"/>
      <c r="FS640" s="36"/>
      <c r="FT640" s="36"/>
      <c r="FU640" s="36"/>
      <c r="FV640" s="36"/>
      <c r="FW640" s="36"/>
      <c r="FX640" s="36"/>
      <c r="FY640" s="36"/>
      <c r="FZ640" s="36"/>
      <c r="GA640" s="36"/>
      <c r="GB640" s="36"/>
      <c r="GC640" s="36"/>
      <c r="GD640" s="36"/>
      <c r="GE640" s="36"/>
      <c r="GF640" s="36"/>
      <c r="GG640" s="36"/>
      <c r="GH640" s="36"/>
      <c r="GI640" s="36"/>
      <c r="GJ640" s="36"/>
      <c r="GK640" s="36"/>
      <c r="GL640" s="36"/>
      <c r="GM640" s="36"/>
      <c r="GN640" s="36"/>
      <c r="GO640" s="36"/>
      <c r="GP640" s="36"/>
      <c r="GQ640" s="36"/>
      <c r="GR640" s="36"/>
      <c r="GS640" s="36"/>
      <c r="GT640" s="36"/>
      <c r="GU640" s="36"/>
      <c r="GV640" s="36"/>
      <c r="GW640" s="36"/>
      <c r="GX640" s="36"/>
      <c r="GY640" s="36"/>
      <c r="GZ640" s="36"/>
      <c r="HA640" s="36"/>
      <c r="HB640" s="36"/>
      <c r="HC640" s="36"/>
      <c r="HD640" s="36"/>
      <c r="HE640" s="36"/>
      <c r="HF640" s="36"/>
      <c r="HG640" s="36"/>
      <c r="HH640" s="36"/>
      <c r="HI640" s="36"/>
      <c r="HJ640" s="36"/>
      <c r="HK640" s="36"/>
      <c r="HL640" s="36"/>
      <c r="HM640" s="36"/>
      <c r="HN640" s="36"/>
      <c r="HO640" s="36"/>
      <c r="HP640" s="36"/>
      <c r="HQ640" s="36"/>
      <c r="HR640" s="36"/>
      <c r="HS640" s="36"/>
      <c r="HT640" s="36"/>
      <c r="HU640" s="36"/>
      <c r="HV640" s="36"/>
      <c r="HW640" s="36"/>
      <c r="HX640" s="36"/>
      <c r="HY640" s="36"/>
      <c r="HZ640" s="36"/>
      <c r="IA640" s="36"/>
      <c r="IB640" s="36"/>
      <c r="IC640" s="36"/>
      <c r="ID640" s="36"/>
      <c r="IE640" s="36"/>
      <c r="IF640" s="36"/>
      <c r="IG640" s="36"/>
      <c r="IH640" s="36"/>
      <c r="II640" s="36"/>
      <c r="IJ640" s="36"/>
      <c r="IK640" s="36"/>
      <c r="IL640" s="36"/>
      <c r="IM640" s="36"/>
      <c r="IN640" s="36"/>
      <c r="IO640" s="36"/>
      <c r="IP640" s="36"/>
      <c r="IQ640" s="36"/>
      <c r="IR640" s="36"/>
      <c r="IS640" s="36"/>
      <c r="IT640" s="36"/>
      <c r="IU640" s="36"/>
      <c r="IV640" s="36"/>
      <c r="IW640" s="36"/>
      <c r="IX640" s="36"/>
      <c r="IY640" s="36"/>
      <c r="IZ640" s="36"/>
      <c r="JA640" s="36"/>
      <c r="JB640" s="36"/>
      <c r="JC640" s="36"/>
      <c r="JD640" s="36"/>
      <c r="JE640" s="36"/>
      <c r="JF640" s="36"/>
      <c r="JG640" s="36"/>
      <c r="JH640" s="36"/>
      <c r="JI640" s="36"/>
      <c r="JJ640" s="36"/>
    </row>
    <row r="641" spans="1:270" s="30" customFormat="1" ht="14.25" customHeight="1" x14ac:dyDescent="0.25">
      <c r="A641" s="458" t="s">
        <v>242</v>
      </c>
      <c r="B641" s="458"/>
      <c r="C641" s="66">
        <f>SUM(C612)</f>
        <v>34566.25</v>
      </c>
      <c r="D641" s="66">
        <f t="shared" ref="D641:E641" si="683">SUM(D612)</f>
        <v>34566.25</v>
      </c>
      <c r="E641" s="1081">
        <f t="shared" si="683"/>
        <v>34603.75</v>
      </c>
      <c r="F641" s="66">
        <f t="shared" si="666"/>
        <v>100.10848732506419</v>
      </c>
      <c r="G641" s="402"/>
      <c r="H641" s="402"/>
      <c r="I641" s="213"/>
      <c r="J641" s="213"/>
      <c r="K641" s="1557"/>
      <c r="L641" s="213"/>
      <c r="M641" s="213"/>
      <c r="N641" s="213"/>
      <c r="O641" s="66"/>
      <c r="P641" s="66"/>
      <c r="Q641" s="66"/>
      <c r="R641" s="920"/>
      <c r="S641" s="920"/>
      <c r="T641" s="920"/>
      <c r="U641" s="920"/>
      <c r="V641" s="920"/>
      <c r="W641" s="920"/>
      <c r="X641" s="920"/>
      <c r="Y641" s="1685"/>
      <c r="Z641" s="66"/>
      <c r="AA641" s="66"/>
      <c r="AB641" s="1279"/>
      <c r="AC641" s="66"/>
      <c r="AD641" s="478"/>
      <c r="AE641" s="36"/>
      <c r="AF641" s="36"/>
      <c r="AG641" s="36"/>
      <c r="AH641" s="36"/>
      <c r="AI641" s="36"/>
      <c r="AJ641" s="36"/>
      <c r="AK641" s="36"/>
      <c r="AL641" s="36"/>
      <c r="AM641" s="36"/>
      <c r="AN641" s="36"/>
      <c r="AO641" s="36"/>
      <c r="AP641" s="36"/>
      <c r="AQ641" s="36"/>
      <c r="AR641" s="36"/>
      <c r="AS641" s="36"/>
      <c r="AT641" s="36"/>
      <c r="AU641" s="36"/>
      <c r="AV641" s="36"/>
      <c r="AW641" s="36"/>
      <c r="AX641" s="36"/>
      <c r="AY641" s="36"/>
      <c r="AZ641" s="36"/>
      <c r="BA641" s="36"/>
      <c r="BB641" s="36"/>
      <c r="BC641" s="36"/>
      <c r="BD641" s="36"/>
      <c r="BE641" s="36"/>
      <c r="BF641" s="36"/>
      <c r="BG641" s="36"/>
      <c r="BH641" s="36"/>
      <c r="BI641" s="36"/>
      <c r="BJ641" s="36"/>
      <c r="BK641" s="36"/>
      <c r="BL641" s="36"/>
      <c r="BM641" s="36"/>
      <c r="BN641" s="36"/>
      <c r="BO641" s="36"/>
      <c r="BP641" s="36"/>
      <c r="BQ641" s="36"/>
      <c r="BR641" s="36"/>
      <c r="BS641" s="36"/>
      <c r="BT641" s="36"/>
      <c r="BU641" s="36"/>
      <c r="BV641" s="36"/>
      <c r="BW641" s="36"/>
      <c r="BX641" s="36"/>
      <c r="BY641" s="36"/>
      <c r="BZ641" s="36"/>
      <c r="CA641" s="36"/>
      <c r="CB641" s="36"/>
      <c r="CC641" s="36"/>
      <c r="CD641" s="36"/>
      <c r="CE641" s="36"/>
      <c r="CF641" s="36"/>
      <c r="CG641" s="36"/>
      <c r="CH641" s="36"/>
      <c r="CI641" s="36"/>
      <c r="CJ641" s="36"/>
      <c r="CK641" s="36"/>
      <c r="CL641" s="36"/>
      <c r="CM641" s="36"/>
      <c r="CN641" s="36"/>
      <c r="CO641" s="36"/>
      <c r="CP641" s="36"/>
      <c r="CQ641" s="36"/>
      <c r="CR641" s="36"/>
      <c r="CS641" s="36"/>
      <c r="CT641" s="36"/>
      <c r="CU641" s="36"/>
      <c r="CV641" s="36"/>
      <c r="CW641" s="36"/>
      <c r="CX641" s="36"/>
      <c r="CY641" s="36"/>
      <c r="CZ641" s="36"/>
      <c r="DA641" s="36"/>
      <c r="DB641" s="36"/>
      <c r="DC641" s="36"/>
      <c r="DD641" s="36"/>
      <c r="DE641" s="36"/>
      <c r="DF641" s="36"/>
      <c r="DG641" s="36"/>
      <c r="DH641" s="36"/>
      <c r="DI641" s="36"/>
      <c r="DJ641" s="36"/>
      <c r="DK641" s="36"/>
      <c r="DL641" s="36"/>
      <c r="DM641" s="36"/>
      <c r="DN641" s="36"/>
      <c r="DO641" s="36"/>
      <c r="DP641" s="36"/>
      <c r="DQ641" s="36"/>
      <c r="DR641" s="36"/>
      <c r="DS641" s="36"/>
      <c r="DT641" s="36"/>
      <c r="DU641" s="36"/>
      <c r="DV641" s="36"/>
      <c r="DW641" s="36"/>
      <c r="DX641" s="36"/>
      <c r="DY641" s="36"/>
      <c r="DZ641" s="36"/>
      <c r="EA641" s="36"/>
      <c r="EB641" s="36"/>
      <c r="EC641" s="36"/>
      <c r="ED641" s="36"/>
      <c r="EE641" s="36"/>
      <c r="EF641" s="36"/>
      <c r="EG641" s="36"/>
      <c r="EH641" s="36"/>
      <c r="EI641" s="36"/>
      <c r="EJ641" s="36"/>
      <c r="EK641" s="36"/>
      <c r="EL641" s="36"/>
      <c r="EM641" s="36"/>
      <c r="EN641" s="36"/>
      <c r="EO641" s="36"/>
      <c r="EP641" s="36"/>
      <c r="EQ641" s="36"/>
      <c r="ER641" s="36"/>
      <c r="ES641" s="36"/>
      <c r="ET641" s="36"/>
      <c r="EU641" s="36"/>
      <c r="EV641" s="36"/>
      <c r="EW641" s="36"/>
      <c r="EX641" s="36"/>
      <c r="EY641" s="36"/>
      <c r="EZ641" s="36"/>
      <c r="FA641" s="36"/>
      <c r="FB641" s="36"/>
      <c r="FC641" s="36"/>
      <c r="FD641" s="36"/>
      <c r="FE641" s="36"/>
      <c r="FF641" s="36"/>
      <c r="FG641" s="36"/>
      <c r="FH641" s="36"/>
      <c r="FI641" s="36"/>
      <c r="FJ641" s="36"/>
      <c r="FK641" s="36"/>
      <c r="FL641" s="36"/>
      <c r="FM641" s="36"/>
      <c r="FN641" s="36"/>
      <c r="FO641" s="36"/>
      <c r="FP641" s="36"/>
      <c r="FQ641" s="36"/>
      <c r="FR641" s="36"/>
      <c r="FS641" s="36"/>
      <c r="FT641" s="36"/>
      <c r="FU641" s="36"/>
      <c r="FV641" s="36"/>
      <c r="FW641" s="36"/>
      <c r="FX641" s="36"/>
      <c r="FY641" s="36"/>
      <c r="FZ641" s="36"/>
      <c r="GA641" s="36"/>
      <c r="GB641" s="36"/>
      <c r="GC641" s="36"/>
      <c r="GD641" s="36"/>
      <c r="GE641" s="36"/>
      <c r="GF641" s="36"/>
      <c r="GG641" s="36"/>
      <c r="GH641" s="36"/>
      <c r="GI641" s="36"/>
      <c r="GJ641" s="36"/>
      <c r="GK641" s="36"/>
      <c r="GL641" s="36"/>
      <c r="GM641" s="36"/>
      <c r="GN641" s="36"/>
      <c r="GO641" s="36"/>
      <c r="GP641" s="36"/>
      <c r="GQ641" s="36"/>
      <c r="GR641" s="36"/>
      <c r="GS641" s="36"/>
      <c r="GT641" s="36"/>
      <c r="GU641" s="36"/>
      <c r="GV641" s="36"/>
      <c r="GW641" s="36"/>
      <c r="GX641" s="36"/>
      <c r="GY641" s="36"/>
      <c r="GZ641" s="36"/>
      <c r="HA641" s="36"/>
      <c r="HB641" s="36"/>
      <c r="HC641" s="36"/>
      <c r="HD641" s="36"/>
      <c r="HE641" s="36"/>
      <c r="HF641" s="36"/>
      <c r="HG641" s="36"/>
      <c r="HH641" s="36"/>
      <c r="HI641" s="36"/>
      <c r="HJ641" s="36"/>
      <c r="HK641" s="36"/>
      <c r="HL641" s="36"/>
      <c r="HM641" s="36"/>
      <c r="HN641" s="36"/>
      <c r="HO641" s="36"/>
      <c r="HP641" s="36"/>
      <c r="HQ641" s="36"/>
      <c r="HR641" s="36"/>
      <c r="HS641" s="36"/>
      <c r="HT641" s="36"/>
      <c r="HU641" s="36"/>
      <c r="HV641" s="36"/>
      <c r="HW641" s="36"/>
      <c r="HX641" s="36"/>
      <c r="HY641" s="36"/>
      <c r="HZ641" s="36"/>
      <c r="IA641" s="36"/>
      <c r="IB641" s="36"/>
      <c r="IC641" s="36"/>
      <c r="ID641" s="36"/>
      <c r="IE641" s="36"/>
      <c r="IF641" s="36"/>
      <c r="IG641" s="36"/>
      <c r="IH641" s="36"/>
      <c r="II641" s="36"/>
      <c r="IJ641" s="36"/>
      <c r="IK641" s="36"/>
      <c r="IL641" s="36"/>
      <c r="IM641" s="36"/>
      <c r="IN641" s="36"/>
      <c r="IO641" s="36"/>
      <c r="IP641" s="36"/>
      <c r="IQ641" s="36"/>
      <c r="IR641" s="36"/>
      <c r="IS641" s="36"/>
      <c r="IT641" s="36"/>
      <c r="IU641" s="36"/>
      <c r="IV641" s="36"/>
      <c r="IW641" s="36"/>
      <c r="IX641" s="36"/>
      <c r="IY641" s="36"/>
      <c r="IZ641" s="36"/>
      <c r="JA641" s="36"/>
      <c r="JB641" s="36"/>
      <c r="JC641" s="36"/>
      <c r="JD641" s="36"/>
      <c r="JE641" s="36"/>
      <c r="JF641" s="36"/>
      <c r="JG641" s="36"/>
      <c r="JH641" s="36"/>
      <c r="JI641" s="36"/>
      <c r="JJ641" s="36"/>
    </row>
    <row r="642" spans="1:270" ht="15" customHeight="1" x14ac:dyDescent="0.25">
      <c r="A642" s="1375" t="s">
        <v>47</v>
      </c>
      <c r="B642" s="1375"/>
      <c r="C642" s="1354">
        <f>SUM(C588:C589)</f>
        <v>600</v>
      </c>
      <c r="D642" s="1354">
        <f t="shared" ref="D642:E642" si="684">SUM(D588:D589)</f>
        <v>600</v>
      </c>
      <c r="E642" s="1354">
        <f t="shared" si="684"/>
        <v>1205</v>
      </c>
      <c r="F642" s="42">
        <f t="shared" si="666"/>
        <v>200.83333333333334</v>
      </c>
      <c r="G642" s="83"/>
      <c r="H642" s="83"/>
      <c r="I642" s="71"/>
      <c r="J642" s="71"/>
      <c r="K642" s="1581"/>
      <c r="L642" s="71"/>
      <c r="M642" s="71"/>
      <c r="N642" s="71"/>
      <c r="O642" s="42"/>
      <c r="P642" s="42"/>
      <c r="Q642" s="42"/>
      <c r="R642" s="940"/>
      <c r="S642" s="940"/>
      <c r="T642" s="940"/>
      <c r="U642" s="940"/>
      <c r="V642" s="940"/>
      <c r="W642" s="940"/>
      <c r="X642" s="940"/>
      <c r="Y642" s="634"/>
      <c r="Z642" s="42"/>
      <c r="AA642" s="42"/>
      <c r="AB642" s="1291"/>
      <c r="AC642" s="42"/>
      <c r="AD642" s="478"/>
    </row>
    <row r="643" spans="1:270" ht="15" customHeight="1" x14ac:dyDescent="0.25">
      <c r="A643" s="605" t="s">
        <v>107</v>
      </c>
      <c r="B643" s="605"/>
      <c r="C643" s="148">
        <f>SUM(C612,C586)</f>
        <v>526518.44999999995</v>
      </c>
      <c r="D643" s="148">
        <f t="shared" ref="D643:E643" si="685">SUM(D612,D586)</f>
        <v>526518.44999999995</v>
      </c>
      <c r="E643" s="1473">
        <f t="shared" si="685"/>
        <v>508802.47500000003</v>
      </c>
      <c r="F643" s="148">
        <f t="shared" si="666"/>
        <v>96.635260359822155</v>
      </c>
      <c r="G643" s="83"/>
      <c r="H643" s="83"/>
      <c r="I643" s="71"/>
      <c r="J643" s="71"/>
      <c r="K643" s="1581"/>
      <c r="L643" s="71"/>
      <c r="M643" s="71"/>
      <c r="N643" s="71"/>
      <c r="O643" s="148">
        <f t="shared" ref="O643:AC643" si="686">SUM(O612,O586)</f>
        <v>262750.73930999998</v>
      </c>
      <c r="P643" s="148">
        <f t="shared" ref="P643:R643" si="687">SUM(P612,P586)</f>
        <v>261542.93920999998</v>
      </c>
      <c r="Q643" s="148">
        <f t="shared" si="687"/>
        <v>275012.33979605261</v>
      </c>
      <c r="R643" s="148">
        <f t="shared" si="687"/>
        <v>275012.33979605261</v>
      </c>
      <c r="S643" s="148">
        <f t="shared" ref="S643:T643" si="688">SUM(S612,S586)</f>
        <v>275012.33979605261</v>
      </c>
      <c r="T643" s="148">
        <f t="shared" si="688"/>
        <v>274875.59974999999</v>
      </c>
      <c r="U643" s="148">
        <f t="shared" ref="U643:V643" si="689">SUM(U612,U586)</f>
        <v>277337.90399000002</v>
      </c>
      <c r="V643" s="148">
        <f t="shared" si="689"/>
        <v>277337.90399000002</v>
      </c>
      <c r="W643" s="148">
        <f t="shared" ref="W643:X643" si="690">SUM(W612,W586)</f>
        <v>277337.90399000002</v>
      </c>
      <c r="X643" s="148">
        <f t="shared" si="690"/>
        <v>277337.90399000002</v>
      </c>
      <c r="Y643" s="1691">
        <f t="shared" si="686"/>
        <v>277337.90398999996</v>
      </c>
      <c r="Z643" s="148">
        <f t="shared" si="686"/>
        <v>273598.57365999988</v>
      </c>
      <c r="AA643" s="148">
        <f t="shared" si="686"/>
        <v>-3739.3303300000589</v>
      </c>
      <c r="AB643" s="148">
        <f t="shared" si="686"/>
        <v>-1478.2402099999999</v>
      </c>
      <c r="AC643" s="148">
        <f t="shared" si="686"/>
        <v>272120.33344999992</v>
      </c>
      <c r="AD643" s="478"/>
    </row>
    <row r="644" spans="1:270" x14ac:dyDescent="0.25">
      <c r="A644" s="389" t="s">
        <v>1</v>
      </c>
      <c r="B644" s="389"/>
      <c r="C644" s="148">
        <f>SUM(C599)</f>
        <v>1545</v>
      </c>
      <c r="D644" s="148">
        <f t="shared" ref="D644:E644" si="691">SUM(D599)</f>
        <v>1545</v>
      </c>
      <c r="E644" s="1473">
        <f t="shared" si="691"/>
        <v>1193</v>
      </c>
      <c r="F644" s="148">
        <f t="shared" si="666"/>
        <v>77.216828478964402</v>
      </c>
      <c r="G644" s="83">
        <f>I644/C644</f>
        <v>7.7708737864077673</v>
      </c>
      <c r="H644" s="83">
        <f t="shared" ref="H644" si="692">K644/E644</f>
        <v>8.6487845766974019</v>
      </c>
      <c r="I644" s="148">
        <f t="shared" ref="I644:K644" si="693">SUM(I599)</f>
        <v>12006</v>
      </c>
      <c r="J644" s="148">
        <f t="shared" si="693"/>
        <v>12006</v>
      </c>
      <c r="K644" s="1473">
        <f t="shared" si="693"/>
        <v>10318</v>
      </c>
      <c r="L644" s="148">
        <f t="shared" ref="L644:L646" si="694">K644/J644*100</f>
        <v>85.940363151757452</v>
      </c>
      <c r="M644" s="148">
        <f>SUM(M599)</f>
        <v>40.020000000000003</v>
      </c>
      <c r="N644" s="208">
        <f t="shared" ref="N644:N646" si="695">K644/$A$3*12/M644</f>
        <v>257.82108945527233</v>
      </c>
      <c r="O644" s="148">
        <f t="shared" ref="O644:Y644" si="696">SUM(O599)</f>
        <v>0</v>
      </c>
      <c r="P644" s="148">
        <f t="shared" ref="P644" si="697">SUM(P599)</f>
        <v>0</v>
      </c>
      <c r="Q644" s="148"/>
      <c r="R644" s="2337"/>
      <c r="S644" s="2337"/>
      <c r="T644" s="2337"/>
      <c r="U644" s="2337"/>
      <c r="V644" s="2337"/>
      <c r="W644" s="2337"/>
      <c r="X644" s="2337"/>
      <c r="Y644" s="1691">
        <f t="shared" si="696"/>
        <v>0</v>
      </c>
      <c r="Z644" s="148"/>
      <c r="AA644" s="148"/>
      <c r="AB644" s="148"/>
      <c r="AC644" s="148"/>
      <c r="AD644" s="478"/>
    </row>
    <row r="645" spans="1:270" x14ac:dyDescent="0.25">
      <c r="A645" s="388" t="s">
        <v>17</v>
      </c>
      <c r="B645" s="388"/>
      <c r="C645" s="42">
        <f>SUM(C603)</f>
        <v>2730</v>
      </c>
      <c r="D645" s="42">
        <f t="shared" ref="D645:E645" si="698">SUM(D603)</f>
        <v>2730</v>
      </c>
      <c r="E645" s="1233">
        <f t="shared" si="698"/>
        <v>2400</v>
      </c>
      <c r="F645" s="42">
        <f t="shared" si="666"/>
        <v>87.912087912087912</v>
      </c>
      <c r="G645" s="83"/>
      <c r="H645" s="83"/>
      <c r="I645" s="42">
        <f t="shared" ref="I645:K645" si="699">SUM(I603)</f>
        <v>20590</v>
      </c>
      <c r="J645" s="42">
        <f t="shared" si="699"/>
        <v>20590</v>
      </c>
      <c r="K645" s="1233">
        <f t="shared" si="699"/>
        <v>19046</v>
      </c>
      <c r="L645" s="42">
        <f t="shared" si="694"/>
        <v>92.501214181641572</v>
      </c>
      <c r="M645" s="42">
        <f>SUM(M603)</f>
        <v>85.666666666666671</v>
      </c>
      <c r="N645" s="208">
        <f t="shared" si="695"/>
        <v>222.32684824902722</v>
      </c>
      <c r="O645" s="42">
        <f t="shared" ref="O645:Y645" si="700">SUM(O603)</f>
        <v>0</v>
      </c>
      <c r="P645" s="42">
        <f t="shared" ref="P645" si="701">SUM(P603)</f>
        <v>0</v>
      </c>
      <c r="Q645" s="42"/>
      <c r="R645" s="940"/>
      <c r="S645" s="940"/>
      <c r="T645" s="940"/>
      <c r="U645" s="940"/>
      <c r="V645" s="940"/>
      <c r="W645" s="940"/>
      <c r="X645" s="940"/>
      <c r="Y645" s="634">
        <f t="shared" si="700"/>
        <v>0</v>
      </c>
      <c r="Z645" s="42"/>
      <c r="AA645" s="42"/>
      <c r="AB645" s="42"/>
      <c r="AC645" s="42"/>
      <c r="AD645" s="478"/>
    </row>
    <row r="646" spans="1:270" ht="29.25" x14ac:dyDescent="0.25">
      <c r="A646" s="264" t="s">
        <v>251</v>
      </c>
      <c r="B646" s="259"/>
      <c r="C646" s="148">
        <f>SUM(C604)</f>
        <v>4275</v>
      </c>
      <c r="D646" s="148">
        <f t="shared" ref="D646:E646" si="702">SUM(D604)</f>
        <v>4275</v>
      </c>
      <c r="E646" s="1473">
        <f t="shared" si="702"/>
        <v>3593</v>
      </c>
      <c r="F646" s="148">
        <f t="shared" si="666"/>
        <v>84.046783625730995</v>
      </c>
      <c r="G646" s="39"/>
      <c r="H646" s="39"/>
      <c r="I646" s="148">
        <f t="shared" ref="I646:K646" si="703">SUM(I604)</f>
        <v>32596</v>
      </c>
      <c r="J646" s="148">
        <f t="shared" si="703"/>
        <v>32596</v>
      </c>
      <c r="K646" s="1473">
        <f t="shared" si="703"/>
        <v>29364</v>
      </c>
      <c r="L646" s="148">
        <f t="shared" si="694"/>
        <v>90.0846729660081</v>
      </c>
      <c r="M646" s="148">
        <f>SUM(M604)</f>
        <v>125.68666666666667</v>
      </c>
      <c r="N646" s="208">
        <f t="shared" si="695"/>
        <v>233.62860022277621</v>
      </c>
      <c r="O646" s="148">
        <f t="shared" ref="O646:AC646" si="704">SUM(O604)</f>
        <v>55102.920339999997</v>
      </c>
      <c r="P646" s="148">
        <f t="shared" ref="P646:Q646" si="705">SUM(P604)</f>
        <v>55102.920339999997</v>
      </c>
      <c r="Q646" s="148">
        <f t="shared" si="705"/>
        <v>58693.992830424009</v>
      </c>
      <c r="R646" s="148">
        <f t="shared" ref="R646:S646" si="706">SUM(R604)</f>
        <v>58693.992830424009</v>
      </c>
      <c r="S646" s="148">
        <f t="shared" si="706"/>
        <v>58693.992830424009</v>
      </c>
      <c r="T646" s="148">
        <f t="shared" ref="T646:U646" si="707">SUM(T604)</f>
        <v>58693.992830424009</v>
      </c>
      <c r="U646" s="148">
        <f t="shared" si="707"/>
        <v>58693.992830424009</v>
      </c>
      <c r="V646" s="148">
        <f t="shared" ref="V646:W646" si="708">SUM(V604)</f>
        <v>58693.992830424009</v>
      </c>
      <c r="W646" s="148">
        <f t="shared" si="708"/>
        <v>58783.377379999998</v>
      </c>
      <c r="X646" s="148">
        <f t="shared" ref="X646" si="709">SUM(X604)</f>
        <v>58783.377379999998</v>
      </c>
      <c r="Y646" s="1691">
        <f t="shared" si="704"/>
        <v>58783.377379999998</v>
      </c>
      <c r="Z646" s="148">
        <f t="shared" si="704"/>
        <v>49613.210229999997</v>
      </c>
      <c r="AA646" s="148">
        <f t="shared" si="704"/>
        <v>-9170.1671500000011</v>
      </c>
      <c r="AB646" s="148">
        <f t="shared" si="704"/>
        <v>-325.78217000000001</v>
      </c>
      <c r="AC646" s="148">
        <f t="shared" si="704"/>
        <v>49287.428059999998</v>
      </c>
      <c r="AD646" s="478"/>
    </row>
    <row r="647" spans="1:270" ht="15.75" thickBot="1" x14ac:dyDescent="0.3">
      <c r="A647" s="390" t="s">
        <v>45</v>
      </c>
      <c r="B647" s="390"/>
      <c r="C647" s="104">
        <f>SUM(C605)</f>
        <v>21300</v>
      </c>
      <c r="D647" s="104">
        <f t="shared" ref="D647:E647" si="710">SUM(D605)</f>
        <v>21300</v>
      </c>
      <c r="E647" s="1254">
        <f t="shared" si="710"/>
        <v>20533</v>
      </c>
      <c r="F647" s="104"/>
      <c r="G647" s="606"/>
      <c r="H647" s="606"/>
      <c r="I647" s="481"/>
      <c r="J647" s="481"/>
      <c r="K647" s="2145"/>
      <c r="L647" s="481"/>
      <c r="M647" s="481"/>
      <c r="N647" s="481"/>
      <c r="O647" s="104">
        <f t="shared" ref="O647:AC647" si="711">SUM(O605)</f>
        <v>49262.9378</v>
      </c>
      <c r="P647" s="104">
        <f t="shared" ref="P647:Q647" si="712">SUM(P605)</f>
        <v>49262.9378</v>
      </c>
      <c r="Q647" s="104">
        <f t="shared" si="712"/>
        <v>49262.9378</v>
      </c>
      <c r="R647" s="104">
        <f t="shared" ref="R647:S647" si="713">SUM(R605)</f>
        <v>49262.9378</v>
      </c>
      <c r="S647" s="104">
        <f t="shared" si="713"/>
        <v>49263.463200000006</v>
      </c>
      <c r="T647" s="104">
        <f t="shared" ref="T647:U647" si="714">SUM(T605)</f>
        <v>49263.463200000006</v>
      </c>
      <c r="U647" s="104">
        <f t="shared" si="714"/>
        <v>49263.463200000006</v>
      </c>
      <c r="V647" s="104">
        <f t="shared" ref="V647:W647" si="715">SUM(V605)</f>
        <v>49263.463200000006</v>
      </c>
      <c r="W647" s="104">
        <f t="shared" si="715"/>
        <v>49263.463200000006</v>
      </c>
      <c r="X647" s="104">
        <f t="shared" ref="X647" si="716">SUM(X605)</f>
        <v>49263.463200000006</v>
      </c>
      <c r="Y647" s="1693">
        <f t="shared" si="711"/>
        <v>49263.463200000006</v>
      </c>
      <c r="Z647" s="104">
        <f t="shared" si="711"/>
        <v>49163.314649999993</v>
      </c>
      <c r="AA647" s="104">
        <f t="shared" si="711"/>
        <v>-100.14855000001262</v>
      </c>
      <c r="AB647" s="104">
        <f t="shared" si="711"/>
        <v>-89.905540000000002</v>
      </c>
      <c r="AC647" s="104">
        <f t="shared" si="711"/>
        <v>49073.409109999993</v>
      </c>
      <c r="AD647" s="478"/>
    </row>
    <row r="648" spans="1:270" ht="15" customHeight="1" thickBot="1" x14ac:dyDescent="0.3">
      <c r="A648" s="566" t="s">
        <v>78</v>
      </c>
      <c r="B648" s="566"/>
      <c r="C648" s="9"/>
      <c r="D648" s="9"/>
      <c r="E648" s="1575"/>
      <c r="F648" s="9"/>
      <c r="G648" s="41"/>
      <c r="H648" s="41"/>
      <c r="I648" s="14"/>
      <c r="J648" s="14"/>
      <c r="K648" s="1573"/>
      <c r="L648" s="14"/>
      <c r="M648" s="14"/>
      <c r="N648" s="14"/>
      <c r="O648" s="153"/>
      <c r="P648" s="153"/>
      <c r="Q648" s="153"/>
      <c r="R648" s="2341"/>
      <c r="S648" s="2341"/>
      <c r="T648" s="2341"/>
      <c r="U648" s="2341"/>
      <c r="V648" s="2341"/>
      <c r="W648" s="2341"/>
      <c r="X648" s="2341"/>
      <c r="Y648" s="1701"/>
      <c r="Z648" s="153"/>
      <c r="AA648" s="153"/>
      <c r="AB648" s="1288"/>
      <c r="AC648" s="153"/>
      <c r="AD648" s="478"/>
    </row>
    <row r="649" spans="1:270" ht="31.5" x14ac:dyDescent="0.25">
      <c r="A649" s="1329" t="s">
        <v>379</v>
      </c>
      <c r="B649" s="163"/>
      <c r="C649" s="61"/>
      <c r="D649" s="61"/>
      <c r="E649" s="1353"/>
      <c r="F649" s="61"/>
      <c r="G649" s="127"/>
      <c r="H649" s="127"/>
      <c r="I649" s="127"/>
      <c r="J649" s="127"/>
      <c r="K649" s="1251"/>
      <c r="L649" s="127"/>
      <c r="M649" s="127"/>
      <c r="N649" s="127"/>
      <c r="O649" s="121"/>
      <c r="P649" s="121"/>
      <c r="Q649" s="121"/>
      <c r="R649" s="2342"/>
      <c r="S649" s="2342"/>
      <c r="T649" s="2342"/>
      <c r="U649" s="2342"/>
      <c r="V649" s="2342"/>
      <c r="W649" s="2342"/>
      <c r="X649" s="2342"/>
      <c r="Y649" s="1708"/>
      <c r="Z649" s="121"/>
      <c r="AA649" s="121"/>
      <c r="AB649" s="1228"/>
      <c r="AC649" s="121"/>
      <c r="AD649" s="478"/>
    </row>
    <row r="650" spans="1:270" s="130" customFormat="1" ht="15" customHeight="1" x14ac:dyDescent="0.25">
      <c r="A650" s="139" t="s">
        <v>6</v>
      </c>
      <c r="B650" s="139"/>
      <c r="C650" s="127"/>
      <c r="D650" s="127"/>
      <c r="E650" s="1251"/>
      <c r="F650" s="127"/>
      <c r="G650" s="127"/>
      <c r="H650" s="127"/>
      <c r="I650" s="121"/>
      <c r="J650" s="121"/>
      <c r="K650" s="2125"/>
      <c r="L650" s="121"/>
      <c r="M650" s="121"/>
      <c r="N650" s="121"/>
      <c r="O650" s="127"/>
      <c r="P650" s="127"/>
      <c r="Q650" s="127"/>
      <c r="R650" s="2343"/>
      <c r="S650" s="2343"/>
      <c r="T650" s="2343"/>
      <c r="U650" s="2343"/>
      <c r="V650" s="2343"/>
      <c r="W650" s="2343"/>
      <c r="X650" s="2343"/>
      <c r="Y650" s="1653"/>
      <c r="Z650" s="127"/>
      <c r="AA650" s="127"/>
      <c r="AB650" s="127"/>
      <c r="AC650" s="127"/>
      <c r="AD650" s="478"/>
    </row>
    <row r="651" spans="1:270" s="130" customFormat="1" ht="15" customHeight="1" x14ac:dyDescent="0.25">
      <c r="A651" s="125" t="s">
        <v>11</v>
      </c>
      <c r="B651" s="121">
        <v>340</v>
      </c>
      <c r="C651" s="121">
        <v>460</v>
      </c>
      <c r="D651" s="181">
        <f t="shared" ref="D651:D658" si="717">ROUND(C651/12*$A$3,0)</f>
        <v>460</v>
      </c>
      <c r="E651" s="733">
        <v>466</v>
      </c>
      <c r="F651" s="181">
        <f t="shared" ref="F651:F658" si="718">E651/D651*100</f>
        <v>101.30434782608695</v>
      </c>
      <c r="G651" s="128">
        <v>11</v>
      </c>
      <c r="H651" s="194">
        <f t="shared" ref="H651:H659" si="719">K651/E651</f>
        <v>9.7424892703862653</v>
      </c>
      <c r="I651" s="208">
        <f t="shared" ref="I651:I658" si="720">ROUND(C651*G651,0)</f>
        <v>5060</v>
      </c>
      <c r="J651" s="208">
        <f t="shared" ref="J651:J658" si="721">ROUND(D651*G651,0)</f>
        <v>5060</v>
      </c>
      <c r="K651" s="736">
        <v>4540</v>
      </c>
      <c r="L651" s="208">
        <f t="shared" ref="L651:L659" si="722">K651/J651*100</f>
        <v>89.723320158102766</v>
      </c>
      <c r="M651" s="208">
        <f>I651/B651</f>
        <v>14.882352941176471</v>
      </c>
      <c r="N651" s="208">
        <f t="shared" ref="N651:N659" si="723">K651/$A$3*12/M651</f>
        <v>305.05928853754938</v>
      </c>
      <c r="O651" s="488"/>
      <c r="P651" s="488"/>
      <c r="Q651" s="488"/>
      <c r="R651" s="853"/>
      <c r="S651" s="853"/>
      <c r="T651" s="853"/>
      <c r="U651" s="853"/>
      <c r="V651" s="853"/>
      <c r="W651" s="853"/>
      <c r="X651" s="853"/>
      <c r="Y651" s="1635"/>
      <c r="Z651" s="488"/>
      <c r="AA651" s="488"/>
      <c r="AB651" s="488"/>
      <c r="AC651" s="488"/>
      <c r="AD651" s="478"/>
    </row>
    <row r="652" spans="1:270" s="130" customFormat="1" ht="15" customHeight="1" x14ac:dyDescent="0.25">
      <c r="A652" s="125" t="s">
        <v>9</v>
      </c>
      <c r="B652" s="121">
        <v>340</v>
      </c>
      <c r="C652" s="121">
        <v>210</v>
      </c>
      <c r="D652" s="181">
        <f t="shared" si="717"/>
        <v>210</v>
      </c>
      <c r="E652" s="733">
        <v>216</v>
      </c>
      <c r="F652" s="181">
        <f t="shared" si="718"/>
        <v>102.85714285714285</v>
      </c>
      <c r="G652" s="128">
        <v>11</v>
      </c>
      <c r="H652" s="194">
        <f t="shared" si="719"/>
        <v>10.722222222222221</v>
      </c>
      <c r="I652" s="208">
        <f t="shared" si="720"/>
        <v>2310</v>
      </c>
      <c r="J652" s="208">
        <f t="shared" si="721"/>
        <v>2310</v>
      </c>
      <c r="K652" s="736">
        <v>2316</v>
      </c>
      <c r="L652" s="208">
        <f t="shared" si="722"/>
        <v>100.25974025974025</v>
      </c>
      <c r="M652" s="208">
        <f t="shared" ref="M652:M658" si="724">I652/B652</f>
        <v>6.7941176470588234</v>
      </c>
      <c r="N652" s="208">
        <f t="shared" si="723"/>
        <v>340.88311688311688</v>
      </c>
      <c r="O652" s="488"/>
      <c r="P652" s="488"/>
      <c r="Q652" s="488"/>
      <c r="R652" s="853"/>
      <c r="S652" s="853"/>
      <c r="T652" s="853"/>
      <c r="U652" s="853"/>
      <c r="V652" s="853"/>
      <c r="W652" s="853"/>
      <c r="X652" s="853"/>
      <c r="Y652" s="1635"/>
      <c r="Z652" s="488"/>
      <c r="AA652" s="488"/>
      <c r="AB652" s="488"/>
      <c r="AC652" s="488"/>
      <c r="AD652" s="478"/>
    </row>
    <row r="653" spans="1:270" s="130" customFormat="1" ht="15" customHeight="1" x14ac:dyDescent="0.25">
      <c r="A653" s="125" t="s">
        <v>7</v>
      </c>
      <c r="B653" s="121">
        <v>340</v>
      </c>
      <c r="C653" s="121">
        <v>530</v>
      </c>
      <c r="D653" s="181">
        <f t="shared" si="717"/>
        <v>530</v>
      </c>
      <c r="E653" s="733">
        <v>585</v>
      </c>
      <c r="F653" s="181">
        <f t="shared" si="718"/>
        <v>110.37735849056605</v>
      </c>
      <c r="G653" s="128">
        <v>9</v>
      </c>
      <c r="H653" s="194">
        <f t="shared" si="719"/>
        <v>10.181196581196581</v>
      </c>
      <c r="I653" s="208">
        <f t="shared" si="720"/>
        <v>4770</v>
      </c>
      <c r="J653" s="208">
        <f t="shared" si="721"/>
        <v>4770</v>
      </c>
      <c r="K653" s="736">
        <v>5956</v>
      </c>
      <c r="L653" s="208">
        <f t="shared" si="722"/>
        <v>124.8637316561845</v>
      </c>
      <c r="M653" s="208">
        <f t="shared" si="724"/>
        <v>14.029411764705882</v>
      </c>
      <c r="N653" s="208">
        <f t="shared" si="723"/>
        <v>424.53668763102723</v>
      </c>
      <c r="O653" s="488"/>
      <c r="P653" s="488"/>
      <c r="Q653" s="488"/>
      <c r="R653" s="853"/>
      <c r="S653" s="853"/>
      <c r="T653" s="853"/>
      <c r="U653" s="853"/>
      <c r="V653" s="853"/>
      <c r="W653" s="853"/>
      <c r="X653" s="853"/>
      <c r="Y653" s="1635"/>
      <c r="Z653" s="488"/>
      <c r="AA653" s="488"/>
      <c r="AB653" s="488"/>
      <c r="AC653" s="488"/>
      <c r="AD653" s="478"/>
    </row>
    <row r="654" spans="1:270" s="130" customFormat="1" ht="15" customHeight="1" x14ac:dyDescent="0.25">
      <c r="A654" s="125" t="s">
        <v>90</v>
      </c>
      <c r="B654" s="121">
        <v>340</v>
      </c>
      <c r="C654" s="121">
        <v>220</v>
      </c>
      <c r="D654" s="181">
        <f t="shared" si="717"/>
        <v>220</v>
      </c>
      <c r="E654" s="733">
        <v>232</v>
      </c>
      <c r="F654" s="181">
        <f t="shared" si="718"/>
        <v>105.45454545454544</v>
      </c>
      <c r="G654" s="128">
        <v>11.9</v>
      </c>
      <c r="H654" s="194">
        <f t="shared" si="719"/>
        <v>13.163793103448276</v>
      </c>
      <c r="I654" s="208">
        <f t="shared" si="720"/>
        <v>2618</v>
      </c>
      <c r="J654" s="208">
        <f t="shared" si="721"/>
        <v>2618</v>
      </c>
      <c r="K654" s="736">
        <v>3054</v>
      </c>
      <c r="L654" s="208">
        <f t="shared" si="722"/>
        <v>116.65393430099313</v>
      </c>
      <c r="M654" s="208">
        <f t="shared" si="724"/>
        <v>7.7</v>
      </c>
      <c r="N654" s="208">
        <f t="shared" si="723"/>
        <v>396.6233766233766</v>
      </c>
      <c r="O654" s="488"/>
      <c r="P654" s="488"/>
      <c r="Q654" s="488"/>
      <c r="R654" s="853"/>
      <c r="S654" s="853"/>
      <c r="T654" s="853"/>
      <c r="U654" s="853"/>
      <c r="V654" s="853"/>
      <c r="W654" s="853"/>
      <c r="X654" s="853"/>
      <c r="Y654" s="1635"/>
      <c r="Z654" s="488"/>
      <c r="AA654" s="488"/>
      <c r="AB654" s="488"/>
      <c r="AC654" s="488"/>
      <c r="AD654" s="478"/>
    </row>
    <row r="655" spans="1:270" s="130" customFormat="1" ht="15" customHeight="1" x14ac:dyDescent="0.25">
      <c r="A655" s="125" t="s">
        <v>91</v>
      </c>
      <c r="B655" s="121">
        <v>320</v>
      </c>
      <c r="C655" s="42">
        <v>530</v>
      </c>
      <c r="D655" s="181">
        <f t="shared" si="717"/>
        <v>530</v>
      </c>
      <c r="E655" s="733">
        <v>578</v>
      </c>
      <c r="F655" s="181">
        <f t="shared" si="718"/>
        <v>109.0566037735849</v>
      </c>
      <c r="G655" s="58">
        <v>9</v>
      </c>
      <c r="H655" s="194">
        <f t="shared" si="719"/>
        <v>8.3546712802768166</v>
      </c>
      <c r="I655" s="208">
        <f t="shared" si="720"/>
        <v>4770</v>
      </c>
      <c r="J655" s="208">
        <f t="shared" si="721"/>
        <v>4770</v>
      </c>
      <c r="K655" s="736">
        <v>4829</v>
      </c>
      <c r="L655" s="208">
        <f t="shared" si="722"/>
        <v>101.23689727463312</v>
      </c>
      <c r="M655" s="208">
        <f t="shared" si="724"/>
        <v>14.90625</v>
      </c>
      <c r="N655" s="208">
        <f t="shared" si="723"/>
        <v>323.95807127882597</v>
      </c>
      <c r="O655" s="488"/>
      <c r="P655" s="488"/>
      <c r="Q655" s="488"/>
      <c r="R655" s="853"/>
      <c r="S655" s="853"/>
      <c r="T655" s="853"/>
      <c r="U655" s="853"/>
      <c r="V655" s="853"/>
      <c r="W655" s="853"/>
      <c r="X655" s="853"/>
      <c r="Y655" s="1635"/>
      <c r="Z655" s="488"/>
      <c r="AA655" s="488"/>
      <c r="AB655" s="488"/>
      <c r="AC655" s="488"/>
      <c r="AD655" s="478"/>
    </row>
    <row r="656" spans="1:270" s="130" customFormat="1" ht="15" customHeight="1" x14ac:dyDescent="0.25">
      <c r="A656" s="125" t="s">
        <v>30</v>
      </c>
      <c r="B656" s="121">
        <v>300</v>
      </c>
      <c r="C656" s="121">
        <v>388</v>
      </c>
      <c r="D656" s="181">
        <f t="shared" si="717"/>
        <v>388</v>
      </c>
      <c r="E656" s="733">
        <v>398</v>
      </c>
      <c r="F656" s="181">
        <f t="shared" si="718"/>
        <v>102.57731958762886</v>
      </c>
      <c r="G656" s="128">
        <v>5.7</v>
      </c>
      <c r="H656" s="194">
        <f t="shared" si="719"/>
        <v>6.5804020100502516</v>
      </c>
      <c r="I656" s="208">
        <f t="shared" si="720"/>
        <v>2212</v>
      </c>
      <c r="J656" s="208">
        <f t="shared" si="721"/>
        <v>2212</v>
      </c>
      <c r="K656" s="736">
        <v>2619</v>
      </c>
      <c r="L656" s="208">
        <f t="shared" si="722"/>
        <v>118.39963833634719</v>
      </c>
      <c r="M656" s="208">
        <f t="shared" si="724"/>
        <v>7.3733333333333331</v>
      </c>
      <c r="N656" s="208">
        <f t="shared" si="723"/>
        <v>355.19891500904163</v>
      </c>
      <c r="O656" s="488"/>
      <c r="P656" s="488"/>
      <c r="Q656" s="488"/>
      <c r="R656" s="853"/>
      <c r="S656" s="853"/>
      <c r="T656" s="853"/>
      <c r="U656" s="853"/>
      <c r="V656" s="853"/>
      <c r="W656" s="853"/>
      <c r="X656" s="853"/>
      <c r="Y656" s="1635"/>
      <c r="Z656" s="488"/>
      <c r="AA656" s="488"/>
      <c r="AB656" s="488"/>
      <c r="AC656" s="488"/>
      <c r="AD656" s="478"/>
    </row>
    <row r="657" spans="1:30" s="130" customFormat="1" ht="15" customHeight="1" x14ac:dyDescent="0.25">
      <c r="A657" s="125" t="s">
        <v>31</v>
      </c>
      <c r="B657" s="129">
        <v>340</v>
      </c>
      <c r="C657" s="121">
        <v>245</v>
      </c>
      <c r="D657" s="181">
        <f t="shared" si="717"/>
        <v>245</v>
      </c>
      <c r="E657" s="733">
        <v>260</v>
      </c>
      <c r="F657" s="181">
        <f t="shared" si="718"/>
        <v>106.12244897959184</v>
      </c>
      <c r="G657" s="128">
        <v>8</v>
      </c>
      <c r="H657" s="194">
        <f t="shared" si="719"/>
        <v>7.430769230769231</v>
      </c>
      <c r="I657" s="208">
        <f t="shared" si="720"/>
        <v>1960</v>
      </c>
      <c r="J657" s="208">
        <f t="shared" si="721"/>
        <v>1960</v>
      </c>
      <c r="K657" s="736">
        <v>1932</v>
      </c>
      <c r="L657" s="208">
        <f t="shared" si="722"/>
        <v>98.571428571428584</v>
      </c>
      <c r="M657" s="208">
        <f t="shared" si="724"/>
        <v>5.7647058823529411</v>
      </c>
      <c r="N657" s="208">
        <f t="shared" si="723"/>
        <v>335.14285714285717</v>
      </c>
      <c r="O657" s="488"/>
      <c r="P657" s="488"/>
      <c r="Q657" s="488"/>
      <c r="R657" s="853"/>
      <c r="S657" s="853"/>
      <c r="T657" s="853"/>
      <c r="U657" s="853"/>
      <c r="V657" s="853"/>
      <c r="W657" s="853"/>
      <c r="X657" s="853"/>
      <c r="Y657" s="1635"/>
      <c r="Z657" s="488"/>
      <c r="AA657" s="488"/>
      <c r="AB657" s="488"/>
      <c r="AC657" s="488"/>
      <c r="AD657" s="478"/>
    </row>
    <row r="658" spans="1:30" s="130" customFormat="1" ht="15" customHeight="1" x14ac:dyDescent="0.25">
      <c r="A658" s="125" t="s">
        <v>29</v>
      </c>
      <c r="B658" s="121">
        <v>340</v>
      </c>
      <c r="C658" s="129">
        <v>560</v>
      </c>
      <c r="D658" s="181">
        <f t="shared" si="717"/>
        <v>560</v>
      </c>
      <c r="E658" s="733">
        <v>739</v>
      </c>
      <c r="F658" s="181">
        <f t="shared" si="718"/>
        <v>131.96428571428572</v>
      </c>
      <c r="G658" s="410">
        <v>6.1</v>
      </c>
      <c r="H658" s="194">
        <f t="shared" si="719"/>
        <v>7.970230040595399</v>
      </c>
      <c r="I658" s="208">
        <f t="shared" si="720"/>
        <v>3416</v>
      </c>
      <c r="J658" s="208">
        <f t="shared" si="721"/>
        <v>3416</v>
      </c>
      <c r="K658" s="736">
        <v>5890</v>
      </c>
      <c r="L658" s="208">
        <f t="shared" si="722"/>
        <v>172.42388758782201</v>
      </c>
      <c r="M658" s="208">
        <f t="shared" si="724"/>
        <v>10.047058823529412</v>
      </c>
      <c r="N658" s="208">
        <f t="shared" si="723"/>
        <v>586.2412177985949</v>
      </c>
      <c r="O658" s="488"/>
      <c r="P658" s="488"/>
      <c r="Q658" s="488"/>
      <c r="R658" s="955"/>
      <c r="S658" s="955"/>
      <c r="T658" s="955"/>
      <c r="U658" s="955"/>
      <c r="V658" s="955"/>
      <c r="W658" s="955"/>
      <c r="X658" s="955"/>
      <c r="Y658" s="1657"/>
      <c r="Z658" s="488"/>
      <c r="AA658" s="488"/>
      <c r="AB658" s="488"/>
      <c r="AC658" s="488"/>
      <c r="AD658" s="478"/>
    </row>
    <row r="659" spans="1:30" s="731" customFormat="1" ht="15" customHeight="1" x14ac:dyDescent="0.25">
      <c r="A659" s="2794" t="s">
        <v>8</v>
      </c>
      <c r="B659" s="2794"/>
      <c r="C659" s="1486">
        <f>SUM(C651:C658)</f>
        <v>3143</v>
      </c>
      <c r="D659" s="1486">
        <f>SUM(D651:D658)</f>
        <v>3143</v>
      </c>
      <c r="E659" s="1486">
        <f>SUM(E651:E658)</f>
        <v>3474</v>
      </c>
      <c r="F659" s="1486">
        <f t="shared" ref="F659" si="725">E659/D659*100</f>
        <v>110.53133948456887</v>
      </c>
      <c r="G659" s="2795">
        <f>IF(C659=0,0,I659/C659)</f>
        <v>8.627426026089724</v>
      </c>
      <c r="H659" s="734">
        <f t="shared" si="719"/>
        <v>8.9625791594703514</v>
      </c>
      <c r="I659" s="1486">
        <f>SUM(I651:I658)</f>
        <v>27116</v>
      </c>
      <c r="J659" s="1486">
        <f>SUM(J651:J658)</f>
        <v>27116</v>
      </c>
      <c r="K659" s="1486">
        <f>SUM(K651:K658)</f>
        <v>31136</v>
      </c>
      <c r="L659" s="736">
        <f t="shared" si="722"/>
        <v>114.82519545655701</v>
      </c>
      <c r="M659" s="1486">
        <f>SUM(M651:M658)</f>
        <v>81.497230392156865</v>
      </c>
      <c r="N659" s="736">
        <f t="shared" si="723"/>
        <v>382.04979298286031</v>
      </c>
      <c r="O659" s="1486">
        <v>97436.924409999992</v>
      </c>
      <c r="P659" s="1486">
        <v>97436.924409999992</v>
      </c>
      <c r="Q659" s="2796">
        <v>102254.08798902988</v>
      </c>
      <c r="R659" s="1486">
        <v>102173.54754</v>
      </c>
      <c r="S659" s="1486">
        <v>102173.54754</v>
      </c>
      <c r="T659" s="1486">
        <v>102173.54754</v>
      </c>
      <c r="U659" s="1486">
        <v>103005.47765</v>
      </c>
      <c r="V659" s="1486">
        <v>103005.47765</v>
      </c>
      <c r="W659" s="1486">
        <v>103708.49763000001</v>
      </c>
      <c r="X659" s="1486">
        <v>103708.49763000001</v>
      </c>
      <c r="Y659" s="2217">
        <f>O659/12*$A$3+(P659-O659)/11*11+(Q659-P659)/9*9+(R659-Q659)/8*8+(S659-R659)/6*6+(T659-S659)/5*5+(U659-T659)/4*4+(V659-U659)/3*3+(W659-V659)/2*2</f>
        <v>103708.49763000001</v>
      </c>
      <c r="Z659" s="1486">
        <f t="shared" ref="Z659" si="726">AC659-AB659</f>
        <v>103221.26606999998</v>
      </c>
      <c r="AA659" s="1486">
        <f>Z659-Y659</f>
        <v>-487.23156000002928</v>
      </c>
      <c r="AB659" s="1486">
        <v>-2112.6709100000003</v>
      </c>
      <c r="AC659" s="1486">
        <v>101108.59515999998</v>
      </c>
      <c r="AD659" s="730"/>
    </row>
    <row r="660" spans="1:30" s="130" customFormat="1" ht="15" customHeight="1" x14ac:dyDescent="0.25">
      <c r="A660" s="1022" t="s">
        <v>15</v>
      </c>
      <c r="B660" s="144"/>
      <c r="C660" s="161"/>
      <c r="D660" s="161"/>
      <c r="E660" s="1486"/>
      <c r="F660" s="161"/>
      <c r="G660" s="122"/>
      <c r="H660" s="122"/>
      <c r="I660" s="161"/>
      <c r="J660" s="161"/>
      <c r="K660" s="1486"/>
      <c r="L660" s="161"/>
      <c r="M660" s="161"/>
      <c r="N660" s="161"/>
      <c r="O660" s="127"/>
      <c r="P660" s="127"/>
      <c r="Q660" s="127"/>
      <c r="R660" s="2335"/>
      <c r="S660" s="2335"/>
      <c r="T660" s="2335"/>
      <c r="U660" s="2335"/>
      <c r="V660" s="2335"/>
      <c r="W660" s="2335"/>
      <c r="X660" s="2335"/>
      <c r="Y660" s="2053"/>
      <c r="Z660" s="127"/>
      <c r="AA660" s="127"/>
      <c r="AB660" s="127"/>
      <c r="AC660" s="127"/>
      <c r="AD660" s="478"/>
    </row>
    <row r="661" spans="1:30" s="130" customFormat="1" ht="16.5" customHeight="1" x14ac:dyDescent="0.25">
      <c r="A661" s="68"/>
      <c r="B661" s="68"/>
      <c r="C661" s="179"/>
      <c r="D661" s="179"/>
      <c r="E661" s="740"/>
      <c r="F661" s="179"/>
      <c r="G661" s="59"/>
      <c r="H661" s="59"/>
      <c r="I661" s="44"/>
      <c r="J661" s="44"/>
      <c r="K661" s="1553"/>
      <c r="L661" s="44"/>
      <c r="M661" s="44"/>
      <c r="N661" s="44"/>
      <c r="O661" s="62"/>
      <c r="P661" s="62"/>
      <c r="Q661" s="62"/>
      <c r="R661" s="907"/>
      <c r="S661" s="907"/>
      <c r="T661" s="907"/>
      <c r="U661" s="907"/>
      <c r="V661" s="907"/>
      <c r="W661" s="907"/>
      <c r="X661" s="907"/>
      <c r="Y661" s="1665"/>
      <c r="Z661" s="62"/>
      <c r="AA661" s="62"/>
      <c r="AB661" s="62"/>
      <c r="AC661" s="62"/>
      <c r="AD661" s="478"/>
    </row>
    <row r="662" spans="1:30" s="130" customFormat="1" ht="15" customHeight="1" x14ac:dyDescent="0.25">
      <c r="A662" s="443" t="s">
        <v>218</v>
      </c>
      <c r="B662" s="443"/>
      <c r="C662" s="62">
        <v>41223</v>
      </c>
      <c r="D662" s="181">
        <f>C662</f>
        <v>41223</v>
      </c>
      <c r="E662" s="1026">
        <v>65110</v>
      </c>
      <c r="F662" s="62">
        <f t="shared" ref="F662" si="727">E662/D662*100</f>
        <v>157.94580695242948</v>
      </c>
      <c r="G662" s="65"/>
      <c r="H662" s="65"/>
      <c r="I662" s="64"/>
      <c r="J662" s="64"/>
      <c r="K662" s="1080"/>
      <c r="L662" s="64"/>
      <c r="M662" s="64"/>
      <c r="N662" s="64"/>
      <c r="O662" s="488"/>
      <c r="P662" s="488"/>
      <c r="Q662" s="488"/>
      <c r="R662" s="853"/>
      <c r="S662" s="853"/>
      <c r="T662" s="853"/>
      <c r="U662" s="853"/>
      <c r="V662" s="853"/>
      <c r="W662" s="853"/>
      <c r="X662" s="853"/>
      <c r="Y662" s="1635"/>
      <c r="Z662" s="488"/>
      <c r="AA662" s="488"/>
      <c r="AB662" s="488"/>
      <c r="AC662" s="488"/>
      <c r="AD662" s="478"/>
    </row>
    <row r="663" spans="1:30" s="130" customFormat="1" ht="15" hidden="1" customHeight="1" x14ac:dyDescent="0.25">
      <c r="A663" s="443" t="s">
        <v>213</v>
      </c>
      <c r="B663" s="443"/>
      <c r="C663" s="62"/>
      <c r="D663" s="181">
        <f t="shared" ref="D663:D671" si="728">ROUND(C663/12*$A$3,0)</f>
        <v>0</v>
      </c>
      <c r="E663" s="1026"/>
      <c r="F663" s="62"/>
      <c r="G663" s="65"/>
      <c r="H663" s="65"/>
      <c r="I663" s="64"/>
      <c r="J663" s="64"/>
      <c r="K663" s="1080"/>
      <c r="L663" s="64"/>
      <c r="M663" s="64"/>
      <c r="N663" s="64"/>
      <c r="O663" s="488"/>
      <c r="P663" s="488"/>
      <c r="Q663" s="488"/>
      <c r="R663" s="853"/>
      <c r="S663" s="853"/>
      <c r="T663" s="853"/>
      <c r="U663" s="853"/>
      <c r="V663" s="853"/>
      <c r="W663" s="853"/>
      <c r="X663" s="853"/>
      <c r="Y663" s="1635"/>
      <c r="Z663" s="488"/>
      <c r="AA663" s="488"/>
      <c r="AB663" s="488"/>
      <c r="AC663" s="488"/>
      <c r="AD663" s="478"/>
    </row>
    <row r="664" spans="1:30" s="130" customFormat="1" ht="15" hidden="1" customHeight="1" x14ac:dyDescent="0.25">
      <c r="A664" s="443" t="s">
        <v>214</v>
      </c>
      <c r="B664" s="443"/>
      <c r="C664" s="62"/>
      <c r="D664" s="181">
        <f t="shared" si="728"/>
        <v>0</v>
      </c>
      <c r="E664" s="1026"/>
      <c r="F664" s="62"/>
      <c r="G664" s="65"/>
      <c r="H664" s="65"/>
      <c r="I664" s="64"/>
      <c r="J664" s="64"/>
      <c r="K664" s="1080"/>
      <c r="L664" s="64"/>
      <c r="M664" s="64"/>
      <c r="N664" s="64"/>
      <c r="O664" s="488"/>
      <c r="P664" s="488"/>
      <c r="Q664" s="488"/>
      <c r="R664" s="853"/>
      <c r="S664" s="853"/>
      <c r="T664" s="853"/>
      <c r="U664" s="853"/>
      <c r="V664" s="853"/>
      <c r="W664" s="853"/>
      <c r="X664" s="853"/>
      <c r="Y664" s="1635"/>
      <c r="Z664" s="488"/>
      <c r="AA664" s="488"/>
      <c r="AB664" s="488"/>
      <c r="AC664" s="488"/>
      <c r="AD664" s="478"/>
    </row>
    <row r="665" spans="1:30" s="130" customFormat="1" ht="30" hidden="1" customHeight="1" x14ac:dyDescent="0.25">
      <c r="A665" s="443" t="s">
        <v>219</v>
      </c>
      <c r="B665" s="443"/>
      <c r="C665" s="62"/>
      <c r="D665" s="181">
        <f t="shared" si="728"/>
        <v>0</v>
      </c>
      <c r="E665" s="1026"/>
      <c r="F665" s="62"/>
      <c r="G665" s="65"/>
      <c r="H665" s="65"/>
      <c r="I665" s="64"/>
      <c r="J665" s="64"/>
      <c r="K665" s="1080"/>
      <c r="L665" s="64"/>
      <c r="M665" s="64"/>
      <c r="N665" s="64"/>
      <c r="O665" s="488"/>
      <c r="P665" s="488"/>
      <c r="Q665" s="488"/>
      <c r="R665" s="853"/>
      <c r="S665" s="853"/>
      <c r="T665" s="853"/>
      <c r="U665" s="853"/>
      <c r="V665" s="853"/>
      <c r="W665" s="853"/>
      <c r="X665" s="853"/>
      <c r="Y665" s="1635"/>
      <c r="Z665" s="488"/>
      <c r="AA665" s="488"/>
      <c r="AB665" s="488"/>
      <c r="AC665" s="488"/>
      <c r="AD665" s="478"/>
    </row>
    <row r="666" spans="1:30" s="130" customFormat="1" ht="15" hidden="1" customHeight="1" x14ac:dyDescent="0.25">
      <c r="A666" s="443" t="s">
        <v>220</v>
      </c>
      <c r="B666" s="443"/>
      <c r="C666" s="62"/>
      <c r="D666" s="181">
        <f t="shared" si="728"/>
        <v>0</v>
      </c>
      <c r="E666" s="1026"/>
      <c r="F666" s="62"/>
      <c r="G666" s="65"/>
      <c r="H666" s="65"/>
      <c r="I666" s="64"/>
      <c r="J666" s="64"/>
      <c r="K666" s="1080"/>
      <c r="L666" s="64"/>
      <c r="M666" s="64"/>
      <c r="N666" s="64"/>
      <c r="O666" s="488"/>
      <c r="P666" s="488"/>
      <c r="Q666" s="488"/>
      <c r="R666" s="853"/>
      <c r="S666" s="853"/>
      <c r="T666" s="853"/>
      <c r="U666" s="853"/>
      <c r="V666" s="853"/>
      <c r="W666" s="853"/>
      <c r="X666" s="853"/>
      <c r="Y666" s="1635"/>
      <c r="Z666" s="488"/>
      <c r="AA666" s="488"/>
      <c r="AB666" s="488"/>
      <c r="AC666" s="488"/>
      <c r="AD666" s="478"/>
    </row>
    <row r="667" spans="1:30" s="130" customFormat="1" ht="30" hidden="1" customHeight="1" x14ac:dyDescent="0.25">
      <c r="A667" s="443" t="s">
        <v>221</v>
      </c>
      <c r="B667" s="443"/>
      <c r="C667" s="62"/>
      <c r="D667" s="181">
        <f t="shared" si="728"/>
        <v>0</v>
      </c>
      <c r="E667" s="733"/>
      <c r="F667" s="181"/>
      <c r="G667" s="65"/>
      <c r="H667" s="65"/>
      <c r="I667" s="64"/>
      <c r="J667" s="64"/>
      <c r="K667" s="1080"/>
      <c r="L667" s="64"/>
      <c r="M667" s="64"/>
      <c r="N667" s="64"/>
      <c r="O667" s="488"/>
      <c r="P667" s="488"/>
      <c r="Q667" s="488"/>
      <c r="R667" s="853"/>
      <c r="S667" s="853"/>
      <c r="T667" s="853"/>
      <c r="U667" s="853"/>
      <c r="V667" s="853"/>
      <c r="W667" s="853"/>
      <c r="X667" s="853"/>
      <c r="Y667" s="1635"/>
      <c r="Z667" s="488"/>
      <c r="AA667" s="488"/>
      <c r="AB667" s="488"/>
      <c r="AC667" s="488"/>
      <c r="AD667" s="478"/>
    </row>
    <row r="668" spans="1:30" s="130" customFormat="1" ht="45" hidden="1" customHeight="1" x14ac:dyDescent="0.25">
      <c r="A668" s="443" t="s">
        <v>222</v>
      </c>
      <c r="B668" s="443"/>
      <c r="C668" s="62"/>
      <c r="D668" s="181">
        <f t="shared" si="728"/>
        <v>0</v>
      </c>
      <c r="E668" s="733"/>
      <c r="F668" s="181"/>
      <c r="G668" s="65"/>
      <c r="H668" s="65"/>
      <c r="I668" s="64"/>
      <c r="J668" s="64"/>
      <c r="K668" s="1080"/>
      <c r="L668" s="64"/>
      <c r="M668" s="64"/>
      <c r="N668" s="64"/>
      <c r="O668" s="488"/>
      <c r="P668" s="488"/>
      <c r="Q668" s="488"/>
      <c r="R668" s="853"/>
      <c r="S668" s="853"/>
      <c r="T668" s="853"/>
      <c r="U668" s="853"/>
      <c r="V668" s="853"/>
      <c r="W668" s="853"/>
      <c r="X668" s="853"/>
      <c r="Y668" s="1635"/>
      <c r="Z668" s="488"/>
      <c r="AA668" s="488"/>
      <c r="AB668" s="488"/>
      <c r="AC668" s="488"/>
      <c r="AD668" s="478"/>
    </row>
    <row r="669" spans="1:30" s="130" customFormat="1" ht="30" hidden="1" customHeight="1" x14ac:dyDescent="0.25">
      <c r="A669" s="443" t="s">
        <v>223</v>
      </c>
      <c r="B669" s="443"/>
      <c r="C669" s="62"/>
      <c r="D669" s="181">
        <f t="shared" si="728"/>
        <v>0</v>
      </c>
      <c r="E669" s="1026"/>
      <c r="F669" s="62"/>
      <c r="G669" s="65"/>
      <c r="H669" s="65"/>
      <c r="I669" s="64"/>
      <c r="J669" s="64"/>
      <c r="K669" s="1080"/>
      <c r="L669" s="64"/>
      <c r="M669" s="64"/>
      <c r="N669" s="64"/>
      <c r="O669" s="488"/>
      <c r="P669" s="488"/>
      <c r="Q669" s="488"/>
      <c r="R669" s="853"/>
      <c r="S669" s="853"/>
      <c r="T669" s="853"/>
      <c r="U669" s="853"/>
      <c r="V669" s="853"/>
      <c r="W669" s="853"/>
      <c r="X669" s="853"/>
      <c r="Y669" s="1635"/>
      <c r="Z669" s="488"/>
      <c r="AA669" s="488"/>
      <c r="AB669" s="488"/>
      <c r="AC669" s="488"/>
      <c r="AD669" s="478"/>
    </row>
    <row r="670" spans="1:30" s="130" customFormat="1" ht="15" hidden="1" customHeight="1" x14ac:dyDescent="0.25">
      <c r="A670" s="443" t="s">
        <v>210</v>
      </c>
      <c r="B670" s="443"/>
      <c r="C670" s="62"/>
      <c r="D670" s="181">
        <f t="shared" si="728"/>
        <v>0</v>
      </c>
      <c r="E670" s="733"/>
      <c r="F670" s="181"/>
      <c r="G670" s="65"/>
      <c r="H670" s="65"/>
      <c r="I670" s="64"/>
      <c r="J670" s="64"/>
      <c r="K670" s="1080"/>
      <c r="L670" s="64"/>
      <c r="M670" s="64"/>
      <c r="N670" s="64"/>
      <c r="O670" s="488"/>
      <c r="P670" s="488"/>
      <c r="Q670" s="488"/>
      <c r="R670" s="853"/>
      <c r="S670" s="853"/>
      <c r="T670" s="853"/>
      <c r="U670" s="853"/>
      <c r="V670" s="853"/>
      <c r="W670" s="853"/>
      <c r="X670" s="853"/>
      <c r="Y670" s="1635"/>
      <c r="Z670" s="488"/>
      <c r="AA670" s="488"/>
      <c r="AB670" s="488"/>
      <c r="AC670" s="488"/>
      <c r="AD670" s="478"/>
    </row>
    <row r="671" spans="1:30" s="130" customFormat="1" ht="15" customHeight="1" x14ac:dyDescent="0.25">
      <c r="A671" s="443" t="s">
        <v>224</v>
      </c>
      <c r="B671" s="443"/>
      <c r="C671" s="62">
        <v>41134</v>
      </c>
      <c r="D671" s="181">
        <f t="shared" si="728"/>
        <v>41134</v>
      </c>
      <c r="E671" s="733">
        <f>29812+E673/4/3.2</f>
        <v>32368.8359375</v>
      </c>
      <c r="F671" s="181">
        <f t="shared" ref="F671" si="729">E671/D671*100</f>
        <v>78.691194480235325</v>
      </c>
      <c r="G671" s="65"/>
      <c r="H671" s="65"/>
      <c r="I671" s="64"/>
      <c r="J671" s="64"/>
      <c r="K671" s="1080"/>
      <c r="L671" s="64"/>
      <c r="M671" s="64"/>
      <c r="N671" s="64"/>
      <c r="O671" s="488"/>
      <c r="P671" s="488"/>
      <c r="Q671" s="488"/>
      <c r="R671" s="853"/>
      <c r="S671" s="853"/>
      <c r="T671" s="853"/>
      <c r="U671" s="853"/>
      <c r="V671" s="853"/>
      <c r="W671" s="853"/>
      <c r="X671" s="853"/>
      <c r="Y671" s="1635"/>
      <c r="Z671" s="488"/>
      <c r="AA671" s="488"/>
      <c r="AB671" s="488"/>
      <c r="AC671" s="488"/>
      <c r="AD671" s="478"/>
    </row>
    <row r="672" spans="1:30" s="130" customFormat="1" ht="17.25" customHeight="1" x14ac:dyDescent="0.25">
      <c r="A672" s="459" t="s">
        <v>220</v>
      </c>
      <c r="B672" s="459"/>
      <c r="C672" s="62"/>
      <c r="D672" s="62"/>
      <c r="E672" s="1026"/>
      <c r="F672" s="62"/>
      <c r="G672" s="65"/>
      <c r="H672" s="65"/>
      <c r="I672" s="64"/>
      <c r="J672" s="64"/>
      <c r="K672" s="1080"/>
      <c r="L672" s="64"/>
      <c r="M672" s="64"/>
      <c r="N672" s="64"/>
      <c r="O672" s="488"/>
      <c r="P672" s="488"/>
      <c r="Q672" s="488"/>
      <c r="R672" s="853"/>
      <c r="S672" s="853"/>
      <c r="T672" s="853"/>
      <c r="U672" s="853"/>
      <c r="V672" s="853"/>
      <c r="W672" s="853"/>
      <c r="X672" s="853"/>
      <c r="Y672" s="1635"/>
      <c r="Z672" s="488"/>
      <c r="AA672" s="488"/>
      <c r="AB672" s="488"/>
      <c r="AC672" s="488"/>
      <c r="AD672" s="478"/>
    </row>
    <row r="673" spans="1:30" s="130" customFormat="1" ht="15" customHeight="1" x14ac:dyDescent="0.25">
      <c r="A673" s="1023" t="s">
        <v>0</v>
      </c>
      <c r="B673" s="1023"/>
      <c r="C673" s="1016">
        <v>35000</v>
      </c>
      <c r="D673" s="181">
        <f t="shared" ref="D673:D674" si="730">ROUND(C673/12*$A$3,0)</f>
        <v>35000</v>
      </c>
      <c r="E673" s="1078">
        <v>32727.5</v>
      </c>
      <c r="F673" s="181">
        <f t="shared" ref="F673:F675" si="731">E673/D673*100</f>
        <v>93.507142857142853</v>
      </c>
      <c r="G673" s="65"/>
      <c r="H673" s="65"/>
      <c r="I673" s="64"/>
      <c r="J673" s="64"/>
      <c r="K673" s="1080"/>
      <c r="L673" s="64"/>
      <c r="M673" s="64"/>
      <c r="N673" s="64"/>
      <c r="O673" s="488"/>
      <c r="P673" s="488"/>
      <c r="Q673" s="488"/>
      <c r="R673" s="853"/>
      <c r="S673" s="853"/>
      <c r="T673" s="853"/>
      <c r="U673" s="853"/>
      <c r="V673" s="853"/>
      <c r="W673" s="853"/>
      <c r="X673" s="853"/>
      <c r="Y673" s="1635"/>
      <c r="Z673" s="488"/>
      <c r="AA673" s="488"/>
      <c r="AB673" s="488"/>
      <c r="AC673" s="488"/>
      <c r="AD673" s="478"/>
    </row>
    <row r="674" spans="1:30" s="130" customFormat="1" ht="30" customHeight="1" x14ac:dyDescent="0.25">
      <c r="A674" s="443" t="s">
        <v>199</v>
      </c>
      <c r="B674" s="443"/>
      <c r="C674" s="62">
        <v>9554</v>
      </c>
      <c r="D674" s="181">
        <f t="shared" si="730"/>
        <v>9554</v>
      </c>
      <c r="E674" s="733">
        <v>5307</v>
      </c>
      <c r="F674" s="181">
        <f t="shared" si="731"/>
        <v>55.547414695415533</v>
      </c>
      <c r="G674" s="65"/>
      <c r="H674" s="65"/>
      <c r="I674" s="64"/>
      <c r="J674" s="64"/>
      <c r="K674" s="1080"/>
      <c r="L674" s="64"/>
      <c r="M674" s="64"/>
      <c r="N674" s="64"/>
      <c r="O674" s="488"/>
      <c r="P674" s="488"/>
      <c r="Q674" s="488"/>
      <c r="R674" s="488"/>
      <c r="S674" s="488"/>
      <c r="T674" s="488"/>
      <c r="U674" s="488"/>
      <c r="V674" s="488"/>
      <c r="W674" s="853"/>
      <c r="X674" s="853"/>
      <c r="Y674" s="1657"/>
      <c r="Z674" s="488"/>
      <c r="AA674" s="488"/>
      <c r="AB674" s="488"/>
      <c r="AC674" s="488"/>
      <c r="AD674" s="478"/>
    </row>
    <row r="675" spans="1:30" s="130" customFormat="1" ht="15" customHeight="1" x14ac:dyDescent="0.25">
      <c r="A675" s="461" t="s">
        <v>296</v>
      </c>
      <c r="B675" s="461"/>
      <c r="C675" s="161">
        <f>C674+C671*3.2+C662</f>
        <v>182405.80000000002</v>
      </c>
      <c r="D675" s="161">
        <f t="shared" ref="D675:E675" si="732">D674+D671*3.2+D662</f>
        <v>182405.80000000002</v>
      </c>
      <c r="E675" s="1486">
        <f t="shared" si="732"/>
        <v>173997.27500000002</v>
      </c>
      <c r="F675" s="161">
        <f t="shared" si="731"/>
        <v>95.390209631491985</v>
      </c>
      <c r="G675" s="122"/>
      <c r="H675" s="122"/>
      <c r="I675" s="161"/>
      <c r="J675" s="161"/>
      <c r="K675" s="1486"/>
      <c r="L675" s="161"/>
      <c r="M675" s="161"/>
      <c r="N675" s="161"/>
      <c r="O675" s="148">
        <v>82336.750440000003</v>
      </c>
      <c r="P675" s="148">
        <v>82636.960640000005</v>
      </c>
      <c r="Q675" s="147">
        <v>82097.186906447387</v>
      </c>
      <c r="R675" s="1905">
        <v>82097.186910000019</v>
      </c>
      <c r="S675" s="1905">
        <v>82097.186910000019</v>
      </c>
      <c r="T675" s="2337">
        <v>81751.35126000001</v>
      </c>
      <c r="U675" s="1905">
        <v>83594.271820000009</v>
      </c>
      <c r="V675" s="2770">
        <v>83594.271820000009</v>
      </c>
      <c r="W675" s="261">
        <v>84012.734280000019</v>
      </c>
      <c r="X675" s="1905">
        <v>84012.734280000019</v>
      </c>
      <c r="Y675" s="1654">
        <f>O675/12*$A$3+(P675-O675)/11*11+(Q675-P675)/9*9+(R675-Q675)/8*8+(S675-R675)/6*6+(T675-S675)/5*5+(U675-T675)/4*4+(V675-U675)/3*3+(W675-V675)/2*2</f>
        <v>84012.734280000019</v>
      </c>
      <c r="Z675" s="148">
        <f t="shared" ref="Z675" si="733">AC675-AB675</f>
        <v>84969.841309999989</v>
      </c>
      <c r="AA675" s="148">
        <f>Z675-Y675</f>
        <v>957.10702999997011</v>
      </c>
      <c r="AB675" s="148">
        <v>-835.52499</v>
      </c>
      <c r="AC675" s="148">
        <v>84134.316319999984</v>
      </c>
      <c r="AD675" s="478"/>
    </row>
    <row r="676" spans="1:30" s="130" customFormat="1" ht="15" customHeight="1" x14ac:dyDescent="0.25">
      <c r="A676" s="260" t="s">
        <v>34</v>
      </c>
      <c r="B676" s="260"/>
      <c r="C676" s="160"/>
      <c r="D676" s="160"/>
      <c r="E676" s="1487"/>
      <c r="F676" s="160"/>
      <c r="G676" s="122"/>
      <c r="H676" s="122"/>
      <c r="I676" s="161"/>
      <c r="J676" s="161"/>
      <c r="K676" s="1486"/>
      <c r="L676" s="161"/>
      <c r="M676" s="161"/>
      <c r="N676" s="161"/>
      <c r="O676" s="43"/>
      <c r="P676" s="43"/>
      <c r="Q676" s="43"/>
      <c r="R676" s="915"/>
      <c r="S676" s="915"/>
      <c r="T676" s="915"/>
      <c r="U676" s="915"/>
      <c r="V676" s="915"/>
      <c r="W676" s="43"/>
      <c r="X676" s="915"/>
      <c r="Y676" s="1668"/>
      <c r="Z676" s="43"/>
      <c r="AA676" s="43"/>
      <c r="AB676" s="43"/>
      <c r="AC676" s="43"/>
      <c r="AD676" s="478"/>
    </row>
    <row r="677" spans="1:30" s="130" customFormat="1" ht="15" customHeight="1" x14ac:dyDescent="0.25">
      <c r="A677" s="56" t="s">
        <v>91</v>
      </c>
      <c r="B677" s="1319">
        <v>300</v>
      </c>
      <c r="C677" s="126">
        <v>460</v>
      </c>
      <c r="D677" s="181">
        <f t="shared" ref="D677:D682" si="734">ROUND(C677/12*$A$3,0)</f>
        <v>460</v>
      </c>
      <c r="E677" s="733">
        <v>482</v>
      </c>
      <c r="F677" s="181">
        <f t="shared" ref="F677:F683" si="735">E677/D677*100</f>
        <v>104.78260869565217</v>
      </c>
      <c r="G677" s="59">
        <v>10</v>
      </c>
      <c r="H677" s="194">
        <f t="shared" ref="H677:H683" si="736">K677/E677</f>
        <v>9.6763485477178417</v>
      </c>
      <c r="I677" s="208">
        <f>ROUND(C677*G677,0)</f>
        <v>4600</v>
      </c>
      <c r="J677" s="208">
        <f t="shared" ref="J677:J682" si="737">ROUND(D677*G677,0)</f>
        <v>4600</v>
      </c>
      <c r="K677" s="736">
        <v>4664</v>
      </c>
      <c r="L677" s="208">
        <f t="shared" ref="L677:L683" si="738">K677/J677*100</f>
        <v>101.39130434782608</v>
      </c>
      <c r="M677" s="208">
        <f t="shared" ref="M677:M682" si="739">I677/B677</f>
        <v>15.333333333333334</v>
      </c>
      <c r="N677" s="208">
        <f t="shared" ref="N677:N687" si="740">K677/$A$3*12/M677</f>
        <v>304.17391304347825</v>
      </c>
      <c r="O677" s="488"/>
      <c r="P677" s="488"/>
      <c r="Q677" s="488"/>
      <c r="R677" s="853"/>
      <c r="S677" s="853"/>
      <c r="T677" s="853"/>
      <c r="U677" s="853"/>
      <c r="V677" s="853"/>
      <c r="W677" s="853"/>
      <c r="X677" s="853"/>
      <c r="Y677" s="1635"/>
      <c r="Z677" s="488"/>
      <c r="AA677" s="488"/>
      <c r="AB677" s="488"/>
      <c r="AC677" s="488"/>
      <c r="AD677" s="478"/>
    </row>
    <row r="678" spans="1:30" s="130" customFormat="1" ht="15" customHeight="1" x14ac:dyDescent="0.25">
      <c r="A678" s="56" t="s">
        <v>7</v>
      </c>
      <c r="B678" s="1319">
        <v>300</v>
      </c>
      <c r="C678" s="126">
        <v>220</v>
      </c>
      <c r="D678" s="181">
        <f t="shared" si="734"/>
        <v>220</v>
      </c>
      <c r="E678" s="733">
        <v>185</v>
      </c>
      <c r="F678" s="181">
        <f t="shared" si="735"/>
        <v>84.090909090909093</v>
      </c>
      <c r="G678" s="59">
        <v>9</v>
      </c>
      <c r="H678" s="194">
        <f t="shared" si="736"/>
        <v>11.308108108108108</v>
      </c>
      <c r="I678" s="208">
        <f t="shared" ref="I678:I682" si="741">ROUND(C678*G678,0)</f>
        <v>1980</v>
      </c>
      <c r="J678" s="208">
        <f t="shared" si="737"/>
        <v>1980</v>
      </c>
      <c r="K678" s="736">
        <v>2092</v>
      </c>
      <c r="L678" s="208">
        <f t="shared" si="738"/>
        <v>105.65656565656565</v>
      </c>
      <c r="M678" s="208">
        <f t="shared" si="739"/>
        <v>6.6</v>
      </c>
      <c r="N678" s="208">
        <f t="shared" si="740"/>
        <v>316.969696969697</v>
      </c>
      <c r="O678" s="488"/>
      <c r="P678" s="488"/>
      <c r="Q678" s="488"/>
      <c r="R678" s="853"/>
      <c r="S678" s="853"/>
      <c r="T678" s="853"/>
      <c r="U678" s="853"/>
      <c r="V678" s="853"/>
      <c r="W678" s="853"/>
      <c r="X678" s="853"/>
      <c r="Y678" s="1635"/>
      <c r="Z678" s="488"/>
      <c r="AA678" s="488"/>
      <c r="AB678" s="488"/>
      <c r="AC678" s="488"/>
      <c r="AD678" s="478"/>
    </row>
    <row r="679" spans="1:30" s="130" customFormat="1" ht="15" customHeight="1" x14ac:dyDescent="0.25">
      <c r="A679" s="56" t="s">
        <v>11</v>
      </c>
      <c r="B679" s="1319">
        <v>300</v>
      </c>
      <c r="C679" s="126">
        <v>240</v>
      </c>
      <c r="D679" s="181">
        <f t="shared" si="734"/>
        <v>240</v>
      </c>
      <c r="E679" s="733">
        <v>245</v>
      </c>
      <c r="F679" s="181">
        <f t="shared" si="735"/>
        <v>102.08333333333333</v>
      </c>
      <c r="G679" s="59">
        <v>9</v>
      </c>
      <c r="H679" s="194">
        <f t="shared" si="736"/>
        <v>9.7346938775510203</v>
      </c>
      <c r="I679" s="208">
        <f t="shared" si="741"/>
        <v>2160</v>
      </c>
      <c r="J679" s="208">
        <f t="shared" si="737"/>
        <v>2160</v>
      </c>
      <c r="K679" s="736">
        <v>2385</v>
      </c>
      <c r="L679" s="208">
        <f t="shared" si="738"/>
        <v>110.41666666666667</v>
      </c>
      <c r="M679" s="208">
        <f t="shared" si="739"/>
        <v>7.2</v>
      </c>
      <c r="N679" s="208">
        <f t="shared" si="740"/>
        <v>331.25</v>
      </c>
      <c r="O679" s="488"/>
      <c r="P679" s="488"/>
      <c r="Q679" s="488"/>
      <c r="R679" s="853"/>
      <c r="S679" s="853"/>
      <c r="T679" s="853"/>
      <c r="U679" s="853"/>
      <c r="V679" s="853"/>
      <c r="W679" s="853"/>
      <c r="X679" s="853"/>
      <c r="Y679" s="1635"/>
      <c r="Z679" s="488"/>
      <c r="AA679" s="488"/>
      <c r="AB679" s="488"/>
      <c r="AC679" s="488"/>
      <c r="AD679" s="478"/>
    </row>
    <row r="680" spans="1:30" s="130" customFormat="1" ht="15" customHeight="1" x14ac:dyDescent="0.25">
      <c r="A680" s="56" t="s">
        <v>10</v>
      </c>
      <c r="B680" s="1319">
        <v>300</v>
      </c>
      <c r="C680" s="126">
        <v>70</v>
      </c>
      <c r="D680" s="181">
        <f t="shared" si="734"/>
        <v>70</v>
      </c>
      <c r="E680" s="733">
        <v>71</v>
      </c>
      <c r="F680" s="181">
        <f t="shared" si="735"/>
        <v>101.42857142857142</v>
      </c>
      <c r="G680" s="59">
        <v>12</v>
      </c>
      <c r="H680" s="194">
        <f t="shared" si="736"/>
        <v>10.169014084507042</v>
      </c>
      <c r="I680" s="208">
        <f t="shared" si="741"/>
        <v>840</v>
      </c>
      <c r="J680" s="208">
        <f t="shared" si="737"/>
        <v>840</v>
      </c>
      <c r="K680" s="736">
        <v>722</v>
      </c>
      <c r="L680" s="208">
        <f t="shared" si="738"/>
        <v>85.952380952380963</v>
      </c>
      <c r="M680" s="208">
        <f t="shared" si="739"/>
        <v>2.8</v>
      </c>
      <c r="N680" s="208">
        <f t="shared" si="740"/>
        <v>257.85714285714289</v>
      </c>
      <c r="O680" s="488"/>
      <c r="P680" s="488"/>
      <c r="Q680" s="488"/>
      <c r="R680" s="853"/>
      <c r="S680" s="853"/>
      <c r="T680" s="853"/>
      <c r="U680" s="853"/>
      <c r="V680" s="853"/>
      <c r="W680" s="853"/>
      <c r="X680" s="853"/>
      <c r="Y680" s="1635"/>
      <c r="Z680" s="488"/>
      <c r="AA680" s="488"/>
      <c r="AB680" s="488"/>
      <c r="AC680" s="488"/>
      <c r="AD680" s="478"/>
    </row>
    <row r="681" spans="1:30" s="130" customFormat="1" ht="15" customHeight="1" x14ac:dyDescent="0.25">
      <c r="A681" s="56" t="s">
        <v>29</v>
      </c>
      <c r="B681" s="1319">
        <v>300</v>
      </c>
      <c r="C681" s="126">
        <v>280</v>
      </c>
      <c r="D681" s="181">
        <f t="shared" si="734"/>
        <v>280</v>
      </c>
      <c r="E681" s="733">
        <v>265</v>
      </c>
      <c r="F681" s="181">
        <f t="shared" si="735"/>
        <v>94.642857142857139</v>
      </c>
      <c r="G681" s="59">
        <v>6.1</v>
      </c>
      <c r="H681" s="194">
        <f t="shared" si="736"/>
        <v>5.1584905660377363</v>
      </c>
      <c r="I681" s="208">
        <f t="shared" si="741"/>
        <v>1708</v>
      </c>
      <c r="J681" s="208">
        <f t="shared" si="737"/>
        <v>1708</v>
      </c>
      <c r="K681" s="736">
        <v>1367</v>
      </c>
      <c r="L681" s="208">
        <f t="shared" si="738"/>
        <v>80.035128805620602</v>
      </c>
      <c r="M681" s="208">
        <f t="shared" si="739"/>
        <v>5.6933333333333334</v>
      </c>
      <c r="N681" s="208">
        <f t="shared" si="740"/>
        <v>240.10538641686182</v>
      </c>
      <c r="O681" s="488"/>
      <c r="P681" s="488"/>
      <c r="Q681" s="488"/>
      <c r="R681" s="853"/>
      <c r="S681" s="853"/>
      <c r="T681" s="853"/>
      <c r="U681" s="853"/>
      <c r="V681" s="853"/>
      <c r="W681" s="853"/>
      <c r="X681" s="853"/>
      <c r="Y681" s="1635"/>
      <c r="Z681" s="488"/>
      <c r="AA681" s="488"/>
      <c r="AB681" s="488"/>
      <c r="AC681" s="488"/>
      <c r="AD681" s="478"/>
    </row>
    <row r="682" spans="1:30" s="130" customFormat="1" ht="15" customHeight="1" x14ac:dyDescent="0.25">
      <c r="A682" s="56" t="s">
        <v>31</v>
      </c>
      <c r="B682" s="1319">
        <v>300</v>
      </c>
      <c r="C682" s="126">
        <v>100</v>
      </c>
      <c r="D682" s="181">
        <f t="shared" si="734"/>
        <v>100</v>
      </c>
      <c r="E682" s="733">
        <v>99</v>
      </c>
      <c r="F682" s="181">
        <f t="shared" si="735"/>
        <v>99</v>
      </c>
      <c r="G682" s="59">
        <v>8</v>
      </c>
      <c r="H682" s="194">
        <f t="shared" si="736"/>
        <v>8.3232323232323235</v>
      </c>
      <c r="I682" s="208">
        <f t="shared" si="741"/>
        <v>800</v>
      </c>
      <c r="J682" s="208">
        <f t="shared" si="737"/>
        <v>800</v>
      </c>
      <c r="K682" s="736">
        <v>824</v>
      </c>
      <c r="L682" s="208">
        <f t="shared" si="738"/>
        <v>103</v>
      </c>
      <c r="M682" s="208">
        <f t="shared" si="739"/>
        <v>2.6666666666666665</v>
      </c>
      <c r="N682" s="208">
        <f t="shared" si="740"/>
        <v>309</v>
      </c>
      <c r="O682" s="488"/>
      <c r="P682" s="488"/>
      <c r="Q682" s="488"/>
      <c r="R682" s="853"/>
      <c r="S682" s="853"/>
      <c r="T682" s="853"/>
      <c r="U682" s="853"/>
      <c r="V682" s="853"/>
      <c r="W682" s="853"/>
      <c r="X682" s="853"/>
      <c r="Y682" s="1635"/>
      <c r="Z682" s="488"/>
      <c r="AA682" s="488"/>
      <c r="AB682" s="488"/>
      <c r="AC682" s="488"/>
      <c r="AD682" s="478"/>
    </row>
    <row r="683" spans="1:30" s="130" customFormat="1" ht="15" customHeight="1" x14ac:dyDescent="0.25">
      <c r="A683" s="370" t="s">
        <v>14</v>
      </c>
      <c r="B683" s="370"/>
      <c r="C683" s="230">
        <f>SUM(C677:C682)</f>
        <v>1370</v>
      </c>
      <c r="D683" s="230">
        <f>SUM(D677:D682)</f>
        <v>1370</v>
      </c>
      <c r="E683" s="1120">
        <f>SUM(E677:E682)</f>
        <v>1347</v>
      </c>
      <c r="F683" s="230">
        <f t="shared" si="735"/>
        <v>98.321167883211686</v>
      </c>
      <c r="G683" s="118">
        <f>IF(C683=0,0,I683/C683)</f>
        <v>8.8233576642335763</v>
      </c>
      <c r="H683" s="193">
        <f t="shared" si="736"/>
        <v>8.9487750556792864</v>
      </c>
      <c r="I683" s="230">
        <f>SUM(I677:I682)</f>
        <v>12088</v>
      </c>
      <c r="J683" s="230">
        <f>SUM(J677:J682)</f>
        <v>12088</v>
      </c>
      <c r="K683" s="1120">
        <f>SUM(K677:K682)</f>
        <v>12054</v>
      </c>
      <c r="L683" s="208">
        <f t="shared" si="738"/>
        <v>99.718729318332237</v>
      </c>
      <c r="M683" s="229">
        <f>SUM(M677:M682)</f>
        <v>40.293333333333329</v>
      </c>
      <c r="N683" s="208">
        <f t="shared" si="740"/>
        <v>299.15618795499671</v>
      </c>
      <c r="O683" s="230"/>
      <c r="P683" s="230"/>
      <c r="Q683" s="230"/>
      <c r="R683" s="953"/>
      <c r="S683" s="953"/>
      <c r="T683" s="953"/>
      <c r="U683" s="953"/>
      <c r="V683" s="953"/>
      <c r="W683" s="953"/>
      <c r="X683" s="953"/>
      <c r="Y683" s="1690"/>
      <c r="Z683" s="230"/>
      <c r="AA683" s="230"/>
      <c r="AB683" s="230"/>
      <c r="AC683" s="230"/>
      <c r="AD683" s="478"/>
    </row>
    <row r="684" spans="1:30" s="130" customFormat="1" ht="15" customHeight="1" x14ac:dyDescent="0.25">
      <c r="A684" s="260" t="s">
        <v>187</v>
      </c>
      <c r="B684" s="370"/>
      <c r="C684" s="230"/>
      <c r="D684" s="230"/>
      <c r="E684" s="1120"/>
      <c r="F684" s="230"/>
      <c r="G684" s="118"/>
      <c r="H684" s="193"/>
      <c r="I684" s="230"/>
      <c r="J684" s="230"/>
      <c r="K684" s="1120"/>
      <c r="L684" s="208"/>
      <c r="M684" s="208"/>
      <c r="N684" s="208"/>
      <c r="O684" s="230"/>
      <c r="P684" s="230"/>
      <c r="Q684" s="230"/>
      <c r="R684" s="953"/>
      <c r="S684" s="953"/>
      <c r="T684" s="953"/>
      <c r="U684" s="953"/>
      <c r="V684" s="953"/>
      <c r="W684" s="953"/>
      <c r="X684" s="953"/>
      <c r="Y684" s="1690"/>
      <c r="Z684" s="230"/>
      <c r="AA684" s="230"/>
      <c r="AB684" s="230"/>
      <c r="AC684" s="230"/>
      <c r="AD684" s="478"/>
    </row>
    <row r="685" spans="1:30" s="130" customFormat="1" ht="15" customHeight="1" x14ac:dyDescent="0.25">
      <c r="A685" s="720" t="s">
        <v>294</v>
      </c>
      <c r="B685" s="125">
        <v>240</v>
      </c>
      <c r="C685" s="126">
        <v>800</v>
      </c>
      <c r="D685" s="181">
        <f t="shared" ref="D685" si="742">ROUND(C685/12*$A$3,0)</f>
        <v>800</v>
      </c>
      <c r="E685" s="733">
        <v>837</v>
      </c>
      <c r="F685" s="181">
        <f t="shared" ref="F685:F688" si="743">E685/D685*100</f>
        <v>104.62499999999999</v>
      </c>
      <c r="G685" s="410">
        <v>8</v>
      </c>
      <c r="H685" s="194">
        <f>K685/E685</f>
        <v>7.9295101553166072</v>
      </c>
      <c r="I685" s="208">
        <f>ROUND(C685*G685,0)</f>
        <v>6400</v>
      </c>
      <c r="J685" s="208">
        <f>ROUND(D685*G685,0)</f>
        <v>6400</v>
      </c>
      <c r="K685" s="736">
        <v>6637</v>
      </c>
      <c r="L685" s="208">
        <f t="shared" ref="L685:L687" si="744">K685/J685*100</f>
        <v>103.703125</v>
      </c>
      <c r="M685" s="208">
        <f t="shared" ref="M685" si="745">I685/B685</f>
        <v>26.666666666666668</v>
      </c>
      <c r="N685" s="208">
        <f t="shared" si="740"/>
        <v>248.88749999999999</v>
      </c>
      <c r="O685" s="488"/>
      <c r="P685" s="488"/>
      <c r="Q685" s="488"/>
      <c r="R685" s="853"/>
      <c r="S685" s="853"/>
      <c r="T685" s="853"/>
      <c r="U685" s="853"/>
      <c r="V685" s="853"/>
      <c r="W685" s="853"/>
      <c r="X685" s="853"/>
      <c r="Y685" s="1690"/>
      <c r="Z685" s="230"/>
      <c r="AA685" s="230"/>
      <c r="AB685" s="488"/>
      <c r="AC685" s="488"/>
      <c r="AD685" s="478"/>
    </row>
    <row r="686" spans="1:30" s="120" customFormat="1" ht="15" customHeight="1" x14ac:dyDescent="0.25">
      <c r="A686" s="224" t="s">
        <v>301</v>
      </c>
      <c r="B686" s="1229"/>
      <c r="C686" s="230">
        <f>SUM(C685)</f>
        <v>800</v>
      </c>
      <c r="D686" s="179">
        <f>SUM(D685)</f>
        <v>800</v>
      </c>
      <c r="E686" s="740">
        <f>SUM(E685)</f>
        <v>837</v>
      </c>
      <c r="F686" s="179">
        <f t="shared" si="743"/>
        <v>104.62499999999999</v>
      </c>
      <c r="G686" s="119">
        <f>I686/C686</f>
        <v>8</v>
      </c>
      <c r="H686" s="194">
        <f>K686/E686</f>
        <v>7.9295101553166072</v>
      </c>
      <c r="I686" s="217">
        <f>SUM(I685)</f>
        <v>6400</v>
      </c>
      <c r="J686" s="217">
        <f t="shared" ref="J686:K686" si="746">SUM(J685)</f>
        <v>6400</v>
      </c>
      <c r="K686" s="744">
        <f t="shared" si="746"/>
        <v>6637</v>
      </c>
      <c r="L686" s="217">
        <f t="shared" si="744"/>
        <v>103.703125</v>
      </c>
      <c r="M686" s="217">
        <f t="shared" ref="M686" si="747">SUM(M685)</f>
        <v>26.666666666666668</v>
      </c>
      <c r="N686" s="208">
        <f t="shared" si="740"/>
        <v>248.88749999999999</v>
      </c>
      <c r="O686" s="409"/>
      <c r="P686" s="409"/>
      <c r="Q686" s="409"/>
      <c r="R686" s="854"/>
      <c r="S686" s="854"/>
      <c r="T686" s="854"/>
      <c r="U686" s="854"/>
      <c r="V686" s="854"/>
      <c r="W686" s="854"/>
      <c r="X686" s="854"/>
      <c r="Y686" s="1690"/>
      <c r="Z686" s="230"/>
      <c r="AA686" s="230"/>
      <c r="AB686" s="217"/>
      <c r="AC686" s="217"/>
      <c r="AD686" s="478"/>
    </row>
    <row r="687" spans="1:30" s="130" customFormat="1" ht="29.25" customHeight="1" x14ac:dyDescent="0.25">
      <c r="A687" s="259" t="s">
        <v>250</v>
      </c>
      <c r="B687" s="259"/>
      <c r="C687" s="148">
        <f>SUM(C686,C683)</f>
        <v>2170</v>
      </c>
      <c r="D687" s="148">
        <f t="shared" ref="D687:E687" si="748">SUM(D686,D683)</f>
        <v>2170</v>
      </c>
      <c r="E687" s="1473">
        <f t="shared" si="748"/>
        <v>2184</v>
      </c>
      <c r="F687" s="148">
        <f t="shared" si="743"/>
        <v>100.64516129032258</v>
      </c>
      <c r="G687" s="119">
        <f>I687/C687</f>
        <v>8.5198156682027655</v>
      </c>
      <c r="H687" s="127"/>
      <c r="I687" s="148">
        <f t="shared" ref="I687:K687" si="749">SUM(I686,I683)</f>
        <v>18488</v>
      </c>
      <c r="J687" s="148">
        <f t="shared" si="749"/>
        <v>18488</v>
      </c>
      <c r="K687" s="1473">
        <f t="shared" si="749"/>
        <v>18691</v>
      </c>
      <c r="L687" s="208">
        <f t="shared" si="744"/>
        <v>101.09800951968843</v>
      </c>
      <c r="M687" s="148">
        <f>SUM(M686,M683)</f>
        <v>66.959999999999994</v>
      </c>
      <c r="N687" s="208">
        <f t="shared" si="740"/>
        <v>279.13679808841101</v>
      </c>
      <c r="O687" s="148">
        <v>29699.880230000002</v>
      </c>
      <c r="P687" s="148">
        <v>29699.880230000002</v>
      </c>
      <c r="Q687" s="148">
        <v>30578.116974299995</v>
      </c>
      <c r="R687" s="2337">
        <v>30578.116969999999</v>
      </c>
      <c r="S687" s="2337">
        <v>30578.116969999999</v>
      </c>
      <c r="T687" s="2337">
        <v>30578.116969999999</v>
      </c>
      <c r="U687" s="2337">
        <v>30177.848420000002</v>
      </c>
      <c r="V687" s="2337">
        <v>30177.848420000002</v>
      </c>
      <c r="W687" s="2337">
        <v>30300.90796</v>
      </c>
      <c r="X687" s="2337">
        <v>30300.90796</v>
      </c>
      <c r="Y687" s="1654">
        <f>O687/12*$A$3+(P687-O687)/11*11+(Q687-P687)/9*9+(R687-Q687)/8*8+(S687-R687)/6*6+(T687-S687)/5*5+(U687-T687)/4*4+(V687-U687)/3*3+(W687-V687)/2*2</f>
        <v>30300.90796</v>
      </c>
      <c r="Z687" s="230">
        <f t="shared" ref="Z687" si="750">AC687-AB687</f>
        <v>30631.244580000002</v>
      </c>
      <c r="AA687" s="230">
        <f>Z687-Y687</f>
        <v>330.33662000000186</v>
      </c>
      <c r="AB687" s="148">
        <v>-299.06880000000001</v>
      </c>
      <c r="AC687" s="148">
        <v>30332.175780000001</v>
      </c>
      <c r="AD687" s="478"/>
    </row>
    <row r="688" spans="1:30" s="130" customFormat="1" ht="15" customHeight="1" x14ac:dyDescent="0.25">
      <c r="A688" s="541" t="s">
        <v>45</v>
      </c>
      <c r="B688" s="541"/>
      <c r="C688" s="262">
        <v>9500</v>
      </c>
      <c r="D688" s="181">
        <f t="shared" ref="D688" si="751">ROUND(C688/12*$A$3,0)</f>
        <v>9500</v>
      </c>
      <c r="E688" s="733">
        <v>9505</v>
      </c>
      <c r="F688" s="148">
        <f t="shared" si="743"/>
        <v>100.05263157894737</v>
      </c>
      <c r="G688" s="256"/>
      <c r="H688" s="256"/>
      <c r="I688" s="256"/>
      <c r="J688" s="256"/>
      <c r="K688" s="2126"/>
      <c r="L688" s="256"/>
      <c r="M688" s="256"/>
      <c r="N688" s="256"/>
      <c r="O688" s="493">
        <v>25689.853890000002</v>
      </c>
      <c r="P688" s="493">
        <v>25689.853890000002</v>
      </c>
      <c r="Q688" s="2333">
        <v>25689.853890000002</v>
      </c>
      <c r="R688" s="2186">
        <v>25689.853890000002</v>
      </c>
      <c r="S688" s="2186">
        <v>25690.127880000004</v>
      </c>
      <c r="T688" s="2186">
        <v>25690.127880000004</v>
      </c>
      <c r="U688" s="493">
        <v>25690.127880000004</v>
      </c>
      <c r="V688" s="493">
        <v>25690.127880000004</v>
      </c>
      <c r="W688" s="493">
        <v>25690.127880000004</v>
      </c>
      <c r="X688" s="493">
        <v>25690.127880000004</v>
      </c>
      <c r="Y688" s="1654">
        <f>O688/12*$A$3+(P688-O688)/11*11+(Q688-P688)/9*9+(R688-Q688)/8*8+(S688-R688)/6*6+(T688-S688)/5*5+(U688-T688)/4*4+(V688-U688)/3*3+(W688-V688)/2*2</f>
        <v>25690.12788</v>
      </c>
      <c r="Z688" s="493">
        <f t="shared" ref="Z688" si="752">AC688-AB688</f>
        <v>24940.832480000001</v>
      </c>
      <c r="AA688" s="493">
        <f>Z688-Y688</f>
        <v>-749.29539999999906</v>
      </c>
      <c r="AB688" s="493">
        <v>-56.31418</v>
      </c>
      <c r="AC688" s="493">
        <v>24884.5183</v>
      </c>
      <c r="AD688" s="478"/>
    </row>
    <row r="689" spans="1:30" s="130" customFormat="1" ht="15" customHeight="1" x14ac:dyDescent="0.25">
      <c r="A689" s="151" t="s">
        <v>19</v>
      </c>
      <c r="B689" s="694"/>
      <c r="C689" s="411"/>
      <c r="D689" s="411"/>
      <c r="E689" s="1488"/>
      <c r="F689" s="411"/>
      <c r="G689" s="255"/>
      <c r="H689" s="255"/>
      <c r="I689" s="162"/>
      <c r="J689" s="162"/>
      <c r="K689" s="2127"/>
      <c r="L689" s="162"/>
      <c r="M689" s="162"/>
      <c r="N689" s="162"/>
      <c r="O689" s="162">
        <f t="shared" ref="O689:T689" si="753">SUM(O688,O687,O675,O659)</f>
        <v>235163.40896999999</v>
      </c>
      <c r="P689" s="162">
        <f t="shared" si="753"/>
        <v>235463.61917000002</v>
      </c>
      <c r="Q689" s="149">
        <f t="shared" si="753"/>
        <v>240619.24575977726</v>
      </c>
      <c r="R689" s="149">
        <f t="shared" si="753"/>
        <v>240538.70531000002</v>
      </c>
      <c r="S689" s="149">
        <f t="shared" si="753"/>
        <v>240538.97930000001</v>
      </c>
      <c r="T689" s="149">
        <f t="shared" si="753"/>
        <v>240193.14365000001</v>
      </c>
      <c r="U689" s="149">
        <f t="shared" ref="U689:V689" si="754">SUM(U688,U687,U675,U659)</f>
        <v>242467.72577000002</v>
      </c>
      <c r="V689" s="149">
        <f t="shared" si="754"/>
        <v>242467.72577000002</v>
      </c>
      <c r="W689" s="149">
        <f t="shared" ref="W689:X689" si="755">SUM(W688,W687,W675,W659)</f>
        <v>243712.26775000006</v>
      </c>
      <c r="X689" s="149">
        <f t="shared" si="755"/>
        <v>243712.26775000006</v>
      </c>
      <c r="Y689" s="1695">
        <f t="shared" ref="Y689:AC689" si="756">SUM(Y688,Y687,Y675,Y659)</f>
        <v>243712.26775</v>
      </c>
      <c r="Z689" s="162">
        <f t="shared" si="756"/>
        <v>243763.18443999998</v>
      </c>
      <c r="AA689" s="162">
        <f t="shared" si="756"/>
        <v>50.916689999943628</v>
      </c>
      <c r="AB689" s="162">
        <f t="shared" si="756"/>
        <v>-3303.57888</v>
      </c>
      <c r="AC689" s="162">
        <f t="shared" si="756"/>
        <v>240459.60555999994</v>
      </c>
      <c r="AD689" s="478"/>
    </row>
    <row r="690" spans="1:30" ht="43.5" x14ac:dyDescent="0.25">
      <c r="A690" s="1330" t="s">
        <v>404</v>
      </c>
      <c r="B690" s="163"/>
      <c r="C690" s="61"/>
      <c r="D690" s="61"/>
      <c r="E690" s="1353"/>
      <c r="F690" s="61"/>
      <c r="G690" s="128"/>
      <c r="H690" s="128"/>
      <c r="I690" s="121"/>
      <c r="J690" s="121"/>
      <c r="K690" s="2125"/>
      <c r="L690" s="121"/>
      <c r="M690" s="121"/>
      <c r="N690" s="121"/>
      <c r="O690" s="121"/>
      <c r="P690" s="121"/>
      <c r="Q690" s="121"/>
      <c r="R690" s="2342"/>
      <c r="S690" s="2342"/>
      <c r="T690" s="2342"/>
      <c r="U690" s="2342"/>
      <c r="V690" s="2342"/>
      <c r="W690" s="2342"/>
      <c r="X690" s="2342"/>
      <c r="Y690" s="1708"/>
      <c r="Z690" s="121"/>
      <c r="AA690" s="121"/>
      <c r="AB690" s="1228"/>
      <c r="AC690" s="121"/>
      <c r="AD690" s="478"/>
    </row>
    <row r="691" spans="1:30" s="130" customFormat="1" ht="15" customHeight="1" x14ac:dyDescent="0.25">
      <c r="A691" s="139" t="s">
        <v>6</v>
      </c>
      <c r="B691" s="139"/>
      <c r="C691" s="127"/>
      <c r="D691" s="127"/>
      <c r="E691" s="1251"/>
      <c r="F691" s="127"/>
      <c r="G691" s="127"/>
      <c r="H691" s="127"/>
      <c r="I691" s="121"/>
      <c r="J691" s="121"/>
      <c r="K691" s="2125"/>
      <c r="L691" s="121"/>
      <c r="M691" s="121"/>
      <c r="N691" s="121"/>
      <c r="O691" s="127"/>
      <c r="P691" s="127"/>
      <c r="Q691" s="127"/>
      <c r="R691" s="2343"/>
      <c r="S691" s="2343"/>
      <c r="T691" s="2343"/>
      <c r="U691" s="2343"/>
      <c r="V691" s="2343"/>
      <c r="W691" s="2343"/>
      <c r="X691" s="2343"/>
      <c r="Y691" s="1653"/>
      <c r="Z691" s="127"/>
      <c r="AA691" s="127"/>
      <c r="AB691" s="127"/>
      <c r="AC691" s="127"/>
      <c r="AD691" s="478"/>
    </row>
    <row r="692" spans="1:30" s="130" customFormat="1" ht="15" customHeight="1" x14ac:dyDescent="0.25">
      <c r="A692" s="185" t="s">
        <v>10</v>
      </c>
      <c r="B692" s="1227">
        <v>340</v>
      </c>
      <c r="C692" s="121">
        <v>483</v>
      </c>
      <c r="D692" s="181">
        <f t="shared" ref="D692:D698" si="757">ROUND(C692/12*$A$3,0)</f>
        <v>483</v>
      </c>
      <c r="E692" s="733">
        <v>439</v>
      </c>
      <c r="F692" s="181">
        <f t="shared" ref="F692:F698" si="758">E692/D692*100</f>
        <v>90.89026915113871</v>
      </c>
      <c r="G692" s="128">
        <v>12</v>
      </c>
      <c r="H692" s="194">
        <f t="shared" ref="H692:H700" si="759">K692/E692</f>
        <v>10.027334851936219</v>
      </c>
      <c r="I692" s="208">
        <f t="shared" ref="I692:I698" si="760">ROUND(C692*G692,0)</f>
        <v>5796</v>
      </c>
      <c r="J692" s="208">
        <f t="shared" ref="J692:J698" si="761">ROUND(D692*G692,0)</f>
        <v>5796</v>
      </c>
      <c r="K692" s="736">
        <v>4402</v>
      </c>
      <c r="L692" s="208">
        <f t="shared" ref="L692:L700" si="762">K692/J692*100</f>
        <v>75.948930296756373</v>
      </c>
      <c r="M692" s="208">
        <f>I692/B692</f>
        <v>17.047058823529412</v>
      </c>
      <c r="N692" s="208">
        <f t="shared" ref="N692:N700" si="763">K692/$A$3*12/M692</f>
        <v>258.2263630089717</v>
      </c>
      <c r="O692" s="488"/>
      <c r="P692" s="488"/>
      <c r="Q692" s="488"/>
      <c r="R692" s="853"/>
      <c r="S692" s="853"/>
      <c r="T692" s="853"/>
      <c r="U692" s="853"/>
      <c r="V692" s="853"/>
      <c r="W692" s="853"/>
      <c r="X692" s="853"/>
      <c r="Y692" s="1635"/>
      <c r="Z692" s="488"/>
      <c r="AA692" s="488"/>
      <c r="AB692" s="488"/>
      <c r="AC692" s="488"/>
      <c r="AD692" s="478"/>
    </row>
    <row r="693" spans="1:30" s="130" customFormat="1" ht="27" customHeight="1" x14ac:dyDescent="0.25">
      <c r="A693" s="869" t="s">
        <v>487</v>
      </c>
      <c r="B693" s="1227"/>
      <c r="C693" s="121">
        <v>76</v>
      </c>
      <c r="D693" s="181">
        <f>C693</f>
        <v>76</v>
      </c>
      <c r="E693" s="733">
        <v>81</v>
      </c>
      <c r="F693" s="181">
        <f t="shared" si="758"/>
        <v>106.57894736842107</v>
      </c>
      <c r="G693" s="128">
        <v>13</v>
      </c>
      <c r="H693" s="194">
        <f t="shared" si="759"/>
        <v>10.530864197530864</v>
      </c>
      <c r="I693" s="208">
        <f t="shared" si="760"/>
        <v>988</v>
      </c>
      <c r="J693" s="208">
        <f t="shared" si="761"/>
        <v>988</v>
      </c>
      <c r="K693" s="736">
        <v>853</v>
      </c>
      <c r="L693" s="208">
        <f t="shared" si="762"/>
        <v>86.336032388663966</v>
      </c>
      <c r="M693" s="208">
        <v>3</v>
      </c>
      <c r="N693" s="208">
        <f t="shared" si="763"/>
        <v>284.33333333333331</v>
      </c>
      <c r="O693" s="488"/>
      <c r="P693" s="488"/>
      <c r="Q693" s="488"/>
      <c r="R693" s="853"/>
      <c r="S693" s="853"/>
      <c r="T693" s="853"/>
      <c r="U693" s="853"/>
      <c r="V693" s="853"/>
      <c r="W693" s="853"/>
      <c r="X693" s="853"/>
      <c r="Y693" s="1635"/>
      <c r="Z693" s="488"/>
      <c r="AA693" s="488"/>
      <c r="AB693" s="488"/>
      <c r="AC693" s="488"/>
      <c r="AD693" s="478"/>
    </row>
    <row r="694" spans="1:30" s="130" customFormat="1" ht="15" customHeight="1" x14ac:dyDescent="0.25">
      <c r="A694" s="185" t="s">
        <v>7</v>
      </c>
      <c r="B694" s="1227">
        <v>340</v>
      </c>
      <c r="C694" s="121">
        <v>180</v>
      </c>
      <c r="D694" s="181">
        <f t="shared" si="757"/>
        <v>180</v>
      </c>
      <c r="E694" s="733">
        <v>166</v>
      </c>
      <c r="F694" s="181">
        <f t="shared" si="758"/>
        <v>92.222222222222229</v>
      </c>
      <c r="G694" s="128">
        <v>9</v>
      </c>
      <c r="H694" s="194">
        <f t="shared" si="759"/>
        <v>10.19277108433735</v>
      </c>
      <c r="I694" s="208">
        <f t="shared" si="760"/>
        <v>1620</v>
      </c>
      <c r="J694" s="208">
        <f t="shared" si="761"/>
        <v>1620</v>
      </c>
      <c r="K694" s="736">
        <v>1692</v>
      </c>
      <c r="L694" s="208">
        <f t="shared" si="762"/>
        <v>104.44444444444446</v>
      </c>
      <c r="M694" s="208">
        <f t="shared" ref="M694:M698" si="764">I694/B694</f>
        <v>4.7647058823529411</v>
      </c>
      <c r="N694" s="208">
        <f t="shared" si="763"/>
        <v>355.11111111111114</v>
      </c>
      <c r="O694" s="488"/>
      <c r="P694" s="488"/>
      <c r="Q694" s="488"/>
      <c r="R694" s="853"/>
      <c r="S694" s="853"/>
      <c r="T694" s="853"/>
      <c r="U694" s="853"/>
      <c r="V694" s="853"/>
      <c r="W694" s="853"/>
      <c r="X694" s="853"/>
      <c r="Y694" s="1635"/>
      <c r="Z694" s="488"/>
      <c r="AA694" s="488"/>
      <c r="AB694" s="488"/>
      <c r="AC694" s="488"/>
      <c r="AD694" s="478"/>
    </row>
    <row r="695" spans="1:30" s="130" customFormat="1" ht="30" customHeight="1" x14ac:dyDescent="0.25">
      <c r="A695" s="869" t="s">
        <v>487</v>
      </c>
      <c r="B695" s="1227"/>
      <c r="C695" s="121">
        <v>55</v>
      </c>
      <c r="D695" s="181">
        <f>C695</f>
        <v>55</v>
      </c>
      <c r="E695" s="733">
        <v>35</v>
      </c>
      <c r="F695" s="181">
        <f t="shared" si="758"/>
        <v>63.636363636363633</v>
      </c>
      <c r="G695" s="128">
        <v>10</v>
      </c>
      <c r="H695" s="194">
        <f t="shared" si="759"/>
        <v>9.8857142857142861</v>
      </c>
      <c r="I695" s="208">
        <f t="shared" si="760"/>
        <v>550</v>
      </c>
      <c r="J695" s="208">
        <f t="shared" si="761"/>
        <v>550</v>
      </c>
      <c r="K695" s="736">
        <v>346</v>
      </c>
      <c r="L695" s="208">
        <f t="shared" si="762"/>
        <v>62.909090909090914</v>
      </c>
      <c r="M695" s="208">
        <v>2</v>
      </c>
      <c r="N695" s="208">
        <f t="shared" si="763"/>
        <v>173</v>
      </c>
      <c r="O695" s="488"/>
      <c r="P695" s="488"/>
      <c r="Q695" s="488"/>
      <c r="R695" s="853"/>
      <c r="S695" s="853"/>
      <c r="T695" s="853"/>
      <c r="U695" s="853"/>
      <c r="V695" s="853"/>
      <c r="W695" s="853"/>
      <c r="X695" s="853"/>
      <c r="Y695" s="1635"/>
      <c r="Z695" s="488"/>
      <c r="AA695" s="488"/>
      <c r="AB695" s="488"/>
      <c r="AC695" s="488"/>
      <c r="AD695" s="478"/>
    </row>
    <row r="696" spans="1:30" s="130" customFormat="1" ht="15" customHeight="1" x14ac:dyDescent="0.25">
      <c r="A696" s="185" t="s">
        <v>11</v>
      </c>
      <c r="B696" s="1227">
        <v>340</v>
      </c>
      <c r="C696" s="121">
        <v>160</v>
      </c>
      <c r="D696" s="181">
        <f t="shared" si="757"/>
        <v>160</v>
      </c>
      <c r="E696" s="733">
        <v>225</v>
      </c>
      <c r="F696" s="181">
        <f t="shared" si="758"/>
        <v>140.625</v>
      </c>
      <c r="G696" s="128">
        <v>11</v>
      </c>
      <c r="H696" s="194">
        <f t="shared" si="759"/>
        <v>10.102222222222222</v>
      </c>
      <c r="I696" s="208">
        <f t="shared" si="760"/>
        <v>1760</v>
      </c>
      <c r="J696" s="208">
        <f t="shared" si="761"/>
        <v>1760</v>
      </c>
      <c r="K696" s="736">
        <v>2273</v>
      </c>
      <c r="L696" s="208">
        <f t="shared" si="762"/>
        <v>129.14772727272728</v>
      </c>
      <c r="M696" s="208">
        <f t="shared" si="764"/>
        <v>5.1764705882352944</v>
      </c>
      <c r="N696" s="208">
        <f t="shared" si="763"/>
        <v>439.10227272727269</v>
      </c>
      <c r="O696" s="488"/>
      <c r="P696" s="488"/>
      <c r="Q696" s="488"/>
      <c r="R696" s="853"/>
      <c r="S696" s="853"/>
      <c r="T696" s="853"/>
      <c r="U696" s="853"/>
      <c r="V696" s="853"/>
      <c r="W696" s="853"/>
      <c r="X696" s="853"/>
      <c r="Y696" s="1635"/>
      <c r="Z696" s="488"/>
      <c r="AA696" s="488"/>
      <c r="AB696" s="488"/>
      <c r="AC696" s="488"/>
      <c r="AD696" s="478"/>
    </row>
    <row r="697" spans="1:30" s="130" customFormat="1" ht="26.25" customHeight="1" x14ac:dyDescent="0.25">
      <c r="A697" s="869" t="s">
        <v>487</v>
      </c>
      <c r="B697" s="1227"/>
      <c r="C697" s="121">
        <v>170</v>
      </c>
      <c r="D697" s="181">
        <f>C697</f>
        <v>170</v>
      </c>
      <c r="E697" s="733">
        <v>143</v>
      </c>
      <c r="F697" s="181">
        <f t="shared" si="758"/>
        <v>84.117647058823536</v>
      </c>
      <c r="G697" s="128">
        <v>12</v>
      </c>
      <c r="H697" s="194">
        <f t="shared" si="759"/>
        <v>9.3006993006993</v>
      </c>
      <c r="I697" s="208">
        <f t="shared" si="760"/>
        <v>2040</v>
      </c>
      <c r="J697" s="208">
        <f t="shared" si="761"/>
        <v>2040</v>
      </c>
      <c r="K697" s="736">
        <v>1330</v>
      </c>
      <c r="L697" s="208">
        <f t="shared" si="762"/>
        <v>65.196078431372555</v>
      </c>
      <c r="M697" s="208">
        <v>6</v>
      </c>
      <c r="N697" s="208">
        <f t="shared" si="763"/>
        <v>221.66666666666666</v>
      </c>
      <c r="O697" s="488"/>
      <c r="P697" s="488"/>
      <c r="Q697" s="520"/>
      <c r="R697" s="955"/>
      <c r="S697" s="955"/>
      <c r="T697" s="955"/>
      <c r="U697" s="955"/>
      <c r="V697" s="955"/>
      <c r="W697" s="955"/>
      <c r="X697" s="955"/>
      <c r="Y697" s="1657"/>
      <c r="Z697" s="488"/>
      <c r="AA697" s="488"/>
      <c r="AB697" s="488"/>
      <c r="AC697" s="488"/>
      <c r="AD697" s="478"/>
    </row>
    <row r="698" spans="1:30" s="130" customFormat="1" ht="15" customHeight="1" x14ac:dyDescent="0.25">
      <c r="A698" s="185" t="s">
        <v>28</v>
      </c>
      <c r="B698" s="1227">
        <v>270</v>
      </c>
      <c r="C698" s="121">
        <v>403</v>
      </c>
      <c r="D698" s="181">
        <f t="shared" si="757"/>
        <v>403</v>
      </c>
      <c r="E698" s="733">
        <v>547</v>
      </c>
      <c r="F698" s="181">
        <f t="shared" si="758"/>
        <v>135.73200992555832</v>
      </c>
      <c r="G698" s="128">
        <v>7.5</v>
      </c>
      <c r="H698" s="194">
        <f t="shared" si="759"/>
        <v>6.8574040219378425</v>
      </c>
      <c r="I698" s="208">
        <f t="shared" si="760"/>
        <v>3023</v>
      </c>
      <c r="J698" s="208">
        <f t="shared" si="761"/>
        <v>3023</v>
      </c>
      <c r="K698" s="736">
        <v>3751</v>
      </c>
      <c r="L698" s="208">
        <f t="shared" si="762"/>
        <v>124.08203771088321</v>
      </c>
      <c r="M698" s="208">
        <f t="shared" si="764"/>
        <v>11.196296296296296</v>
      </c>
      <c r="N698" s="208">
        <f t="shared" si="763"/>
        <v>335.0215018193847</v>
      </c>
      <c r="O698" s="488"/>
      <c r="P698" s="488"/>
      <c r="Q698" s="520"/>
      <c r="R698" s="955"/>
      <c r="S698" s="955"/>
      <c r="T698" s="955"/>
      <c r="U698" s="955"/>
      <c r="V698" s="955"/>
      <c r="W698" s="955"/>
      <c r="X698" s="955"/>
      <c r="Y698" s="1657"/>
      <c r="Z698" s="488"/>
      <c r="AA698" s="488"/>
      <c r="AB698" s="488"/>
      <c r="AC698" s="488"/>
      <c r="AD698" s="478"/>
    </row>
    <row r="699" spans="1:30" s="2781" customFormat="1" ht="15" customHeight="1" x14ac:dyDescent="0.25">
      <c r="A699" s="2784" t="s">
        <v>8</v>
      </c>
      <c r="B699" s="2784"/>
      <c r="C699" s="2785">
        <f>SUM(C692:C698)</f>
        <v>1527</v>
      </c>
      <c r="D699" s="2785">
        <f t="shared" ref="D699:E699" si="765">SUM(D692:D698)</f>
        <v>1527</v>
      </c>
      <c r="E699" s="2785">
        <f t="shared" si="765"/>
        <v>1636</v>
      </c>
      <c r="F699" s="2785">
        <f t="shared" ref="F699:F700" si="766">E699/D699*100</f>
        <v>107.13817943680419</v>
      </c>
      <c r="G699" s="2786">
        <f>IF(C699=0,0,I699/C699)</f>
        <v>10.332023575638507</v>
      </c>
      <c r="H699" s="2782">
        <f t="shared" si="759"/>
        <v>8.9529339853300733</v>
      </c>
      <c r="I699" s="2785">
        <f>SUM(I692:I698)</f>
        <v>15777</v>
      </c>
      <c r="J699" s="2785">
        <f t="shared" ref="J699:K699" si="767">SUM(J692:J698)</f>
        <v>15777</v>
      </c>
      <c r="K699" s="2785">
        <f t="shared" si="767"/>
        <v>14647</v>
      </c>
      <c r="L699" s="2779">
        <f t="shared" si="762"/>
        <v>92.837675096659694</v>
      </c>
      <c r="M699" s="2785">
        <f>SUM(M692:M698)</f>
        <v>49.18453159041394</v>
      </c>
      <c r="N699" s="2779">
        <f t="shared" si="763"/>
        <v>297.79687894506043</v>
      </c>
      <c r="O699" s="2785">
        <v>42542.289229999995</v>
      </c>
      <c r="P699" s="2785">
        <v>42542.289229999995</v>
      </c>
      <c r="Q699" s="2787">
        <v>44495.761693960492</v>
      </c>
      <c r="R699" s="2788">
        <v>44487.612000000001</v>
      </c>
      <c r="S699" s="2788">
        <v>54459.342810000002</v>
      </c>
      <c r="T699" s="2788">
        <v>54459.342810000002</v>
      </c>
      <c r="U699" s="2788">
        <v>54459.342810000002</v>
      </c>
      <c r="V699" s="2788">
        <v>53784.500919999999</v>
      </c>
      <c r="W699" s="2788">
        <v>54025.262870000006</v>
      </c>
      <c r="X699" s="2788">
        <v>54025.262870000006</v>
      </c>
      <c r="Y699" s="2783">
        <f>O699/12*$A$3+(P699-O699)/11*11+(Q699-P699)/9*9+(R699-Q699)/8*8+(S699-R699)/6*6+(T699-S699)/5*5+(U699-T699)/4*4+(V699-U699)/3*3+(W699-V699)/2*2</f>
        <v>54025.262870000006</v>
      </c>
      <c r="Z699" s="2785">
        <f t="shared" ref="Z699" si="768">AC699-AB699</f>
        <v>49903.871649999986</v>
      </c>
      <c r="AA699" s="2785">
        <f>Z699-Y699</f>
        <v>-4121.3912200000195</v>
      </c>
      <c r="AB699" s="2785">
        <v>-401.65402</v>
      </c>
      <c r="AC699" s="2785">
        <v>49502.217629999985</v>
      </c>
      <c r="AD699" s="2780"/>
    </row>
    <row r="700" spans="1:30" s="2538" customFormat="1" ht="15" customHeight="1" x14ac:dyDescent="0.25">
      <c r="A700" s="2462" t="s">
        <v>486</v>
      </c>
      <c r="B700" s="2541"/>
      <c r="C700" s="2542">
        <f>SUM(C697,C695,C693)</f>
        <v>301</v>
      </c>
      <c r="D700" s="2542">
        <f t="shared" ref="D700:AB700" si="769">SUM(D697,D695,D693)</f>
        <v>301</v>
      </c>
      <c r="E700" s="2542">
        <f t="shared" si="769"/>
        <v>259</v>
      </c>
      <c r="F700" s="2542">
        <f t="shared" si="766"/>
        <v>86.04651162790698</v>
      </c>
      <c r="G700" s="2543">
        <f>IF(C700=0,0,I700/C700)</f>
        <v>11.887043189368772</v>
      </c>
      <c r="H700" s="2464">
        <f t="shared" si="759"/>
        <v>9.7644787644787652</v>
      </c>
      <c r="I700" s="2542">
        <f t="shared" si="769"/>
        <v>3578</v>
      </c>
      <c r="J700" s="2542">
        <f t="shared" si="769"/>
        <v>3578</v>
      </c>
      <c r="K700" s="2542">
        <f t="shared" si="769"/>
        <v>2529</v>
      </c>
      <c r="L700" s="2534">
        <f t="shared" si="762"/>
        <v>70.681945220793736</v>
      </c>
      <c r="M700" s="2542">
        <f t="shared" si="769"/>
        <v>11</v>
      </c>
      <c r="N700" s="2534">
        <f t="shared" si="763"/>
        <v>229.90909090909091</v>
      </c>
      <c r="O700" s="2542">
        <f t="shared" si="769"/>
        <v>0</v>
      </c>
      <c r="P700" s="2542">
        <f t="shared" si="769"/>
        <v>0</v>
      </c>
      <c r="Q700" s="2542">
        <f t="shared" si="769"/>
        <v>0</v>
      </c>
      <c r="R700" s="2542">
        <f t="shared" si="769"/>
        <v>0</v>
      </c>
      <c r="S700" s="2542">
        <v>9971.7308099999991</v>
      </c>
      <c r="T700" s="2542">
        <v>9971.7308099999991</v>
      </c>
      <c r="U700" s="2542">
        <v>9971.7307999999994</v>
      </c>
      <c r="V700" s="2542">
        <v>9296.8889999999992</v>
      </c>
      <c r="W700" s="2542">
        <v>9296.8889999999992</v>
      </c>
      <c r="X700" s="2542">
        <v>9296.8889999999992</v>
      </c>
      <c r="Y700" s="2542">
        <v>9296.8889999999992</v>
      </c>
      <c r="Z700" s="2542">
        <f t="shared" ref="Z700" si="770">AC700-AB700</f>
        <v>9658.0817099999986</v>
      </c>
      <c r="AA700" s="2542">
        <f>Z700-Y700</f>
        <v>361.19270999999935</v>
      </c>
      <c r="AB700" s="2542">
        <f t="shared" si="769"/>
        <v>0</v>
      </c>
      <c r="AC700" s="2542">
        <v>9658.0817099999986</v>
      </c>
      <c r="AD700" s="2537"/>
    </row>
    <row r="701" spans="1:30" s="130" customFormat="1" ht="15" customHeight="1" x14ac:dyDescent="0.25">
      <c r="A701" s="1022" t="s">
        <v>15</v>
      </c>
      <c r="B701" s="144"/>
      <c r="C701" s="161"/>
      <c r="D701" s="161"/>
      <c r="E701" s="1486"/>
      <c r="F701" s="161"/>
      <c r="G701" s="122"/>
      <c r="H701" s="122"/>
      <c r="I701" s="161"/>
      <c r="J701" s="161"/>
      <c r="K701" s="1486"/>
      <c r="L701" s="161"/>
      <c r="M701" s="161"/>
      <c r="N701" s="161"/>
      <c r="O701" s="127"/>
      <c r="P701" s="127"/>
      <c r="Q701" s="127"/>
      <c r="R701" s="2335"/>
      <c r="S701" s="2335"/>
      <c r="T701" s="2335"/>
      <c r="U701" s="2335"/>
      <c r="V701" s="2335"/>
      <c r="W701" s="2335"/>
      <c r="X701" s="2335"/>
      <c r="Y701" s="2053"/>
      <c r="Z701" s="127"/>
      <c r="AA701" s="127"/>
      <c r="AB701" s="127"/>
      <c r="AC701" s="127"/>
      <c r="AD701" s="478"/>
    </row>
    <row r="702" spans="1:30" s="130" customFormat="1" ht="16.5" customHeight="1" x14ac:dyDescent="0.25">
      <c r="A702" s="68"/>
      <c r="B702" s="68"/>
      <c r="C702" s="179"/>
      <c r="D702" s="179"/>
      <c r="E702" s="740"/>
      <c r="F702" s="179"/>
      <c r="G702" s="59"/>
      <c r="H702" s="59"/>
      <c r="I702" s="44"/>
      <c r="J702" s="44"/>
      <c r="K702" s="1553"/>
      <c r="L702" s="44"/>
      <c r="M702" s="44"/>
      <c r="N702" s="44"/>
      <c r="O702" s="62"/>
      <c r="P702" s="62"/>
      <c r="Q702" s="62"/>
      <c r="R702" s="907"/>
      <c r="S702" s="907"/>
      <c r="T702" s="907"/>
      <c r="U702" s="907"/>
      <c r="V702" s="907"/>
      <c r="W702" s="907"/>
      <c r="X702" s="907"/>
      <c r="Y702" s="1665"/>
      <c r="Z702" s="62"/>
      <c r="AA702" s="62"/>
      <c r="AB702" s="62"/>
      <c r="AC702" s="62"/>
      <c r="AD702" s="478"/>
    </row>
    <row r="703" spans="1:30" s="130" customFormat="1" ht="15" customHeight="1" x14ac:dyDescent="0.25">
      <c r="A703" s="443" t="s">
        <v>218</v>
      </c>
      <c r="B703" s="443"/>
      <c r="C703" s="62">
        <v>8281</v>
      </c>
      <c r="D703" s="181">
        <f>C703</f>
        <v>8281</v>
      </c>
      <c r="E703" s="1026">
        <v>13489</v>
      </c>
      <c r="F703" s="62">
        <f t="shared" ref="F703" si="771">E703/D703*100</f>
        <v>162.8909551986475</v>
      </c>
      <c r="G703" s="65"/>
      <c r="H703" s="65"/>
      <c r="I703" s="64"/>
      <c r="J703" s="64"/>
      <c r="K703" s="1080"/>
      <c r="L703" s="64"/>
      <c r="M703" s="64"/>
      <c r="N703" s="64"/>
      <c r="O703" s="488"/>
      <c r="P703" s="488"/>
      <c r="Q703" s="488"/>
      <c r="R703" s="853"/>
      <c r="S703" s="853"/>
      <c r="T703" s="853"/>
      <c r="U703" s="853"/>
      <c r="V703" s="853"/>
      <c r="W703" s="853"/>
      <c r="X703" s="853"/>
      <c r="Y703" s="1635"/>
      <c r="Z703" s="488"/>
      <c r="AA703" s="488"/>
      <c r="AB703" s="488"/>
      <c r="AC703" s="488"/>
      <c r="AD703" s="478"/>
    </row>
    <row r="704" spans="1:30" s="130" customFormat="1" ht="15" hidden="1" customHeight="1" x14ac:dyDescent="0.25">
      <c r="A704" s="443" t="s">
        <v>213</v>
      </c>
      <c r="B704" s="443"/>
      <c r="C704" s="62"/>
      <c r="D704" s="181">
        <f t="shared" ref="D704:D712" si="772">ROUND(C704/12*$A$3,0)</f>
        <v>0</v>
      </c>
      <c r="E704" s="1026"/>
      <c r="F704" s="62"/>
      <c r="G704" s="65"/>
      <c r="H704" s="65"/>
      <c r="I704" s="64"/>
      <c r="J704" s="64"/>
      <c r="K704" s="1080"/>
      <c r="L704" s="64"/>
      <c r="M704" s="64"/>
      <c r="N704" s="64"/>
      <c r="O704" s="488"/>
      <c r="P704" s="488"/>
      <c r="Q704" s="488"/>
      <c r="R704" s="853"/>
      <c r="S704" s="853"/>
      <c r="T704" s="853"/>
      <c r="U704" s="853"/>
      <c r="V704" s="853"/>
      <c r="W704" s="853"/>
      <c r="X704" s="853"/>
      <c r="Y704" s="1635"/>
      <c r="Z704" s="488"/>
      <c r="AA704" s="488"/>
      <c r="AB704" s="488"/>
      <c r="AC704" s="488"/>
      <c r="AD704" s="478"/>
    </row>
    <row r="705" spans="1:30" s="130" customFormat="1" ht="15" hidden="1" customHeight="1" x14ac:dyDescent="0.25">
      <c r="A705" s="443" t="s">
        <v>214</v>
      </c>
      <c r="B705" s="443"/>
      <c r="C705" s="62"/>
      <c r="D705" s="181">
        <f t="shared" si="772"/>
        <v>0</v>
      </c>
      <c r="E705" s="1026"/>
      <c r="F705" s="62"/>
      <c r="G705" s="65"/>
      <c r="H705" s="65"/>
      <c r="I705" s="64"/>
      <c r="J705" s="64"/>
      <c r="K705" s="1080"/>
      <c r="L705" s="64"/>
      <c r="M705" s="64"/>
      <c r="N705" s="64"/>
      <c r="O705" s="488"/>
      <c r="P705" s="488"/>
      <c r="Q705" s="488"/>
      <c r="R705" s="853"/>
      <c r="S705" s="853"/>
      <c r="T705" s="853"/>
      <c r="U705" s="853"/>
      <c r="V705" s="853"/>
      <c r="W705" s="853"/>
      <c r="X705" s="853"/>
      <c r="Y705" s="1635"/>
      <c r="Z705" s="488"/>
      <c r="AA705" s="488"/>
      <c r="AB705" s="488"/>
      <c r="AC705" s="488"/>
      <c r="AD705" s="478"/>
    </row>
    <row r="706" spans="1:30" s="130" customFormat="1" ht="30" hidden="1" customHeight="1" x14ac:dyDescent="0.25">
      <c r="A706" s="443" t="s">
        <v>219</v>
      </c>
      <c r="B706" s="443"/>
      <c r="C706" s="62"/>
      <c r="D706" s="181">
        <f t="shared" si="772"/>
        <v>0</v>
      </c>
      <c r="E706" s="1026"/>
      <c r="F706" s="62"/>
      <c r="G706" s="65"/>
      <c r="H706" s="65"/>
      <c r="I706" s="64"/>
      <c r="J706" s="64"/>
      <c r="K706" s="1080"/>
      <c r="L706" s="64"/>
      <c r="M706" s="64"/>
      <c r="N706" s="64"/>
      <c r="O706" s="488"/>
      <c r="P706" s="488"/>
      <c r="Q706" s="488"/>
      <c r="R706" s="853"/>
      <c r="S706" s="853"/>
      <c r="T706" s="853"/>
      <c r="U706" s="853"/>
      <c r="V706" s="853"/>
      <c r="W706" s="853"/>
      <c r="X706" s="853"/>
      <c r="Y706" s="1635"/>
      <c r="Z706" s="488"/>
      <c r="AA706" s="488"/>
      <c r="AB706" s="488"/>
      <c r="AC706" s="488"/>
      <c r="AD706" s="478"/>
    </row>
    <row r="707" spans="1:30" s="130" customFormat="1" ht="15" hidden="1" customHeight="1" x14ac:dyDescent="0.25">
      <c r="A707" s="443" t="s">
        <v>220</v>
      </c>
      <c r="B707" s="443"/>
      <c r="C707" s="62"/>
      <c r="D707" s="181">
        <f t="shared" si="772"/>
        <v>0</v>
      </c>
      <c r="E707" s="1026"/>
      <c r="F707" s="62"/>
      <c r="G707" s="65"/>
      <c r="H707" s="65"/>
      <c r="I707" s="64"/>
      <c r="J707" s="64"/>
      <c r="K707" s="1080"/>
      <c r="L707" s="64"/>
      <c r="M707" s="64"/>
      <c r="N707" s="64"/>
      <c r="O707" s="488"/>
      <c r="P707" s="488"/>
      <c r="Q707" s="488"/>
      <c r="R707" s="853"/>
      <c r="S707" s="853"/>
      <c r="T707" s="853"/>
      <c r="U707" s="853"/>
      <c r="V707" s="853"/>
      <c r="W707" s="853"/>
      <c r="X707" s="853"/>
      <c r="Y707" s="1635"/>
      <c r="Z707" s="488"/>
      <c r="AA707" s="488"/>
      <c r="AB707" s="488"/>
      <c r="AC707" s="488"/>
      <c r="AD707" s="478"/>
    </row>
    <row r="708" spans="1:30" s="130" customFormat="1" ht="30" hidden="1" customHeight="1" x14ac:dyDescent="0.25">
      <c r="A708" s="443" t="s">
        <v>221</v>
      </c>
      <c r="B708" s="443"/>
      <c r="C708" s="62"/>
      <c r="D708" s="181">
        <f t="shared" si="772"/>
        <v>0</v>
      </c>
      <c r="E708" s="733"/>
      <c r="F708" s="181"/>
      <c r="G708" s="65"/>
      <c r="H708" s="65"/>
      <c r="I708" s="64"/>
      <c r="J708" s="64"/>
      <c r="K708" s="1080"/>
      <c r="L708" s="64"/>
      <c r="M708" s="64"/>
      <c r="N708" s="64"/>
      <c r="O708" s="488"/>
      <c r="P708" s="488"/>
      <c r="Q708" s="488"/>
      <c r="R708" s="853"/>
      <c r="S708" s="853"/>
      <c r="T708" s="853"/>
      <c r="U708" s="853"/>
      <c r="V708" s="853"/>
      <c r="W708" s="853"/>
      <c r="X708" s="853"/>
      <c r="Y708" s="1635"/>
      <c r="Z708" s="488"/>
      <c r="AA708" s="488"/>
      <c r="AB708" s="488"/>
      <c r="AC708" s="488"/>
      <c r="AD708" s="478"/>
    </row>
    <row r="709" spans="1:30" s="130" customFormat="1" ht="45" hidden="1" customHeight="1" x14ac:dyDescent="0.25">
      <c r="A709" s="443" t="s">
        <v>222</v>
      </c>
      <c r="B709" s="443"/>
      <c r="C709" s="62"/>
      <c r="D709" s="181">
        <f t="shared" si="772"/>
        <v>0</v>
      </c>
      <c r="E709" s="733"/>
      <c r="F709" s="181"/>
      <c r="G709" s="65"/>
      <c r="H709" s="65"/>
      <c r="I709" s="64"/>
      <c r="J709" s="64"/>
      <c r="K709" s="1080"/>
      <c r="L709" s="64"/>
      <c r="M709" s="64"/>
      <c r="N709" s="64"/>
      <c r="O709" s="488"/>
      <c r="P709" s="488"/>
      <c r="Q709" s="488"/>
      <c r="R709" s="853"/>
      <c r="S709" s="853"/>
      <c r="T709" s="853"/>
      <c r="U709" s="853"/>
      <c r="V709" s="853"/>
      <c r="W709" s="853"/>
      <c r="X709" s="853"/>
      <c r="Y709" s="1635"/>
      <c r="Z709" s="488"/>
      <c r="AA709" s="488"/>
      <c r="AB709" s="488"/>
      <c r="AC709" s="488"/>
      <c r="AD709" s="478"/>
    </row>
    <row r="710" spans="1:30" s="130" customFormat="1" ht="30" hidden="1" customHeight="1" x14ac:dyDescent="0.25">
      <c r="A710" s="443" t="s">
        <v>223</v>
      </c>
      <c r="B710" s="443"/>
      <c r="C710" s="62"/>
      <c r="D710" s="181">
        <f t="shared" si="772"/>
        <v>0</v>
      </c>
      <c r="E710" s="1026"/>
      <c r="F710" s="62"/>
      <c r="G710" s="65"/>
      <c r="H710" s="65"/>
      <c r="I710" s="64"/>
      <c r="J710" s="64"/>
      <c r="K710" s="1080"/>
      <c r="L710" s="64"/>
      <c r="M710" s="64"/>
      <c r="N710" s="64"/>
      <c r="O710" s="488"/>
      <c r="P710" s="488"/>
      <c r="Q710" s="488"/>
      <c r="R710" s="853"/>
      <c r="S710" s="853"/>
      <c r="T710" s="853"/>
      <c r="U710" s="853"/>
      <c r="V710" s="853"/>
      <c r="W710" s="853"/>
      <c r="X710" s="853"/>
      <c r="Y710" s="1635"/>
      <c r="Z710" s="488"/>
      <c r="AA710" s="488"/>
      <c r="AB710" s="488"/>
      <c r="AC710" s="488"/>
      <c r="AD710" s="478"/>
    </row>
    <row r="711" spans="1:30" s="130" customFormat="1" ht="15" hidden="1" customHeight="1" x14ac:dyDescent="0.25">
      <c r="A711" s="443" t="s">
        <v>210</v>
      </c>
      <c r="B711" s="443"/>
      <c r="C711" s="62"/>
      <c r="D711" s="181">
        <f t="shared" si="772"/>
        <v>0</v>
      </c>
      <c r="E711" s="733"/>
      <c r="F711" s="181"/>
      <c r="G711" s="65"/>
      <c r="H711" s="65"/>
      <c r="I711" s="64"/>
      <c r="J711" s="64"/>
      <c r="K711" s="1080"/>
      <c r="L711" s="64"/>
      <c r="M711" s="64"/>
      <c r="N711" s="64"/>
      <c r="O711" s="488"/>
      <c r="P711" s="488"/>
      <c r="Q711" s="488"/>
      <c r="R711" s="853"/>
      <c r="S711" s="853"/>
      <c r="T711" s="853"/>
      <c r="U711" s="853"/>
      <c r="V711" s="853"/>
      <c r="W711" s="853"/>
      <c r="X711" s="853"/>
      <c r="Y711" s="1635"/>
      <c r="Z711" s="488"/>
      <c r="AA711" s="488"/>
      <c r="AB711" s="488"/>
      <c r="AC711" s="488"/>
      <c r="AD711" s="478"/>
    </row>
    <row r="712" spans="1:30" s="130" customFormat="1" ht="15" customHeight="1" x14ac:dyDescent="0.25">
      <c r="A712" s="443" t="s">
        <v>224</v>
      </c>
      <c r="B712" s="443"/>
      <c r="C712" s="62">
        <v>8591</v>
      </c>
      <c r="D712" s="181">
        <f t="shared" si="772"/>
        <v>8591</v>
      </c>
      <c r="E712" s="733">
        <f>5140+E714/4/3.2</f>
        <v>5784.296875</v>
      </c>
      <c r="F712" s="181">
        <f t="shared" ref="F712" si="773">E712/D712*100</f>
        <v>67.32972733092771</v>
      </c>
      <c r="G712" s="65"/>
      <c r="H712" s="65"/>
      <c r="I712" s="64"/>
      <c r="J712" s="64"/>
      <c r="K712" s="1080"/>
      <c r="L712" s="64"/>
      <c r="M712" s="64"/>
      <c r="N712" s="64"/>
      <c r="O712" s="488"/>
      <c r="P712" s="488"/>
      <c r="Q712" s="488"/>
      <c r="R712" s="853"/>
      <c r="S712" s="853"/>
      <c r="T712" s="853"/>
      <c r="U712" s="853"/>
      <c r="V712" s="853"/>
      <c r="W712" s="853"/>
      <c r="X712" s="853"/>
      <c r="Y712" s="1635"/>
      <c r="Z712" s="488"/>
      <c r="AA712" s="488"/>
      <c r="AB712" s="488"/>
      <c r="AC712" s="488"/>
      <c r="AD712" s="478"/>
    </row>
    <row r="713" spans="1:30" s="130" customFormat="1" ht="17.25" customHeight="1" x14ac:dyDescent="0.25">
      <c r="A713" s="459" t="s">
        <v>220</v>
      </c>
      <c r="B713" s="459"/>
      <c r="C713" s="62"/>
      <c r="D713" s="62"/>
      <c r="E713" s="1026"/>
      <c r="F713" s="62"/>
      <c r="G713" s="65"/>
      <c r="H713" s="65"/>
      <c r="I713" s="64"/>
      <c r="J713" s="64"/>
      <c r="K713" s="1080"/>
      <c r="L713" s="64"/>
      <c r="M713" s="64"/>
      <c r="N713" s="64"/>
      <c r="O713" s="488"/>
      <c r="P713" s="488"/>
      <c r="Q713" s="488"/>
      <c r="R713" s="853"/>
      <c r="S713" s="853"/>
      <c r="T713" s="853"/>
      <c r="U713" s="853"/>
      <c r="V713" s="853"/>
      <c r="W713" s="853"/>
      <c r="X713" s="853"/>
      <c r="Y713" s="1635"/>
      <c r="Z713" s="488"/>
      <c r="AA713" s="488"/>
      <c r="AB713" s="488"/>
      <c r="AC713" s="488"/>
      <c r="AD713" s="478"/>
    </row>
    <row r="714" spans="1:30" s="130" customFormat="1" ht="15" customHeight="1" x14ac:dyDescent="0.25">
      <c r="A714" s="1023" t="s">
        <v>0</v>
      </c>
      <c r="B714" s="1023"/>
      <c r="C714" s="1016">
        <v>8000</v>
      </c>
      <c r="D714" s="181">
        <f t="shared" ref="D714:D715" si="774">ROUND(C714/12*$A$3,0)</f>
        <v>8000</v>
      </c>
      <c r="E714" s="1078">
        <v>8247</v>
      </c>
      <c r="F714" s="181">
        <f t="shared" ref="F714:F718" si="775">E714/D714*100</f>
        <v>103.08750000000001</v>
      </c>
      <c r="G714" s="65"/>
      <c r="H714" s="65"/>
      <c r="I714" s="64"/>
      <c r="J714" s="64"/>
      <c r="K714" s="1080"/>
      <c r="L714" s="64"/>
      <c r="M714" s="64"/>
      <c r="N714" s="64"/>
      <c r="O714" s="488"/>
      <c r="P714" s="488"/>
      <c r="Q714" s="488"/>
      <c r="R714" s="853"/>
      <c r="S714" s="853"/>
      <c r="T714" s="853"/>
      <c r="U714" s="853"/>
      <c r="V714" s="853"/>
      <c r="W714" s="853"/>
      <c r="X714" s="853"/>
      <c r="Y714" s="1635"/>
      <c r="Z714" s="488"/>
      <c r="AA714" s="488"/>
      <c r="AB714" s="488"/>
      <c r="AC714" s="488"/>
      <c r="AD714" s="478"/>
    </row>
    <row r="715" spans="1:30" s="130" customFormat="1" ht="30" customHeight="1" x14ac:dyDescent="0.25">
      <c r="A715" s="443" t="s">
        <v>199</v>
      </c>
      <c r="B715" s="443"/>
      <c r="C715" s="62">
        <v>2283</v>
      </c>
      <c r="D715" s="181">
        <f t="shared" si="774"/>
        <v>2283</v>
      </c>
      <c r="E715" s="733">
        <v>648</v>
      </c>
      <c r="F715" s="181">
        <f t="shared" si="775"/>
        <v>28.383705650459923</v>
      </c>
      <c r="G715" s="65"/>
      <c r="H715" s="65"/>
      <c r="I715" s="64"/>
      <c r="J715" s="64"/>
      <c r="K715" s="1080"/>
      <c r="L715" s="64"/>
      <c r="M715" s="64"/>
      <c r="N715" s="64"/>
      <c r="O715" s="488"/>
      <c r="P715" s="488"/>
      <c r="Q715" s="488"/>
      <c r="R715" s="955"/>
      <c r="S715" s="955"/>
      <c r="T715" s="955"/>
      <c r="U715" s="955"/>
      <c r="V715" s="955"/>
      <c r="W715" s="955"/>
      <c r="X715" s="955"/>
      <c r="Y715" s="1657"/>
      <c r="Z715" s="488"/>
      <c r="AA715" s="488"/>
      <c r="AB715" s="488"/>
      <c r="AC715" s="488"/>
      <c r="AD715" s="478"/>
    </row>
    <row r="716" spans="1:30" s="130" customFormat="1" ht="15" customHeight="1" x14ac:dyDescent="0.25">
      <c r="A716" s="461" t="s">
        <v>296</v>
      </c>
      <c r="B716" s="461"/>
      <c r="C716" s="161">
        <f>C715+C712*3.2+C703</f>
        <v>38055.199999999997</v>
      </c>
      <c r="D716" s="161">
        <f t="shared" ref="D716:E716" si="776">D715+D712*3.2+D703</f>
        <v>38055.199999999997</v>
      </c>
      <c r="E716" s="1486">
        <f t="shared" si="776"/>
        <v>32646.75</v>
      </c>
      <c r="F716" s="161">
        <f t="shared" si="775"/>
        <v>85.787881813786299</v>
      </c>
      <c r="G716" s="122"/>
      <c r="H716" s="122"/>
      <c r="I716" s="161"/>
      <c r="J716" s="161"/>
      <c r="K716" s="1486"/>
      <c r="L716" s="161"/>
      <c r="M716" s="161"/>
      <c r="N716" s="161"/>
      <c r="O716" s="148">
        <v>14821.013200000001</v>
      </c>
      <c r="P716" s="148">
        <v>14774.46623</v>
      </c>
      <c r="Q716" s="148">
        <v>14666.445472565791</v>
      </c>
      <c r="R716" s="2337">
        <v>14666.445470000001</v>
      </c>
      <c r="S716" s="2337">
        <v>14666.445470000001</v>
      </c>
      <c r="T716" s="2337">
        <v>14682.777970000001</v>
      </c>
      <c r="U716" s="2337">
        <v>14682.777970000001</v>
      </c>
      <c r="V716" s="2337">
        <v>14682.777970000001</v>
      </c>
      <c r="W716" s="2337">
        <v>14682.777970000001</v>
      </c>
      <c r="X716" s="2337">
        <v>14682.777970000001</v>
      </c>
      <c r="Y716" s="1654">
        <f>O716/12*$A$3+(P716-O716)/11*11+(Q716-P716)/9*9+(R716-Q716)/8*8+(S716-R716)/6*6+(T716-S716)/5*5+(U716-T716)/4*4+(V716-U716)/3*3+(W716-V716)/2*2</f>
        <v>14682.777970000001</v>
      </c>
      <c r="Z716" s="148">
        <f t="shared" ref="Z716" si="777">AC716-AB716</f>
        <v>13539.692349999999</v>
      </c>
      <c r="AA716" s="148">
        <f>Z716-Y716</f>
        <v>-1143.0856200000017</v>
      </c>
      <c r="AB716" s="148">
        <v>-16.46537</v>
      </c>
      <c r="AC716" s="148">
        <v>13523.226979999999</v>
      </c>
      <c r="AD716" s="478"/>
    </row>
    <row r="717" spans="1:30" s="130" customFormat="1" ht="15" customHeight="1" x14ac:dyDescent="0.25">
      <c r="A717" s="954" t="s">
        <v>216</v>
      </c>
      <c r="B717" s="461"/>
      <c r="C717" s="161"/>
      <c r="D717" s="161"/>
      <c r="E717" s="1486"/>
      <c r="F717" s="161"/>
      <c r="G717" s="122"/>
      <c r="H717" s="122"/>
      <c r="I717" s="161"/>
      <c r="J717" s="161"/>
      <c r="K717" s="1486"/>
      <c r="L717" s="161"/>
      <c r="M717" s="161"/>
      <c r="N717" s="161"/>
      <c r="O717" s="148"/>
      <c r="P717" s="148"/>
      <c r="Q717" s="148"/>
      <c r="R717" s="2336"/>
      <c r="S717" s="2336"/>
      <c r="T717" s="2336"/>
      <c r="U717" s="2336"/>
      <c r="V717" s="2336"/>
      <c r="W717" s="2336"/>
      <c r="X717" s="2336"/>
      <c r="Y717" s="2054"/>
      <c r="Z717" s="148"/>
      <c r="AA717" s="148"/>
      <c r="AB717" s="148"/>
      <c r="AC717" s="148"/>
      <c r="AD717" s="478"/>
    </row>
    <row r="718" spans="1:30" s="130" customFormat="1" ht="15" customHeight="1" x14ac:dyDescent="0.25">
      <c r="A718" s="1320" t="s">
        <v>92</v>
      </c>
      <c r="B718" s="461"/>
      <c r="C718" s="161">
        <v>70</v>
      </c>
      <c r="D718" s="181">
        <f t="shared" ref="D718" si="778">ROUND(C718/12*$A$3,0)</f>
        <v>70</v>
      </c>
      <c r="E718" s="1719">
        <v>124</v>
      </c>
      <c r="F718" s="1421">
        <f t="shared" si="775"/>
        <v>177.14285714285714</v>
      </c>
      <c r="G718" s="122"/>
      <c r="H718" s="122"/>
      <c r="I718" s="161"/>
      <c r="J718" s="161"/>
      <c r="K718" s="1486"/>
      <c r="L718" s="161"/>
      <c r="M718" s="161"/>
      <c r="N718" s="161"/>
      <c r="O718" s="148"/>
      <c r="P718" s="148"/>
      <c r="Q718" s="148"/>
      <c r="R718" s="2337"/>
      <c r="S718" s="2337"/>
      <c r="T718" s="2337"/>
      <c r="U718" s="2337"/>
      <c r="V718" s="2337"/>
      <c r="W718" s="2337"/>
      <c r="X718" s="2337"/>
      <c r="Y718" s="1691"/>
      <c r="Z718" s="148"/>
      <c r="AA718" s="148"/>
      <c r="AB718" s="148"/>
      <c r="AC718" s="148"/>
      <c r="AD718" s="478"/>
    </row>
    <row r="719" spans="1:30" s="130" customFormat="1" ht="15" customHeight="1" x14ac:dyDescent="0.25">
      <c r="A719" s="368" t="s">
        <v>34</v>
      </c>
      <c r="B719" s="260"/>
      <c r="C719" s="160"/>
      <c r="D719" s="160"/>
      <c r="E719" s="1487"/>
      <c r="F719" s="160"/>
      <c r="G719" s="122"/>
      <c r="H719" s="122"/>
      <c r="I719" s="161"/>
      <c r="J719" s="161"/>
      <c r="K719" s="1486"/>
      <c r="L719" s="161"/>
      <c r="M719" s="161"/>
      <c r="N719" s="161"/>
      <c r="O719" s="43"/>
      <c r="P719" s="43"/>
      <c r="Q719" s="43"/>
      <c r="R719" s="915"/>
      <c r="S719" s="915"/>
      <c r="T719" s="915"/>
      <c r="U719" s="915"/>
      <c r="V719" s="915"/>
      <c r="W719" s="915"/>
      <c r="X719" s="915"/>
      <c r="Y719" s="1668"/>
      <c r="Z719" s="43"/>
      <c r="AA719" s="43"/>
      <c r="AB719" s="43"/>
      <c r="AC719" s="43"/>
      <c r="AD719" s="478"/>
    </row>
    <row r="720" spans="1:30" s="130" customFormat="1" ht="15" customHeight="1" x14ac:dyDescent="0.25">
      <c r="A720" s="352" t="s">
        <v>7</v>
      </c>
      <c r="B720" s="1319">
        <v>300</v>
      </c>
      <c r="C720" s="126">
        <v>200</v>
      </c>
      <c r="D720" s="181">
        <f t="shared" ref="D720" si="779">ROUND(C720/12*$A$3,0)</f>
        <v>200</v>
      </c>
      <c r="E720" s="733">
        <v>177</v>
      </c>
      <c r="F720" s="181">
        <f t="shared" ref="F720:F721" si="780">E720/D720*100</f>
        <v>88.5</v>
      </c>
      <c r="G720" s="59">
        <v>9</v>
      </c>
      <c r="H720" s="194">
        <f t="shared" ref="H720:H721" si="781">K720/E720</f>
        <v>11.310734463276836</v>
      </c>
      <c r="I720" s="208">
        <f t="shared" ref="I720" si="782">ROUND(C720*G720,0)</f>
        <v>1800</v>
      </c>
      <c r="J720" s="208">
        <f t="shared" ref="J720" si="783">ROUND(D720*G720,0)</f>
        <v>1800</v>
      </c>
      <c r="K720" s="736">
        <v>2002</v>
      </c>
      <c r="L720" s="208">
        <f t="shared" ref="L720:L721" si="784">K720/J720*100</f>
        <v>111.22222222222223</v>
      </c>
      <c r="M720" s="208">
        <f t="shared" ref="M720" si="785">I720/B720</f>
        <v>6</v>
      </c>
      <c r="N720" s="208">
        <f t="shared" ref="N720:N725" si="786">K720/$A$3*12/M720</f>
        <v>333.66666666666669</v>
      </c>
      <c r="O720" s="488"/>
      <c r="P720" s="488"/>
      <c r="Q720" s="488"/>
      <c r="R720" s="853"/>
      <c r="S720" s="853"/>
      <c r="T720" s="853"/>
      <c r="U720" s="853"/>
      <c r="V720" s="853"/>
      <c r="W720" s="853"/>
      <c r="X720" s="853"/>
      <c r="Y720" s="1635"/>
      <c r="Z720" s="488"/>
      <c r="AA720" s="488"/>
      <c r="AB720" s="488"/>
      <c r="AC720" s="488"/>
      <c r="AD720" s="478"/>
    </row>
    <row r="721" spans="1:270" s="130" customFormat="1" ht="15" customHeight="1" x14ac:dyDescent="0.25">
      <c r="A721" s="370" t="s">
        <v>14</v>
      </c>
      <c r="B721" s="370"/>
      <c r="C721" s="230">
        <f>SUM(C720:C720)</f>
        <v>200</v>
      </c>
      <c r="D721" s="230">
        <f>SUM(D720:D720)</f>
        <v>200</v>
      </c>
      <c r="E721" s="1120">
        <f>SUM(E720:E720)</f>
        <v>177</v>
      </c>
      <c r="F721" s="230">
        <f t="shared" si="780"/>
        <v>88.5</v>
      </c>
      <c r="G721" s="118">
        <f>IF(C721=0,0,I721/C721)</f>
        <v>9</v>
      </c>
      <c r="H721" s="193">
        <f t="shared" si="781"/>
        <v>11.310734463276836</v>
      </c>
      <c r="I721" s="230">
        <f>SUM(I720:I720)</f>
        <v>1800</v>
      </c>
      <c r="J721" s="230">
        <f>SUM(J720:J720)</f>
        <v>1800</v>
      </c>
      <c r="K721" s="1120">
        <f>SUM(K720:K720)</f>
        <v>2002</v>
      </c>
      <c r="L721" s="208">
        <f t="shared" si="784"/>
        <v>111.22222222222223</v>
      </c>
      <c r="M721" s="229">
        <f>SUM(M720:M720)</f>
        <v>6</v>
      </c>
      <c r="N721" s="208">
        <f t="shared" si="786"/>
        <v>333.66666666666669</v>
      </c>
      <c r="O721" s="230"/>
      <c r="P721" s="230"/>
      <c r="Q721" s="230"/>
      <c r="R721" s="953"/>
      <c r="S721" s="953"/>
      <c r="T721" s="953"/>
      <c r="U721" s="953"/>
      <c r="V721" s="953"/>
      <c r="W721" s="953"/>
      <c r="X721" s="953"/>
      <c r="Y721" s="1690"/>
      <c r="Z721" s="230"/>
      <c r="AA721" s="230"/>
      <c r="AB721" s="230"/>
      <c r="AC721" s="230"/>
      <c r="AD721" s="478"/>
    </row>
    <row r="722" spans="1:270" s="130" customFormat="1" ht="15" customHeight="1" x14ac:dyDescent="0.25">
      <c r="A722" s="260" t="s">
        <v>187</v>
      </c>
      <c r="B722" s="370"/>
      <c r="C722" s="230"/>
      <c r="D722" s="230"/>
      <c r="E722" s="1120"/>
      <c r="F722" s="230"/>
      <c r="G722" s="118"/>
      <c r="H722" s="193"/>
      <c r="I722" s="230"/>
      <c r="J722" s="230"/>
      <c r="K722" s="1120"/>
      <c r="L722" s="208"/>
      <c r="M722" s="208"/>
      <c r="N722" s="208"/>
      <c r="O722" s="230"/>
      <c r="P722" s="230"/>
      <c r="Q722" s="230"/>
      <c r="R722" s="953"/>
      <c r="S722" s="953"/>
      <c r="T722" s="953"/>
      <c r="U722" s="953"/>
      <c r="V722" s="953"/>
      <c r="W722" s="953"/>
      <c r="X722" s="953"/>
      <c r="Y722" s="1690"/>
      <c r="Z722" s="230"/>
      <c r="AA722" s="230"/>
      <c r="AB722" s="230"/>
      <c r="AC722" s="230"/>
      <c r="AD722" s="478"/>
    </row>
    <row r="723" spans="1:270" s="130" customFormat="1" ht="15" customHeight="1" x14ac:dyDescent="0.25">
      <c r="A723" s="720" t="s">
        <v>294</v>
      </c>
      <c r="B723" s="125">
        <v>240</v>
      </c>
      <c r="C723" s="126">
        <v>185</v>
      </c>
      <c r="D723" s="181">
        <f t="shared" ref="D723" si="787">ROUND(C723/12*$A$3,0)</f>
        <v>185</v>
      </c>
      <c r="E723" s="733">
        <v>285</v>
      </c>
      <c r="F723" s="181">
        <f t="shared" ref="F723:F725" si="788">E723/D723*100</f>
        <v>154.05405405405406</v>
      </c>
      <c r="G723" s="410">
        <v>8</v>
      </c>
      <c r="H723" s="194">
        <f>K723/E723</f>
        <v>9.8631578947368421</v>
      </c>
      <c r="I723" s="208">
        <f>ROUND(C723*G723,0)</f>
        <v>1480</v>
      </c>
      <c r="J723" s="208">
        <f>ROUND(D723*G723,0)</f>
        <v>1480</v>
      </c>
      <c r="K723" s="736">
        <v>2811</v>
      </c>
      <c r="L723" s="208">
        <f t="shared" ref="L723:L725" si="789">K723/J723*100</f>
        <v>189.93243243243242</v>
      </c>
      <c r="M723" s="208">
        <f t="shared" ref="M723" si="790">I723/B723</f>
        <v>6.166666666666667</v>
      </c>
      <c r="N723" s="208">
        <f t="shared" si="786"/>
        <v>455.83783783783781</v>
      </c>
      <c r="O723" s="488"/>
      <c r="P723" s="488"/>
      <c r="Q723" s="488"/>
      <c r="R723" s="853"/>
      <c r="S723" s="853"/>
      <c r="T723" s="853"/>
      <c r="U723" s="853"/>
      <c r="V723" s="853"/>
      <c r="W723" s="853"/>
      <c r="X723" s="853"/>
      <c r="Y723" s="1690"/>
      <c r="Z723" s="230"/>
      <c r="AA723" s="230"/>
      <c r="AB723" s="488"/>
      <c r="AC723" s="488"/>
      <c r="AD723" s="478"/>
    </row>
    <row r="724" spans="1:270" s="120" customFormat="1" ht="15" customHeight="1" x14ac:dyDescent="0.25">
      <c r="A724" s="224" t="s">
        <v>301</v>
      </c>
      <c r="B724" s="1229"/>
      <c r="C724" s="230">
        <f>SUM(C723)</f>
        <v>185</v>
      </c>
      <c r="D724" s="179">
        <f>SUM(D723)</f>
        <v>185</v>
      </c>
      <c r="E724" s="740">
        <f>SUM(E723)</f>
        <v>285</v>
      </c>
      <c r="F724" s="179">
        <f t="shared" si="788"/>
        <v>154.05405405405406</v>
      </c>
      <c r="G724" s="119">
        <f>I724/C724</f>
        <v>8</v>
      </c>
      <c r="H724" s="194">
        <f>K724/E724</f>
        <v>9.8631578947368421</v>
      </c>
      <c r="I724" s="217">
        <f>SUM(I723)</f>
        <v>1480</v>
      </c>
      <c r="J724" s="217">
        <f t="shared" ref="J724:K724" si="791">SUM(J723)</f>
        <v>1480</v>
      </c>
      <c r="K724" s="744">
        <f t="shared" si="791"/>
        <v>2811</v>
      </c>
      <c r="L724" s="217">
        <f t="shared" si="789"/>
        <v>189.93243243243242</v>
      </c>
      <c r="M724" s="217">
        <f t="shared" ref="M724" si="792">SUM(M723)</f>
        <v>6.166666666666667</v>
      </c>
      <c r="N724" s="208">
        <f t="shared" si="786"/>
        <v>455.83783783783781</v>
      </c>
      <c r="O724" s="409"/>
      <c r="P724" s="409"/>
      <c r="Q724" s="409"/>
      <c r="R724" s="409"/>
      <c r="S724" s="854"/>
      <c r="T724" s="854"/>
      <c r="U724" s="854"/>
      <c r="V724" s="854"/>
      <c r="W724" s="854"/>
      <c r="X724" s="854"/>
      <c r="Y724" s="1690"/>
      <c r="Z724" s="230"/>
      <c r="AA724" s="230"/>
      <c r="AB724" s="217"/>
      <c r="AC724" s="217"/>
      <c r="AD724" s="478"/>
    </row>
    <row r="725" spans="1:270" s="130" customFormat="1" ht="29.25" customHeight="1" x14ac:dyDescent="0.25">
      <c r="A725" s="259" t="s">
        <v>250</v>
      </c>
      <c r="B725" s="259"/>
      <c r="C725" s="148">
        <f>SUM(C724,C721)</f>
        <v>385</v>
      </c>
      <c r="D725" s="148">
        <f t="shared" ref="D725:E725" si="793">SUM(D724,D721)</f>
        <v>385</v>
      </c>
      <c r="E725" s="1473">
        <f t="shared" si="793"/>
        <v>462</v>
      </c>
      <c r="F725" s="148">
        <f t="shared" si="788"/>
        <v>120</v>
      </c>
      <c r="G725" s="119">
        <f>I725/C725</f>
        <v>8.5194805194805188</v>
      </c>
      <c r="H725" s="127"/>
      <c r="I725" s="148">
        <f t="shared" ref="I725:K725" si="794">SUM(I724,I721)</f>
        <v>3280</v>
      </c>
      <c r="J725" s="148">
        <f t="shared" si="794"/>
        <v>3280</v>
      </c>
      <c r="K725" s="1473">
        <f t="shared" si="794"/>
        <v>4813</v>
      </c>
      <c r="L725" s="208">
        <f t="shared" si="789"/>
        <v>146.73780487804876</v>
      </c>
      <c r="M725" s="148">
        <f>SUM(M724,M721)</f>
        <v>12.166666666666668</v>
      </c>
      <c r="N725" s="208">
        <f t="shared" si="786"/>
        <v>395.58904109589037</v>
      </c>
      <c r="O725" s="148">
        <v>5275.6000999999997</v>
      </c>
      <c r="P725" s="148">
        <v>5275.6000999999997</v>
      </c>
      <c r="Q725" s="147">
        <v>5400.1718026199997</v>
      </c>
      <c r="R725" s="147">
        <v>5400.1718000000001</v>
      </c>
      <c r="S725" s="2770">
        <v>5400.1718000000001</v>
      </c>
      <c r="T725" s="1905">
        <v>5400.1718000000001</v>
      </c>
      <c r="U725" s="148">
        <v>5400.1718000000001</v>
      </c>
      <c r="V725" s="148">
        <v>5400.1718000000001</v>
      </c>
      <c r="W725" s="148">
        <v>5405.9958999999999</v>
      </c>
      <c r="X725" s="148">
        <v>5405.9958999999999</v>
      </c>
      <c r="Y725" s="1654">
        <f>O725/12*$A$3+(P725-O725)/11*11+(Q725-P725)/9*9+(R725-Q725)/8*8+(S725-R725)/6*6+(T725-S725)/5*5+(U725-T725)/4*4+(V725-U725)/3*3+(W725-V725)/2*2</f>
        <v>5405.9958999999999</v>
      </c>
      <c r="Z725" s="230">
        <f t="shared" ref="Z725" si="795">AC725-AB725</f>
        <v>6763.83529</v>
      </c>
      <c r="AA725" s="230">
        <f>Z725-Y725</f>
        <v>1357.8393900000001</v>
      </c>
      <c r="AB725" s="148">
        <v>-35.100120000000004</v>
      </c>
      <c r="AC725" s="148">
        <v>6728.7351699999999</v>
      </c>
      <c r="AD725" s="478"/>
    </row>
    <row r="726" spans="1:270" s="130" customFormat="1" ht="15" customHeight="1" x14ac:dyDescent="0.25">
      <c r="A726" s="541" t="s">
        <v>45</v>
      </c>
      <c r="B726" s="541"/>
      <c r="C726" s="262"/>
      <c r="D726" s="181">
        <f t="shared" ref="D726" si="796">ROUND(C726/12*$A$3,0)</f>
        <v>0</v>
      </c>
      <c r="E726" s="733"/>
      <c r="F726" s="181"/>
      <c r="G726" s="256"/>
      <c r="H726" s="256"/>
      <c r="I726" s="256"/>
      <c r="J726" s="256"/>
      <c r="K726" s="2126"/>
      <c r="L726" s="256"/>
      <c r="M726" s="256"/>
      <c r="N726" s="256"/>
      <c r="O726" s="493"/>
      <c r="P726" s="493"/>
      <c r="Q726" s="493"/>
      <c r="R726" s="105"/>
      <c r="S726" s="2190"/>
      <c r="T726" s="2190"/>
      <c r="U726" s="2190"/>
      <c r="V726" s="2190"/>
      <c r="W726" s="2190"/>
      <c r="X726" s="2190"/>
      <c r="Y726" s="1654">
        <f>O726/12*$A$3+(P726-O726)/11*3+(Q726-P726)/9*1</f>
        <v>0</v>
      </c>
      <c r="Z726" s="493">
        <f t="shared" ref="Z726" si="797">AC726-AB726</f>
        <v>0</v>
      </c>
      <c r="AA726" s="493">
        <f>Z726-Y726</f>
        <v>0</v>
      </c>
      <c r="AB726" s="493"/>
      <c r="AC726" s="493"/>
      <c r="AD726" s="478"/>
    </row>
    <row r="727" spans="1:270" s="130" customFormat="1" ht="15" customHeight="1" thickBot="1" x14ac:dyDescent="0.3">
      <c r="A727" s="151" t="s">
        <v>19</v>
      </c>
      <c r="B727" s="694"/>
      <c r="C727" s="411"/>
      <c r="D727" s="411"/>
      <c r="E727" s="1488"/>
      <c r="F727" s="411"/>
      <c r="G727" s="255"/>
      <c r="H727" s="255"/>
      <c r="I727" s="162"/>
      <c r="J727" s="162"/>
      <c r="K727" s="2127"/>
      <c r="L727" s="162"/>
      <c r="M727" s="162"/>
      <c r="N727" s="162"/>
      <c r="O727" s="162">
        <f t="shared" ref="O727:AC727" si="798">SUM(O699,O716,O725:O726)</f>
        <v>62638.902529999992</v>
      </c>
      <c r="P727" s="162">
        <f t="shared" ref="P727:R727" si="799">SUM(P699,P716,P725:P726)</f>
        <v>62592.355559999996</v>
      </c>
      <c r="Q727" s="2344">
        <f t="shared" si="799"/>
        <v>64562.378969146288</v>
      </c>
      <c r="R727" s="2344">
        <f t="shared" si="799"/>
        <v>64554.229269999996</v>
      </c>
      <c r="S727" s="162">
        <f t="shared" ref="S727:T727" si="800">SUM(S699,S716,S725:S726)</f>
        <v>74525.960080000004</v>
      </c>
      <c r="T727" s="162">
        <f t="shared" si="800"/>
        <v>74542.292579999994</v>
      </c>
      <c r="U727" s="162">
        <f t="shared" ref="U727:V727" si="801">SUM(U699,U716,U725:U726)</f>
        <v>74542.292579999994</v>
      </c>
      <c r="V727" s="162">
        <f t="shared" si="801"/>
        <v>73867.450689999998</v>
      </c>
      <c r="W727" s="162">
        <f t="shared" ref="W727:X727" si="802">SUM(W699,W716,W725:W726)</f>
        <v>74114.036739999996</v>
      </c>
      <c r="X727" s="162">
        <f t="shared" si="802"/>
        <v>74114.036739999996</v>
      </c>
      <c r="Y727" s="1695">
        <f t="shared" si="798"/>
        <v>74114.036739999996</v>
      </c>
      <c r="Z727" s="162">
        <f t="shared" si="798"/>
        <v>70207.399289999987</v>
      </c>
      <c r="AA727" s="162">
        <f t="shared" si="798"/>
        <v>-3906.6374500000211</v>
      </c>
      <c r="AB727" s="162">
        <f t="shared" si="798"/>
        <v>-453.21951000000001</v>
      </c>
      <c r="AC727" s="162">
        <f t="shared" si="798"/>
        <v>69754.179779999977</v>
      </c>
      <c r="AD727" s="478"/>
    </row>
    <row r="728" spans="1:270" x14ac:dyDescent="0.25">
      <c r="A728" s="543" t="s">
        <v>105</v>
      </c>
      <c r="B728" s="543"/>
      <c r="C728" s="607"/>
      <c r="D728" s="607"/>
      <c r="E728" s="1576"/>
      <c r="F728" s="607"/>
      <c r="G728" s="608"/>
      <c r="H728" s="608"/>
      <c r="I728" s="609"/>
      <c r="J728" s="609"/>
      <c r="K728" s="2164"/>
      <c r="L728" s="609"/>
      <c r="M728" s="609"/>
      <c r="N728" s="609"/>
      <c r="O728" s="483">
        <f t="shared" ref="O728:AC728" si="803">SUM(O727,O689)</f>
        <v>297802.31149999995</v>
      </c>
      <c r="P728" s="483">
        <f t="shared" si="803"/>
        <v>298055.97473000002</v>
      </c>
      <c r="Q728" s="483">
        <f t="shared" si="803"/>
        <v>305181.62472892355</v>
      </c>
      <c r="R728" s="483">
        <f t="shared" si="803"/>
        <v>305092.93458</v>
      </c>
      <c r="S728" s="483">
        <f t="shared" si="803"/>
        <v>315064.93938</v>
      </c>
      <c r="T728" s="2349">
        <f t="shared" ref="T728:U728" si="804">SUM(T727,T689)</f>
        <v>314735.43622999999</v>
      </c>
      <c r="U728" s="2349">
        <f t="shared" si="804"/>
        <v>317010.01835000003</v>
      </c>
      <c r="V728" s="2349">
        <f t="shared" ref="V728:W728" si="805">SUM(V727,V689)</f>
        <v>316335.17645999999</v>
      </c>
      <c r="W728" s="2349">
        <f t="shared" si="805"/>
        <v>317826.30449000007</v>
      </c>
      <c r="X728" s="2349">
        <f t="shared" ref="X728" si="806">SUM(X727,X689)</f>
        <v>317826.30449000007</v>
      </c>
      <c r="Y728" s="1823">
        <f t="shared" si="803"/>
        <v>317826.30449000001</v>
      </c>
      <c r="Z728" s="483">
        <f t="shared" si="803"/>
        <v>313970.58372999995</v>
      </c>
      <c r="AA728" s="483">
        <f t="shared" si="803"/>
        <v>-3855.7207600000775</v>
      </c>
      <c r="AB728" s="483">
        <f t="shared" si="803"/>
        <v>-3756.7983899999999</v>
      </c>
      <c r="AC728" s="483">
        <f t="shared" si="803"/>
        <v>310213.78533999994</v>
      </c>
      <c r="AD728" s="478"/>
    </row>
    <row r="729" spans="1:270" ht="15" customHeight="1" x14ac:dyDescent="0.25">
      <c r="A729" s="353" t="s">
        <v>116</v>
      </c>
      <c r="B729" s="353"/>
      <c r="C729" s="64">
        <f>SUM(C699,C659)</f>
        <v>4670</v>
      </c>
      <c r="D729" s="64">
        <f>SUM(D699,D659)</f>
        <v>4670</v>
      </c>
      <c r="E729" s="1080">
        <f>SUM(E699,E659)</f>
        <v>5110</v>
      </c>
      <c r="F729" s="64">
        <f t="shared" ref="F729:F749" si="807">E729/D729*100</f>
        <v>109.4218415417559</v>
      </c>
      <c r="G729" s="118">
        <f>I729/C729</f>
        <v>9.1847965738758024</v>
      </c>
      <c r="H729" s="118">
        <f t="shared" ref="H729" si="808">K729/E729</f>
        <v>8.9594911937377688</v>
      </c>
      <c r="I729" s="64">
        <f>SUM(I699,I659)</f>
        <v>42893</v>
      </c>
      <c r="J729" s="64">
        <f>SUM(J699,J659)</f>
        <v>42893</v>
      </c>
      <c r="K729" s="1080">
        <f>SUM(K699,K659)</f>
        <v>45783</v>
      </c>
      <c r="L729" s="64">
        <f>K729/J729*100</f>
        <v>106.73769612757327</v>
      </c>
      <c r="M729" s="64">
        <f>SUM(M699,M659)</f>
        <v>130.68176198257081</v>
      </c>
      <c r="N729" s="208">
        <f t="shared" ref="N729:N730" si="809">K729/$A$3*12/M729</f>
        <v>350.33962892317089</v>
      </c>
      <c r="O729" s="64">
        <f t="shared" ref="O729:AC729" si="810">SUM(O699,O659)</f>
        <v>139979.21363999997</v>
      </c>
      <c r="P729" s="64">
        <f t="shared" si="810"/>
        <v>139979.21363999997</v>
      </c>
      <c r="Q729" s="64">
        <f t="shared" si="810"/>
        <v>146749.84968299037</v>
      </c>
      <c r="R729" s="64">
        <f t="shared" si="810"/>
        <v>146661.15953999999</v>
      </c>
      <c r="S729" s="64">
        <f t="shared" si="810"/>
        <v>156632.89035</v>
      </c>
      <c r="T729" s="2762">
        <f t="shared" ref="T729:U729" si="811">SUM(T699,T659)</f>
        <v>156632.89035</v>
      </c>
      <c r="U729" s="2762">
        <f t="shared" si="811"/>
        <v>157464.82046000002</v>
      </c>
      <c r="V729" s="2762">
        <f t="shared" ref="V729:W729" si="812">SUM(V699,V659)</f>
        <v>156789.97857000001</v>
      </c>
      <c r="W729" s="2762">
        <f t="shared" si="812"/>
        <v>157733.76050000003</v>
      </c>
      <c r="X729" s="2762">
        <f t="shared" ref="X729" si="813">SUM(X699,X659)</f>
        <v>157733.76050000003</v>
      </c>
      <c r="Y729" s="1824">
        <f t="shared" si="810"/>
        <v>157733.76050000003</v>
      </c>
      <c r="Z729" s="64">
        <f t="shared" si="810"/>
        <v>153125.13771999997</v>
      </c>
      <c r="AA729" s="64">
        <f t="shared" si="810"/>
        <v>-4608.6227800000488</v>
      </c>
      <c r="AB729" s="64">
        <f t="shared" si="810"/>
        <v>-2514.3249300000002</v>
      </c>
      <c r="AC729" s="64">
        <f t="shared" si="810"/>
        <v>150610.81278999997</v>
      </c>
      <c r="AD729" s="478"/>
    </row>
    <row r="730" spans="1:270" s="2554" customFormat="1" ht="15" customHeight="1" x14ac:dyDescent="0.25">
      <c r="A730" s="2462" t="s">
        <v>486</v>
      </c>
      <c r="B730" s="2551"/>
      <c r="C730" s="2552">
        <f>SUM(C700)</f>
        <v>301</v>
      </c>
      <c r="D730" s="2552">
        <f t="shared" ref="D730:E730" si="814">SUM(D700)</f>
        <v>301</v>
      </c>
      <c r="E730" s="2552">
        <f t="shared" si="814"/>
        <v>259</v>
      </c>
      <c r="F730" s="2552">
        <f t="shared" ref="F730" si="815">E730/D730*100</f>
        <v>86.04651162790698</v>
      </c>
      <c r="G730" s="2543">
        <f>I730/C730</f>
        <v>11.887043189368772</v>
      </c>
      <c r="H730" s="2543">
        <f t="shared" ref="H730" si="816">K730/E730</f>
        <v>9.7644787644787652</v>
      </c>
      <c r="I730" s="2552">
        <f t="shared" ref="I730:M730" si="817">SUM(I700)</f>
        <v>3578</v>
      </c>
      <c r="J730" s="2552">
        <f t="shared" si="817"/>
        <v>3578</v>
      </c>
      <c r="K730" s="2552">
        <f t="shared" si="817"/>
        <v>2529</v>
      </c>
      <c r="L730" s="2552">
        <f>K730/J730*100</f>
        <v>70.681945220793736</v>
      </c>
      <c r="M730" s="2552">
        <f t="shared" si="817"/>
        <v>11</v>
      </c>
      <c r="N730" s="2534">
        <f t="shared" si="809"/>
        <v>229.90909090909091</v>
      </c>
      <c r="O730" s="2552">
        <f t="shared" ref="O730:AC730" si="818">SUM(O700)</f>
        <v>0</v>
      </c>
      <c r="P730" s="2552">
        <f t="shared" si="818"/>
        <v>0</v>
      </c>
      <c r="Q730" s="2552">
        <f t="shared" si="818"/>
        <v>0</v>
      </c>
      <c r="R730" s="2552">
        <f t="shared" si="818"/>
        <v>0</v>
      </c>
      <c r="S730" s="2552">
        <f t="shared" ref="S730:T730" si="819">SUM(S700)</f>
        <v>9971.7308099999991</v>
      </c>
      <c r="T730" s="2763">
        <f t="shared" si="819"/>
        <v>9971.7308099999991</v>
      </c>
      <c r="U730" s="2763">
        <f t="shared" ref="U730:V730" si="820">SUM(U700)</f>
        <v>9971.7307999999994</v>
      </c>
      <c r="V730" s="2763">
        <f t="shared" si="820"/>
        <v>9296.8889999999992</v>
      </c>
      <c r="W730" s="2763">
        <f t="shared" ref="W730:X730" si="821">SUM(W700)</f>
        <v>9296.8889999999992</v>
      </c>
      <c r="X730" s="2763">
        <f t="shared" si="821"/>
        <v>9296.8889999999992</v>
      </c>
      <c r="Y730" s="2552">
        <f t="shared" si="818"/>
        <v>9296.8889999999992</v>
      </c>
      <c r="Z730" s="2552">
        <f t="shared" si="818"/>
        <v>9658.0817099999986</v>
      </c>
      <c r="AA730" s="2552">
        <f t="shared" si="818"/>
        <v>361.19270999999935</v>
      </c>
      <c r="AB730" s="2552">
        <f t="shared" si="818"/>
        <v>0</v>
      </c>
      <c r="AC730" s="2552">
        <f t="shared" si="818"/>
        <v>9658.0817099999986</v>
      </c>
      <c r="AD730" s="2537"/>
      <c r="AE730" s="2553"/>
      <c r="AF730" s="2553"/>
      <c r="AG730" s="2553"/>
      <c r="AH730" s="2553"/>
      <c r="AI730" s="2553"/>
      <c r="AJ730" s="2553"/>
      <c r="AK730" s="2553"/>
      <c r="AL730" s="2553"/>
      <c r="AM730" s="2553"/>
      <c r="AN730" s="2553"/>
      <c r="AO730" s="2553"/>
      <c r="AP730" s="2553"/>
      <c r="AQ730" s="2553"/>
      <c r="AR730" s="2553"/>
      <c r="AS730" s="2553"/>
      <c r="AT730" s="2553"/>
      <c r="AU730" s="2553"/>
      <c r="AV730" s="2553"/>
      <c r="AW730" s="2553"/>
      <c r="AX730" s="2553"/>
      <c r="AY730" s="2553"/>
      <c r="AZ730" s="2553"/>
      <c r="BA730" s="2553"/>
      <c r="BB730" s="2553"/>
      <c r="BC730" s="2553"/>
      <c r="BD730" s="2553"/>
      <c r="BE730" s="2553"/>
      <c r="BF730" s="2553"/>
      <c r="BG730" s="2553"/>
      <c r="BH730" s="2553"/>
      <c r="BI730" s="2553"/>
      <c r="BJ730" s="2553"/>
      <c r="BK730" s="2553"/>
      <c r="BL730" s="2553"/>
      <c r="BM730" s="2553"/>
      <c r="BN730" s="2553"/>
      <c r="BO730" s="2553"/>
      <c r="BP730" s="2553"/>
      <c r="BQ730" s="2553"/>
      <c r="BR730" s="2553"/>
      <c r="BS730" s="2553"/>
      <c r="BT730" s="2553"/>
      <c r="BU730" s="2553"/>
      <c r="BV730" s="2553"/>
      <c r="BW730" s="2553"/>
      <c r="BX730" s="2553"/>
      <c r="BY730" s="2553"/>
      <c r="BZ730" s="2553"/>
      <c r="CA730" s="2553"/>
      <c r="CB730" s="2553"/>
      <c r="CC730" s="2553"/>
      <c r="CD730" s="2553"/>
      <c r="CE730" s="2553"/>
      <c r="CF730" s="2553"/>
      <c r="CG730" s="2553"/>
      <c r="CH730" s="2553"/>
      <c r="CI730" s="2553"/>
      <c r="CJ730" s="2553"/>
      <c r="CK730" s="2553"/>
      <c r="CL730" s="2553"/>
      <c r="CM730" s="2553"/>
      <c r="CN730" s="2553"/>
      <c r="CO730" s="2553"/>
      <c r="CP730" s="2553"/>
      <c r="CQ730" s="2553"/>
      <c r="CR730" s="2553"/>
      <c r="CS730" s="2553"/>
      <c r="CT730" s="2553"/>
      <c r="CU730" s="2553"/>
      <c r="CV730" s="2553"/>
      <c r="CW730" s="2553"/>
      <c r="CX730" s="2553"/>
      <c r="CY730" s="2553"/>
      <c r="CZ730" s="2553"/>
      <c r="DA730" s="2553"/>
      <c r="DB730" s="2553"/>
      <c r="DC730" s="2553"/>
      <c r="DD730" s="2553"/>
      <c r="DE730" s="2553"/>
      <c r="DF730" s="2553"/>
      <c r="DG730" s="2553"/>
      <c r="DH730" s="2553"/>
      <c r="DI730" s="2553"/>
      <c r="DJ730" s="2553"/>
      <c r="DK730" s="2553"/>
      <c r="DL730" s="2553"/>
      <c r="DM730" s="2553"/>
      <c r="DN730" s="2553"/>
      <c r="DO730" s="2553"/>
      <c r="DP730" s="2553"/>
      <c r="DQ730" s="2553"/>
      <c r="DR730" s="2553"/>
      <c r="DS730" s="2553"/>
      <c r="DT730" s="2553"/>
      <c r="DU730" s="2553"/>
      <c r="DV730" s="2553"/>
      <c r="DW730" s="2553"/>
      <c r="DX730" s="2553"/>
      <c r="DY730" s="2553"/>
      <c r="DZ730" s="2553"/>
      <c r="EA730" s="2553"/>
      <c r="EB730" s="2553"/>
      <c r="EC730" s="2553"/>
      <c r="ED730" s="2553"/>
      <c r="EE730" s="2553"/>
      <c r="EF730" s="2553"/>
      <c r="EG730" s="2553"/>
      <c r="EH730" s="2553"/>
      <c r="EI730" s="2553"/>
      <c r="EJ730" s="2553"/>
      <c r="EK730" s="2553"/>
      <c r="EL730" s="2553"/>
      <c r="EM730" s="2553"/>
      <c r="EN730" s="2553"/>
      <c r="EO730" s="2553"/>
      <c r="EP730" s="2553"/>
      <c r="EQ730" s="2553"/>
      <c r="ER730" s="2553"/>
      <c r="ES730" s="2553"/>
      <c r="ET730" s="2553"/>
      <c r="EU730" s="2553"/>
      <c r="EV730" s="2553"/>
      <c r="EW730" s="2553"/>
      <c r="EX730" s="2553"/>
      <c r="EY730" s="2553"/>
      <c r="EZ730" s="2553"/>
      <c r="FA730" s="2553"/>
      <c r="FB730" s="2553"/>
      <c r="FC730" s="2553"/>
      <c r="FD730" s="2553"/>
      <c r="FE730" s="2553"/>
      <c r="FF730" s="2553"/>
      <c r="FG730" s="2553"/>
      <c r="FH730" s="2553"/>
      <c r="FI730" s="2553"/>
      <c r="FJ730" s="2553"/>
      <c r="FK730" s="2553"/>
      <c r="FL730" s="2553"/>
      <c r="FM730" s="2553"/>
      <c r="FN730" s="2553"/>
      <c r="FO730" s="2553"/>
      <c r="FP730" s="2553"/>
      <c r="FQ730" s="2553"/>
      <c r="FR730" s="2553"/>
      <c r="FS730" s="2553"/>
      <c r="FT730" s="2553"/>
      <c r="FU730" s="2553"/>
      <c r="FV730" s="2553"/>
      <c r="FW730" s="2553"/>
      <c r="FX730" s="2553"/>
      <c r="FY730" s="2553"/>
      <c r="FZ730" s="2553"/>
      <c r="GA730" s="2553"/>
      <c r="GB730" s="2553"/>
      <c r="GC730" s="2553"/>
      <c r="GD730" s="2553"/>
      <c r="GE730" s="2553"/>
      <c r="GF730" s="2553"/>
      <c r="GG730" s="2553"/>
      <c r="GH730" s="2553"/>
      <c r="GI730" s="2553"/>
      <c r="GJ730" s="2553"/>
      <c r="GK730" s="2553"/>
      <c r="GL730" s="2553"/>
      <c r="GM730" s="2553"/>
      <c r="GN730" s="2553"/>
      <c r="GO730" s="2553"/>
      <c r="GP730" s="2553"/>
      <c r="GQ730" s="2553"/>
      <c r="GR730" s="2553"/>
      <c r="GS730" s="2553"/>
      <c r="GT730" s="2553"/>
      <c r="GU730" s="2553"/>
      <c r="GV730" s="2553"/>
      <c r="GW730" s="2553"/>
      <c r="GX730" s="2553"/>
      <c r="GY730" s="2553"/>
      <c r="GZ730" s="2553"/>
      <c r="HA730" s="2553"/>
      <c r="HB730" s="2553"/>
      <c r="HC730" s="2553"/>
      <c r="HD730" s="2553"/>
      <c r="HE730" s="2553"/>
      <c r="HF730" s="2553"/>
      <c r="HG730" s="2553"/>
      <c r="HH730" s="2553"/>
      <c r="HI730" s="2553"/>
      <c r="HJ730" s="2553"/>
      <c r="HK730" s="2553"/>
      <c r="HL730" s="2553"/>
      <c r="HM730" s="2553"/>
      <c r="HN730" s="2553"/>
      <c r="HO730" s="2553"/>
      <c r="HP730" s="2553"/>
      <c r="HQ730" s="2553"/>
      <c r="HR730" s="2553"/>
      <c r="HS730" s="2553"/>
      <c r="HT730" s="2553"/>
      <c r="HU730" s="2553"/>
      <c r="HV730" s="2553"/>
      <c r="HW730" s="2553"/>
      <c r="HX730" s="2553"/>
      <c r="HY730" s="2553"/>
      <c r="HZ730" s="2553"/>
      <c r="IA730" s="2553"/>
      <c r="IB730" s="2553"/>
      <c r="IC730" s="2553"/>
      <c r="ID730" s="2553"/>
      <c r="IE730" s="2553"/>
      <c r="IF730" s="2553"/>
      <c r="IG730" s="2553"/>
      <c r="IH730" s="2553"/>
      <c r="II730" s="2553"/>
      <c r="IJ730" s="2553"/>
      <c r="IK730" s="2553"/>
      <c r="IL730" s="2553"/>
      <c r="IM730" s="2553"/>
      <c r="IN730" s="2553"/>
      <c r="IO730" s="2553"/>
      <c r="IP730" s="2553"/>
      <c r="IQ730" s="2553"/>
      <c r="IR730" s="2553"/>
      <c r="IS730" s="2553"/>
      <c r="IT730" s="2553"/>
      <c r="IU730" s="2553"/>
      <c r="IV730" s="2553"/>
      <c r="IW730" s="2553"/>
      <c r="IX730" s="2553"/>
      <c r="IY730" s="2553"/>
      <c r="IZ730" s="2553"/>
      <c r="JA730" s="2553"/>
      <c r="JB730" s="2553"/>
      <c r="JC730" s="2553"/>
      <c r="JD730" s="2553"/>
      <c r="JE730" s="2553"/>
      <c r="JF730" s="2553"/>
      <c r="JG730" s="2553"/>
      <c r="JH730" s="2553"/>
      <c r="JI730" s="2553"/>
      <c r="JJ730" s="2553"/>
    </row>
    <row r="731" spans="1:270" s="30" customFormat="1" x14ac:dyDescent="0.25">
      <c r="A731" s="443" t="s">
        <v>218</v>
      </c>
      <c r="B731" s="443"/>
      <c r="C731" s="62">
        <f>SUM(C703,C662)</f>
        <v>49504</v>
      </c>
      <c r="D731" s="62">
        <f>SUM(D703,D662)</f>
        <v>49504</v>
      </c>
      <c r="E731" s="1026">
        <f>SUM(E703,E662)</f>
        <v>78599</v>
      </c>
      <c r="F731" s="62">
        <f t="shared" si="807"/>
        <v>158.77302844214609</v>
      </c>
      <c r="G731" s="402"/>
      <c r="H731" s="402"/>
      <c r="I731" s="213"/>
      <c r="J731" s="213"/>
      <c r="K731" s="1557"/>
      <c r="L731" s="213"/>
      <c r="M731" s="213"/>
      <c r="N731" s="213"/>
      <c r="O731" s="62">
        <f>SUM(O703,O662)</f>
        <v>0</v>
      </c>
      <c r="P731" s="62">
        <f>SUM(P703,P662)</f>
        <v>0</v>
      </c>
      <c r="Q731" s="62"/>
      <c r="R731" s="62"/>
      <c r="S731" s="62"/>
      <c r="T731" s="907"/>
      <c r="U731" s="907"/>
      <c r="V731" s="907"/>
      <c r="W731" s="907"/>
      <c r="X731" s="907"/>
      <c r="Y731" s="1665">
        <f>SUM(Y703,Y662)</f>
        <v>0</v>
      </c>
      <c r="Z731" s="62">
        <f>SUM(Z703,Z662)</f>
        <v>0</v>
      </c>
      <c r="AA731" s="62">
        <f>SUM(AA703,AA662)</f>
        <v>0</v>
      </c>
      <c r="AB731" s="62">
        <f>SUM(AB703,AB662)</f>
        <v>0</v>
      </c>
      <c r="AC731" s="62">
        <f>SUM(AC703,AC662)</f>
        <v>0</v>
      </c>
      <c r="AD731" s="478"/>
      <c r="AE731" s="36"/>
      <c r="AF731" s="36"/>
      <c r="AG731" s="36"/>
      <c r="AH731" s="36"/>
      <c r="AI731" s="36"/>
      <c r="AJ731" s="36"/>
      <c r="AK731" s="36"/>
      <c r="AL731" s="36"/>
      <c r="AM731" s="36"/>
      <c r="AN731" s="36"/>
      <c r="AO731" s="36"/>
      <c r="AP731" s="36"/>
      <c r="AQ731" s="36"/>
      <c r="AR731" s="36"/>
      <c r="AS731" s="36"/>
      <c r="AT731" s="36"/>
      <c r="AU731" s="36"/>
      <c r="AV731" s="36"/>
      <c r="AW731" s="36"/>
      <c r="AX731" s="36"/>
      <c r="AY731" s="36"/>
      <c r="AZ731" s="36"/>
      <c r="BA731" s="36"/>
      <c r="BB731" s="36"/>
      <c r="BC731" s="36"/>
      <c r="BD731" s="36"/>
      <c r="BE731" s="36"/>
      <c r="BF731" s="36"/>
      <c r="BG731" s="36"/>
      <c r="BH731" s="36"/>
      <c r="BI731" s="36"/>
      <c r="BJ731" s="36"/>
      <c r="BK731" s="36"/>
      <c r="BL731" s="36"/>
      <c r="BM731" s="36"/>
      <c r="BN731" s="36"/>
      <c r="BO731" s="36"/>
      <c r="BP731" s="36"/>
      <c r="BQ731" s="36"/>
      <c r="BR731" s="36"/>
      <c r="BS731" s="36"/>
      <c r="BT731" s="36"/>
      <c r="BU731" s="36"/>
      <c r="BV731" s="36"/>
      <c r="BW731" s="36"/>
      <c r="BX731" s="36"/>
      <c r="BY731" s="36"/>
      <c r="BZ731" s="36"/>
      <c r="CA731" s="36"/>
      <c r="CB731" s="36"/>
      <c r="CC731" s="36"/>
      <c r="CD731" s="36"/>
      <c r="CE731" s="36"/>
      <c r="CF731" s="36"/>
      <c r="CG731" s="36"/>
      <c r="CH731" s="36"/>
      <c r="CI731" s="36"/>
      <c r="CJ731" s="36"/>
      <c r="CK731" s="36"/>
      <c r="CL731" s="36"/>
      <c r="CM731" s="36"/>
      <c r="CN731" s="36"/>
      <c r="CO731" s="36"/>
      <c r="CP731" s="36"/>
      <c r="CQ731" s="36"/>
      <c r="CR731" s="36"/>
      <c r="CS731" s="36"/>
      <c r="CT731" s="36"/>
      <c r="CU731" s="36"/>
      <c r="CV731" s="36"/>
      <c r="CW731" s="36"/>
      <c r="CX731" s="36"/>
      <c r="CY731" s="36"/>
      <c r="CZ731" s="36"/>
      <c r="DA731" s="36"/>
      <c r="DB731" s="36"/>
      <c r="DC731" s="36"/>
      <c r="DD731" s="36"/>
      <c r="DE731" s="36"/>
      <c r="DF731" s="36"/>
      <c r="DG731" s="36"/>
      <c r="DH731" s="36"/>
      <c r="DI731" s="36"/>
      <c r="DJ731" s="36"/>
      <c r="DK731" s="36"/>
      <c r="DL731" s="36"/>
      <c r="DM731" s="36"/>
      <c r="DN731" s="36"/>
      <c r="DO731" s="36"/>
      <c r="DP731" s="36"/>
      <c r="DQ731" s="36"/>
      <c r="DR731" s="36"/>
      <c r="DS731" s="36"/>
      <c r="DT731" s="36"/>
      <c r="DU731" s="36"/>
      <c r="DV731" s="36"/>
      <c r="DW731" s="36"/>
      <c r="DX731" s="36"/>
      <c r="DY731" s="36"/>
      <c r="DZ731" s="36"/>
      <c r="EA731" s="36"/>
      <c r="EB731" s="36"/>
      <c r="EC731" s="36"/>
      <c r="ED731" s="36"/>
      <c r="EE731" s="36"/>
      <c r="EF731" s="36"/>
      <c r="EG731" s="36"/>
      <c r="EH731" s="36"/>
      <c r="EI731" s="36"/>
      <c r="EJ731" s="36"/>
      <c r="EK731" s="36"/>
      <c r="EL731" s="36"/>
      <c r="EM731" s="36"/>
      <c r="EN731" s="36"/>
      <c r="EO731" s="36"/>
      <c r="EP731" s="36"/>
      <c r="EQ731" s="36"/>
      <c r="ER731" s="36"/>
      <c r="ES731" s="36"/>
      <c r="ET731" s="36"/>
      <c r="EU731" s="36"/>
      <c r="EV731" s="36"/>
      <c r="EW731" s="36"/>
      <c r="EX731" s="36"/>
      <c r="EY731" s="36"/>
      <c r="EZ731" s="36"/>
      <c r="FA731" s="36"/>
      <c r="FB731" s="36"/>
      <c r="FC731" s="36"/>
      <c r="FD731" s="36"/>
      <c r="FE731" s="36"/>
      <c r="FF731" s="36"/>
      <c r="FG731" s="36"/>
      <c r="FH731" s="36"/>
      <c r="FI731" s="36"/>
      <c r="FJ731" s="36"/>
      <c r="FK731" s="36"/>
      <c r="FL731" s="36"/>
      <c r="FM731" s="36"/>
      <c r="FN731" s="36"/>
      <c r="FO731" s="36"/>
      <c r="FP731" s="36"/>
      <c r="FQ731" s="36"/>
      <c r="FR731" s="36"/>
      <c r="FS731" s="36"/>
      <c r="FT731" s="36"/>
      <c r="FU731" s="36"/>
      <c r="FV731" s="36"/>
      <c r="FW731" s="36"/>
      <c r="FX731" s="36"/>
      <c r="FY731" s="36"/>
      <c r="FZ731" s="36"/>
      <c r="GA731" s="36"/>
      <c r="GB731" s="36"/>
      <c r="GC731" s="36"/>
      <c r="GD731" s="36"/>
      <c r="GE731" s="36"/>
      <c r="GF731" s="36"/>
      <c r="GG731" s="36"/>
      <c r="GH731" s="36"/>
      <c r="GI731" s="36"/>
      <c r="GJ731" s="36"/>
      <c r="GK731" s="36"/>
      <c r="GL731" s="36"/>
      <c r="GM731" s="36"/>
      <c r="GN731" s="36"/>
      <c r="GO731" s="36"/>
      <c r="GP731" s="36"/>
      <c r="GQ731" s="36"/>
      <c r="GR731" s="36"/>
      <c r="GS731" s="36"/>
      <c r="GT731" s="36"/>
      <c r="GU731" s="36"/>
      <c r="GV731" s="36"/>
      <c r="GW731" s="36"/>
      <c r="GX731" s="36"/>
      <c r="GY731" s="36"/>
      <c r="GZ731" s="36"/>
      <c r="HA731" s="36"/>
      <c r="HB731" s="36"/>
      <c r="HC731" s="36"/>
      <c r="HD731" s="36"/>
      <c r="HE731" s="36"/>
      <c r="HF731" s="36"/>
      <c r="HG731" s="36"/>
      <c r="HH731" s="36"/>
      <c r="HI731" s="36"/>
      <c r="HJ731" s="36"/>
      <c r="HK731" s="36"/>
      <c r="HL731" s="36"/>
      <c r="HM731" s="36"/>
      <c r="HN731" s="36"/>
      <c r="HO731" s="36"/>
      <c r="HP731" s="36"/>
      <c r="HQ731" s="36"/>
      <c r="HR731" s="36"/>
      <c r="HS731" s="36"/>
      <c r="HT731" s="36"/>
      <c r="HU731" s="36"/>
      <c r="HV731" s="36"/>
      <c r="HW731" s="36"/>
      <c r="HX731" s="36"/>
      <c r="HY731" s="36"/>
      <c r="HZ731" s="36"/>
      <c r="IA731" s="36"/>
      <c r="IB731" s="36"/>
      <c r="IC731" s="36"/>
      <c r="ID731" s="36"/>
      <c r="IE731" s="36"/>
      <c r="IF731" s="36"/>
      <c r="IG731" s="36"/>
      <c r="IH731" s="36"/>
      <c r="II731" s="36"/>
      <c r="IJ731" s="36"/>
      <c r="IK731" s="36"/>
      <c r="IL731" s="36"/>
      <c r="IM731" s="36"/>
      <c r="IN731" s="36"/>
      <c r="IO731" s="36"/>
      <c r="IP731" s="36"/>
      <c r="IQ731" s="36"/>
      <c r="IR731" s="36"/>
      <c r="IS731" s="36"/>
      <c r="IT731" s="36"/>
      <c r="IU731" s="36"/>
      <c r="IV731" s="36"/>
      <c r="IW731" s="36"/>
      <c r="IX731" s="36"/>
      <c r="IY731" s="36"/>
      <c r="IZ731" s="36"/>
      <c r="JA731" s="36"/>
      <c r="JB731" s="36"/>
      <c r="JC731" s="36"/>
      <c r="JD731" s="36"/>
      <c r="JE731" s="36"/>
      <c r="JF731" s="36"/>
      <c r="JG731" s="36"/>
      <c r="JH731" s="36"/>
      <c r="JI731" s="36"/>
      <c r="JJ731" s="36"/>
    </row>
    <row r="732" spans="1:270" s="30" customFormat="1" ht="15" hidden="1" customHeight="1" x14ac:dyDescent="0.25">
      <c r="A732" s="443" t="s">
        <v>213</v>
      </c>
      <c r="B732" s="443"/>
      <c r="C732" s="62"/>
      <c r="D732" s="62"/>
      <c r="E732" s="1026"/>
      <c r="F732" s="62"/>
      <c r="G732" s="402"/>
      <c r="H732" s="402"/>
      <c r="I732" s="213"/>
      <c r="J732" s="213"/>
      <c r="K732" s="1557"/>
      <c r="L732" s="213"/>
      <c r="M732" s="213"/>
      <c r="N732" s="213"/>
      <c r="O732" s="62"/>
      <c r="P732" s="62"/>
      <c r="Q732" s="62"/>
      <c r="R732" s="62"/>
      <c r="S732" s="62"/>
      <c r="T732" s="907"/>
      <c r="U732" s="907"/>
      <c r="V732" s="907"/>
      <c r="W732" s="907"/>
      <c r="X732" s="907"/>
      <c r="Y732" s="1665"/>
      <c r="Z732" s="62"/>
      <c r="AA732" s="62"/>
      <c r="AB732" s="1270"/>
      <c r="AC732" s="62"/>
      <c r="AD732" s="478"/>
      <c r="AE732" s="36"/>
      <c r="AF732" s="36"/>
      <c r="AG732" s="36"/>
      <c r="AH732" s="36"/>
      <c r="AI732" s="36"/>
      <c r="AJ732" s="36"/>
      <c r="AK732" s="36"/>
      <c r="AL732" s="36"/>
      <c r="AM732" s="36"/>
      <c r="AN732" s="36"/>
      <c r="AO732" s="36"/>
      <c r="AP732" s="36"/>
      <c r="AQ732" s="36"/>
      <c r="AR732" s="36"/>
      <c r="AS732" s="36"/>
      <c r="AT732" s="36"/>
      <c r="AU732" s="36"/>
      <c r="AV732" s="36"/>
      <c r="AW732" s="36"/>
      <c r="AX732" s="36"/>
      <c r="AY732" s="36"/>
      <c r="AZ732" s="36"/>
      <c r="BA732" s="36"/>
      <c r="BB732" s="36"/>
      <c r="BC732" s="36"/>
      <c r="BD732" s="36"/>
      <c r="BE732" s="36"/>
      <c r="BF732" s="36"/>
      <c r="BG732" s="36"/>
      <c r="BH732" s="36"/>
      <c r="BI732" s="36"/>
      <c r="BJ732" s="36"/>
      <c r="BK732" s="36"/>
      <c r="BL732" s="36"/>
      <c r="BM732" s="36"/>
      <c r="BN732" s="36"/>
      <c r="BO732" s="36"/>
      <c r="BP732" s="36"/>
      <c r="BQ732" s="36"/>
      <c r="BR732" s="36"/>
      <c r="BS732" s="36"/>
      <c r="BT732" s="36"/>
      <c r="BU732" s="36"/>
      <c r="BV732" s="36"/>
      <c r="BW732" s="36"/>
      <c r="BX732" s="36"/>
      <c r="BY732" s="36"/>
      <c r="BZ732" s="36"/>
      <c r="CA732" s="36"/>
      <c r="CB732" s="36"/>
      <c r="CC732" s="36"/>
      <c r="CD732" s="36"/>
      <c r="CE732" s="36"/>
      <c r="CF732" s="36"/>
      <c r="CG732" s="36"/>
      <c r="CH732" s="36"/>
      <c r="CI732" s="36"/>
      <c r="CJ732" s="36"/>
      <c r="CK732" s="36"/>
      <c r="CL732" s="36"/>
      <c r="CM732" s="36"/>
      <c r="CN732" s="36"/>
      <c r="CO732" s="36"/>
      <c r="CP732" s="36"/>
      <c r="CQ732" s="36"/>
      <c r="CR732" s="36"/>
      <c r="CS732" s="36"/>
      <c r="CT732" s="36"/>
      <c r="CU732" s="36"/>
      <c r="CV732" s="36"/>
      <c r="CW732" s="36"/>
      <c r="CX732" s="36"/>
      <c r="CY732" s="36"/>
      <c r="CZ732" s="36"/>
      <c r="DA732" s="36"/>
      <c r="DB732" s="36"/>
      <c r="DC732" s="36"/>
      <c r="DD732" s="36"/>
      <c r="DE732" s="36"/>
      <c r="DF732" s="36"/>
      <c r="DG732" s="36"/>
      <c r="DH732" s="36"/>
      <c r="DI732" s="36"/>
      <c r="DJ732" s="36"/>
      <c r="DK732" s="36"/>
      <c r="DL732" s="36"/>
      <c r="DM732" s="36"/>
      <c r="DN732" s="36"/>
      <c r="DO732" s="36"/>
      <c r="DP732" s="36"/>
      <c r="DQ732" s="36"/>
      <c r="DR732" s="36"/>
      <c r="DS732" s="36"/>
      <c r="DT732" s="36"/>
      <c r="DU732" s="36"/>
      <c r="DV732" s="36"/>
      <c r="DW732" s="36"/>
      <c r="DX732" s="36"/>
      <c r="DY732" s="36"/>
      <c r="DZ732" s="36"/>
      <c r="EA732" s="36"/>
      <c r="EB732" s="36"/>
      <c r="EC732" s="36"/>
      <c r="ED732" s="36"/>
      <c r="EE732" s="36"/>
      <c r="EF732" s="36"/>
      <c r="EG732" s="36"/>
      <c r="EH732" s="36"/>
      <c r="EI732" s="36"/>
      <c r="EJ732" s="36"/>
      <c r="EK732" s="36"/>
      <c r="EL732" s="36"/>
      <c r="EM732" s="36"/>
      <c r="EN732" s="36"/>
      <c r="EO732" s="36"/>
      <c r="EP732" s="36"/>
      <c r="EQ732" s="36"/>
      <c r="ER732" s="36"/>
      <c r="ES732" s="36"/>
      <c r="ET732" s="36"/>
      <c r="EU732" s="36"/>
      <c r="EV732" s="36"/>
      <c r="EW732" s="36"/>
      <c r="EX732" s="36"/>
      <c r="EY732" s="36"/>
      <c r="EZ732" s="36"/>
      <c r="FA732" s="36"/>
      <c r="FB732" s="36"/>
      <c r="FC732" s="36"/>
      <c r="FD732" s="36"/>
      <c r="FE732" s="36"/>
      <c r="FF732" s="36"/>
      <c r="FG732" s="36"/>
      <c r="FH732" s="36"/>
      <c r="FI732" s="36"/>
      <c r="FJ732" s="36"/>
      <c r="FK732" s="36"/>
      <c r="FL732" s="36"/>
      <c r="FM732" s="36"/>
      <c r="FN732" s="36"/>
      <c r="FO732" s="36"/>
      <c r="FP732" s="36"/>
      <c r="FQ732" s="36"/>
      <c r="FR732" s="36"/>
      <c r="FS732" s="36"/>
      <c r="FT732" s="36"/>
      <c r="FU732" s="36"/>
      <c r="FV732" s="36"/>
      <c r="FW732" s="36"/>
      <c r="FX732" s="36"/>
      <c r="FY732" s="36"/>
      <c r="FZ732" s="36"/>
      <c r="GA732" s="36"/>
      <c r="GB732" s="36"/>
      <c r="GC732" s="36"/>
      <c r="GD732" s="36"/>
      <c r="GE732" s="36"/>
      <c r="GF732" s="36"/>
      <c r="GG732" s="36"/>
      <c r="GH732" s="36"/>
      <c r="GI732" s="36"/>
      <c r="GJ732" s="36"/>
      <c r="GK732" s="36"/>
      <c r="GL732" s="36"/>
      <c r="GM732" s="36"/>
      <c r="GN732" s="36"/>
      <c r="GO732" s="36"/>
      <c r="GP732" s="36"/>
      <c r="GQ732" s="36"/>
      <c r="GR732" s="36"/>
      <c r="GS732" s="36"/>
      <c r="GT732" s="36"/>
      <c r="GU732" s="36"/>
      <c r="GV732" s="36"/>
      <c r="GW732" s="36"/>
      <c r="GX732" s="36"/>
      <c r="GY732" s="36"/>
      <c r="GZ732" s="36"/>
      <c r="HA732" s="36"/>
      <c r="HB732" s="36"/>
      <c r="HC732" s="36"/>
      <c r="HD732" s="36"/>
      <c r="HE732" s="36"/>
      <c r="HF732" s="36"/>
      <c r="HG732" s="36"/>
      <c r="HH732" s="36"/>
      <c r="HI732" s="36"/>
      <c r="HJ732" s="36"/>
      <c r="HK732" s="36"/>
      <c r="HL732" s="36"/>
      <c r="HM732" s="36"/>
      <c r="HN732" s="36"/>
      <c r="HO732" s="36"/>
      <c r="HP732" s="36"/>
      <c r="HQ732" s="36"/>
      <c r="HR732" s="36"/>
      <c r="HS732" s="36"/>
      <c r="HT732" s="36"/>
      <c r="HU732" s="36"/>
      <c r="HV732" s="36"/>
      <c r="HW732" s="36"/>
      <c r="HX732" s="36"/>
      <c r="HY732" s="36"/>
      <c r="HZ732" s="36"/>
      <c r="IA732" s="36"/>
      <c r="IB732" s="36"/>
      <c r="IC732" s="36"/>
      <c r="ID732" s="36"/>
      <c r="IE732" s="36"/>
      <c r="IF732" s="36"/>
      <c r="IG732" s="36"/>
      <c r="IH732" s="36"/>
      <c r="II732" s="36"/>
      <c r="IJ732" s="36"/>
      <c r="IK732" s="36"/>
      <c r="IL732" s="36"/>
      <c r="IM732" s="36"/>
      <c r="IN732" s="36"/>
      <c r="IO732" s="36"/>
      <c r="IP732" s="36"/>
      <c r="IQ732" s="36"/>
      <c r="IR732" s="36"/>
      <c r="IS732" s="36"/>
      <c r="IT732" s="36"/>
      <c r="IU732" s="36"/>
      <c r="IV732" s="36"/>
      <c r="IW732" s="36"/>
      <c r="IX732" s="36"/>
      <c r="IY732" s="36"/>
      <c r="IZ732" s="36"/>
      <c r="JA732" s="36"/>
      <c r="JB732" s="36"/>
      <c r="JC732" s="36"/>
      <c r="JD732" s="36"/>
      <c r="JE732" s="36"/>
      <c r="JF732" s="36"/>
      <c r="JG732" s="36"/>
      <c r="JH732" s="36"/>
      <c r="JI732" s="36"/>
      <c r="JJ732" s="36"/>
    </row>
    <row r="733" spans="1:270" s="30" customFormat="1" ht="15" hidden="1" customHeight="1" x14ac:dyDescent="0.25">
      <c r="A733" s="443" t="s">
        <v>214</v>
      </c>
      <c r="B733" s="443"/>
      <c r="C733" s="62"/>
      <c r="D733" s="62"/>
      <c r="E733" s="1026"/>
      <c r="F733" s="62"/>
      <c r="G733" s="402"/>
      <c r="H733" s="402"/>
      <c r="I733" s="213"/>
      <c r="J733" s="213"/>
      <c r="K733" s="1557"/>
      <c r="L733" s="213"/>
      <c r="M733" s="213"/>
      <c r="N733" s="213"/>
      <c r="O733" s="62"/>
      <c r="P733" s="62"/>
      <c r="Q733" s="62"/>
      <c r="R733" s="62"/>
      <c r="S733" s="62"/>
      <c r="T733" s="907"/>
      <c r="U733" s="907"/>
      <c r="V733" s="907"/>
      <c r="W733" s="907"/>
      <c r="X733" s="907"/>
      <c r="Y733" s="1665"/>
      <c r="Z733" s="62"/>
      <c r="AA733" s="62"/>
      <c r="AB733" s="1270"/>
      <c r="AC733" s="62"/>
      <c r="AD733" s="478"/>
      <c r="AE733" s="36"/>
      <c r="AF733" s="36"/>
      <c r="AG733" s="36"/>
      <c r="AH733" s="36"/>
      <c r="AI733" s="36"/>
      <c r="AJ733" s="36"/>
      <c r="AK733" s="36"/>
      <c r="AL733" s="36"/>
      <c r="AM733" s="36"/>
      <c r="AN733" s="36"/>
      <c r="AO733" s="36"/>
      <c r="AP733" s="36"/>
      <c r="AQ733" s="36"/>
      <c r="AR733" s="36"/>
      <c r="AS733" s="36"/>
      <c r="AT733" s="36"/>
      <c r="AU733" s="36"/>
      <c r="AV733" s="36"/>
      <c r="AW733" s="36"/>
      <c r="AX733" s="36"/>
      <c r="AY733" s="36"/>
      <c r="AZ733" s="36"/>
      <c r="BA733" s="36"/>
      <c r="BB733" s="36"/>
      <c r="BC733" s="36"/>
      <c r="BD733" s="36"/>
      <c r="BE733" s="36"/>
      <c r="BF733" s="36"/>
      <c r="BG733" s="36"/>
      <c r="BH733" s="36"/>
      <c r="BI733" s="36"/>
      <c r="BJ733" s="36"/>
      <c r="BK733" s="36"/>
      <c r="BL733" s="36"/>
      <c r="BM733" s="36"/>
      <c r="BN733" s="36"/>
      <c r="BO733" s="36"/>
      <c r="BP733" s="36"/>
      <c r="BQ733" s="36"/>
      <c r="BR733" s="36"/>
      <c r="BS733" s="36"/>
      <c r="BT733" s="36"/>
      <c r="BU733" s="36"/>
      <c r="BV733" s="36"/>
      <c r="BW733" s="36"/>
      <c r="BX733" s="36"/>
      <c r="BY733" s="36"/>
      <c r="BZ733" s="36"/>
      <c r="CA733" s="36"/>
      <c r="CB733" s="36"/>
      <c r="CC733" s="36"/>
      <c r="CD733" s="36"/>
      <c r="CE733" s="36"/>
      <c r="CF733" s="36"/>
      <c r="CG733" s="36"/>
      <c r="CH733" s="36"/>
      <c r="CI733" s="36"/>
      <c r="CJ733" s="36"/>
      <c r="CK733" s="36"/>
      <c r="CL733" s="36"/>
      <c r="CM733" s="36"/>
      <c r="CN733" s="36"/>
      <c r="CO733" s="36"/>
      <c r="CP733" s="36"/>
      <c r="CQ733" s="36"/>
      <c r="CR733" s="36"/>
      <c r="CS733" s="36"/>
      <c r="CT733" s="36"/>
      <c r="CU733" s="36"/>
      <c r="CV733" s="36"/>
      <c r="CW733" s="36"/>
      <c r="CX733" s="36"/>
      <c r="CY733" s="36"/>
      <c r="CZ733" s="36"/>
      <c r="DA733" s="36"/>
      <c r="DB733" s="36"/>
      <c r="DC733" s="36"/>
      <c r="DD733" s="36"/>
      <c r="DE733" s="36"/>
      <c r="DF733" s="36"/>
      <c r="DG733" s="36"/>
      <c r="DH733" s="36"/>
      <c r="DI733" s="36"/>
      <c r="DJ733" s="36"/>
      <c r="DK733" s="36"/>
      <c r="DL733" s="36"/>
      <c r="DM733" s="36"/>
      <c r="DN733" s="36"/>
      <c r="DO733" s="36"/>
      <c r="DP733" s="36"/>
      <c r="DQ733" s="36"/>
      <c r="DR733" s="36"/>
      <c r="DS733" s="36"/>
      <c r="DT733" s="36"/>
      <c r="DU733" s="36"/>
      <c r="DV733" s="36"/>
      <c r="DW733" s="36"/>
      <c r="DX733" s="36"/>
      <c r="DY733" s="36"/>
      <c r="DZ733" s="36"/>
      <c r="EA733" s="36"/>
      <c r="EB733" s="36"/>
      <c r="EC733" s="36"/>
      <c r="ED733" s="36"/>
      <c r="EE733" s="36"/>
      <c r="EF733" s="36"/>
      <c r="EG733" s="36"/>
      <c r="EH733" s="36"/>
      <c r="EI733" s="36"/>
      <c r="EJ733" s="36"/>
      <c r="EK733" s="36"/>
      <c r="EL733" s="36"/>
      <c r="EM733" s="36"/>
      <c r="EN733" s="36"/>
      <c r="EO733" s="36"/>
      <c r="EP733" s="36"/>
      <c r="EQ733" s="36"/>
      <c r="ER733" s="36"/>
      <c r="ES733" s="36"/>
      <c r="ET733" s="36"/>
      <c r="EU733" s="36"/>
      <c r="EV733" s="36"/>
      <c r="EW733" s="36"/>
      <c r="EX733" s="36"/>
      <c r="EY733" s="36"/>
      <c r="EZ733" s="36"/>
      <c r="FA733" s="36"/>
      <c r="FB733" s="36"/>
      <c r="FC733" s="36"/>
      <c r="FD733" s="36"/>
      <c r="FE733" s="36"/>
      <c r="FF733" s="36"/>
      <c r="FG733" s="36"/>
      <c r="FH733" s="36"/>
      <c r="FI733" s="36"/>
      <c r="FJ733" s="36"/>
      <c r="FK733" s="36"/>
      <c r="FL733" s="36"/>
      <c r="FM733" s="36"/>
      <c r="FN733" s="36"/>
      <c r="FO733" s="36"/>
      <c r="FP733" s="36"/>
      <c r="FQ733" s="36"/>
      <c r="FR733" s="36"/>
      <c r="FS733" s="36"/>
      <c r="FT733" s="36"/>
      <c r="FU733" s="36"/>
      <c r="FV733" s="36"/>
      <c r="FW733" s="36"/>
      <c r="FX733" s="36"/>
      <c r="FY733" s="36"/>
      <c r="FZ733" s="36"/>
      <c r="GA733" s="36"/>
      <c r="GB733" s="36"/>
      <c r="GC733" s="36"/>
      <c r="GD733" s="36"/>
      <c r="GE733" s="36"/>
      <c r="GF733" s="36"/>
      <c r="GG733" s="36"/>
      <c r="GH733" s="36"/>
      <c r="GI733" s="36"/>
      <c r="GJ733" s="36"/>
      <c r="GK733" s="36"/>
      <c r="GL733" s="36"/>
      <c r="GM733" s="36"/>
      <c r="GN733" s="36"/>
      <c r="GO733" s="36"/>
      <c r="GP733" s="36"/>
      <c r="GQ733" s="36"/>
      <c r="GR733" s="36"/>
      <c r="GS733" s="36"/>
      <c r="GT733" s="36"/>
      <c r="GU733" s="36"/>
      <c r="GV733" s="36"/>
      <c r="GW733" s="36"/>
      <c r="GX733" s="36"/>
      <c r="GY733" s="36"/>
      <c r="GZ733" s="36"/>
      <c r="HA733" s="36"/>
      <c r="HB733" s="36"/>
      <c r="HC733" s="36"/>
      <c r="HD733" s="36"/>
      <c r="HE733" s="36"/>
      <c r="HF733" s="36"/>
      <c r="HG733" s="36"/>
      <c r="HH733" s="36"/>
      <c r="HI733" s="36"/>
      <c r="HJ733" s="36"/>
      <c r="HK733" s="36"/>
      <c r="HL733" s="36"/>
      <c r="HM733" s="36"/>
      <c r="HN733" s="36"/>
      <c r="HO733" s="36"/>
      <c r="HP733" s="36"/>
      <c r="HQ733" s="36"/>
      <c r="HR733" s="36"/>
      <c r="HS733" s="36"/>
      <c r="HT733" s="36"/>
      <c r="HU733" s="36"/>
      <c r="HV733" s="36"/>
      <c r="HW733" s="36"/>
      <c r="HX733" s="36"/>
      <c r="HY733" s="36"/>
      <c r="HZ733" s="36"/>
      <c r="IA733" s="36"/>
      <c r="IB733" s="36"/>
      <c r="IC733" s="36"/>
      <c r="ID733" s="36"/>
      <c r="IE733" s="36"/>
      <c r="IF733" s="36"/>
      <c r="IG733" s="36"/>
      <c r="IH733" s="36"/>
      <c r="II733" s="36"/>
      <c r="IJ733" s="36"/>
      <c r="IK733" s="36"/>
      <c r="IL733" s="36"/>
      <c r="IM733" s="36"/>
      <c r="IN733" s="36"/>
      <c r="IO733" s="36"/>
      <c r="IP733" s="36"/>
      <c r="IQ733" s="36"/>
      <c r="IR733" s="36"/>
      <c r="IS733" s="36"/>
      <c r="IT733" s="36"/>
      <c r="IU733" s="36"/>
      <c r="IV733" s="36"/>
      <c r="IW733" s="36"/>
      <c r="IX733" s="36"/>
      <c r="IY733" s="36"/>
      <c r="IZ733" s="36"/>
      <c r="JA733" s="36"/>
      <c r="JB733" s="36"/>
      <c r="JC733" s="36"/>
      <c r="JD733" s="36"/>
      <c r="JE733" s="36"/>
      <c r="JF733" s="36"/>
      <c r="JG733" s="36"/>
      <c r="JH733" s="36"/>
      <c r="JI733" s="36"/>
      <c r="JJ733" s="36"/>
    </row>
    <row r="734" spans="1:270" s="30" customFormat="1" ht="45" hidden="1" customHeight="1" x14ac:dyDescent="0.25">
      <c r="A734" s="443" t="s">
        <v>219</v>
      </c>
      <c r="B734" s="443"/>
      <c r="C734" s="62"/>
      <c r="D734" s="62"/>
      <c r="E734" s="1026"/>
      <c r="F734" s="62"/>
      <c r="G734" s="402"/>
      <c r="H734" s="402"/>
      <c r="I734" s="213"/>
      <c r="J734" s="213"/>
      <c r="K734" s="1557"/>
      <c r="L734" s="213"/>
      <c r="M734" s="213"/>
      <c r="N734" s="213"/>
      <c r="O734" s="62">
        <f t="shared" ref="O734:P743" si="822">O701+O663</f>
        <v>0</v>
      </c>
      <c r="P734" s="62">
        <f t="shared" si="822"/>
        <v>0</v>
      </c>
      <c r="Q734" s="62"/>
      <c r="R734" s="62"/>
      <c r="S734" s="62"/>
      <c r="T734" s="907"/>
      <c r="U734" s="907"/>
      <c r="V734" s="907"/>
      <c r="W734" s="907"/>
      <c r="X734" s="907"/>
      <c r="Y734" s="1665">
        <f t="shared" ref="Y734:AC738" si="823">Y701+Y663</f>
        <v>0</v>
      </c>
      <c r="Z734" s="62">
        <f t="shared" si="823"/>
        <v>0</v>
      </c>
      <c r="AA734" s="62">
        <f t="shared" si="823"/>
        <v>0</v>
      </c>
      <c r="AB734" s="1270">
        <f t="shared" si="823"/>
        <v>0</v>
      </c>
      <c r="AC734" s="62">
        <f t="shared" si="823"/>
        <v>0</v>
      </c>
      <c r="AD734" s="478"/>
      <c r="AE734" s="36"/>
      <c r="AF734" s="36"/>
      <c r="AG734" s="36"/>
      <c r="AH734" s="36"/>
      <c r="AI734" s="36"/>
      <c r="AJ734" s="36"/>
      <c r="AK734" s="36"/>
      <c r="AL734" s="36"/>
      <c r="AM734" s="36"/>
      <c r="AN734" s="36"/>
      <c r="AO734" s="36"/>
      <c r="AP734" s="36"/>
      <c r="AQ734" s="36"/>
      <c r="AR734" s="36"/>
      <c r="AS734" s="36"/>
      <c r="AT734" s="36"/>
      <c r="AU734" s="36"/>
      <c r="AV734" s="36"/>
      <c r="AW734" s="36"/>
      <c r="AX734" s="36"/>
      <c r="AY734" s="36"/>
      <c r="AZ734" s="36"/>
      <c r="BA734" s="36"/>
      <c r="BB734" s="36"/>
      <c r="BC734" s="36"/>
      <c r="BD734" s="36"/>
      <c r="BE734" s="36"/>
      <c r="BF734" s="36"/>
      <c r="BG734" s="36"/>
      <c r="BH734" s="36"/>
      <c r="BI734" s="36"/>
      <c r="BJ734" s="36"/>
      <c r="BK734" s="36"/>
      <c r="BL734" s="36"/>
      <c r="BM734" s="36"/>
      <c r="BN734" s="36"/>
      <c r="BO734" s="36"/>
      <c r="BP734" s="36"/>
      <c r="BQ734" s="36"/>
      <c r="BR734" s="36"/>
      <c r="BS734" s="36"/>
      <c r="BT734" s="36"/>
      <c r="BU734" s="36"/>
      <c r="BV734" s="36"/>
      <c r="BW734" s="36"/>
      <c r="BX734" s="36"/>
      <c r="BY734" s="36"/>
      <c r="BZ734" s="36"/>
      <c r="CA734" s="36"/>
      <c r="CB734" s="36"/>
      <c r="CC734" s="36"/>
      <c r="CD734" s="36"/>
      <c r="CE734" s="36"/>
      <c r="CF734" s="36"/>
      <c r="CG734" s="36"/>
      <c r="CH734" s="36"/>
      <c r="CI734" s="36"/>
      <c r="CJ734" s="36"/>
      <c r="CK734" s="36"/>
      <c r="CL734" s="36"/>
      <c r="CM734" s="36"/>
      <c r="CN734" s="36"/>
      <c r="CO734" s="36"/>
      <c r="CP734" s="36"/>
      <c r="CQ734" s="36"/>
      <c r="CR734" s="36"/>
      <c r="CS734" s="36"/>
      <c r="CT734" s="36"/>
      <c r="CU734" s="36"/>
      <c r="CV734" s="36"/>
      <c r="CW734" s="36"/>
      <c r="CX734" s="36"/>
      <c r="CY734" s="36"/>
      <c r="CZ734" s="36"/>
      <c r="DA734" s="36"/>
      <c r="DB734" s="36"/>
      <c r="DC734" s="36"/>
      <c r="DD734" s="36"/>
      <c r="DE734" s="36"/>
      <c r="DF734" s="36"/>
      <c r="DG734" s="36"/>
      <c r="DH734" s="36"/>
      <c r="DI734" s="36"/>
      <c r="DJ734" s="36"/>
      <c r="DK734" s="36"/>
      <c r="DL734" s="36"/>
      <c r="DM734" s="36"/>
      <c r="DN734" s="36"/>
      <c r="DO734" s="36"/>
      <c r="DP734" s="36"/>
      <c r="DQ734" s="36"/>
      <c r="DR734" s="36"/>
      <c r="DS734" s="36"/>
      <c r="DT734" s="36"/>
      <c r="DU734" s="36"/>
      <c r="DV734" s="36"/>
      <c r="DW734" s="36"/>
      <c r="DX734" s="36"/>
      <c r="DY734" s="36"/>
      <c r="DZ734" s="36"/>
      <c r="EA734" s="36"/>
      <c r="EB734" s="36"/>
      <c r="EC734" s="36"/>
      <c r="ED734" s="36"/>
      <c r="EE734" s="36"/>
      <c r="EF734" s="36"/>
      <c r="EG734" s="36"/>
      <c r="EH734" s="36"/>
      <c r="EI734" s="36"/>
      <c r="EJ734" s="36"/>
      <c r="EK734" s="36"/>
      <c r="EL734" s="36"/>
      <c r="EM734" s="36"/>
      <c r="EN734" s="36"/>
      <c r="EO734" s="36"/>
      <c r="EP734" s="36"/>
      <c r="EQ734" s="36"/>
      <c r="ER734" s="36"/>
      <c r="ES734" s="36"/>
      <c r="ET734" s="36"/>
      <c r="EU734" s="36"/>
      <c r="EV734" s="36"/>
      <c r="EW734" s="36"/>
      <c r="EX734" s="36"/>
      <c r="EY734" s="36"/>
      <c r="EZ734" s="36"/>
      <c r="FA734" s="36"/>
      <c r="FB734" s="36"/>
      <c r="FC734" s="36"/>
      <c r="FD734" s="36"/>
      <c r="FE734" s="36"/>
      <c r="FF734" s="36"/>
      <c r="FG734" s="36"/>
      <c r="FH734" s="36"/>
      <c r="FI734" s="36"/>
      <c r="FJ734" s="36"/>
      <c r="FK734" s="36"/>
      <c r="FL734" s="36"/>
      <c r="FM734" s="36"/>
      <c r="FN734" s="36"/>
      <c r="FO734" s="36"/>
      <c r="FP734" s="36"/>
      <c r="FQ734" s="36"/>
      <c r="FR734" s="36"/>
      <c r="FS734" s="36"/>
      <c r="FT734" s="36"/>
      <c r="FU734" s="36"/>
      <c r="FV734" s="36"/>
      <c r="FW734" s="36"/>
      <c r="FX734" s="36"/>
      <c r="FY734" s="36"/>
      <c r="FZ734" s="36"/>
      <c r="GA734" s="36"/>
      <c r="GB734" s="36"/>
      <c r="GC734" s="36"/>
      <c r="GD734" s="36"/>
      <c r="GE734" s="36"/>
      <c r="GF734" s="36"/>
      <c r="GG734" s="36"/>
      <c r="GH734" s="36"/>
      <c r="GI734" s="36"/>
      <c r="GJ734" s="36"/>
      <c r="GK734" s="36"/>
      <c r="GL734" s="36"/>
      <c r="GM734" s="36"/>
      <c r="GN734" s="36"/>
      <c r="GO734" s="36"/>
      <c r="GP734" s="36"/>
      <c r="GQ734" s="36"/>
      <c r="GR734" s="36"/>
      <c r="GS734" s="36"/>
      <c r="GT734" s="36"/>
      <c r="GU734" s="36"/>
      <c r="GV734" s="36"/>
      <c r="GW734" s="36"/>
      <c r="GX734" s="36"/>
      <c r="GY734" s="36"/>
      <c r="GZ734" s="36"/>
      <c r="HA734" s="36"/>
      <c r="HB734" s="36"/>
      <c r="HC734" s="36"/>
      <c r="HD734" s="36"/>
      <c r="HE734" s="36"/>
      <c r="HF734" s="36"/>
      <c r="HG734" s="36"/>
      <c r="HH734" s="36"/>
      <c r="HI734" s="36"/>
      <c r="HJ734" s="36"/>
      <c r="HK734" s="36"/>
      <c r="HL734" s="36"/>
      <c r="HM734" s="36"/>
      <c r="HN734" s="36"/>
      <c r="HO734" s="36"/>
      <c r="HP734" s="36"/>
      <c r="HQ734" s="36"/>
      <c r="HR734" s="36"/>
      <c r="HS734" s="36"/>
      <c r="HT734" s="36"/>
      <c r="HU734" s="36"/>
      <c r="HV734" s="36"/>
      <c r="HW734" s="36"/>
      <c r="HX734" s="36"/>
      <c r="HY734" s="36"/>
      <c r="HZ734" s="36"/>
      <c r="IA734" s="36"/>
      <c r="IB734" s="36"/>
      <c r="IC734" s="36"/>
      <c r="ID734" s="36"/>
      <c r="IE734" s="36"/>
      <c r="IF734" s="36"/>
      <c r="IG734" s="36"/>
      <c r="IH734" s="36"/>
      <c r="II734" s="36"/>
      <c r="IJ734" s="36"/>
      <c r="IK734" s="36"/>
      <c r="IL734" s="36"/>
      <c r="IM734" s="36"/>
      <c r="IN734" s="36"/>
      <c r="IO734" s="36"/>
      <c r="IP734" s="36"/>
      <c r="IQ734" s="36"/>
      <c r="IR734" s="36"/>
      <c r="IS734" s="36"/>
      <c r="IT734" s="36"/>
      <c r="IU734" s="36"/>
      <c r="IV734" s="36"/>
      <c r="IW734" s="36"/>
      <c r="IX734" s="36"/>
      <c r="IY734" s="36"/>
      <c r="IZ734" s="36"/>
      <c r="JA734" s="36"/>
      <c r="JB734" s="36"/>
      <c r="JC734" s="36"/>
      <c r="JD734" s="36"/>
      <c r="JE734" s="36"/>
      <c r="JF734" s="36"/>
      <c r="JG734" s="36"/>
      <c r="JH734" s="36"/>
      <c r="JI734" s="36"/>
      <c r="JJ734" s="36"/>
    </row>
    <row r="735" spans="1:270" s="30" customFormat="1" ht="15" hidden="1" customHeight="1" x14ac:dyDescent="0.25">
      <c r="A735" s="443" t="s">
        <v>220</v>
      </c>
      <c r="B735" s="443"/>
      <c r="C735" s="62"/>
      <c r="D735" s="62"/>
      <c r="E735" s="1026"/>
      <c r="F735" s="62"/>
      <c r="G735" s="402"/>
      <c r="H735" s="402"/>
      <c r="I735" s="213"/>
      <c r="J735" s="213"/>
      <c r="K735" s="1557"/>
      <c r="L735" s="213"/>
      <c r="M735" s="213"/>
      <c r="N735" s="213"/>
      <c r="O735" s="62">
        <f t="shared" si="822"/>
        <v>0</v>
      </c>
      <c r="P735" s="62">
        <f t="shared" si="822"/>
        <v>0</v>
      </c>
      <c r="Q735" s="62"/>
      <c r="R735" s="62"/>
      <c r="S735" s="62"/>
      <c r="T735" s="907"/>
      <c r="U735" s="907"/>
      <c r="V735" s="907"/>
      <c r="W735" s="907"/>
      <c r="X735" s="907"/>
      <c r="Y735" s="1665">
        <f t="shared" si="823"/>
        <v>0</v>
      </c>
      <c r="Z735" s="62">
        <f t="shared" si="823"/>
        <v>0</v>
      </c>
      <c r="AA735" s="62">
        <f t="shared" si="823"/>
        <v>0</v>
      </c>
      <c r="AB735" s="1270">
        <f t="shared" si="823"/>
        <v>0</v>
      </c>
      <c r="AC735" s="62">
        <f t="shared" si="823"/>
        <v>0</v>
      </c>
      <c r="AD735" s="478"/>
      <c r="AE735" s="36"/>
      <c r="AF735" s="36"/>
      <c r="AG735" s="36"/>
      <c r="AH735" s="36"/>
      <c r="AI735" s="36"/>
      <c r="AJ735" s="36"/>
      <c r="AK735" s="36"/>
      <c r="AL735" s="36"/>
      <c r="AM735" s="36"/>
      <c r="AN735" s="36"/>
      <c r="AO735" s="36"/>
      <c r="AP735" s="36"/>
      <c r="AQ735" s="36"/>
      <c r="AR735" s="36"/>
      <c r="AS735" s="36"/>
      <c r="AT735" s="36"/>
      <c r="AU735" s="36"/>
      <c r="AV735" s="36"/>
      <c r="AW735" s="36"/>
      <c r="AX735" s="36"/>
      <c r="AY735" s="36"/>
      <c r="AZ735" s="36"/>
      <c r="BA735" s="36"/>
      <c r="BB735" s="36"/>
      <c r="BC735" s="36"/>
      <c r="BD735" s="36"/>
      <c r="BE735" s="36"/>
      <c r="BF735" s="36"/>
      <c r="BG735" s="36"/>
      <c r="BH735" s="36"/>
      <c r="BI735" s="36"/>
      <c r="BJ735" s="36"/>
      <c r="BK735" s="36"/>
      <c r="BL735" s="36"/>
      <c r="BM735" s="36"/>
      <c r="BN735" s="36"/>
      <c r="BO735" s="36"/>
      <c r="BP735" s="36"/>
      <c r="BQ735" s="36"/>
      <c r="BR735" s="36"/>
      <c r="BS735" s="36"/>
      <c r="BT735" s="36"/>
      <c r="BU735" s="36"/>
      <c r="BV735" s="36"/>
      <c r="BW735" s="36"/>
      <c r="BX735" s="36"/>
      <c r="BY735" s="36"/>
      <c r="BZ735" s="36"/>
      <c r="CA735" s="36"/>
      <c r="CB735" s="36"/>
      <c r="CC735" s="36"/>
      <c r="CD735" s="36"/>
      <c r="CE735" s="36"/>
      <c r="CF735" s="36"/>
      <c r="CG735" s="36"/>
      <c r="CH735" s="36"/>
      <c r="CI735" s="36"/>
      <c r="CJ735" s="36"/>
      <c r="CK735" s="36"/>
      <c r="CL735" s="36"/>
      <c r="CM735" s="36"/>
      <c r="CN735" s="36"/>
      <c r="CO735" s="36"/>
      <c r="CP735" s="36"/>
      <c r="CQ735" s="36"/>
      <c r="CR735" s="36"/>
      <c r="CS735" s="36"/>
      <c r="CT735" s="36"/>
      <c r="CU735" s="36"/>
      <c r="CV735" s="36"/>
      <c r="CW735" s="36"/>
      <c r="CX735" s="36"/>
      <c r="CY735" s="36"/>
      <c r="CZ735" s="36"/>
      <c r="DA735" s="36"/>
      <c r="DB735" s="36"/>
      <c r="DC735" s="36"/>
      <c r="DD735" s="36"/>
      <c r="DE735" s="36"/>
      <c r="DF735" s="36"/>
      <c r="DG735" s="36"/>
      <c r="DH735" s="36"/>
      <c r="DI735" s="36"/>
      <c r="DJ735" s="36"/>
      <c r="DK735" s="36"/>
      <c r="DL735" s="36"/>
      <c r="DM735" s="36"/>
      <c r="DN735" s="36"/>
      <c r="DO735" s="36"/>
      <c r="DP735" s="36"/>
      <c r="DQ735" s="36"/>
      <c r="DR735" s="36"/>
      <c r="DS735" s="36"/>
      <c r="DT735" s="36"/>
      <c r="DU735" s="36"/>
      <c r="DV735" s="36"/>
      <c r="DW735" s="36"/>
      <c r="DX735" s="36"/>
      <c r="DY735" s="36"/>
      <c r="DZ735" s="36"/>
      <c r="EA735" s="36"/>
      <c r="EB735" s="36"/>
      <c r="EC735" s="36"/>
      <c r="ED735" s="36"/>
      <c r="EE735" s="36"/>
      <c r="EF735" s="36"/>
      <c r="EG735" s="36"/>
      <c r="EH735" s="36"/>
      <c r="EI735" s="36"/>
      <c r="EJ735" s="36"/>
      <c r="EK735" s="36"/>
      <c r="EL735" s="36"/>
      <c r="EM735" s="36"/>
      <c r="EN735" s="36"/>
      <c r="EO735" s="36"/>
      <c r="EP735" s="36"/>
      <c r="EQ735" s="36"/>
      <c r="ER735" s="36"/>
      <c r="ES735" s="36"/>
      <c r="ET735" s="36"/>
      <c r="EU735" s="36"/>
      <c r="EV735" s="36"/>
      <c r="EW735" s="36"/>
      <c r="EX735" s="36"/>
      <c r="EY735" s="36"/>
      <c r="EZ735" s="36"/>
      <c r="FA735" s="36"/>
      <c r="FB735" s="36"/>
      <c r="FC735" s="36"/>
      <c r="FD735" s="36"/>
      <c r="FE735" s="36"/>
      <c r="FF735" s="36"/>
      <c r="FG735" s="36"/>
      <c r="FH735" s="36"/>
      <c r="FI735" s="36"/>
      <c r="FJ735" s="36"/>
      <c r="FK735" s="36"/>
      <c r="FL735" s="36"/>
      <c r="FM735" s="36"/>
      <c r="FN735" s="36"/>
      <c r="FO735" s="36"/>
      <c r="FP735" s="36"/>
      <c r="FQ735" s="36"/>
      <c r="FR735" s="36"/>
      <c r="FS735" s="36"/>
      <c r="FT735" s="36"/>
      <c r="FU735" s="36"/>
      <c r="FV735" s="36"/>
      <c r="FW735" s="36"/>
      <c r="FX735" s="36"/>
      <c r="FY735" s="36"/>
      <c r="FZ735" s="36"/>
      <c r="GA735" s="36"/>
      <c r="GB735" s="36"/>
      <c r="GC735" s="36"/>
      <c r="GD735" s="36"/>
      <c r="GE735" s="36"/>
      <c r="GF735" s="36"/>
      <c r="GG735" s="36"/>
      <c r="GH735" s="36"/>
      <c r="GI735" s="36"/>
      <c r="GJ735" s="36"/>
      <c r="GK735" s="36"/>
      <c r="GL735" s="36"/>
      <c r="GM735" s="36"/>
      <c r="GN735" s="36"/>
      <c r="GO735" s="36"/>
      <c r="GP735" s="36"/>
      <c r="GQ735" s="36"/>
      <c r="GR735" s="36"/>
      <c r="GS735" s="36"/>
      <c r="GT735" s="36"/>
      <c r="GU735" s="36"/>
      <c r="GV735" s="36"/>
      <c r="GW735" s="36"/>
      <c r="GX735" s="36"/>
      <c r="GY735" s="36"/>
      <c r="GZ735" s="36"/>
      <c r="HA735" s="36"/>
      <c r="HB735" s="36"/>
      <c r="HC735" s="36"/>
      <c r="HD735" s="36"/>
      <c r="HE735" s="36"/>
      <c r="HF735" s="36"/>
      <c r="HG735" s="36"/>
      <c r="HH735" s="36"/>
      <c r="HI735" s="36"/>
      <c r="HJ735" s="36"/>
      <c r="HK735" s="36"/>
      <c r="HL735" s="36"/>
      <c r="HM735" s="36"/>
      <c r="HN735" s="36"/>
      <c r="HO735" s="36"/>
      <c r="HP735" s="36"/>
      <c r="HQ735" s="36"/>
      <c r="HR735" s="36"/>
      <c r="HS735" s="36"/>
      <c r="HT735" s="36"/>
      <c r="HU735" s="36"/>
      <c r="HV735" s="36"/>
      <c r="HW735" s="36"/>
      <c r="HX735" s="36"/>
      <c r="HY735" s="36"/>
      <c r="HZ735" s="36"/>
      <c r="IA735" s="36"/>
      <c r="IB735" s="36"/>
      <c r="IC735" s="36"/>
      <c r="ID735" s="36"/>
      <c r="IE735" s="36"/>
      <c r="IF735" s="36"/>
      <c r="IG735" s="36"/>
      <c r="IH735" s="36"/>
      <c r="II735" s="36"/>
      <c r="IJ735" s="36"/>
      <c r="IK735" s="36"/>
      <c r="IL735" s="36"/>
      <c r="IM735" s="36"/>
      <c r="IN735" s="36"/>
      <c r="IO735" s="36"/>
      <c r="IP735" s="36"/>
      <c r="IQ735" s="36"/>
      <c r="IR735" s="36"/>
      <c r="IS735" s="36"/>
      <c r="IT735" s="36"/>
      <c r="IU735" s="36"/>
      <c r="IV735" s="36"/>
      <c r="IW735" s="36"/>
      <c r="IX735" s="36"/>
      <c r="IY735" s="36"/>
      <c r="IZ735" s="36"/>
      <c r="JA735" s="36"/>
      <c r="JB735" s="36"/>
      <c r="JC735" s="36"/>
      <c r="JD735" s="36"/>
      <c r="JE735" s="36"/>
      <c r="JF735" s="36"/>
      <c r="JG735" s="36"/>
      <c r="JH735" s="36"/>
      <c r="JI735" s="36"/>
      <c r="JJ735" s="36"/>
    </row>
    <row r="736" spans="1:270" s="30" customFormat="1" ht="30" hidden="1" customHeight="1" x14ac:dyDescent="0.25">
      <c r="A736" s="443" t="s">
        <v>221</v>
      </c>
      <c r="B736" s="443"/>
      <c r="C736" s="62"/>
      <c r="D736" s="62"/>
      <c r="E736" s="1026"/>
      <c r="F736" s="62"/>
      <c r="G736" s="402"/>
      <c r="H736" s="402"/>
      <c r="I736" s="213"/>
      <c r="J736" s="213"/>
      <c r="K736" s="1557"/>
      <c r="L736" s="213"/>
      <c r="M736" s="213"/>
      <c r="N736" s="213"/>
      <c r="O736" s="62">
        <f t="shared" si="822"/>
        <v>0</v>
      </c>
      <c r="P736" s="62">
        <f t="shared" si="822"/>
        <v>0</v>
      </c>
      <c r="Q736" s="62"/>
      <c r="R736" s="62"/>
      <c r="S736" s="62"/>
      <c r="T736" s="907"/>
      <c r="U736" s="907"/>
      <c r="V736" s="907"/>
      <c r="W736" s="907"/>
      <c r="X736" s="907"/>
      <c r="Y736" s="1665">
        <f t="shared" si="823"/>
        <v>0</v>
      </c>
      <c r="Z736" s="62">
        <f t="shared" si="823"/>
        <v>0</v>
      </c>
      <c r="AA736" s="62">
        <f t="shared" si="823"/>
        <v>0</v>
      </c>
      <c r="AB736" s="1270">
        <f t="shared" si="823"/>
        <v>0</v>
      </c>
      <c r="AC736" s="62">
        <f t="shared" si="823"/>
        <v>0</v>
      </c>
      <c r="AD736" s="478"/>
      <c r="AE736" s="36"/>
      <c r="AF736" s="36"/>
      <c r="AG736" s="36"/>
      <c r="AH736" s="36"/>
      <c r="AI736" s="36"/>
      <c r="AJ736" s="36"/>
      <c r="AK736" s="36"/>
      <c r="AL736" s="36"/>
      <c r="AM736" s="36"/>
      <c r="AN736" s="36"/>
      <c r="AO736" s="36"/>
      <c r="AP736" s="36"/>
      <c r="AQ736" s="36"/>
      <c r="AR736" s="36"/>
      <c r="AS736" s="36"/>
      <c r="AT736" s="36"/>
      <c r="AU736" s="36"/>
      <c r="AV736" s="36"/>
      <c r="AW736" s="36"/>
      <c r="AX736" s="36"/>
      <c r="AY736" s="36"/>
      <c r="AZ736" s="36"/>
      <c r="BA736" s="36"/>
      <c r="BB736" s="36"/>
      <c r="BC736" s="36"/>
      <c r="BD736" s="36"/>
      <c r="BE736" s="36"/>
      <c r="BF736" s="36"/>
      <c r="BG736" s="36"/>
      <c r="BH736" s="36"/>
      <c r="BI736" s="36"/>
      <c r="BJ736" s="36"/>
      <c r="BK736" s="36"/>
      <c r="BL736" s="36"/>
      <c r="BM736" s="36"/>
      <c r="BN736" s="36"/>
      <c r="BO736" s="36"/>
      <c r="BP736" s="36"/>
      <c r="BQ736" s="36"/>
      <c r="BR736" s="36"/>
      <c r="BS736" s="36"/>
      <c r="BT736" s="36"/>
      <c r="BU736" s="36"/>
      <c r="BV736" s="36"/>
      <c r="BW736" s="36"/>
      <c r="BX736" s="36"/>
      <c r="BY736" s="36"/>
      <c r="BZ736" s="36"/>
      <c r="CA736" s="36"/>
      <c r="CB736" s="36"/>
      <c r="CC736" s="36"/>
      <c r="CD736" s="36"/>
      <c r="CE736" s="36"/>
      <c r="CF736" s="36"/>
      <c r="CG736" s="36"/>
      <c r="CH736" s="36"/>
      <c r="CI736" s="36"/>
      <c r="CJ736" s="36"/>
      <c r="CK736" s="36"/>
      <c r="CL736" s="36"/>
      <c r="CM736" s="36"/>
      <c r="CN736" s="36"/>
      <c r="CO736" s="36"/>
      <c r="CP736" s="36"/>
      <c r="CQ736" s="36"/>
      <c r="CR736" s="36"/>
      <c r="CS736" s="36"/>
      <c r="CT736" s="36"/>
      <c r="CU736" s="36"/>
      <c r="CV736" s="36"/>
      <c r="CW736" s="36"/>
      <c r="CX736" s="36"/>
      <c r="CY736" s="36"/>
      <c r="CZ736" s="36"/>
      <c r="DA736" s="36"/>
      <c r="DB736" s="36"/>
      <c r="DC736" s="36"/>
      <c r="DD736" s="36"/>
      <c r="DE736" s="36"/>
      <c r="DF736" s="36"/>
      <c r="DG736" s="36"/>
      <c r="DH736" s="36"/>
      <c r="DI736" s="36"/>
      <c r="DJ736" s="36"/>
      <c r="DK736" s="36"/>
      <c r="DL736" s="36"/>
      <c r="DM736" s="36"/>
      <c r="DN736" s="36"/>
      <c r="DO736" s="36"/>
      <c r="DP736" s="36"/>
      <c r="DQ736" s="36"/>
      <c r="DR736" s="36"/>
      <c r="DS736" s="36"/>
      <c r="DT736" s="36"/>
      <c r="DU736" s="36"/>
      <c r="DV736" s="36"/>
      <c r="DW736" s="36"/>
      <c r="DX736" s="36"/>
      <c r="DY736" s="36"/>
      <c r="DZ736" s="36"/>
      <c r="EA736" s="36"/>
      <c r="EB736" s="36"/>
      <c r="EC736" s="36"/>
      <c r="ED736" s="36"/>
      <c r="EE736" s="36"/>
      <c r="EF736" s="36"/>
      <c r="EG736" s="36"/>
      <c r="EH736" s="36"/>
      <c r="EI736" s="36"/>
      <c r="EJ736" s="36"/>
      <c r="EK736" s="36"/>
      <c r="EL736" s="36"/>
      <c r="EM736" s="36"/>
      <c r="EN736" s="36"/>
      <c r="EO736" s="36"/>
      <c r="EP736" s="36"/>
      <c r="EQ736" s="36"/>
      <c r="ER736" s="36"/>
      <c r="ES736" s="36"/>
      <c r="ET736" s="36"/>
      <c r="EU736" s="36"/>
      <c r="EV736" s="36"/>
      <c r="EW736" s="36"/>
      <c r="EX736" s="36"/>
      <c r="EY736" s="36"/>
      <c r="EZ736" s="36"/>
      <c r="FA736" s="36"/>
      <c r="FB736" s="36"/>
      <c r="FC736" s="36"/>
      <c r="FD736" s="36"/>
      <c r="FE736" s="36"/>
      <c r="FF736" s="36"/>
      <c r="FG736" s="36"/>
      <c r="FH736" s="36"/>
      <c r="FI736" s="36"/>
      <c r="FJ736" s="36"/>
      <c r="FK736" s="36"/>
      <c r="FL736" s="36"/>
      <c r="FM736" s="36"/>
      <c r="FN736" s="36"/>
      <c r="FO736" s="36"/>
      <c r="FP736" s="36"/>
      <c r="FQ736" s="36"/>
      <c r="FR736" s="36"/>
      <c r="FS736" s="36"/>
      <c r="FT736" s="36"/>
      <c r="FU736" s="36"/>
      <c r="FV736" s="36"/>
      <c r="FW736" s="36"/>
      <c r="FX736" s="36"/>
      <c r="FY736" s="36"/>
      <c r="FZ736" s="36"/>
      <c r="GA736" s="36"/>
      <c r="GB736" s="36"/>
      <c r="GC736" s="36"/>
      <c r="GD736" s="36"/>
      <c r="GE736" s="36"/>
      <c r="GF736" s="36"/>
      <c r="GG736" s="36"/>
      <c r="GH736" s="36"/>
      <c r="GI736" s="36"/>
      <c r="GJ736" s="36"/>
      <c r="GK736" s="36"/>
      <c r="GL736" s="36"/>
      <c r="GM736" s="36"/>
      <c r="GN736" s="36"/>
      <c r="GO736" s="36"/>
      <c r="GP736" s="36"/>
      <c r="GQ736" s="36"/>
      <c r="GR736" s="36"/>
      <c r="GS736" s="36"/>
      <c r="GT736" s="36"/>
      <c r="GU736" s="36"/>
      <c r="GV736" s="36"/>
      <c r="GW736" s="36"/>
      <c r="GX736" s="36"/>
      <c r="GY736" s="36"/>
      <c r="GZ736" s="36"/>
      <c r="HA736" s="36"/>
      <c r="HB736" s="36"/>
      <c r="HC736" s="36"/>
      <c r="HD736" s="36"/>
      <c r="HE736" s="36"/>
      <c r="HF736" s="36"/>
      <c r="HG736" s="36"/>
      <c r="HH736" s="36"/>
      <c r="HI736" s="36"/>
      <c r="HJ736" s="36"/>
      <c r="HK736" s="36"/>
      <c r="HL736" s="36"/>
      <c r="HM736" s="36"/>
      <c r="HN736" s="36"/>
      <c r="HO736" s="36"/>
      <c r="HP736" s="36"/>
      <c r="HQ736" s="36"/>
      <c r="HR736" s="36"/>
      <c r="HS736" s="36"/>
      <c r="HT736" s="36"/>
      <c r="HU736" s="36"/>
      <c r="HV736" s="36"/>
      <c r="HW736" s="36"/>
      <c r="HX736" s="36"/>
      <c r="HY736" s="36"/>
      <c r="HZ736" s="36"/>
      <c r="IA736" s="36"/>
      <c r="IB736" s="36"/>
      <c r="IC736" s="36"/>
      <c r="ID736" s="36"/>
      <c r="IE736" s="36"/>
      <c r="IF736" s="36"/>
      <c r="IG736" s="36"/>
      <c r="IH736" s="36"/>
      <c r="II736" s="36"/>
      <c r="IJ736" s="36"/>
      <c r="IK736" s="36"/>
      <c r="IL736" s="36"/>
      <c r="IM736" s="36"/>
      <c r="IN736" s="36"/>
      <c r="IO736" s="36"/>
      <c r="IP736" s="36"/>
      <c r="IQ736" s="36"/>
      <c r="IR736" s="36"/>
      <c r="IS736" s="36"/>
      <c r="IT736" s="36"/>
      <c r="IU736" s="36"/>
      <c r="IV736" s="36"/>
      <c r="IW736" s="36"/>
      <c r="IX736" s="36"/>
      <c r="IY736" s="36"/>
      <c r="IZ736" s="36"/>
      <c r="JA736" s="36"/>
      <c r="JB736" s="36"/>
      <c r="JC736" s="36"/>
      <c r="JD736" s="36"/>
      <c r="JE736" s="36"/>
      <c r="JF736" s="36"/>
      <c r="JG736" s="36"/>
      <c r="JH736" s="36"/>
      <c r="JI736" s="36"/>
      <c r="JJ736" s="36"/>
    </row>
    <row r="737" spans="1:270" s="30" customFormat="1" ht="45" hidden="1" customHeight="1" x14ac:dyDescent="0.25">
      <c r="A737" s="443" t="s">
        <v>222</v>
      </c>
      <c r="B737" s="443"/>
      <c r="C737" s="62"/>
      <c r="D737" s="62"/>
      <c r="E737" s="1026"/>
      <c r="F737" s="62"/>
      <c r="G737" s="402"/>
      <c r="H737" s="402"/>
      <c r="I737" s="213"/>
      <c r="J737" s="213"/>
      <c r="K737" s="1557"/>
      <c r="L737" s="213"/>
      <c r="M737" s="213"/>
      <c r="N737" s="213"/>
      <c r="O737" s="62">
        <f t="shared" si="822"/>
        <v>0</v>
      </c>
      <c r="P737" s="62">
        <f t="shared" si="822"/>
        <v>0</v>
      </c>
      <c r="Q737" s="62"/>
      <c r="R737" s="62"/>
      <c r="S737" s="62"/>
      <c r="T737" s="907"/>
      <c r="U737" s="907"/>
      <c r="V737" s="907"/>
      <c r="W737" s="907"/>
      <c r="X737" s="907"/>
      <c r="Y737" s="1665">
        <f t="shared" si="823"/>
        <v>0</v>
      </c>
      <c r="Z737" s="62">
        <f t="shared" si="823"/>
        <v>0</v>
      </c>
      <c r="AA737" s="62">
        <f t="shared" si="823"/>
        <v>0</v>
      </c>
      <c r="AB737" s="1270">
        <f t="shared" si="823"/>
        <v>0</v>
      </c>
      <c r="AC737" s="62">
        <f t="shared" si="823"/>
        <v>0</v>
      </c>
      <c r="AD737" s="478"/>
      <c r="AE737" s="36"/>
      <c r="AF737" s="36"/>
      <c r="AG737" s="36"/>
      <c r="AH737" s="36"/>
      <c r="AI737" s="36"/>
      <c r="AJ737" s="36"/>
      <c r="AK737" s="36"/>
      <c r="AL737" s="36"/>
      <c r="AM737" s="36"/>
      <c r="AN737" s="36"/>
      <c r="AO737" s="36"/>
      <c r="AP737" s="36"/>
      <c r="AQ737" s="36"/>
      <c r="AR737" s="36"/>
      <c r="AS737" s="36"/>
      <c r="AT737" s="36"/>
      <c r="AU737" s="36"/>
      <c r="AV737" s="36"/>
      <c r="AW737" s="36"/>
      <c r="AX737" s="36"/>
      <c r="AY737" s="36"/>
      <c r="AZ737" s="36"/>
      <c r="BA737" s="36"/>
      <c r="BB737" s="36"/>
      <c r="BC737" s="36"/>
      <c r="BD737" s="36"/>
      <c r="BE737" s="36"/>
      <c r="BF737" s="36"/>
      <c r="BG737" s="36"/>
      <c r="BH737" s="36"/>
      <c r="BI737" s="36"/>
      <c r="BJ737" s="36"/>
      <c r="BK737" s="36"/>
      <c r="BL737" s="36"/>
      <c r="BM737" s="36"/>
      <c r="BN737" s="36"/>
      <c r="BO737" s="36"/>
      <c r="BP737" s="36"/>
      <c r="BQ737" s="36"/>
      <c r="BR737" s="36"/>
      <c r="BS737" s="36"/>
      <c r="BT737" s="36"/>
      <c r="BU737" s="36"/>
      <c r="BV737" s="36"/>
      <c r="BW737" s="36"/>
      <c r="BX737" s="36"/>
      <c r="BY737" s="36"/>
      <c r="BZ737" s="36"/>
      <c r="CA737" s="36"/>
      <c r="CB737" s="36"/>
      <c r="CC737" s="36"/>
      <c r="CD737" s="36"/>
      <c r="CE737" s="36"/>
      <c r="CF737" s="36"/>
      <c r="CG737" s="36"/>
      <c r="CH737" s="36"/>
      <c r="CI737" s="36"/>
      <c r="CJ737" s="36"/>
      <c r="CK737" s="36"/>
      <c r="CL737" s="36"/>
      <c r="CM737" s="36"/>
      <c r="CN737" s="36"/>
      <c r="CO737" s="36"/>
      <c r="CP737" s="36"/>
      <c r="CQ737" s="36"/>
      <c r="CR737" s="36"/>
      <c r="CS737" s="36"/>
      <c r="CT737" s="36"/>
      <c r="CU737" s="36"/>
      <c r="CV737" s="36"/>
      <c r="CW737" s="36"/>
      <c r="CX737" s="36"/>
      <c r="CY737" s="36"/>
      <c r="CZ737" s="36"/>
      <c r="DA737" s="36"/>
      <c r="DB737" s="36"/>
      <c r="DC737" s="36"/>
      <c r="DD737" s="36"/>
      <c r="DE737" s="36"/>
      <c r="DF737" s="36"/>
      <c r="DG737" s="36"/>
      <c r="DH737" s="36"/>
      <c r="DI737" s="36"/>
      <c r="DJ737" s="36"/>
      <c r="DK737" s="36"/>
      <c r="DL737" s="36"/>
      <c r="DM737" s="36"/>
      <c r="DN737" s="36"/>
      <c r="DO737" s="36"/>
      <c r="DP737" s="36"/>
      <c r="DQ737" s="36"/>
      <c r="DR737" s="36"/>
      <c r="DS737" s="36"/>
      <c r="DT737" s="36"/>
      <c r="DU737" s="36"/>
      <c r="DV737" s="36"/>
      <c r="DW737" s="36"/>
      <c r="DX737" s="36"/>
      <c r="DY737" s="36"/>
      <c r="DZ737" s="36"/>
      <c r="EA737" s="36"/>
      <c r="EB737" s="36"/>
      <c r="EC737" s="36"/>
      <c r="ED737" s="36"/>
      <c r="EE737" s="36"/>
      <c r="EF737" s="36"/>
      <c r="EG737" s="36"/>
      <c r="EH737" s="36"/>
      <c r="EI737" s="36"/>
      <c r="EJ737" s="36"/>
      <c r="EK737" s="36"/>
      <c r="EL737" s="36"/>
      <c r="EM737" s="36"/>
      <c r="EN737" s="36"/>
      <c r="EO737" s="36"/>
      <c r="EP737" s="36"/>
      <c r="EQ737" s="36"/>
      <c r="ER737" s="36"/>
      <c r="ES737" s="36"/>
      <c r="ET737" s="36"/>
      <c r="EU737" s="36"/>
      <c r="EV737" s="36"/>
      <c r="EW737" s="36"/>
      <c r="EX737" s="36"/>
      <c r="EY737" s="36"/>
      <c r="EZ737" s="36"/>
      <c r="FA737" s="36"/>
      <c r="FB737" s="36"/>
      <c r="FC737" s="36"/>
      <c r="FD737" s="36"/>
      <c r="FE737" s="36"/>
      <c r="FF737" s="36"/>
      <c r="FG737" s="36"/>
      <c r="FH737" s="36"/>
      <c r="FI737" s="36"/>
      <c r="FJ737" s="36"/>
      <c r="FK737" s="36"/>
      <c r="FL737" s="36"/>
      <c r="FM737" s="36"/>
      <c r="FN737" s="36"/>
      <c r="FO737" s="36"/>
      <c r="FP737" s="36"/>
      <c r="FQ737" s="36"/>
      <c r="FR737" s="36"/>
      <c r="FS737" s="36"/>
      <c r="FT737" s="36"/>
      <c r="FU737" s="36"/>
      <c r="FV737" s="36"/>
      <c r="FW737" s="36"/>
      <c r="FX737" s="36"/>
      <c r="FY737" s="36"/>
      <c r="FZ737" s="36"/>
      <c r="GA737" s="36"/>
      <c r="GB737" s="36"/>
      <c r="GC737" s="36"/>
      <c r="GD737" s="36"/>
      <c r="GE737" s="36"/>
      <c r="GF737" s="36"/>
      <c r="GG737" s="36"/>
      <c r="GH737" s="36"/>
      <c r="GI737" s="36"/>
      <c r="GJ737" s="36"/>
      <c r="GK737" s="36"/>
      <c r="GL737" s="36"/>
      <c r="GM737" s="36"/>
      <c r="GN737" s="36"/>
      <c r="GO737" s="36"/>
      <c r="GP737" s="36"/>
      <c r="GQ737" s="36"/>
      <c r="GR737" s="36"/>
      <c r="GS737" s="36"/>
      <c r="GT737" s="36"/>
      <c r="GU737" s="36"/>
      <c r="GV737" s="36"/>
      <c r="GW737" s="36"/>
      <c r="GX737" s="36"/>
      <c r="GY737" s="36"/>
      <c r="GZ737" s="36"/>
      <c r="HA737" s="36"/>
      <c r="HB737" s="36"/>
      <c r="HC737" s="36"/>
      <c r="HD737" s="36"/>
      <c r="HE737" s="36"/>
      <c r="HF737" s="36"/>
      <c r="HG737" s="36"/>
      <c r="HH737" s="36"/>
      <c r="HI737" s="36"/>
      <c r="HJ737" s="36"/>
      <c r="HK737" s="36"/>
      <c r="HL737" s="36"/>
      <c r="HM737" s="36"/>
      <c r="HN737" s="36"/>
      <c r="HO737" s="36"/>
      <c r="HP737" s="36"/>
      <c r="HQ737" s="36"/>
      <c r="HR737" s="36"/>
      <c r="HS737" s="36"/>
      <c r="HT737" s="36"/>
      <c r="HU737" s="36"/>
      <c r="HV737" s="36"/>
      <c r="HW737" s="36"/>
      <c r="HX737" s="36"/>
      <c r="HY737" s="36"/>
      <c r="HZ737" s="36"/>
      <c r="IA737" s="36"/>
      <c r="IB737" s="36"/>
      <c r="IC737" s="36"/>
      <c r="ID737" s="36"/>
      <c r="IE737" s="36"/>
      <c r="IF737" s="36"/>
      <c r="IG737" s="36"/>
      <c r="IH737" s="36"/>
      <c r="II737" s="36"/>
      <c r="IJ737" s="36"/>
      <c r="IK737" s="36"/>
      <c r="IL737" s="36"/>
      <c r="IM737" s="36"/>
      <c r="IN737" s="36"/>
      <c r="IO737" s="36"/>
      <c r="IP737" s="36"/>
      <c r="IQ737" s="36"/>
      <c r="IR737" s="36"/>
      <c r="IS737" s="36"/>
      <c r="IT737" s="36"/>
      <c r="IU737" s="36"/>
      <c r="IV737" s="36"/>
      <c r="IW737" s="36"/>
      <c r="IX737" s="36"/>
      <c r="IY737" s="36"/>
      <c r="IZ737" s="36"/>
      <c r="JA737" s="36"/>
      <c r="JB737" s="36"/>
      <c r="JC737" s="36"/>
      <c r="JD737" s="36"/>
      <c r="JE737" s="36"/>
      <c r="JF737" s="36"/>
      <c r="JG737" s="36"/>
      <c r="JH737" s="36"/>
      <c r="JI737" s="36"/>
      <c r="JJ737" s="36"/>
    </row>
    <row r="738" spans="1:270" s="30" customFormat="1" ht="31.5" hidden="1" customHeight="1" x14ac:dyDescent="0.25">
      <c r="A738" s="443" t="s">
        <v>223</v>
      </c>
      <c r="B738" s="443"/>
      <c r="C738" s="62"/>
      <c r="D738" s="62"/>
      <c r="E738" s="1026"/>
      <c r="F738" s="62"/>
      <c r="G738" s="402"/>
      <c r="H738" s="402"/>
      <c r="I738" s="213"/>
      <c r="J738" s="213"/>
      <c r="K738" s="1557"/>
      <c r="L738" s="213"/>
      <c r="M738" s="213"/>
      <c r="N738" s="213"/>
      <c r="O738" s="62">
        <f t="shared" si="822"/>
        <v>0</v>
      </c>
      <c r="P738" s="62">
        <f t="shared" si="822"/>
        <v>0</v>
      </c>
      <c r="Q738" s="62"/>
      <c r="R738" s="62"/>
      <c r="S738" s="62"/>
      <c r="T738" s="907"/>
      <c r="U738" s="907"/>
      <c r="V738" s="907"/>
      <c r="W738" s="907"/>
      <c r="X738" s="907"/>
      <c r="Y738" s="1665">
        <f t="shared" si="823"/>
        <v>0</v>
      </c>
      <c r="Z738" s="62">
        <f t="shared" si="823"/>
        <v>0</v>
      </c>
      <c r="AA738" s="62">
        <f t="shared" si="823"/>
        <v>0</v>
      </c>
      <c r="AB738" s="1270">
        <f t="shared" si="823"/>
        <v>0</v>
      </c>
      <c r="AC738" s="62">
        <f t="shared" si="823"/>
        <v>0</v>
      </c>
      <c r="AD738" s="478"/>
      <c r="AE738" s="36"/>
      <c r="AF738" s="36"/>
      <c r="AG738" s="36"/>
      <c r="AH738" s="36"/>
      <c r="AI738" s="36"/>
      <c r="AJ738" s="36"/>
      <c r="AK738" s="36"/>
      <c r="AL738" s="36"/>
      <c r="AM738" s="36"/>
      <c r="AN738" s="36"/>
      <c r="AO738" s="36"/>
      <c r="AP738" s="36"/>
      <c r="AQ738" s="36"/>
      <c r="AR738" s="36"/>
      <c r="AS738" s="36"/>
      <c r="AT738" s="36"/>
      <c r="AU738" s="36"/>
      <c r="AV738" s="36"/>
      <c r="AW738" s="36"/>
      <c r="AX738" s="36"/>
      <c r="AY738" s="36"/>
      <c r="AZ738" s="36"/>
      <c r="BA738" s="36"/>
      <c r="BB738" s="36"/>
      <c r="BC738" s="36"/>
      <c r="BD738" s="36"/>
      <c r="BE738" s="36"/>
      <c r="BF738" s="36"/>
      <c r="BG738" s="36"/>
      <c r="BH738" s="36"/>
      <c r="BI738" s="36"/>
      <c r="BJ738" s="36"/>
      <c r="BK738" s="36"/>
      <c r="BL738" s="36"/>
      <c r="BM738" s="36"/>
      <c r="BN738" s="36"/>
      <c r="BO738" s="36"/>
      <c r="BP738" s="36"/>
      <c r="BQ738" s="36"/>
      <c r="BR738" s="36"/>
      <c r="BS738" s="36"/>
      <c r="BT738" s="36"/>
      <c r="BU738" s="36"/>
      <c r="BV738" s="36"/>
      <c r="BW738" s="36"/>
      <c r="BX738" s="36"/>
      <c r="BY738" s="36"/>
      <c r="BZ738" s="36"/>
      <c r="CA738" s="36"/>
      <c r="CB738" s="36"/>
      <c r="CC738" s="36"/>
      <c r="CD738" s="36"/>
      <c r="CE738" s="36"/>
      <c r="CF738" s="36"/>
      <c r="CG738" s="36"/>
      <c r="CH738" s="36"/>
      <c r="CI738" s="36"/>
      <c r="CJ738" s="36"/>
      <c r="CK738" s="36"/>
      <c r="CL738" s="36"/>
      <c r="CM738" s="36"/>
      <c r="CN738" s="36"/>
      <c r="CO738" s="36"/>
      <c r="CP738" s="36"/>
      <c r="CQ738" s="36"/>
      <c r="CR738" s="36"/>
      <c r="CS738" s="36"/>
      <c r="CT738" s="36"/>
      <c r="CU738" s="36"/>
      <c r="CV738" s="36"/>
      <c r="CW738" s="36"/>
      <c r="CX738" s="36"/>
      <c r="CY738" s="36"/>
      <c r="CZ738" s="36"/>
      <c r="DA738" s="36"/>
      <c r="DB738" s="36"/>
      <c r="DC738" s="36"/>
      <c r="DD738" s="36"/>
      <c r="DE738" s="36"/>
      <c r="DF738" s="36"/>
      <c r="DG738" s="36"/>
      <c r="DH738" s="36"/>
      <c r="DI738" s="36"/>
      <c r="DJ738" s="36"/>
      <c r="DK738" s="36"/>
      <c r="DL738" s="36"/>
      <c r="DM738" s="36"/>
      <c r="DN738" s="36"/>
      <c r="DO738" s="36"/>
      <c r="DP738" s="36"/>
      <c r="DQ738" s="36"/>
      <c r="DR738" s="36"/>
      <c r="DS738" s="36"/>
      <c r="DT738" s="36"/>
      <c r="DU738" s="36"/>
      <c r="DV738" s="36"/>
      <c r="DW738" s="36"/>
      <c r="DX738" s="36"/>
      <c r="DY738" s="36"/>
      <c r="DZ738" s="36"/>
      <c r="EA738" s="36"/>
      <c r="EB738" s="36"/>
      <c r="EC738" s="36"/>
      <c r="ED738" s="36"/>
      <c r="EE738" s="36"/>
      <c r="EF738" s="36"/>
      <c r="EG738" s="36"/>
      <c r="EH738" s="36"/>
      <c r="EI738" s="36"/>
      <c r="EJ738" s="36"/>
      <c r="EK738" s="36"/>
      <c r="EL738" s="36"/>
      <c r="EM738" s="36"/>
      <c r="EN738" s="36"/>
      <c r="EO738" s="36"/>
      <c r="EP738" s="36"/>
      <c r="EQ738" s="36"/>
      <c r="ER738" s="36"/>
      <c r="ES738" s="36"/>
      <c r="ET738" s="36"/>
      <c r="EU738" s="36"/>
      <c r="EV738" s="36"/>
      <c r="EW738" s="36"/>
      <c r="EX738" s="36"/>
      <c r="EY738" s="36"/>
      <c r="EZ738" s="36"/>
      <c r="FA738" s="36"/>
      <c r="FB738" s="36"/>
      <c r="FC738" s="36"/>
      <c r="FD738" s="36"/>
      <c r="FE738" s="36"/>
      <c r="FF738" s="36"/>
      <c r="FG738" s="36"/>
      <c r="FH738" s="36"/>
      <c r="FI738" s="36"/>
      <c r="FJ738" s="36"/>
      <c r="FK738" s="36"/>
      <c r="FL738" s="36"/>
      <c r="FM738" s="36"/>
      <c r="FN738" s="36"/>
      <c r="FO738" s="36"/>
      <c r="FP738" s="36"/>
      <c r="FQ738" s="36"/>
      <c r="FR738" s="36"/>
      <c r="FS738" s="36"/>
      <c r="FT738" s="36"/>
      <c r="FU738" s="36"/>
      <c r="FV738" s="36"/>
      <c r="FW738" s="36"/>
      <c r="FX738" s="36"/>
      <c r="FY738" s="36"/>
      <c r="FZ738" s="36"/>
      <c r="GA738" s="36"/>
      <c r="GB738" s="36"/>
      <c r="GC738" s="36"/>
      <c r="GD738" s="36"/>
      <c r="GE738" s="36"/>
      <c r="GF738" s="36"/>
      <c r="GG738" s="36"/>
      <c r="GH738" s="36"/>
      <c r="GI738" s="36"/>
      <c r="GJ738" s="36"/>
      <c r="GK738" s="36"/>
      <c r="GL738" s="36"/>
      <c r="GM738" s="36"/>
      <c r="GN738" s="36"/>
      <c r="GO738" s="36"/>
      <c r="GP738" s="36"/>
      <c r="GQ738" s="36"/>
      <c r="GR738" s="36"/>
      <c r="GS738" s="36"/>
      <c r="GT738" s="36"/>
      <c r="GU738" s="36"/>
      <c r="GV738" s="36"/>
      <c r="GW738" s="36"/>
      <c r="GX738" s="36"/>
      <c r="GY738" s="36"/>
      <c r="GZ738" s="36"/>
      <c r="HA738" s="36"/>
      <c r="HB738" s="36"/>
      <c r="HC738" s="36"/>
      <c r="HD738" s="36"/>
      <c r="HE738" s="36"/>
      <c r="HF738" s="36"/>
      <c r="HG738" s="36"/>
      <c r="HH738" s="36"/>
      <c r="HI738" s="36"/>
      <c r="HJ738" s="36"/>
      <c r="HK738" s="36"/>
      <c r="HL738" s="36"/>
      <c r="HM738" s="36"/>
      <c r="HN738" s="36"/>
      <c r="HO738" s="36"/>
      <c r="HP738" s="36"/>
      <c r="HQ738" s="36"/>
      <c r="HR738" s="36"/>
      <c r="HS738" s="36"/>
      <c r="HT738" s="36"/>
      <c r="HU738" s="36"/>
      <c r="HV738" s="36"/>
      <c r="HW738" s="36"/>
      <c r="HX738" s="36"/>
      <c r="HY738" s="36"/>
      <c r="HZ738" s="36"/>
      <c r="IA738" s="36"/>
      <c r="IB738" s="36"/>
      <c r="IC738" s="36"/>
      <c r="ID738" s="36"/>
      <c r="IE738" s="36"/>
      <c r="IF738" s="36"/>
      <c r="IG738" s="36"/>
      <c r="IH738" s="36"/>
      <c r="II738" s="36"/>
      <c r="IJ738" s="36"/>
      <c r="IK738" s="36"/>
      <c r="IL738" s="36"/>
      <c r="IM738" s="36"/>
      <c r="IN738" s="36"/>
      <c r="IO738" s="36"/>
      <c r="IP738" s="36"/>
      <c r="IQ738" s="36"/>
      <c r="IR738" s="36"/>
      <c r="IS738" s="36"/>
      <c r="IT738" s="36"/>
      <c r="IU738" s="36"/>
      <c r="IV738" s="36"/>
      <c r="IW738" s="36"/>
      <c r="IX738" s="36"/>
      <c r="IY738" s="36"/>
      <c r="IZ738" s="36"/>
      <c r="JA738" s="36"/>
      <c r="JB738" s="36"/>
      <c r="JC738" s="36"/>
      <c r="JD738" s="36"/>
      <c r="JE738" s="36"/>
      <c r="JF738" s="36"/>
      <c r="JG738" s="36"/>
      <c r="JH738" s="36"/>
      <c r="JI738" s="36"/>
      <c r="JJ738" s="36"/>
    </row>
    <row r="739" spans="1:270" s="30" customFormat="1" ht="15" hidden="1" customHeight="1" x14ac:dyDescent="0.25">
      <c r="A739" s="443" t="s">
        <v>210</v>
      </c>
      <c r="B739" s="443"/>
      <c r="C739" s="62"/>
      <c r="D739" s="62"/>
      <c r="E739" s="1026"/>
      <c r="F739" s="62"/>
      <c r="G739" s="402"/>
      <c r="H739" s="402"/>
      <c r="I739" s="213"/>
      <c r="J739" s="213"/>
      <c r="K739" s="1557"/>
      <c r="L739" s="213"/>
      <c r="M739" s="213"/>
      <c r="N739" s="213"/>
      <c r="O739" s="62">
        <f t="shared" si="822"/>
        <v>0</v>
      </c>
      <c r="P739" s="62">
        <f t="shared" si="822"/>
        <v>0</v>
      </c>
      <c r="Q739" s="62"/>
      <c r="R739" s="62"/>
      <c r="S739" s="62"/>
      <c r="T739" s="907"/>
      <c r="U739" s="907"/>
      <c r="V739" s="907"/>
      <c r="W739" s="907"/>
      <c r="X739" s="907"/>
      <c r="Y739" s="1665">
        <f t="shared" ref="Y739:Z743" si="824">Y706+Y668</f>
        <v>0</v>
      </c>
      <c r="Z739" s="62">
        <f t="shared" si="824"/>
        <v>0</v>
      </c>
      <c r="AA739" s="62"/>
      <c r="AB739" s="1270">
        <f t="shared" ref="AB739:AC743" si="825">AB706+AB668</f>
        <v>0</v>
      </c>
      <c r="AC739" s="62">
        <f t="shared" si="825"/>
        <v>0</v>
      </c>
      <c r="AD739" s="478"/>
      <c r="AE739" s="36"/>
      <c r="AF739" s="36"/>
      <c r="AG739" s="36"/>
      <c r="AH739" s="36"/>
      <c r="AI739" s="36"/>
      <c r="AJ739" s="36"/>
      <c r="AK739" s="36"/>
      <c r="AL739" s="36"/>
      <c r="AM739" s="36"/>
      <c r="AN739" s="36"/>
      <c r="AO739" s="36"/>
      <c r="AP739" s="36"/>
      <c r="AQ739" s="36"/>
      <c r="AR739" s="36"/>
      <c r="AS739" s="36"/>
      <c r="AT739" s="36"/>
      <c r="AU739" s="36"/>
      <c r="AV739" s="36"/>
      <c r="AW739" s="36"/>
      <c r="AX739" s="36"/>
      <c r="AY739" s="36"/>
      <c r="AZ739" s="36"/>
      <c r="BA739" s="36"/>
      <c r="BB739" s="36"/>
      <c r="BC739" s="36"/>
      <c r="BD739" s="36"/>
      <c r="BE739" s="36"/>
      <c r="BF739" s="36"/>
      <c r="BG739" s="36"/>
      <c r="BH739" s="36"/>
      <c r="BI739" s="36"/>
      <c r="BJ739" s="36"/>
      <c r="BK739" s="36"/>
      <c r="BL739" s="36"/>
      <c r="BM739" s="36"/>
      <c r="BN739" s="36"/>
      <c r="BO739" s="36"/>
      <c r="BP739" s="36"/>
      <c r="BQ739" s="36"/>
      <c r="BR739" s="36"/>
      <c r="BS739" s="36"/>
      <c r="BT739" s="36"/>
      <c r="BU739" s="36"/>
      <c r="BV739" s="36"/>
      <c r="BW739" s="36"/>
      <c r="BX739" s="36"/>
      <c r="BY739" s="36"/>
      <c r="BZ739" s="36"/>
      <c r="CA739" s="36"/>
      <c r="CB739" s="36"/>
      <c r="CC739" s="36"/>
      <c r="CD739" s="36"/>
      <c r="CE739" s="36"/>
      <c r="CF739" s="36"/>
      <c r="CG739" s="36"/>
      <c r="CH739" s="36"/>
      <c r="CI739" s="36"/>
      <c r="CJ739" s="36"/>
      <c r="CK739" s="36"/>
      <c r="CL739" s="36"/>
      <c r="CM739" s="36"/>
      <c r="CN739" s="36"/>
      <c r="CO739" s="36"/>
      <c r="CP739" s="36"/>
      <c r="CQ739" s="36"/>
      <c r="CR739" s="36"/>
      <c r="CS739" s="36"/>
      <c r="CT739" s="36"/>
      <c r="CU739" s="36"/>
      <c r="CV739" s="36"/>
      <c r="CW739" s="36"/>
      <c r="CX739" s="36"/>
      <c r="CY739" s="36"/>
      <c r="CZ739" s="36"/>
      <c r="DA739" s="36"/>
      <c r="DB739" s="36"/>
      <c r="DC739" s="36"/>
      <c r="DD739" s="36"/>
      <c r="DE739" s="36"/>
      <c r="DF739" s="36"/>
      <c r="DG739" s="36"/>
      <c r="DH739" s="36"/>
      <c r="DI739" s="36"/>
      <c r="DJ739" s="36"/>
      <c r="DK739" s="36"/>
      <c r="DL739" s="36"/>
      <c r="DM739" s="36"/>
      <c r="DN739" s="36"/>
      <c r="DO739" s="36"/>
      <c r="DP739" s="36"/>
      <c r="DQ739" s="36"/>
      <c r="DR739" s="36"/>
      <c r="DS739" s="36"/>
      <c r="DT739" s="36"/>
      <c r="DU739" s="36"/>
      <c r="DV739" s="36"/>
      <c r="DW739" s="36"/>
      <c r="DX739" s="36"/>
      <c r="DY739" s="36"/>
      <c r="DZ739" s="36"/>
      <c r="EA739" s="36"/>
      <c r="EB739" s="36"/>
      <c r="EC739" s="36"/>
      <c r="ED739" s="36"/>
      <c r="EE739" s="36"/>
      <c r="EF739" s="36"/>
      <c r="EG739" s="36"/>
      <c r="EH739" s="36"/>
      <c r="EI739" s="36"/>
      <c r="EJ739" s="36"/>
      <c r="EK739" s="36"/>
      <c r="EL739" s="36"/>
      <c r="EM739" s="36"/>
      <c r="EN739" s="36"/>
      <c r="EO739" s="36"/>
      <c r="EP739" s="36"/>
      <c r="EQ739" s="36"/>
      <c r="ER739" s="36"/>
      <c r="ES739" s="36"/>
      <c r="ET739" s="36"/>
      <c r="EU739" s="36"/>
      <c r="EV739" s="36"/>
      <c r="EW739" s="36"/>
      <c r="EX739" s="36"/>
      <c r="EY739" s="36"/>
      <c r="EZ739" s="36"/>
      <c r="FA739" s="36"/>
      <c r="FB739" s="36"/>
      <c r="FC739" s="36"/>
      <c r="FD739" s="36"/>
      <c r="FE739" s="36"/>
      <c r="FF739" s="36"/>
      <c r="FG739" s="36"/>
      <c r="FH739" s="36"/>
      <c r="FI739" s="36"/>
      <c r="FJ739" s="36"/>
      <c r="FK739" s="36"/>
      <c r="FL739" s="36"/>
      <c r="FM739" s="36"/>
      <c r="FN739" s="36"/>
      <c r="FO739" s="36"/>
      <c r="FP739" s="36"/>
      <c r="FQ739" s="36"/>
      <c r="FR739" s="36"/>
      <c r="FS739" s="36"/>
      <c r="FT739" s="36"/>
      <c r="FU739" s="36"/>
      <c r="FV739" s="36"/>
      <c r="FW739" s="36"/>
      <c r="FX739" s="36"/>
      <c r="FY739" s="36"/>
      <c r="FZ739" s="36"/>
      <c r="GA739" s="36"/>
      <c r="GB739" s="36"/>
      <c r="GC739" s="36"/>
      <c r="GD739" s="36"/>
      <c r="GE739" s="36"/>
      <c r="GF739" s="36"/>
      <c r="GG739" s="36"/>
      <c r="GH739" s="36"/>
      <c r="GI739" s="36"/>
      <c r="GJ739" s="36"/>
      <c r="GK739" s="36"/>
      <c r="GL739" s="36"/>
      <c r="GM739" s="36"/>
      <c r="GN739" s="36"/>
      <c r="GO739" s="36"/>
      <c r="GP739" s="36"/>
      <c r="GQ739" s="36"/>
      <c r="GR739" s="36"/>
      <c r="GS739" s="36"/>
      <c r="GT739" s="36"/>
      <c r="GU739" s="36"/>
      <c r="GV739" s="36"/>
      <c r="GW739" s="36"/>
      <c r="GX739" s="36"/>
      <c r="GY739" s="36"/>
      <c r="GZ739" s="36"/>
      <c r="HA739" s="36"/>
      <c r="HB739" s="36"/>
      <c r="HC739" s="36"/>
      <c r="HD739" s="36"/>
      <c r="HE739" s="36"/>
      <c r="HF739" s="36"/>
      <c r="HG739" s="36"/>
      <c r="HH739" s="36"/>
      <c r="HI739" s="36"/>
      <c r="HJ739" s="36"/>
      <c r="HK739" s="36"/>
      <c r="HL739" s="36"/>
      <c r="HM739" s="36"/>
      <c r="HN739" s="36"/>
      <c r="HO739" s="36"/>
      <c r="HP739" s="36"/>
      <c r="HQ739" s="36"/>
      <c r="HR739" s="36"/>
      <c r="HS739" s="36"/>
      <c r="HT739" s="36"/>
      <c r="HU739" s="36"/>
      <c r="HV739" s="36"/>
      <c r="HW739" s="36"/>
      <c r="HX739" s="36"/>
      <c r="HY739" s="36"/>
      <c r="HZ739" s="36"/>
      <c r="IA739" s="36"/>
      <c r="IB739" s="36"/>
      <c r="IC739" s="36"/>
      <c r="ID739" s="36"/>
      <c r="IE739" s="36"/>
      <c r="IF739" s="36"/>
      <c r="IG739" s="36"/>
      <c r="IH739" s="36"/>
      <c r="II739" s="36"/>
      <c r="IJ739" s="36"/>
      <c r="IK739" s="36"/>
      <c r="IL739" s="36"/>
      <c r="IM739" s="36"/>
      <c r="IN739" s="36"/>
      <c r="IO739" s="36"/>
      <c r="IP739" s="36"/>
      <c r="IQ739" s="36"/>
      <c r="IR739" s="36"/>
      <c r="IS739" s="36"/>
      <c r="IT739" s="36"/>
      <c r="IU739" s="36"/>
      <c r="IV739" s="36"/>
      <c r="IW739" s="36"/>
      <c r="IX739" s="36"/>
      <c r="IY739" s="36"/>
      <c r="IZ739" s="36"/>
      <c r="JA739" s="36"/>
      <c r="JB739" s="36"/>
      <c r="JC739" s="36"/>
      <c r="JD739" s="36"/>
      <c r="JE739" s="36"/>
      <c r="JF739" s="36"/>
      <c r="JG739" s="36"/>
      <c r="JH739" s="36"/>
      <c r="JI739" s="36"/>
      <c r="JJ739" s="36"/>
    </row>
    <row r="740" spans="1:270" s="30" customFormat="1" x14ac:dyDescent="0.25">
      <c r="A740" s="443" t="s">
        <v>224</v>
      </c>
      <c r="B740" s="443"/>
      <c r="C740" s="62">
        <f>SUM(C712,C671)</f>
        <v>49725</v>
      </c>
      <c r="D740" s="62">
        <f>SUM(D712,D671)</f>
        <v>49725</v>
      </c>
      <c r="E740" s="1026">
        <f>SUM(E712,E671)</f>
        <v>38153.1328125</v>
      </c>
      <c r="F740" s="62">
        <f t="shared" si="807"/>
        <v>76.728271116138771</v>
      </c>
      <c r="G740" s="402"/>
      <c r="H740" s="402"/>
      <c r="I740" s="213"/>
      <c r="J740" s="213"/>
      <c r="K740" s="1557"/>
      <c r="L740" s="213"/>
      <c r="M740" s="213"/>
      <c r="N740" s="213"/>
      <c r="O740" s="62">
        <f t="shared" si="822"/>
        <v>0</v>
      </c>
      <c r="P740" s="62">
        <f t="shared" si="822"/>
        <v>0</v>
      </c>
      <c r="Q740" s="62"/>
      <c r="R740" s="62"/>
      <c r="S740" s="62"/>
      <c r="T740" s="907"/>
      <c r="U740" s="907"/>
      <c r="V740" s="907"/>
      <c r="W740" s="907"/>
      <c r="X740" s="907"/>
      <c r="Y740" s="1665">
        <f t="shared" si="824"/>
        <v>0</v>
      </c>
      <c r="Z740" s="62">
        <f t="shared" si="824"/>
        <v>0</v>
      </c>
      <c r="AA740" s="62"/>
      <c r="AB740" s="1270">
        <f t="shared" si="825"/>
        <v>0</v>
      </c>
      <c r="AC740" s="62">
        <f t="shared" si="825"/>
        <v>0</v>
      </c>
      <c r="AD740" s="478"/>
      <c r="AE740" s="36"/>
      <c r="AF740" s="36"/>
      <c r="AG740" s="36"/>
      <c r="AH740" s="36"/>
      <c r="AI740" s="36"/>
      <c r="AJ740" s="36"/>
      <c r="AK740" s="36"/>
      <c r="AL740" s="36"/>
      <c r="AM740" s="36"/>
      <c r="AN740" s="36"/>
      <c r="AO740" s="36"/>
      <c r="AP740" s="36"/>
      <c r="AQ740" s="36"/>
      <c r="AR740" s="36"/>
      <c r="AS740" s="36"/>
      <c r="AT740" s="36"/>
      <c r="AU740" s="36"/>
      <c r="AV740" s="36"/>
      <c r="AW740" s="36"/>
      <c r="AX740" s="36"/>
      <c r="AY740" s="36"/>
      <c r="AZ740" s="36"/>
      <c r="BA740" s="36"/>
      <c r="BB740" s="36"/>
      <c r="BC740" s="36"/>
      <c r="BD740" s="36"/>
      <c r="BE740" s="36"/>
      <c r="BF740" s="36"/>
      <c r="BG740" s="36"/>
      <c r="BH740" s="36"/>
      <c r="BI740" s="36"/>
      <c r="BJ740" s="36"/>
      <c r="BK740" s="36"/>
      <c r="BL740" s="36"/>
      <c r="BM740" s="36"/>
      <c r="BN740" s="36"/>
      <c r="BO740" s="36"/>
      <c r="BP740" s="36"/>
      <c r="BQ740" s="36"/>
      <c r="BR740" s="36"/>
      <c r="BS740" s="36"/>
      <c r="BT740" s="36"/>
      <c r="BU740" s="36"/>
      <c r="BV740" s="36"/>
      <c r="BW740" s="36"/>
      <c r="BX740" s="36"/>
      <c r="BY740" s="36"/>
      <c r="BZ740" s="36"/>
      <c r="CA740" s="36"/>
      <c r="CB740" s="36"/>
      <c r="CC740" s="36"/>
      <c r="CD740" s="36"/>
      <c r="CE740" s="36"/>
      <c r="CF740" s="36"/>
      <c r="CG740" s="36"/>
      <c r="CH740" s="36"/>
      <c r="CI740" s="36"/>
      <c r="CJ740" s="36"/>
      <c r="CK740" s="36"/>
      <c r="CL740" s="36"/>
      <c r="CM740" s="36"/>
      <c r="CN740" s="36"/>
      <c r="CO740" s="36"/>
      <c r="CP740" s="36"/>
      <c r="CQ740" s="36"/>
      <c r="CR740" s="36"/>
      <c r="CS740" s="36"/>
      <c r="CT740" s="36"/>
      <c r="CU740" s="36"/>
      <c r="CV740" s="36"/>
      <c r="CW740" s="36"/>
      <c r="CX740" s="36"/>
      <c r="CY740" s="36"/>
      <c r="CZ740" s="36"/>
      <c r="DA740" s="36"/>
      <c r="DB740" s="36"/>
      <c r="DC740" s="36"/>
      <c r="DD740" s="36"/>
      <c r="DE740" s="36"/>
      <c r="DF740" s="36"/>
      <c r="DG740" s="36"/>
      <c r="DH740" s="36"/>
      <c r="DI740" s="36"/>
      <c r="DJ740" s="36"/>
      <c r="DK740" s="36"/>
      <c r="DL740" s="36"/>
      <c r="DM740" s="36"/>
      <c r="DN740" s="36"/>
      <c r="DO740" s="36"/>
      <c r="DP740" s="36"/>
      <c r="DQ740" s="36"/>
      <c r="DR740" s="36"/>
      <c r="DS740" s="36"/>
      <c r="DT740" s="36"/>
      <c r="DU740" s="36"/>
      <c r="DV740" s="36"/>
      <c r="DW740" s="36"/>
      <c r="DX740" s="36"/>
      <c r="DY740" s="36"/>
      <c r="DZ740" s="36"/>
      <c r="EA740" s="36"/>
      <c r="EB740" s="36"/>
      <c r="EC740" s="36"/>
      <c r="ED740" s="36"/>
      <c r="EE740" s="36"/>
      <c r="EF740" s="36"/>
      <c r="EG740" s="36"/>
      <c r="EH740" s="36"/>
      <c r="EI740" s="36"/>
      <c r="EJ740" s="36"/>
      <c r="EK740" s="36"/>
      <c r="EL740" s="36"/>
      <c r="EM740" s="36"/>
      <c r="EN740" s="36"/>
      <c r="EO740" s="36"/>
      <c r="EP740" s="36"/>
      <c r="EQ740" s="36"/>
      <c r="ER740" s="36"/>
      <c r="ES740" s="36"/>
      <c r="ET740" s="36"/>
      <c r="EU740" s="36"/>
      <c r="EV740" s="36"/>
      <c r="EW740" s="36"/>
      <c r="EX740" s="36"/>
      <c r="EY740" s="36"/>
      <c r="EZ740" s="36"/>
      <c r="FA740" s="36"/>
      <c r="FB740" s="36"/>
      <c r="FC740" s="36"/>
      <c r="FD740" s="36"/>
      <c r="FE740" s="36"/>
      <c r="FF740" s="36"/>
      <c r="FG740" s="36"/>
      <c r="FH740" s="36"/>
      <c r="FI740" s="36"/>
      <c r="FJ740" s="36"/>
      <c r="FK740" s="36"/>
      <c r="FL740" s="36"/>
      <c r="FM740" s="36"/>
      <c r="FN740" s="36"/>
      <c r="FO740" s="36"/>
      <c r="FP740" s="36"/>
      <c r="FQ740" s="36"/>
      <c r="FR740" s="36"/>
      <c r="FS740" s="36"/>
      <c r="FT740" s="36"/>
      <c r="FU740" s="36"/>
      <c r="FV740" s="36"/>
      <c r="FW740" s="36"/>
      <c r="FX740" s="36"/>
      <c r="FY740" s="36"/>
      <c r="FZ740" s="36"/>
      <c r="GA740" s="36"/>
      <c r="GB740" s="36"/>
      <c r="GC740" s="36"/>
      <c r="GD740" s="36"/>
      <c r="GE740" s="36"/>
      <c r="GF740" s="36"/>
      <c r="GG740" s="36"/>
      <c r="GH740" s="36"/>
      <c r="GI740" s="36"/>
      <c r="GJ740" s="36"/>
      <c r="GK740" s="36"/>
      <c r="GL740" s="36"/>
      <c r="GM740" s="36"/>
      <c r="GN740" s="36"/>
      <c r="GO740" s="36"/>
      <c r="GP740" s="36"/>
      <c r="GQ740" s="36"/>
      <c r="GR740" s="36"/>
      <c r="GS740" s="36"/>
      <c r="GT740" s="36"/>
      <c r="GU740" s="36"/>
      <c r="GV740" s="36"/>
      <c r="GW740" s="36"/>
      <c r="GX740" s="36"/>
      <c r="GY740" s="36"/>
      <c r="GZ740" s="36"/>
      <c r="HA740" s="36"/>
      <c r="HB740" s="36"/>
      <c r="HC740" s="36"/>
      <c r="HD740" s="36"/>
      <c r="HE740" s="36"/>
      <c r="HF740" s="36"/>
      <c r="HG740" s="36"/>
      <c r="HH740" s="36"/>
      <c r="HI740" s="36"/>
      <c r="HJ740" s="36"/>
      <c r="HK740" s="36"/>
      <c r="HL740" s="36"/>
      <c r="HM740" s="36"/>
      <c r="HN740" s="36"/>
      <c r="HO740" s="36"/>
      <c r="HP740" s="36"/>
      <c r="HQ740" s="36"/>
      <c r="HR740" s="36"/>
      <c r="HS740" s="36"/>
      <c r="HT740" s="36"/>
      <c r="HU740" s="36"/>
      <c r="HV740" s="36"/>
      <c r="HW740" s="36"/>
      <c r="HX740" s="36"/>
      <c r="HY740" s="36"/>
      <c r="HZ740" s="36"/>
      <c r="IA740" s="36"/>
      <c r="IB740" s="36"/>
      <c r="IC740" s="36"/>
      <c r="ID740" s="36"/>
      <c r="IE740" s="36"/>
      <c r="IF740" s="36"/>
      <c r="IG740" s="36"/>
      <c r="IH740" s="36"/>
      <c r="II740" s="36"/>
      <c r="IJ740" s="36"/>
      <c r="IK740" s="36"/>
      <c r="IL740" s="36"/>
      <c r="IM740" s="36"/>
      <c r="IN740" s="36"/>
      <c r="IO740" s="36"/>
      <c r="IP740" s="36"/>
      <c r="IQ740" s="36"/>
      <c r="IR740" s="36"/>
      <c r="IS740" s="36"/>
      <c r="IT740" s="36"/>
      <c r="IU740" s="36"/>
      <c r="IV740" s="36"/>
      <c r="IW740" s="36"/>
      <c r="IX740" s="36"/>
      <c r="IY740" s="36"/>
      <c r="IZ740" s="36"/>
      <c r="JA740" s="36"/>
      <c r="JB740" s="36"/>
      <c r="JC740" s="36"/>
      <c r="JD740" s="36"/>
      <c r="JE740" s="36"/>
      <c r="JF740" s="36"/>
      <c r="JG740" s="36"/>
      <c r="JH740" s="36"/>
      <c r="JI740" s="36"/>
      <c r="JJ740" s="36"/>
    </row>
    <row r="741" spans="1:270" s="30" customFormat="1" x14ac:dyDescent="0.25">
      <c r="A741" s="459" t="s">
        <v>220</v>
      </c>
      <c r="B741" s="459"/>
      <c r="C741" s="62">
        <f>C708+C670</f>
        <v>0</v>
      </c>
      <c r="D741" s="62">
        <f>D708+D670</f>
        <v>0</v>
      </c>
      <c r="E741" s="1026">
        <f>E708+E670</f>
        <v>0</v>
      </c>
      <c r="F741" s="62"/>
      <c r="G741" s="402"/>
      <c r="H741" s="402"/>
      <c r="I741" s="213"/>
      <c r="J741" s="213"/>
      <c r="K741" s="1557"/>
      <c r="L741" s="213"/>
      <c r="M741" s="213"/>
      <c r="N741" s="213"/>
      <c r="O741" s="62">
        <f t="shared" si="822"/>
        <v>0</v>
      </c>
      <c r="P741" s="62">
        <f t="shared" si="822"/>
        <v>0</v>
      </c>
      <c r="Q741" s="62"/>
      <c r="R741" s="62"/>
      <c r="S741" s="62"/>
      <c r="T741" s="907"/>
      <c r="U741" s="907"/>
      <c r="V741" s="907"/>
      <c r="W741" s="907"/>
      <c r="X741" s="907"/>
      <c r="Y741" s="1665">
        <f t="shared" si="824"/>
        <v>0</v>
      </c>
      <c r="Z741" s="62">
        <f t="shared" si="824"/>
        <v>0</v>
      </c>
      <c r="AA741" s="62">
        <f>AA708+AA670</f>
        <v>0</v>
      </c>
      <c r="AB741" s="1270">
        <f t="shared" si="825"/>
        <v>0</v>
      </c>
      <c r="AC741" s="62">
        <f t="shared" si="825"/>
        <v>0</v>
      </c>
      <c r="AD741" s="478"/>
      <c r="AE741" s="36"/>
      <c r="AF741" s="36"/>
      <c r="AG741" s="36"/>
      <c r="AH741" s="36"/>
      <c r="AI741" s="36"/>
      <c r="AJ741" s="36"/>
      <c r="AK741" s="36"/>
      <c r="AL741" s="36"/>
      <c r="AM741" s="36"/>
      <c r="AN741" s="36"/>
      <c r="AO741" s="36"/>
      <c r="AP741" s="36"/>
      <c r="AQ741" s="36"/>
      <c r="AR741" s="36"/>
      <c r="AS741" s="36"/>
      <c r="AT741" s="36"/>
      <c r="AU741" s="36"/>
      <c r="AV741" s="36"/>
      <c r="AW741" s="36"/>
      <c r="AX741" s="36"/>
      <c r="AY741" s="36"/>
      <c r="AZ741" s="36"/>
      <c r="BA741" s="36"/>
      <c r="BB741" s="36"/>
      <c r="BC741" s="36"/>
      <c r="BD741" s="36"/>
      <c r="BE741" s="36"/>
      <c r="BF741" s="36"/>
      <c r="BG741" s="36"/>
      <c r="BH741" s="36"/>
      <c r="BI741" s="36"/>
      <c r="BJ741" s="36"/>
      <c r="BK741" s="36"/>
      <c r="BL741" s="36"/>
      <c r="BM741" s="36"/>
      <c r="BN741" s="36"/>
      <c r="BO741" s="36"/>
      <c r="BP741" s="36"/>
      <c r="BQ741" s="36"/>
      <c r="BR741" s="36"/>
      <c r="BS741" s="36"/>
      <c r="BT741" s="36"/>
      <c r="BU741" s="36"/>
      <c r="BV741" s="36"/>
      <c r="BW741" s="36"/>
      <c r="BX741" s="36"/>
      <c r="BY741" s="36"/>
      <c r="BZ741" s="36"/>
      <c r="CA741" s="36"/>
      <c r="CB741" s="36"/>
      <c r="CC741" s="36"/>
      <c r="CD741" s="36"/>
      <c r="CE741" s="36"/>
      <c r="CF741" s="36"/>
      <c r="CG741" s="36"/>
      <c r="CH741" s="36"/>
      <c r="CI741" s="36"/>
      <c r="CJ741" s="36"/>
      <c r="CK741" s="36"/>
      <c r="CL741" s="36"/>
      <c r="CM741" s="36"/>
      <c r="CN741" s="36"/>
      <c r="CO741" s="36"/>
      <c r="CP741" s="36"/>
      <c r="CQ741" s="36"/>
      <c r="CR741" s="36"/>
      <c r="CS741" s="36"/>
      <c r="CT741" s="36"/>
      <c r="CU741" s="36"/>
      <c r="CV741" s="36"/>
      <c r="CW741" s="36"/>
      <c r="CX741" s="36"/>
      <c r="CY741" s="36"/>
      <c r="CZ741" s="36"/>
      <c r="DA741" s="36"/>
      <c r="DB741" s="36"/>
      <c r="DC741" s="36"/>
      <c r="DD741" s="36"/>
      <c r="DE741" s="36"/>
      <c r="DF741" s="36"/>
      <c r="DG741" s="36"/>
      <c r="DH741" s="36"/>
      <c r="DI741" s="36"/>
      <c r="DJ741" s="36"/>
      <c r="DK741" s="36"/>
      <c r="DL741" s="36"/>
      <c r="DM741" s="36"/>
      <c r="DN741" s="36"/>
      <c r="DO741" s="36"/>
      <c r="DP741" s="36"/>
      <c r="DQ741" s="36"/>
      <c r="DR741" s="36"/>
      <c r="DS741" s="36"/>
      <c r="DT741" s="36"/>
      <c r="DU741" s="36"/>
      <c r="DV741" s="36"/>
      <c r="DW741" s="36"/>
      <c r="DX741" s="36"/>
      <c r="DY741" s="36"/>
      <c r="DZ741" s="36"/>
      <c r="EA741" s="36"/>
      <c r="EB741" s="36"/>
      <c r="EC741" s="36"/>
      <c r="ED741" s="36"/>
      <c r="EE741" s="36"/>
      <c r="EF741" s="36"/>
      <c r="EG741" s="36"/>
      <c r="EH741" s="36"/>
      <c r="EI741" s="36"/>
      <c r="EJ741" s="36"/>
      <c r="EK741" s="36"/>
      <c r="EL741" s="36"/>
      <c r="EM741" s="36"/>
      <c r="EN741" s="36"/>
      <c r="EO741" s="36"/>
      <c r="EP741" s="36"/>
      <c r="EQ741" s="36"/>
      <c r="ER741" s="36"/>
      <c r="ES741" s="36"/>
      <c r="ET741" s="36"/>
      <c r="EU741" s="36"/>
      <c r="EV741" s="36"/>
      <c r="EW741" s="36"/>
      <c r="EX741" s="36"/>
      <c r="EY741" s="36"/>
      <c r="EZ741" s="36"/>
      <c r="FA741" s="36"/>
      <c r="FB741" s="36"/>
      <c r="FC741" s="36"/>
      <c r="FD741" s="36"/>
      <c r="FE741" s="36"/>
      <c r="FF741" s="36"/>
      <c r="FG741" s="36"/>
      <c r="FH741" s="36"/>
      <c r="FI741" s="36"/>
      <c r="FJ741" s="36"/>
      <c r="FK741" s="36"/>
      <c r="FL741" s="36"/>
      <c r="FM741" s="36"/>
      <c r="FN741" s="36"/>
      <c r="FO741" s="36"/>
      <c r="FP741" s="36"/>
      <c r="FQ741" s="36"/>
      <c r="FR741" s="36"/>
      <c r="FS741" s="36"/>
      <c r="FT741" s="36"/>
      <c r="FU741" s="36"/>
      <c r="FV741" s="36"/>
      <c r="FW741" s="36"/>
      <c r="FX741" s="36"/>
      <c r="FY741" s="36"/>
      <c r="FZ741" s="36"/>
      <c r="GA741" s="36"/>
      <c r="GB741" s="36"/>
      <c r="GC741" s="36"/>
      <c r="GD741" s="36"/>
      <c r="GE741" s="36"/>
      <c r="GF741" s="36"/>
      <c r="GG741" s="36"/>
      <c r="GH741" s="36"/>
      <c r="GI741" s="36"/>
      <c r="GJ741" s="36"/>
      <c r="GK741" s="36"/>
      <c r="GL741" s="36"/>
      <c r="GM741" s="36"/>
      <c r="GN741" s="36"/>
      <c r="GO741" s="36"/>
      <c r="GP741" s="36"/>
      <c r="GQ741" s="36"/>
      <c r="GR741" s="36"/>
      <c r="GS741" s="36"/>
      <c r="GT741" s="36"/>
      <c r="GU741" s="36"/>
      <c r="GV741" s="36"/>
      <c r="GW741" s="36"/>
      <c r="GX741" s="36"/>
      <c r="GY741" s="36"/>
      <c r="GZ741" s="36"/>
      <c r="HA741" s="36"/>
      <c r="HB741" s="36"/>
      <c r="HC741" s="36"/>
      <c r="HD741" s="36"/>
      <c r="HE741" s="36"/>
      <c r="HF741" s="36"/>
      <c r="HG741" s="36"/>
      <c r="HH741" s="36"/>
      <c r="HI741" s="36"/>
      <c r="HJ741" s="36"/>
      <c r="HK741" s="36"/>
      <c r="HL741" s="36"/>
      <c r="HM741" s="36"/>
      <c r="HN741" s="36"/>
      <c r="HO741" s="36"/>
      <c r="HP741" s="36"/>
      <c r="HQ741" s="36"/>
      <c r="HR741" s="36"/>
      <c r="HS741" s="36"/>
      <c r="HT741" s="36"/>
      <c r="HU741" s="36"/>
      <c r="HV741" s="36"/>
      <c r="HW741" s="36"/>
      <c r="HX741" s="36"/>
      <c r="HY741" s="36"/>
      <c r="HZ741" s="36"/>
      <c r="IA741" s="36"/>
      <c r="IB741" s="36"/>
      <c r="IC741" s="36"/>
      <c r="ID741" s="36"/>
      <c r="IE741" s="36"/>
      <c r="IF741" s="36"/>
      <c r="IG741" s="36"/>
      <c r="IH741" s="36"/>
      <c r="II741" s="36"/>
      <c r="IJ741" s="36"/>
      <c r="IK741" s="36"/>
      <c r="IL741" s="36"/>
      <c r="IM741" s="36"/>
      <c r="IN741" s="36"/>
      <c r="IO741" s="36"/>
      <c r="IP741" s="36"/>
      <c r="IQ741" s="36"/>
      <c r="IR741" s="36"/>
      <c r="IS741" s="36"/>
      <c r="IT741" s="36"/>
      <c r="IU741" s="36"/>
      <c r="IV741" s="36"/>
      <c r="IW741" s="36"/>
      <c r="IX741" s="36"/>
      <c r="IY741" s="36"/>
      <c r="IZ741" s="36"/>
      <c r="JA741" s="36"/>
      <c r="JB741" s="36"/>
      <c r="JC741" s="36"/>
      <c r="JD741" s="36"/>
      <c r="JE741" s="36"/>
      <c r="JF741" s="36"/>
      <c r="JG741" s="36"/>
      <c r="JH741" s="36"/>
      <c r="JI741" s="36"/>
      <c r="JJ741" s="36"/>
    </row>
    <row r="742" spans="1:270" s="30" customFormat="1" ht="15" customHeight="1" x14ac:dyDescent="0.25">
      <c r="A742" s="1023" t="s">
        <v>0</v>
      </c>
      <c r="B742" s="1023"/>
      <c r="C742" s="1016">
        <f t="shared" ref="C742:E743" si="826">SUM(C714,C673)</f>
        <v>43000</v>
      </c>
      <c r="D742" s="62">
        <f t="shared" si="826"/>
        <v>43000</v>
      </c>
      <c r="E742" s="1026">
        <f t="shared" si="826"/>
        <v>40974.5</v>
      </c>
      <c r="F742" s="62">
        <f t="shared" si="807"/>
        <v>95.289534883720933</v>
      </c>
      <c r="G742" s="402"/>
      <c r="H742" s="402"/>
      <c r="I742" s="213"/>
      <c r="J742" s="213"/>
      <c r="K742" s="1557"/>
      <c r="L742" s="213"/>
      <c r="M742" s="213"/>
      <c r="N742" s="213"/>
      <c r="O742" s="62">
        <f t="shared" si="822"/>
        <v>0</v>
      </c>
      <c r="P742" s="62">
        <f t="shared" si="822"/>
        <v>0</v>
      </c>
      <c r="Q742" s="62"/>
      <c r="R742" s="62"/>
      <c r="S742" s="62"/>
      <c r="T742" s="907"/>
      <c r="U742" s="907"/>
      <c r="V742" s="907"/>
      <c r="W742" s="907"/>
      <c r="X742" s="907"/>
      <c r="Y742" s="1665">
        <f t="shared" si="824"/>
        <v>0</v>
      </c>
      <c r="Z742" s="62">
        <f t="shared" si="824"/>
        <v>0</v>
      </c>
      <c r="AA742" s="62">
        <f>AA709+AA671</f>
        <v>0</v>
      </c>
      <c r="AB742" s="1270">
        <f t="shared" si="825"/>
        <v>0</v>
      </c>
      <c r="AC742" s="62">
        <f t="shared" si="825"/>
        <v>0</v>
      </c>
      <c r="AD742" s="478"/>
      <c r="AE742" s="36"/>
      <c r="AF742" s="36"/>
      <c r="AG742" s="36"/>
      <c r="AH742" s="36"/>
      <c r="AI742" s="36"/>
      <c r="AJ742" s="36"/>
      <c r="AK742" s="36"/>
      <c r="AL742" s="36"/>
      <c r="AM742" s="36"/>
      <c r="AN742" s="36"/>
      <c r="AO742" s="36"/>
      <c r="AP742" s="36"/>
      <c r="AQ742" s="36"/>
      <c r="AR742" s="36"/>
      <c r="AS742" s="36"/>
      <c r="AT742" s="36"/>
      <c r="AU742" s="36"/>
      <c r="AV742" s="36"/>
      <c r="AW742" s="36"/>
      <c r="AX742" s="36"/>
      <c r="AY742" s="36"/>
      <c r="AZ742" s="36"/>
      <c r="BA742" s="36"/>
      <c r="BB742" s="36"/>
      <c r="BC742" s="36"/>
      <c r="BD742" s="36"/>
      <c r="BE742" s="36"/>
      <c r="BF742" s="36"/>
      <c r="BG742" s="36"/>
      <c r="BH742" s="36"/>
      <c r="BI742" s="36"/>
      <c r="BJ742" s="36"/>
      <c r="BK742" s="36"/>
      <c r="BL742" s="36"/>
      <c r="BM742" s="36"/>
      <c r="BN742" s="36"/>
      <c r="BO742" s="36"/>
      <c r="BP742" s="36"/>
      <c r="BQ742" s="36"/>
      <c r="BR742" s="36"/>
      <c r="BS742" s="36"/>
      <c r="BT742" s="36"/>
      <c r="BU742" s="36"/>
      <c r="BV742" s="36"/>
      <c r="BW742" s="36"/>
      <c r="BX742" s="36"/>
      <c r="BY742" s="36"/>
      <c r="BZ742" s="36"/>
      <c r="CA742" s="36"/>
      <c r="CB742" s="36"/>
      <c r="CC742" s="36"/>
      <c r="CD742" s="36"/>
      <c r="CE742" s="36"/>
      <c r="CF742" s="36"/>
      <c r="CG742" s="36"/>
      <c r="CH742" s="36"/>
      <c r="CI742" s="36"/>
      <c r="CJ742" s="36"/>
      <c r="CK742" s="36"/>
      <c r="CL742" s="36"/>
      <c r="CM742" s="36"/>
      <c r="CN742" s="36"/>
      <c r="CO742" s="36"/>
      <c r="CP742" s="36"/>
      <c r="CQ742" s="36"/>
      <c r="CR742" s="36"/>
      <c r="CS742" s="36"/>
      <c r="CT742" s="36"/>
      <c r="CU742" s="36"/>
      <c r="CV742" s="36"/>
      <c r="CW742" s="36"/>
      <c r="CX742" s="36"/>
      <c r="CY742" s="36"/>
      <c r="CZ742" s="36"/>
      <c r="DA742" s="36"/>
      <c r="DB742" s="36"/>
      <c r="DC742" s="36"/>
      <c r="DD742" s="36"/>
      <c r="DE742" s="36"/>
      <c r="DF742" s="36"/>
      <c r="DG742" s="36"/>
      <c r="DH742" s="36"/>
      <c r="DI742" s="36"/>
      <c r="DJ742" s="36"/>
      <c r="DK742" s="36"/>
      <c r="DL742" s="36"/>
      <c r="DM742" s="36"/>
      <c r="DN742" s="36"/>
      <c r="DO742" s="36"/>
      <c r="DP742" s="36"/>
      <c r="DQ742" s="36"/>
      <c r="DR742" s="36"/>
      <c r="DS742" s="36"/>
      <c r="DT742" s="36"/>
      <c r="DU742" s="36"/>
      <c r="DV742" s="36"/>
      <c r="DW742" s="36"/>
      <c r="DX742" s="36"/>
      <c r="DY742" s="36"/>
      <c r="DZ742" s="36"/>
      <c r="EA742" s="36"/>
      <c r="EB742" s="36"/>
      <c r="EC742" s="36"/>
      <c r="ED742" s="36"/>
      <c r="EE742" s="36"/>
      <c r="EF742" s="36"/>
      <c r="EG742" s="36"/>
      <c r="EH742" s="36"/>
      <c r="EI742" s="36"/>
      <c r="EJ742" s="36"/>
      <c r="EK742" s="36"/>
      <c r="EL742" s="36"/>
      <c r="EM742" s="36"/>
      <c r="EN742" s="36"/>
      <c r="EO742" s="36"/>
      <c r="EP742" s="36"/>
      <c r="EQ742" s="36"/>
      <c r="ER742" s="36"/>
      <c r="ES742" s="36"/>
      <c r="ET742" s="36"/>
      <c r="EU742" s="36"/>
      <c r="EV742" s="36"/>
      <c r="EW742" s="36"/>
      <c r="EX742" s="36"/>
      <c r="EY742" s="36"/>
      <c r="EZ742" s="36"/>
      <c r="FA742" s="36"/>
      <c r="FB742" s="36"/>
      <c r="FC742" s="36"/>
      <c r="FD742" s="36"/>
      <c r="FE742" s="36"/>
      <c r="FF742" s="36"/>
      <c r="FG742" s="36"/>
      <c r="FH742" s="36"/>
      <c r="FI742" s="36"/>
      <c r="FJ742" s="36"/>
      <c r="FK742" s="36"/>
      <c r="FL742" s="36"/>
      <c r="FM742" s="36"/>
      <c r="FN742" s="36"/>
      <c r="FO742" s="36"/>
      <c r="FP742" s="36"/>
      <c r="FQ742" s="36"/>
      <c r="FR742" s="36"/>
      <c r="FS742" s="36"/>
      <c r="FT742" s="36"/>
      <c r="FU742" s="36"/>
      <c r="FV742" s="36"/>
      <c r="FW742" s="36"/>
      <c r="FX742" s="36"/>
      <c r="FY742" s="36"/>
      <c r="FZ742" s="36"/>
      <c r="GA742" s="36"/>
      <c r="GB742" s="36"/>
      <c r="GC742" s="36"/>
      <c r="GD742" s="36"/>
      <c r="GE742" s="36"/>
      <c r="GF742" s="36"/>
      <c r="GG742" s="36"/>
      <c r="GH742" s="36"/>
      <c r="GI742" s="36"/>
      <c r="GJ742" s="36"/>
      <c r="GK742" s="36"/>
      <c r="GL742" s="36"/>
      <c r="GM742" s="36"/>
      <c r="GN742" s="36"/>
      <c r="GO742" s="36"/>
      <c r="GP742" s="36"/>
      <c r="GQ742" s="36"/>
      <c r="GR742" s="36"/>
      <c r="GS742" s="36"/>
      <c r="GT742" s="36"/>
      <c r="GU742" s="36"/>
      <c r="GV742" s="36"/>
      <c r="GW742" s="36"/>
      <c r="GX742" s="36"/>
      <c r="GY742" s="36"/>
      <c r="GZ742" s="36"/>
      <c r="HA742" s="36"/>
      <c r="HB742" s="36"/>
      <c r="HC742" s="36"/>
      <c r="HD742" s="36"/>
      <c r="HE742" s="36"/>
      <c r="HF742" s="36"/>
      <c r="HG742" s="36"/>
      <c r="HH742" s="36"/>
      <c r="HI742" s="36"/>
      <c r="HJ742" s="36"/>
      <c r="HK742" s="36"/>
      <c r="HL742" s="36"/>
      <c r="HM742" s="36"/>
      <c r="HN742" s="36"/>
      <c r="HO742" s="36"/>
      <c r="HP742" s="36"/>
      <c r="HQ742" s="36"/>
      <c r="HR742" s="36"/>
      <c r="HS742" s="36"/>
      <c r="HT742" s="36"/>
      <c r="HU742" s="36"/>
      <c r="HV742" s="36"/>
      <c r="HW742" s="36"/>
      <c r="HX742" s="36"/>
      <c r="HY742" s="36"/>
      <c r="HZ742" s="36"/>
      <c r="IA742" s="36"/>
      <c r="IB742" s="36"/>
      <c r="IC742" s="36"/>
      <c r="ID742" s="36"/>
      <c r="IE742" s="36"/>
      <c r="IF742" s="36"/>
      <c r="IG742" s="36"/>
      <c r="IH742" s="36"/>
      <c r="II742" s="36"/>
      <c r="IJ742" s="36"/>
      <c r="IK742" s="36"/>
      <c r="IL742" s="36"/>
      <c r="IM742" s="36"/>
      <c r="IN742" s="36"/>
      <c r="IO742" s="36"/>
      <c r="IP742" s="36"/>
      <c r="IQ742" s="36"/>
      <c r="IR742" s="36"/>
      <c r="IS742" s="36"/>
      <c r="IT742" s="36"/>
      <c r="IU742" s="36"/>
      <c r="IV742" s="36"/>
      <c r="IW742" s="36"/>
      <c r="IX742" s="36"/>
      <c r="IY742" s="36"/>
      <c r="IZ742" s="36"/>
      <c r="JA742" s="36"/>
      <c r="JB742" s="36"/>
      <c r="JC742" s="36"/>
      <c r="JD742" s="36"/>
      <c r="JE742" s="36"/>
      <c r="JF742" s="36"/>
      <c r="JG742" s="36"/>
      <c r="JH742" s="36"/>
      <c r="JI742" s="36"/>
      <c r="JJ742" s="36"/>
    </row>
    <row r="743" spans="1:270" s="30" customFormat="1" ht="30" x14ac:dyDescent="0.25">
      <c r="A743" s="443" t="s">
        <v>199</v>
      </c>
      <c r="B743" s="443"/>
      <c r="C743" s="62">
        <f t="shared" si="826"/>
        <v>11837</v>
      </c>
      <c r="D743" s="62">
        <f t="shared" si="826"/>
        <v>11837</v>
      </c>
      <c r="E743" s="1026">
        <f t="shared" si="826"/>
        <v>5955</v>
      </c>
      <c r="F743" s="62">
        <f t="shared" si="807"/>
        <v>50.308355157556818</v>
      </c>
      <c r="G743" s="402"/>
      <c r="H743" s="402"/>
      <c r="I743" s="213"/>
      <c r="J743" s="213"/>
      <c r="K743" s="1557"/>
      <c r="L743" s="213"/>
      <c r="M743" s="213"/>
      <c r="N743" s="213"/>
      <c r="O743" s="62">
        <f t="shared" si="822"/>
        <v>0</v>
      </c>
      <c r="P743" s="62">
        <f t="shared" si="822"/>
        <v>0</v>
      </c>
      <c r="Q743" s="62"/>
      <c r="R743" s="62"/>
      <c r="S743" s="62"/>
      <c r="T743" s="907"/>
      <c r="U743" s="907"/>
      <c r="V743" s="907"/>
      <c r="W743" s="907"/>
      <c r="X743" s="907"/>
      <c r="Y743" s="1665">
        <f t="shared" si="824"/>
        <v>0</v>
      </c>
      <c r="Z743" s="62">
        <f t="shared" si="824"/>
        <v>0</v>
      </c>
      <c r="AA743" s="62"/>
      <c r="AB743" s="1270">
        <f t="shared" si="825"/>
        <v>0</v>
      </c>
      <c r="AC743" s="62">
        <f t="shared" si="825"/>
        <v>0</v>
      </c>
      <c r="AD743" s="478"/>
      <c r="AE743" s="36"/>
      <c r="AF743" s="36"/>
      <c r="AG743" s="36"/>
      <c r="AH743" s="36"/>
      <c r="AI743" s="36"/>
      <c r="AJ743" s="36"/>
      <c r="AK743" s="36"/>
      <c r="AL743" s="36"/>
      <c r="AM743" s="36"/>
      <c r="AN743" s="36"/>
      <c r="AO743" s="36"/>
      <c r="AP743" s="36"/>
      <c r="AQ743" s="36"/>
      <c r="AR743" s="36"/>
      <c r="AS743" s="36"/>
      <c r="AT743" s="36"/>
      <c r="AU743" s="36"/>
      <c r="AV743" s="36"/>
      <c r="AW743" s="36"/>
      <c r="AX743" s="36"/>
      <c r="AY743" s="36"/>
      <c r="AZ743" s="36"/>
      <c r="BA743" s="36"/>
      <c r="BB743" s="36"/>
      <c r="BC743" s="36"/>
      <c r="BD743" s="36"/>
      <c r="BE743" s="36"/>
      <c r="BF743" s="36"/>
      <c r="BG743" s="36"/>
      <c r="BH743" s="36"/>
      <c r="BI743" s="36"/>
      <c r="BJ743" s="36"/>
      <c r="BK743" s="36"/>
      <c r="BL743" s="36"/>
      <c r="BM743" s="36"/>
      <c r="BN743" s="36"/>
      <c r="BO743" s="36"/>
      <c r="BP743" s="36"/>
      <c r="BQ743" s="36"/>
      <c r="BR743" s="36"/>
      <c r="BS743" s="36"/>
      <c r="BT743" s="36"/>
      <c r="BU743" s="36"/>
      <c r="BV743" s="36"/>
      <c r="BW743" s="36"/>
      <c r="BX743" s="36"/>
      <c r="BY743" s="36"/>
      <c r="BZ743" s="36"/>
      <c r="CA743" s="36"/>
      <c r="CB743" s="36"/>
      <c r="CC743" s="36"/>
      <c r="CD743" s="36"/>
      <c r="CE743" s="36"/>
      <c r="CF743" s="36"/>
      <c r="CG743" s="36"/>
      <c r="CH743" s="36"/>
      <c r="CI743" s="36"/>
      <c r="CJ743" s="36"/>
      <c r="CK743" s="36"/>
      <c r="CL743" s="36"/>
      <c r="CM743" s="36"/>
      <c r="CN743" s="36"/>
      <c r="CO743" s="36"/>
      <c r="CP743" s="36"/>
      <c r="CQ743" s="36"/>
      <c r="CR743" s="36"/>
      <c r="CS743" s="36"/>
      <c r="CT743" s="36"/>
      <c r="CU743" s="36"/>
      <c r="CV743" s="36"/>
      <c r="CW743" s="36"/>
      <c r="CX743" s="36"/>
      <c r="CY743" s="36"/>
      <c r="CZ743" s="36"/>
      <c r="DA743" s="36"/>
      <c r="DB743" s="36"/>
      <c r="DC743" s="36"/>
      <c r="DD743" s="36"/>
      <c r="DE743" s="36"/>
      <c r="DF743" s="36"/>
      <c r="DG743" s="36"/>
      <c r="DH743" s="36"/>
      <c r="DI743" s="36"/>
      <c r="DJ743" s="36"/>
      <c r="DK743" s="36"/>
      <c r="DL743" s="36"/>
      <c r="DM743" s="36"/>
      <c r="DN743" s="36"/>
      <c r="DO743" s="36"/>
      <c r="DP743" s="36"/>
      <c r="DQ743" s="36"/>
      <c r="DR743" s="36"/>
      <c r="DS743" s="36"/>
      <c r="DT743" s="36"/>
      <c r="DU743" s="36"/>
      <c r="DV743" s="36"/>
      <c r="DW743" s="36"/>
      <c r="DX743" s="36"/>
      <c r="DY743" s="36"/>
      <c r="DZ743" s="36"/>
      <c r="EA743" s="36"/>
      <c r="EB743" s="36"/>
      <c r="EC743" s="36"/>
      <c r="ED743" s="36"/>
      <c r="EE743" s="36"/>
      <c r="EF743" s="36"/>
      <c r="EG743" s="36"/>
      <c r="EH743" s="36"/>
      <c r="EI743" s="36"/>
      <c r="EJ743" s="36"/>
      <c r="EK743" s="36"/>
      <c r="EL743" s="36"/>
      <c r="EM743" s="36"/>
      <c r="EN743" s="36"/>
      <c r="EO743" s="36"/>
      <c r="EP743" s="36"/>
      <c r="EQ743" s="36"/>
      <c r="ER743" s="36"/>
      <c r="ES743" s="36"/>
      <c r="ET743" s="36"/>
      <c r="EU743" s="36"/>
      <c r="EV743" s="36"/>
      <c r="EW743" s="36"/>
      <c r="EX743" s="36"/>
      <c r="EY743" s="36"/>
      <c r="EZ743" s="36"/>
      <c r="FA743" s="36"/>
      <c r="FB743" s="36"/>
      <c r="FC743" s="36"/>
      <c r="FD743" s="36"/>
      <c r="FE743" s="36"/>
      <c r="FF743" s="36"/>
      <c r="FG743" s="36"/>
      <c r="FH743" s="36"/>
      <c r="FI743" s="36"/>
      <c r="FJ743" s="36"/>
      <c r="FK743" s="36"/>
      <c r="FL743" s="36"/>
      <c r="FM743" s="36"/>
      <c r="FN743" s="36"/>
      <c r="FO743" s="36"/>
      <c r="FP743" s="36"/>
      <c r="FQ743" s="36"/>
      <c r="FR743" s="36"/>
      <c r="FS743" s="36"/>
      <c r="FT743" s="36"/>
      <c r="FU743" s="36"/>
      <c r="FV743" s="36"/>
      <c r="FW743" s="36"/>
      <c r="FX743" s="36"/>
      <c r="FY743" s="36"/>
      <c r="FZ743" s="36"/>
      <c r="GA743" s="36"/>
      <c r="GB743" s="36"/>
      <c r="GC743" s="36"/>
      <c r="GD743" s="36"/>
      <c r="GE743" s="36"/>
      <c r="GF743" s="36"/>
      <c r="GG743" s="36"/>
      <c r="GH743" s="36"/>
      <c r="GI743" s="36"/>
      <c r="GJ743" s="36"/>
      <c r="GK743" s="36"/>
      <c r="GL743" s="36"/>
      <c r="GM743" s="36"/>
      <c r="GN743" s="36"/>
      <c r="GO743" s="36"/>
      <c r="GP743" s="36"/>
      <c r="GQ743" s="36"/>
      <c r="GR743" s="36"/>
      <c r="GS743" s="36"/>
      <c r="GT743" s="36"/>
      <c r="GU743" s="36"/>
      <c r="GV743" s="36"/>
      <c r="GW743" s="36"/>
      <c r="GX743" s="36"/>
      <c r="GY743" s="36"/>
      <c r="GZ743" s="36"/>
      <c r="HA743" s="36"/>
      <c r="HB743" s="36"/>
      <c r="HC743" s="36"/>
      <c r="HD743" s="36"/>
      <c r="HE743" s="36"/>
      <c r="HF743" s="36"/>
      <c r="HG743" s="36"/>
      <c r="HH743" s="36"/>
      <c r="HI743" s="36"/>
      <c r="HJ743" s="36"/>
      <c r="HK743" s="36"/>
      <c r="HL743" s="36"/>
      <c r="HM743" s="36"/>
      <c r="HN743" s="36"/>
      <c r="HO743" s="36"/>
      <c r="HP743" s="36"/>
      <c r="HQ743" s="36"/>
      <c r="HR743" s="36"/>
      <c r="HS743" s="36"/>
      <c r="HT743" s="36"/>
      <c r="HU743" s="36"/>
      <c r="HV743" s="36"/>
      <c r="HW743" s="36"/>
      <c r="HX743" s="36"/>
      <c r="HY743" s="36"/>
      <c r="HZ743" s="36"/>
      <c r="IA743" s="36"/>
      <c r="IB743" s="36"/>
      <c r="IC743" s="36"/>
      <c r="ID743" s="36"/>
      <c r="IE743" s="36"/>
      <c r="IF743" s="36"/>
      <c r="IG743" s="36"/>
      <c r="IH743" s="36"/>
      <c r="II743" s="36"/>
      <c r="IJ743" s="36"/>
      <c r="IK743" s="36"/>
      <c r="IL743" s="36"/>
      <c r="IM743" s="36"/>
      <c r="IN743" s="36"/>
      <c r="IO743" s="36"/>
      <c r="IP743" s="36"/>
      <c r="IQ743" s="36"/>
      <c r="IR743" s="36"/>
      <c r="IS743" s="36"/>
      <c r="IT743" s="36"/>
      <c r="IU743" s="36"/>
      <c r="IV743" s="36"/>
      <c r="IW743" s="36"/>
      <c r="IX743" s="36"/>
      <c r="IY743" s="36"/>
      <c r="IZ743" s="36"/>
      <c r="JA743" s="36"/>
      <c r="JB743" s="36"/>
      <c r="JC743" s="36"/>
      <c r="JD743" s="36"/>
      <c r="JE743" s="36"/>
      <c r="JF743" s="36"/>
      <c r="JG743" s="36"/>
      <c r="JH743" s="36"/>
      <c r="JI743" s="36"/>
      <c r="JJ743" s="36"/>
    </row>
    <row r="744" spans="1:270" x14ac:dyDescent="0.25">
      <c r="A744" s="247" t="s">
        <v>47</v>
      </c>
      <c r="B744" s="247"/>
      <c r="C744" s="61">
        <f>SUM(C718)</f>
        <v>70</v>
      </c>
      <c r="D744" s="61">
        <f t="shared" ref="D744:E744" si="827">SUM(D718)</f>
        <v>70</v>
      </c>
      <c r="E744" s="1353">
        <f t="shared" si="827"/>
        <v>124</v>
      </c>
      <c r="F744" s="61">
        <f t="shared" si="807"/>
        <v>177.14285714285714</v>
      </c>
      <c r="G744" s="127"/>
      <c r="H744" s="127"/>
      <c r="I744" s="127"/>
      <c r="J744" s="127"/>
      <c r="K744" s="1251"/>
      <c r="L744" s="127"/>
      <c r="M744" s="127"/>
      <c r="N744" s="127"/>
      <c r="O744" s="61">
        <f>O711</f>
        <v>0</v>
      </c>
      <c r="P744" s="61">
        <f>P711</f>
        <v>0</v>
      </c>
      <c r="Q744" s="61"/>
      <c r="R744" s="61"/>
      <c r="S744" s="61"/>
      <c r="T744" s="2764"/>
      <c r="U744" s="2764"/>
      <c r="V744" s="2764"/>
      <c r="W744" s="2764"/>
      <c r="X744" s="2764"/>
      <c r="Y744" s="1825">
        <f>Y711</f>
        <v>0</v>
      </c>
      <c r="Z744" s="61">
        <f>Z711</f>
        <v>0</v>
      </c>
      <c r="AA744" s="61"/>
      <c r="AB744" s="1292">
        <f>AB711</f>
        <v>0</v>
      </c>
      <c r="AC744" s="61">
        <f>AC711</f>
        <v>0</v>
      </c>
      <c r="AD744" s="478"/>
    </row>
    <row r="745" spans="1:270" x14ac:dyDescent="0.25">
      <c r="A745" s="357" t="s">
        <v>107</v>
      </c>
      <c r="B745" s="357"/>
      <c r="C745" s="64">
        <f>SUM(C716,C675)</f>
        <v>220461</v>
      </c>
      <c r="D745" s="64">
        <f>SUM(D716,D675)</f>
        <v>220461</v>
      </c>
      <c r="E745" s="1080">
        <f>SUM(E716,E675)</f>
        <v>206644.02500000002</v>
      </c>
      <c r="F745" s="64">
        <f t="shared" si="807"/>
        <v>93.732689682075303</v>
      </c>
      <c r="G745" s="127"/>
      <c r="H745" s="127"/>
      <c r="I745" s="127"/>
      <c r="J745" s="127"/>
      <c r="K745" s="1251"/>
      <c r="L745" s="127"/>
      <c r="M745" s="127"/>
      <c r="N745" s="127"/>
      <c r="O745" s="64">
        <f t="shared" ref="O745:AC745" si="828">SUM(O716,O675)</f>
        <v>97157.763640000005</v>
      </c>
      <c r="P745" s="64">
        <f t="shared" si="828"/>
        <v>97411.42687000001</v>
      </c>
      <c r="Q745" s="64">
        <f t="shared" si="828"/>
        <v>96763.632379013172</v>
      </c>
      <c r="R745" s="64">
        <f t="shared" si="828"/>
        <v>96763.632380000025</v>
      </c>
      <c r="S745" s="64">
        <f t="shared" si="828"/>
        <v>96763.632380000025</v>
      </c>
      <c r="T745" s="2762">
        <f t="shared" ref="T745:U745" si="829">SUM(T716,T675)</f>
        <v>96434.129230000006</v>
      </c>
      <c r="U745" s="2762">
        <f t="shared" si="829"/>
        <v>98277.049790000005</v>
      </c>
      <c r="V745" s="2762">
        <f t="shared" ref="V745:W745" si="830">SUM(V716,V675)</f>
        <v>98277.049790000005</v>
      </c>
      <c r="W745" s="2762">
        <f t="shared" si="830"/>
        <v>98695.512250000014</v>
      </c>
      <c r="X745" s="2762">
        <f t="shared" ref="X745" si="831">SUM(X716,X675)</f>
        <v>98695.512250000014</v>
      </c>
      <c r="Y745" s="1824">
        <f t="shared" si="828"/>
        <v>98695.512250000014</v>
      </c>
      <c r="Z745" s="64">
        <f t="shared" si="828"/>
        <v>98509.533659999986</v>
      </c>
      <c r="AA745" s="64">
        <f t="shared" si="828"/>
        <v>-185.97859000003155</v>
      </c>
      <c r="AB745" s="64">
        <f t="shared" si="828"/>
        <v>-851.99036000000001</v>
      </c>
      <c r="AC745" s="64">
        <f t="shared" si="828"/>
        <v>97657.54329999999</v>
      </c>
      <c r="AD745" s="478"/>
    </row>
    <row r="746" spans="1:270" x14ac:dyDescent="0.25">
      <c r="A746" s="234" t="s">
        <v>112</v>
      </c>
      <c r="B746" s="234"/>
      <c r="C746" s="64">
        <f>SUM(C721,C683)</f>
        <v>1570</v>
      </c>
      <c r="D746" s="64">
        <f>SUM(D721,D683)</f>
        <v>1570</v>
      </c>
      <c r="E746" s="1080">
        <f>SUM(E721,E683)</f>
        <v>1524</v>
      </c>
      <c r="F746" s="64">
        <f t="shared" si="807"/>
        <v>97.070063694267517</v>
      </c>
      <c r="G746" s="118">
        <f>I746/C746</f>
        <v>8.8458598726114648</v>
      </c>
      <c r="H746" s="118">
        <f t="shared" ref="H746" si="832">K746/E746</f>
        <v>9.2230971128608932</v>
      </c>
      <c r="I746" s="64">
        <f>SUM(I721,I683)</f>
        <v>13888</v>
      </c>
      <c r="J746" s="64">
        <f>SUM(J721,J683)</f>
        <v>13888</v>
      </c>
      <c r="K746" s="1080">
        <f>SUM(K721,K683)</f>
        <v>14056</v>
      </c>
      <c r="L746" s="64">
        <f t="shared" ref="L746:L748" si="833">K746/J746*100</f>
        <v>101.20967741935485</v>
      </c>
      <c r="M746" s="64">
        <f>SUM(M721,M683)</f>
        <v>46.293333333333329</v>
      </c>
      <c r="N746" s="208">
        <f t="shared" ref="N746:N748" si="834">K746/$A$3*12/M746</f>
        <v>303.62903225806457</v>
      </c>
      <c r="O746" s="64">
        <f>SUM(O721,O683)</f>
        <v>0</v>
      </c>
      <c r="P746" s="64">
        <f>SUM(P721,P683)</f>
        <v>0</v>
      </c>
      <c r="Q746" s="64"/>
      <c r="R746" s="64"/>
      <c r="S746" s="64"/>
      <c r="T746" s="2762"/>
      <c r="U746" s="2762"/>
      <c r="V746" s="2762"/>
      <c r="W746" s="2762"/>
      <c r="X746" s="2762"/>
      <c r="Y746" s="1824">
        <f>SUM(Y721,Y683)</f>
        <v>0</v>
      </c>
      <c r="Z746" s="64">
        <f>SUM(Z721,Z683)</f>
        <v>0</v>
      </c>
      <c r="AA746" s="64">
        <f>SUM(AA721,AA683)</f>
        <v>0</v>
      </c>
      <c r="AB746" s="64">
        <f>SUM(AB721,AB683)</f>
        <v>0</v>
      </c>
      <c r="AC746" s="64">
        <f>SUM(AC721,AC683)</f>
        <v>0</v>
      </c>
      <c r="AD746" s="478"/>
    </row>
    <row r="747" spans="1:270" ht="15" customHeight="1" x14ac:dyDescent="0.25">
      <c r="A747" s="247" t="s">
        <v>17</v>
      </c>
      <c r="B747" s="247"/>
      <c r="C747" s="61">
        <f t="shared" ref="C747:E749" si="835">SUM(C724,C686)</f>
        <v>985</v>
      </c>
      <c r="D747" s="61">
        <f t="shared" si="835"/>
        <v>985</v>
      </c>
      <c r="E747" s="1353">
        <f t="shared" si="835"/>
        <v>1122</v>
      </c>
      <c r="F747" s="61">
        <f t="shared" si="807"/>
        <v>113.90862944162437</v>
      </c>
      <c r="G747" s="127"/>
      <c r="H747" s="127"/>
      <c r="I747" s="61">
        <f t="shared" ref="I747:K748" si="836">SUM(I724,I686)</f>
        <v>7880</v>
      </c>
      <c r="J747" s="61">
        <f t="shared" si="836"/>
        <v>7880</v>
      </c>
      <c r="K747" s="1353">
        <f t="shared" si="836"/>
        <v>9448</v>
      </c>
      <c r="L747" s="61">
        <f t="shared" si="833"/>
        <v>119.89847715736042</v>
      </c>
      <c r="M747" s="61">
        <f>SUM(M724,M686)</f>
        <v>32.833333333333336</v>
      </c>
      <c r="N747" s="208">
        <f t="shared" si="834"/>
        <v>287.75634517766497</v>
      </c>
      <c r="O747" s="61">
        <f>SUM(O724,O686)</f>
        <v>0</v>
      </c>
      <c r="P747" s="61">
        <f>SUM(P724,P686)</f>
        <v>0</v>
      </c>
      <c r="Q747" s="61"/>
      <c r="R747" s="61"/>
      <c r="S747" s="61"/>
      <c r="T747" s="2764"/>
      <c r="U747" s="2764"/>
      <c r="V747" s="2764"/>
      <c r="W747" s="2764"/>
      <c r="X747" s="2764"/>
      <c r="Y747" s="1825">
        <f t="shared" ref="Y747:AC748" si="837">SUM(Y724,Y686)</f>
        <v>0</v>
      </c>
      <c r="Z747" s="61">
        <f t="shared" si="837"/>
        <v>0</v>
      </c>
      <c r="AA747" s="61">
        <f t="shared" si="837"/>
        <v>0</v>
      </c>
      <c r="AB747" s="61">
        <f t="shared" si="837"/>
        <v>0</v>
      </c>
      <c r="AC747" s="61">
        <f t="shared" si="837"/>
        <v>0</v>
      </c>
      <c r="AD747" s="478"/>
    </row>
    <row r="748" spans="1:270" ht="29.25" x14ac:dyDescent="0.25">
      <c r="A748" s="265" t="s">
        <v>251</v>
      </c>
      <c r="B748" s="265"/>
      <c r="C748" s="64">
        <f t="shared" si="835"/>
        <v>2555</v>
      </c>
      <c r="D748" s="64">
        <f t="shared" si="835"/>
        <v>2555</v>
      </c>
      <c r="E748" s="1080">
        <f t="shared" si="835"/>
        <v>2646</v>
      </c>
      <c r="F748" s="64">
        <f t="shared" si="807"/>
        <v>103.56164383561644</v>
      </c>
      <c r="G748" s="127"/>
      <c r="H748" s="127"/>
      <c r="I748" s="64">
        <f t="shared" si="836"/>
        <v>21768</v>
      </c>
      <c r="J748" s="64">
        <f t="shared" si="836"/>
        <v>21768</v>
      </c>
      <c r="K748" s="1080">
        <f t="shared" si="836"/>
        <v>23504</v>
      </c>
      <c r="L748" s="64">
        <f t="shared" si="833"/>
        <v>107.97500918779861</v>
      </c>
      <c r="M748" s="64">
        <f>SUM(M725,M687)</f>
        <v>79.126666666666665</v>
      </c>
      <c r="N748" s="208">
        <f t="shared" si="834"/>
        <v>297.04271631982476</v>
      </c>
      <c r="O748" s="64">
        <f>SUM(O725,O687)</f>
        <v>34975.480330000006</v>
      </c>
      <c r="P748" s="64">
        <f>SUM(P725,P687)</f>
        <v>34975.480330000006</v>
      </c>
      <c r="Q748" s="64">
        <f t="shared" ref="Q748:V748" si="838">SUM(Q725,Q687)</f>
        <v>35978.288776919995</v>
      </c>
      <c r="R748" s="64">
        <f t="shared" si="838"/>
        <v>35978.288769999999</v>
      </c>
      <c r="S748" s="64">
        <f t="shared" si="838"/>
        <v>35978.288769999999</v>
      </c>
      <c r="T748" s="2762">
        <f t="shared" si="838"/>
        <v>35978.288769999999</v>
      </c>
      <c r="U748" s="2762">
        <f t="shared" si="838"/>
        <v>35578.020220000006</v>
      </c>
      <c r="V748" s="2762">
        <f t="shared" si="838"/>
        <v>35578.020220000006</v>
      </c>
      <c r="W748" s="2762">
        <f t="shared" ref="W748:X748" si="839">SUM(W725,W687)</f>
        <v>35706.903859999999</v>
      </c>
      <c r="X748" s="2762">
        <f t="shared" si="839"/>
        <v>35706.903859999999</v>
      </c>
      <c r="Y748" s="1824">
        <f t="shared" si="837"/>
        <v>35706.903859999999</v>
      </c>
      <c r="Z748" s="64">
        <f t="shared" si="837"/>
        <v>37395.079870000001</v>
      </c>
      <c r="AA748" s="64">
        <f t="shared" si="837"/>
        <v>1688.176010000002</v>
      </c>
      <c r="AB748" s="64">
        <f t="shared" si="837"/>
        <v>-334.16892000000001</v>
      </c>
      <c r="AC748" s="64">
        <f t="shared" si="837"/>
        <v>37060.910950000005</v>
      </c>
      <c r="AD748" s="478"/>
    </row>
    <row r="749" spans="1:270" ht="15.75" customHeight="1" thickBot="1" x14ac:dyDescent="0.3">
      <c r="A749" s="358" t="s">
        <v>45</v>
      </c>
      <c r="B749" s="358"/>
      <c r="C749" s="466">
        <f t="shared" si="835"/>
        <v>9500</v>
      </c>
      <c r="D749" s="466">
        <f t="shared" si="835"/>
        <v>9500</v>
      </c>
      <c r="E749" s="1484">
        <f t="shared" si="835"/>
        <v>9505</v>
      </c>
      <c r="F749" s="466">
        <f t="shared" si="807"/>
        <v>100.05263157894737</v>
      </c>
      <c r="G749" s="364"/>
      <c r="H749" s="364"/>
      <c r="I749" s="364"/>
      <c r="J749" s="364"/>
      <c r="K749" s="2135"/>
      <c r="L749" s="364"/>
      <c r="M749" s="364"/>
      <c r="N749" s="364"/>
      <c r="O749" s="466">
        <f t="shared" ref="O749:AC749" si="840">SUM(O688)</f>
        <v>25689.853890000002</v>
      </c>
      <c r="P749" s="466">
        <f t="shared" si="840"/>
        <v>25689.853890000002</v>
      </c>
      <c r="Q749" s="466">
        <f t="shared" si="840"/>
        <v>25689.853890000002</v>
      </c>
      <c r="R749" s="466">
        <f t="shared" si="840"/>
        <v>25689.853890000002</v>
      </c>
      <c r="S749" s="466">
        <f t="shared" si="840"/>
        <v>25690.127880000004</v>
      </c>
      <c r="T749" s="2765">
        <f t="shared" ref="T749:U749" si="841">SUM(T688)</f>
        <v>25690.127880000004</v>
      </c>
      <c r="U749" s="2765">
        <f t="shared" si="841"/>
        <v>25690.127880000004</v>
      </c>
      <c r="V749" s="2765">
        <f t="shared" ref="V749:W749" si="842">SUM(V688)</f>
        <v>25690.127880000004</v>
      </c>
      <c r="W749" s="2765">
        <f t="shared" si="842"/>
        <v>25690.127880000004</v>
      </c>
      <c r="X749" s="2765">
        <f t="shared" ref="X749" si="843">SUM(X688)</f>
        <v>25690.127880000004</v>
      </c>
      <c r="Y749" s="1694">
        <f t="shared" si="840"/>
        <v>25690.12788</v>
      </c>
      <c r="Z749" s="466">
        <f t="shared" si="840"/>
        <v>24940.832480000001</v>
      </c>
      <c r="AA749" s="466">
        <f t="shared" si="840"/>
        <v>-749.29539999999906</v>
      </c>
      <c r="AB749" s="466">
        <f t="shared" si="840"/>
        <v>-56.31418</v>
      </c>
      <c r="AC749" s="466">
        <f t="shared" si="840"/>
        <v>24884.5183</v>
      </c>
      <c r="AD749" s="478"/>
    </row>
    <row r="750" spans="1:270" ht="15.75" thickBot="1" x14ac:dyDescent="0.3">
      <c r="A750" s="567" t="s">
        <v>79</v>
      </c>
      <c r="B750" s="567"/>
      <c r="C750" s="147"/>
      <c r="D750" s="147"/>
      <c r="E750" s="1577"/>
      <c r="F750" s="147"/>
      <c r="G750" s="143"/>
      <c r="H750" s="143"/>
      <c r="I750" s="143"/>
      <c r="J750" s="143"/>
      <c r="K750" s="1441"/>
      <c r="L750" s="143"/>
      <c r="M750" s="143"/>
      <c r="N750" s="143"/>
      <c r="O750" s="132"/>
      <c r="P750" s="132"/>
      <c r="Q750" s="132"/>
      <c r="R750" s="132"/>
      <c r="S750" s="132"/>
      <c r="T750" s="2766"/>
      <c r="U750" s="2766"/>
      <c r="V750" s="2766"/>
      <c r="W750" s="2766"/>
      <c r="X750" s="2766"/>
      <c r="Y750" s="1826"/>
      <c r="Z750" s="132"/>
      <c r="AA750" s="132"/>
      <c r="AB750" s="1293"/>
      <c r="AC750" s="132"/>
      <c r="AD750" s="478"/>
    </row>
    <row r="751" spans="1:270" ht="43.5" x14ac:dyDescent="0.25">
      <c r="A751" s="1334" t="s">
        <v>382</v>
      </c>
      <c r="B751" s="79"/>
      <c r="C751" s="190"/>
      <c r="D751" s="190"/>
      <c r="E751" s="1578"/>
      <c r="F751" s="190"/>
      <c r="G751" s="190"/>
      <c r="H751" s="190"/>
      <c r="I751" s="39"/>
      <c r="J751" s="39"/>
      <c r="K751" s="1253"/>
      <c r="L751" s="39"/>
      <c r="M751" s="39"/>
      <c r="N751" s="39"/>
      <c r="O751" s="43"/>
      <c r="P751" s="43"/>
      <c r="Q751" s="43"/>
      <c r="R751" s="43"/>
      <c r="S751" s="43"/>
      <c r="T751" s="915"/>
      <c r="U751" s="915"/>
      <c r="V751" s="915"/>
      <c r="W751" s="915"/>
      <c r="X751" s="915"/>
      <c r="Y751" s="1668"/>
      <c r="Z751" s="43"/>
      <c r="AA751" s="43"/>
      <c r="AB751" s="1009"/>
      <c r="AC751" s="43"/>
      <c r="AD751" s="478"/>
    </row>
    <row r="752" spans="1:270" s="130" customFormat="1" ht="15" customHeight="1" x14ac:dyDescent="0.25">
      <c r="A752" s="139" t="s">
        <v>6</v>
      </c>
      <c r="B752" s="139"/>
      <c r="C752" s="127"/>
      <c r="D752" s="127"/>
      <c r="E752" s="1251"/>
      <c r="F752" s="127"/>
      <c r="G752" s="127"/>
      <c r="H752" s="127"/>
      <c r="I752" s="121"/>
      <c r="J752" s="121"/>
      <c r="K752" s="2125"/>
      <c r="L752" s="121"/>
      <c r="M752" s="121"/>
      <c r="N752" s="121"/>
      <c r="O752" s="127"/>
      <c r="P752" s="127"/>
      <c r="Q752" s="127"/>
      <c r="R752" s="127"/>
      <c r="S752" s="127"/>
      <c r="T752" s="2343"/>
      <c r="U752" s="2343"/>
      <c r="V752" s="2343"/>
      <c r="W752" s="2343"/>
      <c r="X752" s="2343"/>
      <c r="Y752" s="1653"/>
      <c r="Z752" s="127"/>
      <c r="AA752" s="127"/>
      <c r="AB752" s="127"/>
      <c r="AC752" s="127"/>
      <c r="AD752" s="478"/>
    </row>
    <row r="753" spans="1:30" s="130" customFormat="1" ht="15" customHeight="1" x14ac:dyDescent="0.25">
      <c r="A753" s="56" t="s">
        <v>11</v>
      </c>
      <c r="B753" s="121">
        <v>340</v>
      </c>
      <c r="C753" s="121">
        <v>650</v>
      </c>
      <c r="D753" s="181">
        <f t="shared" ref="D753:D759" si="844">ROUND(C753/12*$A$3,0)</f>
        <v>650</v>
      </c>
      <c r="E753" s="733">
        <v>683</v>
      </c>
      <c r="F753" s="181">
        <f t="shared" ref="F753:F760" si="845">E753/D753*100</f>
        <v>105.07692307692307</v>
      </c>
      <c r="G753" s="128">
        <v>11</v>
      </c>
      <c r="H753" s="194">
        <f t="shared" ref="H753:H760" si="846">K753/E753</f>
        <v>11.342606149341142</v>
      </c>
      <c r="I753" s="208">
        <f t="shared" ref="I753:I759" si="847">ROUND(C753*G753,0)</f>
        <v>7150</v>
      </c>
      <c r="J753" s="208">
        <f t="shared" ref="J753:J759" si="848">ROUND(D753*G753,0)</f>
        <v>7150</v>
      </c>
      <c r="K753" s="736">
        <v>7747</v>
      </c>
      <c r="L753" s="208">
        <f t="shared" ref="L753:L760" si="849">K753/J753*100</f>
        <v>108.34965034965035</v>
      </c>
      <c r="M753" s="208">
        <f>I753/B753</f>
        <v>21.029411764705884</v>
      </c>
      <c r="N753" s="208">
        <f t="shared" ref="N753:N760" si="850">K753/$A$3*12/M753</f>
        <v>368.38881118881113</v>
      </c>
      <c r="O753" s="488"/>
      <c r="P753" s="488"/>
      <c r="Q753" s="488"/>
      <c r="R753" s="488"/>
      <c r="S753" s="488"/>
      <c r="T753" s="853"/>
      <c r="U753" s="853"/>
      <c r="V753" s="853"/>
      <c r="W753" s="853"/>
      <c r="X753" s="853"/>
      <c r="Y753" s="1635"/>
      <c r="Z753" s="488"/>
      <c r="AA753" s="488"/>
      <c r="AB753" s="488"/>
      <c r="AC753" s="488"/>
      <c r="AD753" s="478"/>
    </row>
    <row r="754" spans="1:30" s="130" customFormat="1" ht="15" customHeight="1" x14ac:dyDescent="0.25">
      <c r="A754" s="56" t="s">
        <v>7</v>
      </c>
      <c r="B754" s="121">
        <v>340</v>
      </c>
      <c r="C754" s="121">
        <v>826</v>
      </c>
      <c r="D754" s="181">
        <f t="shared" si="844"/>
        <v>826</v>
      </c>
      <c r="E754" s="733">
        <v>808</v>
      </c>
      <c r="F754" s="181">
        <f t="shared" si="845"/>
        <v>97.820823244552059</v>
      </c>
      <c r="G754" s="128">
        <v>9</v>
      </c>
      <c r="H754" s="194">
        <f t="shared" si="846"/>
        <v>9.2017326732673261</v>
      </c>
      <c r="I754" s="208">
        <f t="shared" si="847"/>
        <v>7434</v>
      </c>
      <c r="J754" s="208">
        <f t="shared" si="848"/>
        <v>7434</v>
      </c>
      <c r="K754" s="736">
        <v>7435</v>
      </c>
      <c r="L754" s="208">
        <f t="shared" si="849"/>
        <v>100.01345170836696</v>
      </c>
      <c r="M754" s="208">
        <f t="shared" ref="M754:M759" si="851">I754/B754</f>
        <v>21.86470588235294</v>
      </c>
      <c r="N754" s="208">
        <f t="shared" si="850"/>
        <v>340.04573580844772</v>
      </c>
      <c r="O754" s="488"/>
      <c r="P754" s="488"/>
      <c r="Q754" s="488"/>
      <c r="R754" s="488"/>
      <c r="S754" s="488"/>
      <c r="T754" s="853"/>
      <c r="U754" s="853"/>
      <c r="V754" s="853"/>
      <c r="W754" s="853"/>
      <c r="X754" s="853"/>
      <c r="Y754" s="1635"/>
      <c r="Z754" s="488"/>
      <c r="AA754" s="488"/>
      <c r="AB754" s="488"/>
      <c r="AC754" s="488"/>
      <c r="AD754" s="478"/>
    </row>
    <row r="755" spans="1:30" s="130" customFormat="1" ht="15" customHeight="1" x14ac:dyDescent="0.25">
      <c r="A755" s="56" t="s">
        <v>91</v>
      </c>
      <c r="B755" s="121">
        <v>320</v>
      </c>
      <c r="C755" s="121">
        <v>280</v>
      </c>
      <c r="D755" s="181">
        <f t="shared" si="844"/>
        <v>280</v>
      </c>
      <c r="E755" s="733">
        <v>271</v>
      </c>
      <c r="F755" s="181">
        <f t="shared" si="845"/>
        <v>96.785714285714292</v>
      </c>
      <c r="G755" s="128">
        <v>9</v>
      </c>
      <c r="H755" s="194">
        <f t="shared" si="846"/>
        <v>9.3763837638376391</v>
      </c>
      <c r="I755" s="208">
        <f t="shared" si="847"/>
        <v>2520</v>
      </c>
      <c r="J755" s="208">
        <f t="shared" si="848"/>
        <v>2520</v>
      </c>
      <c r="K755" s="736">
        <v>2541</v>
      </c>
      <c r="L755" s="208">
        <f t="shared" si="849"/>
        <v>100.83333333333333</v>
      </c>
      <c r="M755" s="208">
        <f t="shared" si="851"/>
        <v>7.875</v>
      </c>
      <c r="N755" s="208">
        <f t="shared" si="850"/>
        <v>322.66666666666669</v>
      </c>
      <c r="O755" s="488"/>
      <c r="P755" s="488"/>
      <c r="Q755" s="488"/>
      <c r="R755" s="488"/>
      <c r="S755" s="488"/>
      <c r="T755" s="853"/>
      <c r="U755" s="853"/>
      <c r="V755" s="853"/>
      <c r="W755" s="853"/>
      <c r="X755" s="853"/>
      <c r="Y755" s="1635"/>
      <c r="Z755" s="488"/>
      <c r="AA755" s="488"/>
      <c r="AB755" s="488"/>
      <c r="AC755" s="488"/>
      <c r="AD755" s="478"/>
    </row>
    <row r="756" spans="1:30" s="130" customFormat="1" ht="15" customHeight="1" x14ac:dyDescent="0.25">
      <c r="A756" s="56" t="s">
        <v>30</v>
      </c>
      <c r="B756" s="121">
        <v>300</v>
      </c>
      <c r="C756" s="121">
        <v>200</v>
      </c>
      <c r="D756" s="181">
        <f t="shared" si="844"/>
        <v>200</v>
      </c>
      <c r="E756" s="733">
        <v>209</v>
      </c>
      <c r="F756" s="181">
        <f t="shared" si="845"/>
        <v>104.5</v>
      </c>
      <c r="G756" s="128">
        <v>5.2</v>
      </c>
      <c r="H756" s="194">
        <f t="shared" si="846"/>
        <v>5.8516746411483256</v>
      </c>
      <c r="I756" s="208">
        <f t="shared" si="847"/>
        <v>1040</v>
      </c>
      <c r="J756" s="208">
        <f t="shared" si="848"/>
        <v>1040</v>
      </c>
      <c r="K756" s="736">
        <v>1223</v>
      </c>
      <c r="L756" s="208">
        <f t="shared" si="849"/>
        <v>117.59615384615385</v>
      </c>
      <c r="M756" s="208">
        <f t="shared" si="851"/>
        <v>3.4666666666666668</v>
      </c>
      <c r="N756" s="208">
        <f t="shared" si="850"/>
        <v>352.78846153846155</v>
      </c>
      <c r="O756" s="488"/>
      <c r="P756" s="488"/>
      <c r="Q756" s="488"/>
      <c r="R756" s="488"/>
      <c r="S756" s="488"/>
      <c r="T756" s="853"/>
      <c r="U756" s="853"/>
      <c r="V756" s="853"/>
      <c r="W756" s="853"/>
      <c r="X756" s="853"/>
      <c r="Y756" s="1635"/>
      <c r="Z756" s="488"/>
      <c r="AA756" s="488"/>
      <c r="AB756" s="488"/>
      <c r="AC756" s="488"/>
      <c r="AD756" s="478"/>
    </row>
    <row r="757" spans="1:30" s="130" customFormat="1" ht="15" customHeight="1" x14ac:dyDescent="0.25">
      <c r="A757" s="56" t="s">
        <v>69</v>
      </c>
      <c r="B757" s="121">
        <v>340</v>
      </c>
      <c r="C757" s="42">
        <v>148</v>
      </c>
      <c r="D757" s="181">
        <f t="shared" si="844"/>
        <v>148</v>
      </c>
      <c r="E757" s="733">
        <v>157</v>
      </c>
      <c r="F757" s="181">
        <f t="shared" si="845"/>
        <v>106.08108108108108</v>
      </c>
      <c r="G757" s="58">
        <v>8</v>
      </c>
      <c r="H757" s="194">
        <f t="shared" si="846"/>
        <v>7.4140127388535033</v>
      </c>
      <c r="I757" s="208">
        <f t="shared" si="847"/>
        <v>1184</v>
      </c>
      <c r="J757" s="208">
        <f t="shared" si="848"/>
        <v>1184</v>
      </c>
      <c r="K757" s="736">
        <v>1164</v>
      </c>
      <c r="L757" s="208">
        <f t="shared" si="849"/>
        <v>98.310810810810807</v>
      </c>
      <c r="M757" s="208">
        <f t="shared" si="851"/>
        <v>3.4823529411764707</v>
      </c>
      <c r="N757" s="208">
        <f t="shared" si="850"/>
        <v>334.25675675675677</v>
      </c>
      <c r="O757" s="488"/>
      <c r="P757" s="488"/>
      <c r="Q757" s="488"/>
      <c r="R757" s="488"/>
      <c r="S757" s="488"/>
      <c r="T757" s="853"/>
      <c r="U757" s="853"/>
      <c r="V757" s="853"/>
      <c r="W757" s="853"/>
      <c r="X757" s="853"/>
      <c r="Y757" s="1635"/>
      <c r="Z757" s="488"/>
      <c r="AA757" s="488"/>
      <c r="AB757" s="488"/>
      <c r="AC757" s="488"/>
      <c r="AD757" s="478"/>
    </row>
    <row r="758" spans="1:30" s="130" customFormat="1" ht="15" customHeight="1" x14ac:dyDescent="0.25">
      <c r="A758" s="56" t="s">
        <v>29</v>
      </c>
      <c r="B758" s="121">
        <v>340</v>
      </c>
      <c r="C758" s="121">
        <v>358</v>
      </c>
      <c r="D758" s="181">
        <f t="shared" si="844"/>
        <v>358</v>
      </c>
      <c r="E758" s="733">
        <v>355</v>
      </c>
      <c r="F758" s="181">
        <f t="shared" si="845"/>
        <v>99.162011173184368</v>
      </c>
      <c r="G758" s="128">
        <v>6.1</v>
      </c>
      <c r="H758" s="194">
        <f t="shared" si="846"/>
        <v>6.1521126760563378</v>
      </c>
      <c r="I758" s="208">
        <f t="shared" si="847"/>
        <v>2184</v>
      </c>
      <c r="J758" s="208">
        <f t="shared" si="848"/>
        <v>2184</v>
      </c>
      <c r="K758" s="736">
        <v>2184</v>
      </c>
      <c r="L758" s="208">
        <f t="shared" si="849"/>
        <v>100</v>
      </c>
      <c r="M758" s="208">
        <f t="shared" si="851"/>
        <v>6.4235294117647062</v>
      </c>
      <c r="N758" s="208">
        <f t="shared" si="850"/>
        <v>340</v>
      </c>
      <c r="O758" s="488"/>
      <c r="P758" s="488"/>
      <c r="Q758" s="488"/>
      <c r="R758" s="488"/>
      <c r="S758" s="488"/>
      <c r="T758" s="853"/>
      <c r="U758" s="853"/>
      <c r="V758" s="853"/>
      <c r="W758" s="853"/>
      <c r="X758" s="853"/>
      <c r="Y758" s="1635"/>
      <c r="Z758" s="488"/>
      <c r="AA758" s="488"/>
      <c r="AB758" s="488"/>
      <c r="AC758" s="488"/>
      <c r="AD758" s="478"/>
    </row>
    <row r="759" spans="1:30" s="130" customFormat="1" ht="15" customHeight="1" x14ac:dyDescent="0.25">
      <c r="A759" s="56" t="s">
        <v>28</v>
      </c>
      <c r="B759" s="129">
        <v>270</v>
      </c>
      <c r="C759" s="121">
        <v>500</v>
      </c>
      <c r="D759" s="181">
        <f t="shared" si="844"/>
        <v>500</v>
      </c>
      <c r="E759" s="733">
        <v>514</v>
      </c>
      <c r="F759" s="181">
        <f t="shared" si="845"/>
        <v>102.8</v>
      </c>
      <c r="G759" s="128">
        <v>8.1999999999999993</v>
      </c>
      <c r="H759" s="194">
        <f t="shared" si="846"/>
        <v>8.8677042801556425</v>
      </c>
      <c r="I759" s="208">
        <f t="shared" si="847"/>
        <v>4100</v>
      </c>
      <c r="J759" s="208">
        <f t="shared" si="848"/>
        <v>4100</v>
      </c>
      <c r="K759" s="736">
        <v>4558</v>
      </c>
      <c r="L759" s="208">
        <f t="shared" si="849"/>
        <v>111.17073170731709</v>
      </c>
      <c r="M759" s="208">
        <f t="shared" si="851"/>
        <v>15.185185185185185</v>
      </c>
      <c r="N759" s="208">
        <f t="shared" si="850"/>
        <v>300.16097560975612</v>
      </c>
      <c r="O759" s="488"/>
      <c r="P759" s="488"/>
      <c r="Q759" s="488"/>
      <c r="R759" s="853"/>
      <c r="S759" s="853"/>
      <c r="T759" s="853"/>
      <c r="U759" s="853"/>
      <c r="V759" s="853"/>
      <c r="W759" s="853"/>
      <c r="X759" s="853"/>
      <c r="Y759" s="1635"/>
      <c r="Z759" s="488"/>
      <c r="AA759" s="488"/>
      <c r="AB759" s="488"/>
      <c r="AC759" s="488"/>
      <c r="AD759" s="478"/>
    </row>
    <row r="760" spans="1:30" s="731" customFormat="1" ht="15" customHeight="1" x14ac:dyDescent="0.25">
      <c r="A760" s="2794" t="s">
        <v>8</v>
      </c>
      <c r="B760" s="2794"/>
      <c r="C760" s="1486">
        <f>SUM(C753:C759)</f>
        <v>2962</v>
      </c>
      <c r="D760" s="1486">
        <f>SUM(D753:D759)</f>
        <v>2962</v>
      </c>
      <c r="E760" s="1486">
        <f>SUM(E753:E759)</f>
        <v>2997</v>
      </c>
      <c r="F760" s="1486">
        <f t="shared" si="845"/>
        <v>101.18163403106009</v>
      </c>
      <c r="G760" s="2795">
        <f>IF(C760=0,0,I760/C760)</f>
        <v>8.646860229574612</v>
      </c>
      <c r="H760" s="734">
        <f t="shared" si="846"/>
        <v>8.9596262929596264</v>
      </c>
      <c r="I760" s="1486">
        <f>SUM(I753:I759)</f>
        <v>25612</v>
      </c>
      <c r="J760" s="1486">
        <f>SUM(J753:J759)</f>
        <v>25612</v>
      </c>
      <c r="K760" s="1486">
        <f>SUM(K753:K759)</f>
        <v>26852</v>
      </c>
      <c r="L760" s="736">
        <f t="shared" si="849"/>
        <v>104.84148055598939</v>
      </c>
      <c r="M760" s="1486">
        <f>SUM(M753:M759)</f>
        <v>79.326851851851856</v>
      </c>
      <c r="N760" s="736">
        <f t="shared" si="850"/>
        <v>338.49824332053271</v>
      </c>
      <c r="O760" s="1486">
        <v>91923.03916</v>
      </c>
      <c r="P760" s="1486">
        <v>91923.03916</v>
      </c>
      <c r="Q760" s="2796">
        <v>96143.995042464579</v>
      </c>
      <c r="R760" s="2841">
        <v>98223.42452</v>
      </c>
      <c r="S760" s="2797">
        <v>98223.42452</v>
      </c>
      <c r="T760" s="2841">
        <v>94148.574590000004</v>
      </c>
      <c r="U760" s="1486">
        <v>94148.574590000004</v>
      </c>
      <c r="V760" s="1486">
        <v>94148.574590000004</v>
      </c>
      <c r="W760" s="1486">
        <v>94923.522620000003</v>
      </c>
      <c r="X760" s="1486">
        <v>94923.522620000003</v>
      </c>
      <c r="Y760" s="1654">
        <f>O760/12*$A$3+(P760-O760)/11*11+(Q760-P760)/9*9+(R760-Q760)/8*8+(S760-R760)/6*6+(T760-S760)/5*5+(U760-T760)/4*4+(V760-U760)/3*3+(W760-V760)/2*2</f>
        <v>94923.522620000003</v>
      </c>
      <c r="Z760" s="1486">
        <f t="shared" ref="Z760" si="852">AC760-AB760</f>
        <v>95162.175560000003</v>
      </c>
      <c r="AA760" s="1486">
        <f>Z760-Y760</f>
        <v>238.65293999999994</v>
      </c>
      <c r="AB760" s="1486">
        <v>-2552.0879899999995</v>
      </c>
      <c r="AC760" s="1486">
        <v>92610.087570000003</v>
      </c>
      <c r="AD760" s="730"/>
    </row>
    <row r="761" spans="1:30" s="130" customFormat="1" ht="15" customHeight="1" x14ac:dyDescent="0.25">
      <c r="A761" s="1022" t="s">
        <v>15</v>
      </c>
      <c r="B761" s="144"/>
      <c r="C761" s="161"/>
      <c r="D761" s="161"/>
      <c r="E761" s="1486"/>
      <c r="F761" s="161"/>
      <c r="G761" s="122"/>
      <c r="H761" s="122"/>
      <c r="I761" s="161"/>
      <c r="J761" s="161"/>
      <c r="K761" s="1486"/>
      <c r="L761" s="161"/>
      <c r="M761" s="161"/>
      <c r="N761" s="161"/>
      <c r="O761" s="127"/>
      <c r="P761" s="127"/>
      <c r="Q761" s="127"/>
      <c r="R761" s="2343"/>
      <c r="S761" s="2343"/>
      <c r="T761" s="2343"/>
      <c r="U761" s="2343"/>
      <c r="V761" s="2343"/>
      <c r="W761" s="2343"/>
      <c r="X761" s="2343"/>
      <c r="Y761" s="1653"/>
      <c r="Z761" s="127"/>
      <c r="AA761" s="127"/>
      <c r="AB761" s="127"/>
      <c r="AC761" s="127"/>
      <c r="AD761" s="478"/>
    </row>
    <row r="762" spans="1:30" s="130" customFormat="1" ht="16.5" customHeight="1" x14ac:dyDescent="0.25">
      <c r="A762" s="68"/>
      <c r="B762" s="68"/>
      <c r="C762" s="179"/>
      <c r="D762" s="179"/>
      <c r="E762" s="740"/>
      <c r="F762" s="179"/>
      <c r="G762" s="59"/>
      <c r="H762" s="59"/>
      <c r="I762" s="44"/>
      <c r="J762" s="44"/>
      <c r="K762" s="1553"/>
      <c r="L762" s="44"/>
      <c r="M762" s="44"/>
      <c r="N762" s="44"/>
      <c r="O762" s="62"/>
      <c r="P762" s="62"/>
      <c r="Q762" s="62"/>
      <c r="R762" s="907"/>
      <c r="S762" s="907"/>
      <c r="T762" s="907"/>
      <c r="U762" s="907"/>
      <c r="V762" s="907"/>
      <c r="W762" s="907"/>
      <c r="X762" s="907"/>
      <c r="Y762" s="1665"/>
      <c r="Z762" s="62"/>
      <c r="AA762" s="62"/>
      <c r="AB762" s="62"/>
      <c r="AC762" s="62"/>
      <c r="AD762" s="478"/>
    </row>
    <row r="763" spans="1:30" s="130" customFormat="1" ht="15" customHeight="1" x14ac:dyDescent="0.25">
      <c r="A763" s="443" t="s">
        <v>218</v>
      </c>
      <c r="B763" s="443"/>
      <c r="C763" s="62">
        <v>20533</v>
      </c>
      <c r="D763" s="181">
        <f>C763</f>
        <v>20533</v>
      </c>
      <c r="E763" s="1026">
        <v>47361</v>
      </c>
      <c r="F763" s="62">
        <f t="shared" ref="F763" si="853">E763/D763*100</f>
        <v>230.65796522670823</v>
      </c>
      <c r="G763" s="65"/>
      <c r="H763" s="65"/>
      <c r="I763" s="64"/>
      <c r="J763" s="64"/>
      <c r="K763" s="1080"/>
      <c r="L763" s="64"/>
      <c r="M763" s="64"/>
      <c r="N763" s="64"/>
      <c r="O763" s="488"/>
      <c r="P763" s="488"/>
      <c r="Q763" s="488"/>
      <c r="R763" s="853"/>
      <c r="S763" s="853"/>
      <c r="T763" s="853"/>
      <c r="U763" s="853"/>
      <c r="V763" s="853"/>
      <c r="W763" s="853"/>
      <c r="X763" s="853"/>
      <c r="Y763" s="1635"/>
      <c r="Z763" s="488"/>
      <c r="AA763" s="488"/>
      <c r="AB763" s="488"/>
      <c r="AC763" s="488"/>
      <c r="AD763" s="478"/>
    </row>
    <row r="764" spans="1:30" s="130" customFormat="1" ht="15" hidden="1" customHeight="1" x14ac:dyDescent="0.25">
      <c r="A764" s="443" t="s">
        <v>213</v>
      </c>
      <c r="B764" s="443"/>
      <c r="C764" s="62"/>
      <c r="D764" s="181">
        <f t="shared" ref="D764:D772" si="854">ROUND(C764/12*$A$3,0)</f>
        <v>0</v>
      </c>
      <c r="E764" s="1026"/>
      <c r="F764" s="62"/>
      <c r="G764" s="65"/>
      <c r="H764" s="65"/>
      <c r="I764" s="64"/>
      <c r="J764" s="64"/>
      <c r="K764" s="1080"/>
      <c r="L764" s="64"/>
      <c r="M764" s="64"/>
      <c r="N764" s="64"/>
      <c r="O764" s="488"/>
      <c r="P764" s="488"/>
      <c r="Q764" s="488"/>
      <c r="R764" s="853"/>
      <c r="S764" s="853"/>
      <c r="T764" s="853"/>
      <c r="U764" s="853"/>
      <c r="V764" s="853"/>
      <c r="W764" s="853"/>
      <c r="X764" s="853"/>
      <c r="Y764" s="1635"/>
      <c r="Z764" s="488"/>
      <c r="AA764" s="488"/>
      <c r="AB764" s="488"/>
      <c r="AC764" s="488"/>
      <c r="AD764" s="478"/>
    </row>
    <row r="765" spans="1:30" s="130" customFormat="1" ht="15" hidden="1" customHeight="1" x14ac:dyDescent="0.25">
      <c r="A765" s="443" t="s">
        <v>214</v>
      </c>
      <c r="B765" s="443"/>
      <c r="C765" s="62"/>
      <c r="D765" s="181">
        <f t="shared" si="854"/>
        <v>0</v>
      </c>
      <c r="E765" s="1026"/>
      <c r="F765" s="62"/>
      <c r="G765" s="65"/>
      <c r="H765" s="65"/>
      <c r="I765" s="64"/>
      <c r="J765" s="64"/>
      <c r="K765" s="1080"/>
      <c r="L765" s="64"/>
      <c r="M765" s="64"/>
      <c r="N765" s="64"/>
      <c r="O765" s="488"/>
      <c r="P765" s="488"/>
      <c r="Q765" s="488"/>
      <c r="R765" s="853"/>
      <c r="S765" s="853"/>
      <c r="T765" s="853"/>
      <c r="U765" s="853"/>
      <c r="V765" s="853"/>
      <c r="W765" s="853"/>
      <c r="X765" s="853"/>
      <c r="Y765" s="1635"/>
      <c r="Z765" s="488"/>
      <c r="AA765" s="488"/>
      <c r="AB765" s="488"/>
      <c r="AC765" s="488"/>
      <c r="AD765" s="478"/>
    </row>
    <row r="766" spans="1:30" s="130" customFormat="1" ht="30" hidden="1" customHeight="1" x14ac:dyDescent="0.25">
      <c r="A766" s="443" t="s">
        <v>219</v>
      </c>
      <c r="B766" s="443"/>
      <c r="C766" s="62"/>
      <c r="D766" s="181">
        <f t="shared" si="854"/>
        <v>0</v>
      </c>
      <c r="E766" s="1026"/>
      <c r="F766" s="62"/>
      <c r="G766" s="65"/>
      <c r="H766" s="65"/>
      <c r="I766" s="64"/>
      <c r="J766" s="64"/>
      <c r="K766" s="1080"/>
      <c r="L766" s="64"/>
      <c r="M766" s="64"/>
      <c r="N766" s="64"/>
      <c r="O766" s="488"/>
      <c r="P766" s="488"/>
      <c r="Q766" s="488"/>
      <c r="R766" s="853"/>
      <c r="S766" s="853"/>
      <c r="T766" s="853"/>
      <c r="U766" s="853"/>
      <c r="V766" s="853"/>
      <c r="W766" s="853"/>
      <c r="X766" s="853"/>
      <c r="Y766" s="1635"/>
      <c r="Z766" s="488"/>
      <c r="AA766" s="488"/>
      <c r="AB766" s="488"/>
      <c r="AC766" s="488"/>
      <c r="AD766" s="478"/>
    </row>
    <row r="767" spans="1:30" s="130" customFormat="1" ht="15" hidden="1" customHeight="1" x14ac:dyDescent="0.25">
      <c r="A767" s="443" t="s">
        <v>220</v>
      </c>
      <c r="B767" s="443"/>
      <c r="C767" s="62"/>
      <c r="D767" s="181">
        <f t="shared" si="854"/>
        <v>0</v>
      </c>
      <c r="E767" s="1026"/>
      <c r="F767" s="62"/>
      <c r="G767" s="65"/>
      <c r="H767" s="65"/>
      <c r="I767" s="64"/>
      <c r="J767" s="64"/>
      <c r="K767" s="1080"/>
      <c r="L767" s="64"/>
      <c r="M767" s="64"/>
      <c r="N767" s="64"/>
      <c r="O767" s="488"/>
      <c r="P767" s="488"/>
      <c r="Q767" s="488"/>
      <c r="R767" s="853"/>
      <c r="S767" s="853"/>
      <c r="T767" s="853"/>
      <c r="U767" s="853"/>
      <c r="V767" s="853"/>
      <c r="W767" s="853"/>
      <c r="X767" s="853"/>
      <c r="Y767" s="1635"/>
      <c r="Z767" s="488"/>
      <c r="AA767" s="488"/>
      <c r="AB767" s="488"/>
      <c r="AC767" s="488"/>
      <c r="AD767" s="478"/>
    </row>
    <row r="768" spans="1:30" s="130" customFormat="1" ht="30" hidden="1" customHeight="1" x14ac:dyDescent="0.25">
      <c r="A768" s="443" t="s">
        <v>221</v>
      </c>
      <c r="B768" s="443"/>
      <c r="C768" s="62"/>
      <c r="D768" s="181">
        <f t="shared" si="854"/>
        <v>0</v>
      </c>
      <c r="E768" s="733"/>
      <c r="F768" s="181"/>
      <c r="G768" s="65"/>
      <c r="H768" s="65"/>
      <c r="I768" s="64"/>
      <c r="J768" s="64"/>
      <c r="K768" s="1080"/>
      <c r="L768" s="64"/>
      <c r="M768" s="64"/>
      <c r="N768" s="64"/>
      <c r="O768" s="488"/>
      <c r="P768" s="488"/>
      <c r="Q768" s="488"/>
      <c r="R768" s="853"/>
      <c r="S768" s="853"/>
      <c r="T768" s="853"/>
      <c r="U768" s="853"/>
      <c r="V768" s="853"/>
      <c r="W768" s="853"/>
      <c r="X768" s="853"/>
      <c r="Y768" s="1635"/>
      <c r="Z768" s="488"/>
      <c r="AA768" s="488"/>
      <c r="AB768" s="488"/>
      <c r="AC768" s="488"/>
      <c r="AD768" s="478"/>
    </row>
    <row r="769" spans="1:30" s="130" customFormat="1" ht="45" hidden="1" customHeight="1" x14ac:dyDescent="0.25">
      <c r="A769" s="443" t="s">
        <v>222</v>
      </c>
      <c r="B769" s="443"/>
      <c r="C769" s="62"/>
      <c r="D769" s="181">
        <f t="shared" si="854"/>
        <v>0</v>
      </c>
      <c r="E769" s="733"/>
      <c r="F769" s="181"/>
      <c r="G769" s="65"/>
      <c r="H769" s="65"/>
      <c r="I769" s="64"/>
      <c r="J769" s="64"/>
      <c r="K769" s="1080"/>
      <c r="L769" s="64"/>
      <c r="M769" s="64"/>
      <c r="N769" s="64"/>
      <c r="O769" s="488"/>
      <c r="P769" s="488"/>
      <c r="Q769" s="488"/>
      <c r="R769" s="853"/>
      <c r="S769" s="853"/>
      <c r="T769" s="853"/>
      <c r="U769" s="853"/>
      <c r="V769" s="853"/>
      <c r="W769" s="853"/>
      <c r="X769" s="853"/>
      <c r="Y769" s="1635"/>
      <c r="Z769" s="488"/>
      <c r="AA769" s="488"/>
      <c r="AB769" s="488"/>
      <c r="AC769" s="488"/>
      <c r="AD769" s="478"/>
    </row>
    <row r="770" spans="1:30" s="130" customFormat="1" ht="30" hidden="1" customHeight="1" x14ac:dyDescent="0.25">
      <c r="A770" s="443" t="s">
        <v>223</v>
      </c>
      <c r="B770" s="443"/>
      <c r="C770" s="62"/>
      <c r="D770" s="181">
        <f t="shared" si="854"/>
        <v>0</v>
      </c>
      <c r="E770" s="1026"/>
      <c r="F770" s="62"/>
      <c r="G770" s="65"/>
      <c r="H770" s="65"/>
      <c r="I770" s="64"/>
      <c r="J770" s="64"/>
      <c r="K770" s="1080"/>
      <c r="L770" s="64"/>
      <c r="M770" s="64"/>
      <c r="N770" s="64"/>
      <c r="O770" s="488"/>
      <c r="P770" s="488"/>
      <c r="Q770" s="488"/>
      <c r="R770" s="853"/>
      <c r="S770" s="853"/>
      <c r="T770" s="853"/>
      <c r="U770" s="853"/>
      <c r="V770" s="853"/>
      <c r="W770" s="853"/>
      <c r="X770" s="853"/>
      <c r="Y770" s="1635"/>
      <c r="Z770" s="488"/>
      <c r="AA770" s="488"/>
      <c r="AB770" s="488"/>
      <c r="AC770" s="488"/>
      <c r="AD770" s="478"/>
    </row>
    <row r="771" spans="1:30" s="130" customFormat="1" ht="15" hidden="1" customHeight="1" x14ac:dyDescent="0.25">
      <c r="A771" s="443" t="s">
        <v>210</v>
      </c>
      <c r="B771" s="443"/>
      <c r="C771" s="62"/>
      <c r="D771" s="181">
        <f t="shared" si="854"/>
        <v>0</v>
      </c>
      <c r="E771" s="733"/>
      <c r="F771" s="181"/>
      <c r="G771" s="65"/>
      <c r="H771" s="65"/>
      <c r="I771" s="64"/>
      <c r="J771" s="64"/>
      <c r="K771" s="1080"/>
      <c r="L771" s="64"/>
      <c r="M771" s="64"/>
      <c r="N771" s="64"/>
      <c r="O771" s="488"/>
      <c r="P771" s="488"/>
      <c r="Q771" s="488"/>
      <c r="R771" s="853"/>
      <c r="S771" s="853"/>
      <c r="T771" s="853"/>
      <c r="U771" s="853"/>
      <c r="V771" s="853"/>
      <c r="W771" s="853"/>
      <c r="X771" s="853"/>
      <c r="Y771" s="1635"/>
      <c r="Z771" s="488"/>
      <c r="AA771" s="488"/>
      <c r="AB771" s="488"/>
      <c r="AC771" s="488"/>
      <c r="AD771" s="478"/>
    </row>
    <row r="772" spans="1:30" s="130" customFormat="1" ht="15" customHeight="1" x14ac:dyDescent="0.25">
      <c r="A772" s="443" t="s">
        <v>224</v>
      </c>
      <c r="B772" s="443"/>
      <c r="C772" s="62">
        <v>56109</v>
      </c>
      <c r="D772" s="181">
        <f t="shared" si="854"/>
        <v>56109</v>
      </c>
      <c r="E772" s="733">
        <f>24634+E774/4/3.2</f>
        <v>29221.34375</v>
      </c>
      <c r="F772" s="181">
        <f t="shared" ref="F772" si="855">E772/D772*100</f>
        <v>52.079601757293837</v>
      </c>
      <c r="G772" s="65"/>
      <c r="H772" s="65"/>
      <c r="I772" s="64"/>
      <c r="J772" s="64"/>
      <c r="K772" s="1080"/>
      <c r="L772" s="64"/>
      <c r="M772" s="64"/>
      <c r="N772" s="64"/>
      <c r="O772" s="488"/>
      <c r="P772" s="488"/>
      <c r="Q772" s="488"/>
      <c r="R772" s="853"/>
      <c r="S772" s="853"/>
      <c r="T772" s="853"/>
      <c r="U772" s="853"/>
      <c r="V772" s="853"/>
      <c r="W772" s="853"/>
      <c r="X772" s="853"/>
      <c r="Y772" s="1635"/>
      <c r="Z772" s="488"/>
      <c r="AA772" s="488"/>
      <c r="AB772" s="488"/>
      <c r="AC772" s="488"/>
      <c r="AD772" s="478"/>
    </row>
    <row r="773" spans="1:30" s="130" customFormat="1" ht="17.25" customHeight="1" x14ac:dyDescent="0.25">
      <c r="A773" s="459" t="s">
        <v>220</v>
      </c>
      <c r="B773" s="459"/>
      <c r="C773" s="62"/>
      <c r="D773" s="62"/>
      <c r="E773" s="1026"/>
      <c r="F773" s="62"/>
      <c r="G773" s="65"/>
      <c r="H773" s="65"/>
      <c r="I773" s="64"/>
      <c r="J773" s="64"/>
      <c r="K773" s="1080"/>
      <c r="L773" s="64"/>
      <c r="M773" s="64"/>
      <c r="N773" s="64"/>
      <c r="O773" s="488"/>
      <c r="P773" s="488"/>
      <c r="Q773" s="488"/>
      <c r="R773" s="853"/>
      <c r="S773" s="853"/>
      <c r="T773" s="853"/>
      <c r="U773" s="853"/>
      <c r="V773" s="853"/>
      <c r="W773" s="853"/>
      <c r="X773" s="853"/>
      <c r="Y773" s="1635"/>
      <c r="Z773" s="488"/>
      <c r="AA773" s="488"/>
      <c r="AB773" s="488"/>
      <c r="AC773" s="488"/>
      <c r="AD773" s="478"/>
    </row>
    <row r="774" spans="1:30" s="130" customFormat="1" ht="15" customHeight="1" x14ac:dyDescent="0.25">
      <c r="A774" s="1023" t="s">
        <v>0</v>
      </c>
      <c r="B774" s="1023"/>
      <c r="C774" s="1016">
        <v>57000</v>
      </c>
      <c r="D774" s="181">
        <f t="shared" ref="D774:D775" si="856">ROUND(C774/12*$A$3,0)</f>
        <v>57000</v>
      </c>
      <c r="E774" s="1078">
        <v>58718</v>
      </c>
      <c r="F774" s="181">
        <f t="shared" ref="F774:F776" si="857">E774/D774*100</f>
        <v>103.01403508771929</v>
      </c>
      <c r="G774" s="65"/>
      <c r="H774" s="65"/>
      <c r="I774" s="64"/>
      <c r="J774" s="64"/>
      <c r="K774" s="1080"/>
      <c r="L774" s="64"/>
      <c r="M774" s="64"/>
      <c r="N774" s="64"/>
      <c r="O774" s="488"/>
      <c r="P774" s="488"/>
      <c r="Q774" s="488"/>
      <c r="R774" s="853"/>
      <c r="S774" s="853"/>
      <c r="T774" s="853"/>
      <c r="U774" s="853"/>
      <c r="V774" s="853"/>
      <c r="W774" s="853"/>
      <c r="X774" s="853"/>
      <c r="Y774" s="1635"/>
      <c r="Z774" s="488"/>
      <c r="AA774" s="488"/>
      <c r="AB774" s="488"/>
      <c r="AC774" s="488"/>
      <c r="AD774" s="478"/>
    </row>
    <row r="775" spans="1:30" s="130" customFormat="1" ht="30" customHeight="1" x14ac:dyDescent="0.25">
      <c r="A775" s="443" t="s">
        <v>199</v>
      </c>
      <c r="B775" s="443"/>
      <c r="C775" s="62">
        <v>8375</v>
      </c>
      <c r="D775" s="181">
        <f t="shared" si="856"/>
        <v>8375</v>
      </c>
      <c r="E775" s="733">
        <v>7485</v>
      </c>
      <c r="F775" s="181">
        <f t="shared" si="857"/>
        <v>89.373134328358205</v>
      </c>
      <c r="G775" s="65"/>
      <c r="H775" s="65"/>
      <c r="I775" s="64"/>
      <c r="J775" s="64"/>
      <c r="K775" s="1080"/>
      <c r="L775" s="64"/>
      <c r="M775" s="64"/>
      <c r="N775" s="64"/>
      <c r="O775" s="488"/>
      <c r="P775" s="488"/>
      <c r="Q775" s="488"/>
      <c r="R775" s="488"/>
      <c r="S775" s="853"/>
      <c r="T775" s="853"/>
      <c r="U775" s="853"/>
      <c r="V775" s="853"/>
      <c r="W775" s="853"/>
      <c r="X775" s="853"/>
      <c r="Y775" s="1635"/>
      <c r="Z775" s="488"/>
      <c r="AA775" s="488"/>
      <c r="AB775" s="488"/>
      <c r="AC775" s="488"/>
      <c r="AD775" s="478"/>
    </row>
    <row r="776" spans="1:30" s="130" customFormat="1" ht="15" customHeight="1" x14ac:dyDescent="0.25">
      <c r="A776" s="461" t="s">
        <v>296</v>
      </c>
      <c r="B776" s="461"/>
      <c r="C776" s="161">
        <f>C775+C772*3.2+C763</f>
        <v>208456.80000000002</v>
      </c>
      <c r="D776" s="161">
        <f t="shared" ref="D776:E776" si="858">D775+D772*3.2+D763</f>
        <v>208456.80000000002</v>
      </c>
      <c r="E776" s="1486">
        <f t="shared" si="858"/>
        <v>148354.29999999999</v>
      </c>
      <c r="F776" s="161">
        <f t="shared" si="857"/>
        <v>71.167887063410731</v>
      </c>
      <c r="G776" s="122"/>
      <c r="H776" s="122"/>
      <c r="I776" s="161"/>
      <c r="J776" s="161"/>
      <c r="K776" s="1486"/>
      <c r="L776" s="161"/>
      <c r="M776" s="161"/>
      <c r="N776" s="161"/>
      <c r="O776" s="148">
        <v>74149.964670000001</v>
      </c>
      <c r="P776" s="148">
        <v>79126.015960000004</v>
      </c>
      <c r="Q776" s="147">
        <v>83767.564322631588</v>
      </c>
      <c r="R776" s="147">
        <v>83767.564320000005</v>
      </c>
      <c r="S776" s="2770">
        <v>83767.564320000005</v>
      </c>
      <c r="T776" s="1905">
        <v>87682.980820000012</v>
      </c>
      <c r="U776" s="148">
        <v>89068.546300000016</v>
      </c>
      <c r="V776" s="148">
        <v>89068.546300000016</v>
      </c>
      <c r="W776" s="148">
        <v>89431.188954999991</v>
      </c>
      <c r="X776" s="148">
        <v>89431.188954999991</v>
      </c>
      <c r="Y776" s="3012">
        <f>O776/12*$A$3+(P776-O776)/11*11+(Q776-P776)/9*9+(R776-Q776)/8*8+(S776-R776)/6*6+(T776-S776)/5*5+(U776-T776)/4*4+(V776-U776)/3*3+(W776-V776)/2*2</f>
        <v>89431.188954999991</v>
      </c>
      <c r="Z776" s="148">
        <f t="shared" ref="Z776" si="859">AC776-AB776</f>
        <v>82127.018920000002</v>
      </c>
      <c r="AA776" s="148">
        <f>Z776-Y776</f>
        <v>-7304.1700349999883</v>
      </c>
      <c r="AB776" s="148">
        <v>-361.24248999999998</v>
      </c>
      <c r="AC776" s="148">
        <v>81765.776429999998</v>
      </c>
      <c r="AD776" s="478"/>
    </row>
    <row r="777" spans="1:30" s="130" customFormat="1" ht="15" customHeight="1" x14ac:dyDescent="0.25">
      <c r="A777" s="260" t="s">
        <v>34</v>
      </c>
      <c r="B777" s="260"/>
      <c r="C777" s="160"/>
      <c r="D777" s="160"/>
      <c r="E777" s="1487"/>
      <c r="F777" s="160"/>
      <c r="G777" s="122"/>
      <c r="H777" s="122"/>
      <c r="I777" s="161"/>
      <c r="J777" s="161"/>
      <c r="K777" s="1486"/>
      <c r="L777" s="161"/>
      <c r="M777" s="161"/>
      <c r="N777" s="161"/>
      <c r="O777" s="43"/>
      <c r="P777" s="43"/>
      <c r="Q777" s="43"/>
      <c r="R777" s="43"/>
      <c r="S777" s="915"/>
      <c r="T777" s="915"/>
      <c r="U777" s="915"/>
      <c r="V777" s="915"/>
      <c r="W777" s="915"/>
      <c r="X777" s="915"/>
      <c r="Y777" s="1668"/>
      <c r="Z777" s="43"/>
      <c r="AA777" s="43"/>
      <c r="AB777" s="43"/>
      <c r="AC777" s="43"/>
      <c r="AD777" s="478"/>
    </row>
    <row r="778" spans="1:30" s="130" customFormat="1" ht="15" customHeight="1" x14ac:dyDescent="0.25">
      <c r="A778" s="56" t="s">
        <v>91</v>
      </c>
      <c r="B778" s="1319">
        <v>300</v>
      </c>
      <c r="C778" s="126">
        <v>180</v>
      </c>
      <c r="D778" s="181">
        <f t="shared" ref="D778:D782" si="860">ROUND(C778/12*$A$3,0)</f>
        <v>180</v>
      </c>
      <c r="E778" s="733">
        <v>98</v>
      </c>
      <c r="F778" s="181">
        <f t="shared" ref="F778:F783" si="861">E778/D778*100</f>
        <v>54.444444444444443</v>
      </c>
      <c r="G778" s="59">
        <v>10</v>
      </c>
      <c r="H778" s="194">
        <f t="shared" ref="H778:H783" si="862">K778/E778</f>
        <v>9.8061224489795915</v>
      </c>
      <c r="I778" s="208">
        <f>ROUND(C778*G778,0)</f>
        <v>1800</v>
      </c>
      <c r="J778" s="208">
        <f t="shared" ref="J778:J782" si="863">ROUND(D778*G778,0)</f>
        <v>1800</v>
      </c>
      <c r="K778" s="736">
        <v>961</v>
      </c>
      <c r="L778" s="208">
        <f t="shared" ref="L778:L783" si="864">K778/J778*100</f>
        <v>53.388888888888886</v>
      </c>
      <c r="M778" s="208">
        <f t="shared" ref="M778:M782" si="865">I778/B778</f>
        <v>6</v>
      </c>
      <c r="N778" s="208">
        <f t="shared" ref="N778:N788" si="866">K778/$A$3*12/M778</f>
        <v>160.16666666666666</v>
      </c>
      <c r="O778" s="488"/>
      <c r="P778" s="488"/>
      <c r="Q778" s="488"/>
      <c r="R778" s="853"/>
      <c r="S778" s="853"/>
      <c r="T778" s="853"/>
      <c r="U778" s="853"/>
      <c r="V778" s="853"/>
      <c r="W778" s="853"/>
      <c r="X778" s="853"/>
      <c r="Y778" s="1635"/>
      <c r="Z778" s="488"/>
      <c r="AA778" s="488"/>
      <c r="AB778" s="488"/>
      <c r="AC778" s="488"/>
      <c r="AD778" s="478"/>
    </row>
    <row r="779" spans="1:30" s="130" customFormat="1" ht="15" customHeight="1" x14ac:dyDescent="0.25">
      <c r="A779" s="56" t="s">
        <v>11</v>
      </c>
      <c r="B779" s="1319">
        <v>300</v>
      </c>
      <c r="C779" s="126">
        <v>410</v>
      </c>
      <c r="D779" s="181">
        <f t="shared" si="860"/>
        <v>410</v>
      </c>
      <c r="E779" s="733">
        <v>201</v>
      </c>
      <c r="F779" s="181">
        <f t="shared" si="861"/>
        <v>49.024390243902438</v>
      </c>
      <c r="G779" s="59">
        <v>11</v>
      </c>
      <c r="H779" s="194">
        <f t="shared" si="862"/>
        <v>11.17412935323383</v>
      </c>
      <c r="I779" s="208">
        <f t="shared" ref="I779:I782" si="867">ROUND(C779*G779,0)</f>
        <v>4510</v>
      </c>
      <c r="J779" s="208">
        <f t="shared" si="863"/>
        <v>4510</v>
      </c>
      <c r="K779" s="736">
        <v>2246</v>
      </c>
      <c r="L779" s="208">
        <f t="shared" si="864"/>
        <v>49.800443458980041</v>
      </c>
      <c r="M779" s="208">
        <f t="shared" si="865"/>
        <v>15.033333333333333</v>
      </c>
      <c r="N779" s="208">
        <f t="shared" si="866"/>
        <v>149.40133037694014</v>
      </c>
      <c r="O779" s="488"/>
      <c r="P779" s="488"/>
      <c r="Q779" s="488"/>
      <c r="R779" s="853"/>
      <c r="S779" s="853"/>
      <c r="T779" s="853"/>
      <c r="U779" s="853"/>
      <c r="V779" s="853"/>
      <c r="W779" s="853"/>
      <c r="X779" s="853"/>
      <c r="Y779" s="1635"/>
      <c r="Z779" s="488"/>
      <c r="AA779" s="488"/>
      <c r="AB779" s="488"/>
      <c r="AC779" s="488"/>
      <c r="AD779" s="478"/>
    </row>
    <row r="780" spans="1:30" s="130" customFormat="1" ht="15" customHeight="1" x14ac:dyDescent="0.25">
      <c r="A780" s="56" t="s">
        <v>89</v>
      </c>
      <c r="B780" s="1319">
        <v>300</v>
      </c>
      <c r="C780" s="126">
        <v>440</v>
      </c>
      <c r="D780" s="181">
        <f t="shared" si="860"/>
        <v>440</v>
      </c>
      <c r="E780" s="733">
        <v>262</v>
      </c>
      <c r="F780" s="181">
        <f t="shared" si="861"/>
        <v>59.545454545454547</v>
      </c>
      <c r="G780" s="59">
        <v>9</v>
      </c>
      <c r="H780" s="194">
        <f t="shared" si="862"/>
        <v>9.9312977099236637</v>
      </c>
      <c r="I780" s="208">
        <f t="shared" si="867"/>
        <v>3960</v>
      </c>
      <c r="J780" s="208">
        <f t="shared" si="863"/>
        <v>3960</v>
      </c>
      <c r="K780" s="736">
        <v>2602</v>
      </c>
      <c r="L780" s="208">
        <f t="shared" si="864"/>
        <v>65.707070707070699</v>
      </c>
      <c r="M780" s="208">
        <f t="shared" si="865"/>
        <v>13.2</v>
      </c>
      <c r="N780" s="208">
        <f t="shared" si="866"/>
        <v>197.12121212121212</v>
      </c>
      <c r="O780" s="488"/>
      <c r="P780" s="488"/>
      <c r="Q780" s="488"/>
      <c r="R780" s="853"/>
      <c r="S780" s="853"/>
      <c r="T780" s="853"/>
      <c r="U780" s="853"/>
      <c r="V780" s="853"/>
      <c r="W780" s="853"/>
      <c r="X780" s="853"/>
      <c r="Y780" s="1635"/>
      <c r="Z780" s="488"/>
      <c r="AA780" s="488"/>
      <c r="AB780" s="488"/>
      <c r="AC780" s="488"/>
      <c r="AD780" s="478"/>
    </row>
    <row r="781" spans="1:30" s="130" customFormat="1" ht="15" customHeight="1" x14ac:dyDescent="0.25">
      <c r="A781" s="56" t="s">
        <v>29</v>
      </c>
      <c r="B781" s="1319">
        <v>300</v>
      </c>
      <c r="C781" s="126">
        <v>200</v>
      </c>
      <c r="D781" s="181">
        <f t="shared" si="860"/>
        <v>200</v>
      </c>
      <c r="E781" s="733">
        <v>108</v>
      </c>
      <c r="F781" s="181">
        <f t="shared" si="861"/>
        <v>54</v>
      </c>
      <c r="G781" s="59">
        <v>6.1</v>
      </c>
      <c r="H781" s="194">
        <f t="shared" si="862"/>
        <v>5.3981481481481479</v>
      </c>
      <c r="I781" s="208">
        <f t="shared" si="867"/>
        <v>1220</v>
      </c>
      <c r="J781" s="208">
        <f t="shared" si="863"/>
        <v>1220</v>
      </c>
      <c r="K781" s="736">
        <v>583</v>
      </c>
      <c r="L781" s="208">
        <f t="shared" si="864"/>
        <v>47.786885245901637</v>
      </c>
      <c r="M781" s="208">
        <f t="shared" si="865"/>
        <v>4.0666666666666664</v>
      </c>
      <c r="N781" s="208">
        <f t="shared" si="866"/>
        <v>143.36065573770492</v>
      </c>
      <c r="O781" s="488"/>
      <c r="P781" s="488"/>
      <c r="Q781" s="488"/>
      <c r="R781" s="488"/>
      <c r="S781" s="488"/>
      <c r="T781" s="853"/>
      <c r="U781" s="853"/>
      <c r="V781" s="853"/>
      <c r="W781" s="853"/>
      <c r="X781" s="853"/>
      <c r="Y781" s="1635"/>
      <c r="Z781" s="488"/>
      <c r="AA781" s="488"/>
      <c r="AB781" s="488"/>
      <c r="AC781" s="488"/>
      <c r="AD781" s="478"/>
    </row>
    <row r="782" spans="1:30" s="130" customFormat="1" ht="15" customHeight="1" x14ac:dyDescent="0.25">
      <c r="A782" s="2873" t="s">
        <v>368</v>
      </c>
      <c r="B782" s="1319">
        <v>300</v>
      </c>
      <c r="C782" s="126">
        <v>0</v>
      </c>
      <c r="D782" s="181">
        <f t="shared" si="860"/>
        <v>0</v>
      </c>
      <c r="E782" s="733"/>
      <c r="F782" s="181"/>
      <c r="G782" s="59">
        <v>29</v>
      </c>
      <c r="H782" s="194" t="e">
        <f t="shared" si="862"/>
        <v>#DIV/0!</v>
      </c>
      <c r="I782" s="208">
        <f t="shared" si="867"/>
        <v>0</v>
      </c>
      <c r="J782" s="208">
        <f t="shared" si="863"/>
        <v>0</v>
      </c>
      <c r="K782" s="736"/>
      <c r="L782" s="208"/>
      <c r="M782" s="208">
        <f t="shared" si="865"/>
        <v>0</v>
      </c>
      <c r="N782" s="208"/>
      <c r="O782" s="488"/>
      <c r="P782" s="488"/>
      <c r="Q782" s="488"/>
      <c r="R782" s="488"/>
      <c r="S782" s="488"/>
      <c r="T782" s="853"/>
      <c r="U782" s="853"/>
      <c r="V782" s="853"/>
      <c r="W782" s="853"/>
      <c r="X782" s="853"/>
      <c r="Y782" s="1635"/>
      <c r="Z782" s="488"/>
      <c r="AA782" s="488"/>
      <c r="AB782" s="488"/>
      <c r="AC782" s="488"/>
      <c r="AD782" s="478"/>
    </row>
    <row r="783" spans="1:30" s="130" customFormat="1" ht="15" customHeight="1" x14ac:dyDescent="0.25">
      <c r="A783" s="370" t="s">
        <v>14</v>
      </c>
      <c r="B783" s="370"/>
      <c r="C783" s="230">
        <f>SUM(C778:C782)</f>
        <v>1230</v>
      </c>
      <c r="D783" s="230">
        <f>SUM(D778:D782)</f>
        <v>1230</v>
      </c>
      <c r="E783" s="1120">
        <f>SUM(E778:E782)</f>
        <v>669</v>
      </c>
      <c r="F783" s="230">
        <f t="shared" si="861"/>
        <v>54.390243902439025</v>
      </c>
      <c r="G783" s="118">
        <f>IF(C783=0,0,I783/C783)</f>
        <v>9.3414634146341466</v>
      </c>
      <c r="H783" s="193">
        <f t="shared" si="862"/>
        <v>9.5545590433482808</v>
      </c>
      <c r="I783" s="230">
        <f>SUM(I778:I782)</f>
        <v>11490</v>
      </c>
      <c r="J783" s="230">
        <f>SUM(J778:J782)</f>
        <v>11490</v>
      </c>
      <c r="K783" s="1120">
        <f>SUM(K778:K782)</f>
        <v>6392</v>
      </c>
      <c r="L783" s="208">
        <f t="shared" si="864"/>
        <v>55.630983463881634</v>
      </c>
      <c r="M783" s="229">
        <f>SUM(M778:M782)</f>
        <v>38.299999999999997</v>
      </c>
      <c r="N783" s="208">
        <f t="shared" si="866"/>
        <v>166.89295039164492</v>
      </c>
      <c r="O783" s="230"/>
      <c r="P783" s="230"/>
      <c r="Q783" s="230"/>
      <c r="R783" s="230"/>
      <c r="S783" s="230"/>
      <c r="T783" s="953"/>
      <c r="U783" s="953"/>
      <c r="V783" s="953"/>
      <c r="W783" s="953"/>
      <c r="X783" s="953"/>
      <c r="Y783" s="1690"/>
      <c r="Z783" s="230"/>
      <c r="AA783" s="230"/>
      <c r="AB783" s="230"/>
      <c r="AC783" s="230"/>
      <c r="AD783" s="478"/>
    </row>
    <row r="784" spans="1:30" s="130" customFormat="1" ht="15" customHeight="1" x14ac:dyDescent="0.25">
      <c r="A784" s="260" t="s">
        <v>187</v>
      </c>
      <c r="B784" s="370"/>
      <c r="C784" s="230"/>
      <c r="D784" s="230"/>
      <c r="E784" s="1120"/>
      <c r="F784" s="230"/>
      <c r="G784" s="118"/>
      <c r="H784" s="193"/>
      <c r="I784" s="230"/>
      <c r="J784" s="230"/>
      <c r="K784" s="1120"/>
      <c r="L784" s="208"/>
      <c r="M784" s="208"/>
      <c r="N784" s="208"/>
      <c r="O784" s="230"/>
      <c r="P784" s="230"/>
      <c r="Q784" s="230"/>
      <c r="R784" s="230"/>
      <c r="S784" s="230"/>
      <c r="T784" s="953"/>
      <c r="U784" s="953"/>
      <c r="V784" s="953"/>
      <c r="W784" s="953"/>
      <c r="X784" s="953"/>
      <c r="Y784" s="1690"/>
      <c r="Z784" s="230"/>
      <c r="AA784" s="230"/>
      <c r="AB784" s="230"/>
      <c r="AC784" s="230"/>
      <c r="AD784" s="478"/>
    </row>
    <row r="785" spans="1:270" s="130" customFormat="1" ht="15" customHeight="1" x14ac:dyDescent="0.25">
      <c r="A785" s="720" t="s">
        <v>294</v>
      </c>
      <c r="B785" s="125">
        <v>240</v>
      </c>
      <c r="C785" s="126">
        <v>762</v>
      </c>
      <c r="D785" s="181">
        <f t="shared" ref="D785:D786" si="868">ROUND(C785/12*$A$3,0)</f>
        <v>762</v>
      </c>
      <c r="E785" s="733">
        <v>1214</v>
      </c>
      <c r="F785" s="181">
        <f t="shared" ref="F785:F789" si="869">E785/D785*100</f>
        <v>159.31758530183725</v>
      </c>
      <c r="G785" s="410">
        <v>8</v>
      </c>
      <c r="H785" s="194">
        <f>K785/E785</f>
        <v>8.7990115321252063</v>
      </c>
      <c r="I785" s="208">
        <f>ROUND(C785*G785,0)</f>
        <v>6096</v>
      </c>
      <c r="J785" s="208">
        <f>ROUND(D785*G785,0)</f>
        <v>6096</v>
      </c>
      <c r="K785" s="736">
        <v>10682</v>
      </c>
      <c r="L785" s="208">
        <f t="shared" ref="L785:L788" si="870">K785/J785*100</f>
        <v>175.22965879265092</v>
      </c>
      <c r="M785" s="208">
        <f t="shared" ref="M785:M786" si="871">I785/B785</f>
        <v>25.4</v>
      </c>
      <c r="N785" s="208">
        <f t="shared" si="866"/>
        <v>420.55118110236225</v>
      </c>
      <c r="O785" s="488"/>
      <c r="P785" s="488"/>
      <c r="Q785" s="488"/>
      <c r="R785" s="853"/>
      <c r="S785" s="853"/>
      <c r="T785" s="853"/>
      <c r="U785" s="853"/>
      <c r="V785" s="853"/>
      <c r="W785" s="853"/>
      <c r="X785" s="853"/>
      <c r="Y785" s="1690"/>
      <c r="Z785" s="230"/>
      <c r="AA785" s="230"/>
      <c r="AB785" s="488"/>
      <c r="AC785" s="488"/>
      <c r="AD785" s="478"/>
    </row>
    <row r="786" spans="1:270" s="130" customFormat="1" ht="15" customHeight="1" x14ac:dyDescent="0.25">
      <c r="A786" s="720" t="s">
        <v>7</v>
      </c>
      <c r="B786" s="1331">
        <v>240</v>
      </c>
      <c r="C786" s="126">
        <v>48</v>
      </c>
      <c r="D786" s="181">
        <f t="shared" si="868"/>
        <v>48</v>
      </c>
      <c r="E786" s="733">
        <v>101</v>
      </c>
      <c r="F786" s="181">
        <f t="shared" si="869"/>
        <v>210.41666666666666</v>
      </c>
      <c r="G786" s="410">
        <v>3</v>
      </c>
      <c r="H786" s="194"/>
      <c r="I786" s="208">
        <f>ROUND(C786*G786,0)</f>
        <v>144</v>
      </c>
      <c r="J786" s="208">
        <f>ROUND(D786*G786,0)</f>
        <v>144</v>
      </c>
      <c r="K786" s="736">
        <v>558</v>
      </c>
      <c r="L786" s="208">
        <f t="shared" si="870"/>
        <v>387.5</v>
      </c>
      <c r="M786" s="208">
        <f t="shared" si="871"/>
        <v>0.6</v>
      </c>
      <c r="N786" s="208">
        <f t="shared" si="866"/>
        <v>930</v>
      </c>
      <c r="O786" s="488"/>
      <c r="P786" s="488"/>
      <c r="Q786" s="488"/>
      <c r="R786" s="853"/>
      <c r="S786" s="853"/>
      <c r="T786" s="853"/>
      <c r="U786" s="853"/>
      <c r="V786" s="853"/>
      <c r="W786" s="853"/>
      <c r="X786" s="853"/>
      <c r="Y786" s="1690"/>
      <c r="Z786" s="230"/>
      <c r="AA786" s="230"/>
      <c r="AB786" s="488"/>
      <c r="AC786" s="488"/>
      <c r="AD786" s="478"/>
    </row>
    <row r="787" spans="1:270" s="120" customFormat="1" ht="15" customHeight="1" x14ac:dyDescent="0.25">
      <c r="A787" s="224" t="s">
        <v>301</v>
      </c>
      <c r="B787" s="1229"/>
      <c r="C787" s="230">
        <f>SUM(C785:C786)</f>
        <v>810</v>
      </c>
      <c r="D787" s="230">
        <f t="shared" ref="D787:E787" si="872">SUM(D785:D786)</f>
        <v>810</v>
      </c>
      <c r="E787" s="1120">
        <f t="shared" si="872"/>
        <v>1315</v>
      </c>
      <c r="F787" s="179">
        <f t="shared" si="869"/>
        <v>162.3456790123457</v>
      </c>
      <c r="G787" s="119">
        <f>I787/C787</f>
        <v>7.7037037037037033</v>
      </c>
      <c r="H787" s="194">
        <f>K787/E787</f>
        <v>8.5475285171102655</v>
      </c>
      <c r="I787" s="230">
        <f t="shared" ref="I787:K787" si="873">SUM(I785:I786)</f>
        <v>6240</v>
      </c>
      <c r="J787" s="230">
        <f t="shared" si="873"/>
        <v>6240</v>
      </c>
      <c r="K787" s="1120">
        <f t="shared" si="873"/>
        <v>11240</v>
      </c>
      <c r="L787" s="217">
        <f t="shared" si="870"/>
        <v>180.12820512820514</v>
      </c>
      <c r="M787" s="230">
        <f>SUM(M785:M786)</f>
        <v>26</v>
      </c>
      <c r="N787" s="208">
        <f t="shared" si="866"/>
        <v>432.30769230769232</v>
      </c>
      <c r="O787" s="409"/>
      <c r="P787" s="409"/>
      <c r="Q787" s="409"/>
      <c r="R787" s="854"/>
      <c r="S787" s="854"/>
      <c r="T787" s="854"/>
      <c r="U787" s="854"/>
      <c r="V787" s="854"/>
      <c r="W787" s="854"/>
      <c r="X787" s="854"/>
      <c r="Y787" s="1690"/>
      <c r="Z787" s="230"/>
      <c r="AA787" s="230"/>
      <c r="AB787" s="217">
        <f t="shared" ref="AB787:AC787" si="874">SUM(AB785)</f>
        <v>0</v>
      </c>
      <c r="AC787" s="217">
        <f t="shared" si="874"/>
        <v>0</v>
      </c>
      <c r="AD787" s="478"/>
    </row>
    <row r="788" spans="1:270" s="130" customFormat="1" ht="29.25" customHeight="1" x14ac:dyDescent="0.25">
      <c r="A788" s="259" t="s">
        <v>250</v>
      </c>
      <c r="B788" s="259"/>
      <c r="C788" s="148">
        <f>SUM(C787,C783)</f>
        <v>2040</v>
      </c>
      <c r="D788" s="148">
        <f>SUM(D787,D783)</f>
        <v>2040</v>
      </c>
      <c r="E788" s="1473">
        <f>SUM(E787,E783)</f>
        <v>1984</v>
      </c>
      <c r="F788" s="148">
        <f t="shared" si="869"/>
        <v>97.254901960784309</v>
      </c>
      <c r="G788" s="119">
        <f>I788/C788</f>
        <v>8.6911764705882355</v>
      </c>
      <c r="H788" s="127"/>
      <c r="I788" s="148">
        <f>SUM(I787,I783)</f>
        <v>17730</v>
      </c>
      <c r="J788" s="148">
        <f>SUM(J787,J783)</f>
        <v>17730</v>
      </c>
      <c r="K788" s="1473">
        <f>SUM(K787,K783)</f>
        <v>17632</v>
      </c>
      <c r="L788" s="208">
        <f t="shared" si="870"/>
        <v>99.447264523406659</v>
      </c>
      <c r="M788" s="148">
        <f>SUM(M787,M783)</f>
        <v>64.3</v>
      </c>
      <c r="N788" s="208">
        <f t="shared" si="866"/>
        <v>274.21461897356147</v>
      </c>
      <c r="O788" s="148">
        <v>27342.93131</v>
      </c>
      <c r="P788" s="148">
        <v>27342.93131</v>
      </c>
      <c r="Q788" s="148">
        <v>28083.462406019997</v>
      </c>
      <c r="R788" s="2337">
        <v>28083.462399999997</v>
      </c>
      <c r="S788" s="2337">
        <v>28083.462399999997</v>
      </c>
      <c r="T788" s="2337">
        <v>28083.462399999997</v>
      </c>
      <c r="U788" s="2337">
        <v>28083.462399999997</v>
      </c>
      <c r="V788" s="2337">
        <v>28083.462399999997</v>
      </c>
      <c r="W788" s="2337">
        <v>28136.129649999999</v>
      </c>
      <c r="X788" s="2337">
        <v>28136.129649999999</v>
      </c>
      <c r="Y788" s="1654">
        <f>O788/12*$A$3+(P788-O788)/11*11+(Q788-P788)/9*9+(R788-Q788)/8*8+(S788-R788)/6*6+(T788-S788)/5*5+(U788-T788)/4*4+(V788-U788)/3*3+(W788-V788)/2*2</f>
        <v>28136.129649999999</v>
      </c>
      <c r="Z788" s="230">
        <f t="shared" ref="Z788" si="875">AC788-AB788</f>
        <v>27293.098699999999</v>
      </c>
      <c r="AA788" s="230">
        <f>Z788-Y788</f>
        <v>-843.0309500000003</v>
      </c>
      <c r="AB788" s="148">
        <v>-183.19292000000002</v>
      </c>
      <c r="AC788" s="148">
        <v>27109.905779999997</v>
      </c>
      <c r="AD788" s="478"/>
    </row>
    <row r="789" spans="1:270" s="130" customFormat="1" ht="15" customHeight="1" x14ac:dyDescent="0.25">
      <c r="A789" s="541" t="s">
        <v>45</v>
      </c>
      <c r="B789" s="541"/>
      <c r="C789" s="262">
        <v>7500</v>
      </c>
      <c r="D789" s="181">
        <f t="shared" ref="D789" si="876">ROUND(C789/12*$A$3,0)</f>
        <v>7500</v>
      </c>
      <c r="E789" s="733">
        <v>7687</v>
      </c>
      <c r="F789" s="148">
        <f t="shared" si="869"/>
        <v>102.49333333333333</v>
      </c>
      <c r="G789" s="256"/>
      <c r="H789" s="256"/>
      <c r="I789" s="256"/>
      <c r="J789" s="256"/>
      <c r="K789" s="2126"/>
      <c r="L789" s="256"/>
      <c r="M789" s="256"/>
      <c r="N789" s="256"/>
      <c r="O789" s="493">
        <v>21011.100449999998</v>
      </c>
      <c r="P789" s="493">
        <v>21011.100449999998</v>
      </c>
      <c r="Q789" s="2333">
        <v>21011.100449999998</v>
      </c>
      <c r="R789" s="105">
        <v>21011.100449999998</v>
      </c>
      <c r="S789" s="925">
        <v>21011.324519999998</v>
      </c>
      <c r="T789" s="493">
        <v>21011.324519999998</v>
      </c>
      <c r="U789" s="2186">
        <v>21011.324519999998</v>
      </c>
      <c r="V789" s="925">
        <v>21011.324519999998</v>
      </c>
      <c r="W789" s="2186">
        <v>21011.324519999998</v>
      </c>
      <c r="X789" s="2186">
        <v>21011.324519999998</v>
      </c>
      <c r="Y789" s="1654">
        <f>O789/12*$A$3+(P789-O789)/11*11+(Q789-P789)/9*9+(R789-Q789)/8*8+(S789-R789)/6*6+(T789-S789)/5*5+(U789-T789)/4*4+(V789-U789)/3*3+(W789-V789)/2*2</f>
        <v>21011.324519999998</v>
      </c>
      <c r="Z789" s="493">
        <f t="shared" ref="Z789" si="877">AC789-AB789</f>
        <v>20486.04149</v>
      </c>
      <c r="AA789" s="493">
        <f>Z789-Y789</f>
        <v>-525.28302999999869</v>
      </c>
      <c r="AB789" s="493">
        <v>-62.201250000000002</v>
      </c>
      <c r="AC789" s="493">
        <v>20423.840240000001</v>
      </c>
      <c r="AD789" s="478"/>
    </row>
    <row r="790" spans="1:270" ht="19.5" customHeight="1" x14ac:dyDescent="0.25">
      <c r="A790" s="32" t="s">
        <v>19</v>
      </c>
      <c r="B790" s="32"/>
      <c r="C790" s="87"/>
      <c r="D790" s="87"/>
      <c r="E790" s="1579"/>
      <c r="F790" s="87"/>
      <c r="G790" s="17"/>
      <c r="H790" s="17"/>
      <c r="I790" s="87"/>
      <c r="J790" s="87"/>
      <c r="K790" s="1579"/>
      <c r="L790" s="87"/>
      <c r="M790" s="87"/>
      <c r="N790" s="87"/>
      <c r="O790" s="34">
        <f t="shared" ref="O790:T790" si="878">SUM(O789,O788,O776,O760)</f>
        <v>214427.03558999998</v>
      </c>
      <c r="P790" s="34">
        <f t="shared" si="878"/>
        <v>219403.08688000002</v>
      </c>
      <c r="Q790" s="34">
        <f t="shared" si="878"/>
        <v>229006.12222111615</v>
      </c>
      <c r="R790" s="34">
        <f t="shared" si="878"/>
        <v>231085.55168999999</v>
      </c>
      <c r="S790" s="2345">
        <f t="shared" si="878"/>
        <v>231085.77575999999</v>
      </c>
      <c r="T790" s="2345">
        <f t="shared" si="878"/>
        <v>230926.34233000001</v>
      </c>
      <c r="U790" s="2345">
        <f t="shared" ref="U790:V790" si="879">SUM(U789,U788,U776,U760)</f>
        <v>232311.90781000003</v>
      </c>
      <c r="V790" s="2345">
        <f t="shared" si="879"/>
        <v>232311.90781000003</v>
      </c>
      <c r="W790" s="2345">
        <f t="shared" ref="W790:X790" si="880">SUM(W789,W788,W776,W760)</f>
        <v>233502.16574500001</v>
      </c>
      <c r="X790" s="2345">
        <f t="shared" si="880"/>
        <v>233502.16574500001</v>
      </c>
      <c r="Y790" s="1827">
        <f t="shared" ref="Y790:AC790" si="881">SUM(Y789,Y788,Y776,Y760)</f>
        <v>233502.16574500001</v>
      </c>
      <c r="Z790" s="34">
        <f t="shared" si="881"/>
        <v>225068.33467000001</v>
      </c>
      <c r="AA790" s="34">
        <f t="shared" si="881"/>
        <v>-8433.8310749999873</v>
      </c>
      <c r="AB790" s="34">
        <f t="shared" si="881"/>
        <v>-3158.7246499999997</v>
      </c>
      <c r="AC790" s="34">
        <f t="shared" si="881"/>
        <v>221909.61001999999</v>
      </c>
      <c r="AD790" s="478"/>
    </row>
    <row r="791" spans="1:270" ht="15.75" thickBot="1" x14ac:dyDescent="0.3">
      <c r="A791" s="24"/>
      <c r="B791" s="24"/>
      <c r="C791" s="11"/>
      <c r="D791" s="11"/>
      <c r="E791" s="1580"/>
      <c r="F791" s="11"/>
      <c r="G791" s="8"/>
      <c r="H791" s="8"/>
      <c r="I791" s="24"/>
      <c r="J791" s="24"/>
      <c r="K791" s="1586"/>
      <c r="L791" s="24"/>
      <c r="M791" s="24"/>
      <c r="N791" s="24"/>
      <c r="O791" s="92">
        <f>O792-O793-O807-O810-O811</f>
        <v>0</v>
      </c>
      <c r="P791" s="92">
        <f>P792-P793-P807-P810-P811</f>
        <v>0</v>
      </c>
      <c r="Q791" s="92"/>
      <c r="R791" s="2346"/>
      <c r="S791" s="2346"/>
      <c r="T791" s="2346"/>
      <c r="U791" s="2346"/>
      <c r="V791" s="2346"/>
      <c r="W791" s="2346"/>
      <c r="X791" s="2346"/>
      <c r="Y791" s="1828">
        <f t="shared" ref="Y791:AC791" si="882">Y792-Y793-Y807-Y810-Y811</f>
        <v>0</v>
      </c>
      <c r="Z791" s="92">
        <f t="shared" si="882"/>
        <v>0</v>
      </c>
      <c r="AA791" s="92">
        <f t="shared" si="882"/>
        <v>0</v>
      </c>
      <c r="AB791" s="1294">
        <f t="shared" si="882"/>
        <v>-1.2789769243681803E-13</v>
      </c>
      <c r="AC791" s="92">
        <f t="shared" si="882"/>
        <v>0</v>
      </c>
      <c r="AD791" s="478"/>
    </row>
    <row r="792" spans="1:270" ht="15" customHeight="1" x14ac:dyDescent="0.25">
      <c r="A792" s="610" t="s">
        <v>105</v>
      </c>
      <c r="B792" s="610"/>
      <c r="C792" s="480"/>
      <c r="D792" s="480"/>
      <c r="E792" s="1574"/>
      <c r="F792" s="480"/>
      <c r="G792" s="604"/>
      <c r="H792" s="604"/>
      <c r="I792" s="254"/>
      <c r="J792" s="254"/>
      <c r="K792" s="1587"/>
      <c r="L792" s="254"/>
      <c r="M792" s="254"/>
      <c r="N792" s="254"/>
      <c r="O792" s="480">
        <f t="shared" ref="O792:AC792" si="883">O790</f>
        <v>214427.03558999998</v>
      </c>
      <c r="P792" s="480">
        <f t="shared" ref="P792:Q792" si="884">P790</f>
        <v>219403.08688000002</v>
      </c>
      <c r="Q792" s="480">
        <f t="shared" si="884"/>
        <v>229006.12222111615</v>
      </c>
      <c r="R792" s="480">
        <f t="shared" ref="R792:S792" si="885">R790</f>
        <v>231085.55168999999</v>
      </c>
      <c r="S792" s="480">
        <f t="shared" si="885"/>
        <v>231085.77575999999</v>
      </c>
      <c r="T792" s="2564">
        <f t="shared" ref="T792:U792" si="886">T790</f>
        <v>230926.34233000001</v>
      </c>
      <c r="U792" s="2564">
        <f t="shared" si="886"/>
        <v>232311.90781000003</v>
      </c>
      <c r="V792" s="2564">
        <f t="shared" ref="V792:W792" si="887">V790</f>
        <v>232311.90781000003</v>
      </c>
      <c r="W792" s="2564">
        <f t="shared" si="887"/>
        <v>233502.16574500001</v>
      </c>
      <c r="X792" s="2564">
        <f t="shared" ref="X792" si="888">X790</f>
        <v>233502.16574500001</v>
      </c>
      <c r="Y792" s="1822">
        <f t="shared" si="883"/>
        <v>233502.16574500001</v>
      </c>
      <c r="Z792" s="480">
        <f t="shared" si="883"/>
        <v>225068.33467000001</v>
      </c>
      <c r="AA792" s="480">
        <f t="shared" si="883"/>
        <v>-8433.8310749999873</v>
      </c>
      <c r="AB792" s="1290">
        <f t="shared" si="883"/>
        <v>-3158.7246499999997</v>
      </c>
      <c r="AC792" s="480">
        <f t="shared" si="883"/>
        <v>221909.61001999999</v>
      </c>
      <c r="AD792" s="478"/>
    </row>
    <row r="793" spans="1:270" ht="29.25" x14ac:dyDescent="0.25">
      <c r="A793" s="374" t="s">
        <v>116</v>
      </c>
      <c r="B793" s="374"/>
      <c r="C793" s="71">
        <f>SUM(C760)</f>
        <v>2962</v>
      </c>
      <c r="D793" s="71">
        <f t="shared" ref="D793:E793" si="889">SUM(D760)</f>
        <v>2962</v>
      </c>
      <c r="E793" s="1581">
        <f t="shared" si="889"/>
        <v>2997</v>
      </c>
      <c r="F793" s="71">
        <f t="shared" ref="F793:F811" si="890">E793/D793*100</f>
        <v>101.18163403106009</v>
      </c>
      <c r="G793" s="83">
        <f>I793/C793</f>
        <v>8.646860229574612</v>
      </c>
      <c r="H793" s="83">
        <f t="shared" ref="H793" si="891">K793/E793</f>
        <v>8.9596262929596264</v>
      </c>
      <c r="I793" s="71">
        <f t="shared" ref="I793:K793" si="892">SUM(I760)</f>
        <v>25612</v>
      </c>
      <c r="J793" s="71">
        <f t="shared" si="892"/>
        <v>25612</v>
      </c>
      <c r="K793" s="1581">
        <f t="shared" si="892"/>
        <v>26852</v>
      </c>
      <c r="L793" s="71">
        <f>K793/J793*100</f>
        <v>104.84148055598939</v>
      </c>
      <c r="M793" s="71">
        <v>86</v>
      </c>
      <c r="N793" s="208">
        <f t="shared" ref="N793" si="893">K793/$A$3*12/M793</f>
        <v>312.23255813953489</v>
      </c>
      <c r="O793" s="71">
        <f t="shared" ref="O793:AC793" si="894">SUM(O760)</f>
        <v>91923.03916</v>
      </c>
      <c r="P793" s="71">
        <f t="shared" ref="P793:Q793" si="895">SUM(P760)</f>
        <v>91923.03916</v>
      </c>
      <c r="Q793" s="71">
        <f t="shared" si="895"/>
        <v>96143.995042464579</v>
      </c>
      <c r="R793" s="71">
        <f t="shared" ref="R793:S793" si="896">SUM(R760)</f>
        <v>98223.42452</v>
      </c>
      <c r="S793" s="71">
        <f t="shared" si="896"/>
        <v>98223.42452</v>
      </c>
      <c r="T793" s="1007">
        <f t="shared" ref="T793:U793" si="897">SUM(T760)</f>
        <v>94148.574590000004</v>
      </c>
      <c r="U793" s="1007">
        <f t="shared" si="897"/>
        <v>94148.574590000004</v>
      </c>
      <c r="V793" s="1007">
        <f t="shared" ref="V793:W793" si="898">SUM(V760)</f>
        <v>94148.574590000004</v>
      </c>
      <c r="W793" s="1007">
        <f t="shared" si="898"/>
        <v>94923.522620000003</v>
      </c>
      <c r="X793" s="1007">
        <f t="shared" ref="X793" si="899">SUM(X760)</f>
        <v>94923.522620000003</v>
      </c>
      <c r="Y793" s="1686">
        <f t="shared" si="894"/>
        <v>94923.522620000003</v>
      </c>
      <c r="Z793" s="71">
        <f t="shared" si="894"/>
        <v>95162.175560000003</v>
      </c>
      <c r="AA793" s="71">
        <f t="shared" si="894"/>
        <v>238.65293999999994</v>
      </c>
      <c r="AB793" s="71">
        <f t="shared" si="894"/>
        <v>-2552.0879899999995</v>
      </c>
      <c r="AC793" s="71">
        <f t="shared" si="894"/>
        <v>92610.087570000003</v>
      </c>
      <c r="AD793" s="478"/>
    </row>
    <row r="794" spans="1:270" s="30" customFormat="1" x14ac:dyDescent="0.25">
      <c r="A794" s="443" t="s">
        <v>218</v>
      </c>
      <c r="B794" s="443"/>
      <c r="C794" s="62">
        <f>SUM(C763)</f>
        <v>20533</v>
      </c>
      <c r="D794" s="62">
        <f t="shared" ref="D794:E794" si="900">SUM(D763)</f>
        <v>20533</v>
      </c>
      <c r="E794" s="1026">
        <f t="shared" si="900"/>
        <v>47361</v>
      </c>
      <c r="F794" s="62">
        <f t="shared" si="890"/>
        <v>230.65796522670823</v>
      </c>
      <c r="G794" s="402"/>
      <c r="H794" s="402"/>
      <c r="I794" s="213"/>
      <c r="J794" s="213"/>
      <c r="K794" s="1557"/>
      <c r="L794" s="213"/>
      <c r="M794" s="213"/>
      <c r="N794" s="213"/>
      <c r="O794" s="62">
        <f t="shared" ref="O794:AC806" si="901">O762</f>
        <v>0</v>
      </c>
      <c r="P794" s="62">
        <f t="shared" ref="P794" si="902">P762</f>
        <v>0</v>
      </c>
      <c r="Q794" s="62"/>
      <c r="R794" s="907"/>
      <c r="S794" s="907"/>
      <c r="T794" s="907"/>
      <c r="U794" s="907"/>
      <c r="V794" s="907"/>
      <c r="W794" s="907"/>
      <c r="X794" s="907"/>
      <c r="Y794" s="1665">
        <f t="shared" si="901"/>
        <v>0</v>
      </c>
      <c r="Z794" s="62">
        <f t="shared" si="901"/>
        <v>0</v>
      </c>
      <c r="AA794" s="62">
        <f t="shared" si="901"/>
        <v>0</v>
      </c>
      <c r="AB794" s="1270">
        <f t="shared" si="901"/>
        <v>0</v>
      </c>
      <c r="AC794" s="62">
        <f t="shared" si="901"/>
        <v>0</v>
      </c>
      <c r="AD794" s="478"/>
      <c r="AE794" s="36"/>
      <c r="AF794" s="36"/>
      <c r="AG794" s="36"/>
      <c r="AH794" s="36"/>
      <c r="AI794" s="36"/>
      <c r="AJ794" s="36"/>
      <c r="AK794" s="36"/>
      <c r="AL794" s="36"/>
      <c r="AM794" s="36"/>
      <c r="AN794" s="36"/>
      <c r="AO794" s="36"/>
      <c r="AP794" s="36"/>
      <c r="AQ794" s="36"/>
      <c r="AR794" s="36"/>
      <c r="AS794" s="36"/>
      <c r="AT794" s="36"/>
      <c r="AU794" s="36"/>
      <c r="AV794" s="36"/>
      <c r="AW794" s="36"/>
      <c r="AX794" s="36"/>
      <c r="AY794" s="36"/>
      <c r="AZ794" s="36"/>
      <c r="BA794" s="36"/>
      <c r="BB794" s="36"/>
      <c r="BC794" s="36"/>
      <c r="BD794" s="36"/>
      <c r="BE794" s="36"/>
      <c r="BF794" s="36"/>
      <c r="BG794" s="36"/>
      <c r="BH794" s="36"/>
      <c r="BI794" s="36"/>
      <c r="BJ794" s="36"/>
      <c r="BK794" s="36"/>
      <c r="BL794" s="36"/>
      <c r="BM794" s="36"/>
      <c r="BN794" s="36"/>
      <c r="BO794" s="36"/>
      <c r="BP794" s="36"/>
      <c r="BQ794" s="36"/>
      <c r="BR794" s="36"/>
      <c r="BS794" s="36"/>
      <c r="BT794" s="36"/>
      <c r="BU794" s="36"/>
      <c r="BV794" s="36"/>
      <c r="BW794" s="36"/>
      <c r="BX794" s="36"/>
      <c r="BY794" s="36"/>
      <c r="BZ794" s="36"/>
      <c r="CA794" s="36"/>
      <c r="CB794" s="36"/>
      <c r="CC794" s="36"/>
      <c r="CD794" s="36"/>
      <c r="CE794" s="36"/>
      <c r="CF794" s="36"/>
      <c r="CG794" s="36"/>
      <c r="CH794" s="36"/>
      <c r="CI794" s="36"/>
      <c r="CJ794" s="36"/>
      <c r="CK794" s="36"/>
      <c r="CL794" s="36"/>
      <c r="CM794" s="36"/>
      <c r="CN794" s="36"/>
      <c r="CO794" s="36"/>
      <c r="CP794" s="36"/>
      <c r="CQ794" s="36"/>
      <c r="CR794" s="36"/>
      <c r="CS794" s="36"/>
      <c r="CT794" s="36"/>
      <c r="CU794" s="36"/>
      <c r="CV794" s="36"/>
      <c r="CW794" s="36"/>
      <c r="CX794" s="36"/>
      <c r="CY794" s="36"/>
      <c r="CZ794" s="36"/>
      <c r="DA794" s="36"/>
      <c r="DB794" s="36"/>
      <c r="DC794" s="36"/>
      <c r="DD794" s="36"/>
      <c r="DE794" s="36"/>
      <c r="DF794" s="36"/>
      <c r="DG794" s="36"/>
      <c r="DH794" s="36"/>
      <c r="DI794" s="36"/>
      <c r="DJ794" s="36"/>
      <c r="DK794" s="36"/>
      <c r="DL794" s="36"/>
      <c r="DM794" s="36"/>
      <c r="DN794" s="36"/>
      <c r="DO794" s="36"/>
      <c r="DP794" s="36"/>
      <c r="DQ794" s="36"/>
      <c r="DR794" s="36"/>
      <c r="DS794" s="36"/>
      <c r="DT794" s="36"/>
      <c r="DU794" s="36"/>
      <c r="DV794" s="36"/>
      <c r="DW794" s="36"/>
      <c r="DX794" s="36"/>
      <c r="DY794" s="36"/>
      <c r="DZ794" s="36"/>
      <c r="EA794" s="36"/>
      <c r="EB794" s="36"/>
      <c r="EC794" s="36"/>
      <c r="ED794" s="36"/>
      <c r="EE794" s="36"/>
      <c r="EF794" s="36"/>
      <c r="EG794" s="36"/>
      <c r="EH794" s="36"/>
      <c r="EI794" s="36"/>
      <c r="EJ794" s="36"/>
      <c r="EK794" s="36"/>
      <c r="EL794" s="36"/>
      <c r="EM794" s="36"/>
      <c r="EN794" s="36"/>
      <c r="EO794" s="36"/>
      <c r="EP794" s="36"/>
      <c r="EQ794" s="36"/>
      <c r="ER794" s="36"/>
      <c r="ES794" s="36"/>
      <c r="ET794" s="36"/>
      <c r="EU794" s="36"/>
      <c r="EV794" s="36"/>
      <c r="EW794" s="36"/>
      <c r="EX794" s="36"/>
      <c r="EY794" s="36"/>
      <c r="EZ794" s="36"/>
      <c r="FA794" s="36"/>
      <c r="FB794" s="36"/>
      <c r="FC794" s="36"/>
      <c r="FD794" s="36"/>
      <c r="FE794" s="36"/>
      <c r="FF794" s="36"/>
      <c r="FG794" s="36"/>
      <c r="FH794" s="36"/>
      <c r="FI794" s="36"/>
      <c r="FJ794" s="36"/>
      <c r="FK794" s="36"/>
      <c r="FL794" s="36"/>
      <c r="FM794" s="36"/>
      <c r="FN794" s="36"/>
      <c r="FO794" s="36"/>
      <c r="FP794" s="36"/>
      <c r="FQ794" s="36"/>
      <c r="FR794" s="36"/>
      <c r="FS794" s="36"/>
      <c r="FT794" s="36"/>
      <c r="FU794" s="36"/>
      <c r="FV794" s="36"/>
      <c r="FW794" s="36"/>
      <c r="FX794" s="36"/>
      <c r="FY794" s="36"/>
      <c r="FZ794" s="36"/>
      <c r="GA794" s="36"/>
      <c r="GB794" s="36"/>
      <c r="GC794" s="36"/>
      <c r="GD794" s="36"/>
      <c r="GE794" s="36"/>
      <c r="GF794" s="36"/>
      <c r="GG794" s="36"/>
      <c r="GH794" s="36"/>
      <c r="GI794" s="36"/>
      <c r="GJ794" s="36"/>
      <c r="GK794" s="36"/>
      <c r="GL794" s="36"/>
      <c r="GM794" s="36"/>
      <c r="GN794" s="36"/>
      <c r="GO794" s="36"/>
      <c r="GP794" s="36"/>
      <c r="GQ794" s="36"/>
      <c r="GR794" s="36"/>
      <c r="GS794" s="36"/>
      <c r="GT794" s="36"/>
      <c r="GU794" s="36"/>
      <c r="GV794" s="36"/>
      <c r="GW794" s="36"/>
      <c r="GX794" s="36"/>
      <c r="GY794" s="36"/>
      <c r="GZ794" s="36"/>
      <c r="HA794" s="36"/>
      <c r="HB794" s="36"/>
      <c r="HC794" s="36"/>
      <c r="HD794" s="36"/>
      <c r="HE794" s="36"/>
      <c r="HF794" s="36"/>
      <c r="HG794" s="36"/>
      <c r="HH794" s="36"/>
      <c r="HI794" s="36"/>
      <c r="HJ794" s="36"/>
      <c r="HK794" s="36"/>
      <c r="HL794" s="36"/>
      <c r="HM794" s="36"/>
      <c r="HN794" s="36"/>
      <c r="HO794" s="36"/>
      <c r="HP794" s="36"/>
      <c r="HQ794" s="36"/>
      <c r="HR794" s="36"/>
      <c r="HS794" s="36"/>
      <c r="HT794" s="36"/>
      <c r="HU794" s="36"/>
      <c r="HV794" s="36"/>
      <c r="HW794" s="36"/>
      <c r="HX794" s="36"/>
      <c r="HY794" s="36"/>
      <c r="HZ794" s="36"/>
      <c r="IA794" s="36"/>
      <c r="IB794" s="36"/>
      <c r="IC794" s="36"/>
      <c r="ID794" s="36"/>
      <c r="IE794" s="36"/>
      <c r="IF794" s="36"/>
      <c r="IG794" s="36"/>
      <c r="IH794" s="36"/>
      <c r="II794" s="36"/>
      <c r="IJ794" s="36"/>
      <c r="IK794" s="36"/>
      <c r="IL794" s="36"/>
      <c r="IM794" s="36"/>
      <c r="IN794" s="36"/>
      <c r="IO794" s="36"/>
      <c r="IP794" s="36"/>
      <c r="IQ794" s="36"/>
      <c r="IR794" s="36"/>
      <c r="IS794" s="36"/>
      <c r="IT794" s="36"/>
      <c r="IU794" s="36"/>
      <c r="IV794" s="36"/>
      <c r="IW794" s="36"/>
      <c r="IX794" s="36"/>
      <c r="IY794" s="36"/>
      <c r="IZ794" s="36"/>
      <c r="JA794" s="36"/>
      <c r="JB794" s="36"/>
      <c r="JC794" s="36"/>
      <c r="JD794" s="36"/>
      <c r="JE794" s="36"/>
      <c r="JF794" s="36"/>
      <c r="JG794" s="36"/>
      <c r="JH794" s="36"/>
      <c r="JI794" s="36"/>
      <c r="JJ794" s="36"/>
    </row>
    <row r="795" spans="1:270" s="30" customFormat="1" ht="15" hidden="1" customHeight="1" x14ac:dyDescent="0.25">
      <c r="A795" s="443" t="s">
        <v>213</v>
      </c>
      <c r="B795" s="443"/>
      <c r="C795" s="62"/>
      <c r="D795" s="62"/>
      <c r="E795" s="1026"/>
      <c r="F795" s="62"/>
      <c r="G795" s="402"/>
      <c r="H795" s="402"/>
      <c r="I795" s="213"/>
      <c r="J795" s="213"/>
      <c r="K795" s="1557"/>
      <c r="L795" s="213"/>
      <c r="M795" s="213"/>
      <c r="N795" s="213"/>
      <c r="O795" s="62">
        <f t="shared" si="901"/>
        <v>0</v>
      </c>
      <c r="P795" s="62">
        <f t="shared" ref="P795" si="903">P763</f>
        <v>0</v>
      </c>
      <c r="Q795" s="62"/>
      <c r="R795" s="907"/>
      <c r="S795" s="907"/>
      <c r="T795" s="907"/>
      <c r="U795" s="907"/>
      <c r="V795" s="907"/>
      <c r="W795" s="907"/>
      <c r="X795" s="907"/>
      <c r="Y795" s="1665">
        <f t="shared" si="901"/>
        <v>0</v>
      </c>
      <c r="Z795" s="62">
        <f t="shared" si="901"/>
        <v>0</v>
      </c>
      <c r="AA795" s="62">
        <f t="shared" si="901"/>
        <v>0</v>
      </c>
      <c r="AB795" s="1270">
        <f t="shared" si="901"/>
        <v>0</v>
      </c>
      <c r="AC795" s="62">
        <f t="shared" si="901"/>
        <v>0</v>
      </c>
      <c r="AD795" s="478"/>
      <c r="AE795" s="36"/>
      <c r="AF795" s="36"/>
      <c r="AG795" s="36"/>
      <c r="AH795" s="36"/>
      <c r="AI795" s="36"/>
      <c r="AJ795" s="36"/>
      <c r="AK795" s="36"/>
      <c r="AL795" s="36"/>
      <c r="AM795" s="36"/>
      <c r="AN795" s="36"/>
      <c r="AO795" s="36"/>
      <c r="AP795" s="36"/>
      <c r="AQ795" s="36"/>
      <c r="AR795" s="36"/>
      <c r="AS795" s="36"/>
      <c r="AT795" s="36"/>
      <c r="AU795" s="36"/>
      <c r="AV795" s="36"/>
      <c r="AW795" s="36"/>
      <c r="AX795" s="36"/>
      <c r="AY795" s="36"/>
      <c r="AZ795" s="36"/>
      <c r="BA795" s="36"/>
      <c r="BB795" s="36"/>
      <c r="BC795" s="36"/>
      <c r="BD795" s="36"/>
      <c r="BE795" s="36"/>
      <c r="BF795" s="36"/>
      <c r="BG795" s="36"/>
      <c r="BH795" s="36"/>
      <c r="BI795" s="36"/>
      <c r="BJ795" s="36"/>
      <c r="BK795" s="36"/>
      <c r="BL795" s="36"/>
      <c r="BM795" s="36"/>
      <c r="BN795" s="36"/>
      <c r="BO795" s="36"/>
      <c r="BP795" s="36"/>
      <c r="BQ795" s="36"/>
      <c r="BR795" s="36"/>
      <c r="BS795" s="36"/>
      <c r="BT795" s="36"/>
      <c r="BU795" s="36"/>
      <c r="BV795" s="36"/>
      <c r="BW795" s="36"/>
      <c r="BX795" s="36"/>
      <c r="BY795" s="36"/>
      <c r="BZ795" s="36"/>
      <c r="CA795" s="36"/>
      <c r="CB795" s="36"/>
      <c r="CC795" s="36"/>
      <c r="CD795" s="36"/>
      <c r="CE795" s="36"/>
      <c r="CF795" s="36"/>
      <c r="CG795" s="36"/>
      <c r="CH795" s="36"/>
      <c r="CI795" s="36"/>
      <c r="CJ795" s="36"/>
      <c r="CK795" s="36"/>
      <c r="CL795" s="36"/>
      <c r="CM795" s="36"/>
      <c r="CN795" s="36"/>
      <c r="CO795" s="36"/>
      <c r="CP795" s="36"/>
      <c r="CQ795" s="36"/>
      <c r="CR795" s="36"/>
      <c r="CS795" s="36"/>
      <c r="CT795" s="36"/>
      <c r="CU795" s="36"/>
      <c r="CV795" s="36"/>
      <c r="CW795" s="36"/>
      <c r="CX795" s="36"/>
      <c r="CY795" s="36"/>
      <c r="CZ795" s="36"/>
      <c r="DA795" s="36"/>
      <c r="DB795" s="36"/>
      <c r="DC795" s="36"/>
      <c r="DD795" s="36"/>
      <c r="DE795" s="36"/>
      <c r="DF795" s="36"/>
      <c r="DG795" s="36"/>
      <c r="DH795" s="36"/>
      <c r="DI795" s="36"/>
      <c r="DJ795" s="36"/>
      <c r="DK795" s="36"/>
      <c r="DL795" s="36"/>
      <c r="DM795" s="36"/>
      <c r="DN795" s="36"/>
      <c r="DO795" s="36"/>
      <c r="DP795" s="36"/>
      <c r="DQ795" s="36"/>
      <c r="DR795" s="36"/>
      <c r="DS795" s="36"/>
      <c r="DT795" s="36"/>
      <c r="DU795" s="36"/>
      <c r="DV795" s="36"/>
      <c r="DW795" s="36"/>
      <c r="DX795" s="36"/>
      <c r="DY795" s="36"/>
      <c r="DZ795" s="36"/>
      <c r="EA795" s="36"/>
      <c r="EB795" s="36"/>
      <c r="EC795" s="36"/>
      <c r="ED795" s="36"/>
      <c r="EE795" s="36"/>
      <c r="EF795" s="36"/>
      <c r="EG795" s="36"/>
      <c r="EH795" s="36"/>
      <c r="EI795" s="36"/>
      <c r="EJ795" s="36"/>
      <c r="EK795" s="36"/>
      <c r="EL795" s="36"/>
      <c r="EM795" s="36"/>
      <c r="EN795" s="36"/>
      <c r="EO795" s="36"/>
      <c r="EP795" s="36"/>
      <c r="EQ795" s="36"/>
      <c r="ER795" s="36"/>
      <c r="ES795" s="36"/>
      <c r="ET795" s="36"/>
      <c r="EU795" s="36"/>
      <c r="EV795" s="36"/>
      <c r="EW795" s="36"/>
      <c r="EX795" s="36"/>
      <c r="EY795" s="36"/>
      <c r="EZ795" s="36"/>
      <c r="FA795" s="36"/>
      <c r="FB795" s="36"/>
      <c r="FC795" s="36"/>
      <c r="FD795" s="36"/>
      <c r="FE795" s="36"/>
      <c r="FF795" s="36"/>
      <c r="FG795" s="36"/>
      <c r="FH795" s="36"/>
      <c r="FI795" s="36"/>
      <c r="FJ795" s="36"/>
      <c r="FK795" s="36"/>
      <c r="FL795" s="36"/>
      <c r="FM795" s="36"/>
      <c r="FN795" s="36"/>
      <c r="FO795" s="36"/>
      <c r="FP795" s="36"/>
      <c r="FQ795" s="36"/>
      <c r="FR795" s="36"/>
      <c r="FS795" s="36"/>
      <c r="FT795" s="36"/>
      <c r="FU795" s="36"/>
      <c r="FV795" s="36"/>
      <c r="FW795" s="36"/>
      <c r="FX795" s="36"/>
      <c r="FY795" s="36"/>
      <c r="FZ795" s="36"/>
      <c r="GA795" s="36"/>
      <c r="GB795" s="36"/>
      <c r="GC795" s="36"/>
      <c r="GD795" s="36"/>
      <c r="GE795" s="36"/>
      <c r="GF795" s="36"/>
      <c r="GG795" s="36"/>
      <c r="GH795" s="36"/>
      <c r="GI795" s="36"/>
      <c r="GJ795" s="36"/>
      <c r="GK795" s="36"/>
      <c r="GL795" s="36"/>
      <c r="GM795" s="36"/>
      <c r="GN795" s="36"/>
      <c r="GO795" s="36"/>
      <c r="GP795" s="36"/>
      <c r="GQ795" s="36"/>
      <c r="GR795" s="36"/>
      <c r="GS795" s="36"/>
      <c r="GT795" s="36"/>
      <c r="GU795" s="36"/>
      <c r="GV795" s="36"/>
      <c r="GW795" s="36"/>
      <c r="GX795" s="36"/>
      <c r="GY795" s="36"/>
      <c r="GZ795" s="36"/>
      <c r="HA795" s="36"/>
      <c r="HB795" s="36"/>
      <c r="HC795" s="36"/>
      <c r="HD795" s="36"/>
      <c r="HE795" s="36"/>
      <c r="HF795" s="36"/>
      <c r="HG795" s="36"/>
      <c r="HH795" s="36"/>
      <c r="HI795" s="36"/>
      <c r="HJ795" s="36"/>
      <c r="HK795" s="36"/>
      <c r="HL795" s="36"/>
      <c r="HM795" s="36"/>
      <c r="HN795" s="36"/>
      <c r="HO795" s="36"/>
      <c r="HP795" s="36"/>
      <c r="HQ795" s="36"/>
      <c r="HR795" s="36"/>
      <c r="HS795" s="36"/>
      <c r="HT795" s="36"/>
      <c r="HU795" s="36"/>
      <c r="HV795" s="36"/>
      <c r="HW795" s="36"/>
      <c r="HX795" s="36"/>
      <c r="HY795" s="36"/>
      <c r="HZ795" s="36"/>
      <c r="IA795" s="36"/>
      <c r="IB795" s="36"/>
      <c r="IC795" s="36"/>
      <c r="ID795" s="36"/>
      <c r="IE795" s="36"/>
      <c r="IF795" s="36"/>
      <c r="IG795" s="36"/>
      <c r="IH795" s="36"/>
      <c r="II795" s="36"/>
      <c r="IJ795" s="36"/>
      <c r="IK795" s="36"/>
      <c r="IL795" s="36"/>
      <c r="IM795" s="36"/>
      <c r="IN795" s="36"/>
      <c r="IO795" s="36"/>
      <c r="IP795" s="36"/>
      <c r="IQ795" s="36"/>
      <c r="IR795" s="36"/>
      <c r="IS795" s="36"/>
      <c r="IT795" s="36"/>
      <c r="IU795" s="36"/>
      <c r="IV795" s="36"/>
      <c r="IW795" s="36"/>
      <c r="IX795" s="36"/>
      <c r="IY795" s="36"/>
      <c r="IZ795" s="36"/>
      <c r="JA795" s="36"/>
      <c r="JB795" s="36"/>
      <c r="JC795" s="36"/>
      <c r="JD795" s="36"/>
      <c r="JE795" s="36"/>
      <c r="JF795" s="36"/>
      <c r="JG795" s="36"/>
      <c r="JH795" s="36"/>
      <c r="JI795" s="36"/>
      <c r="JJ795" s="36"/>
    </row>
    <row r="796" spans="1:270" s="30" customFormat="1" ht="15" hidden="1" customHeight="1" x14ac:dyDescent="0.25">
      <c r="A796" s="443" t="s">
        <v>214</v>
      </c>
      <c r="B796" s="443"/>
      <c r="C796" s="62"/>
      <c r="D796" s="62"/>
      <c r="E796" s="1026"/>
      <c r="F796" s="62"/>
      <c r="G796" s="402"/>
      <c r="H796" s="402"/>
      <c r="I796" s="213"/>
      <c r="J796" s="213"/>
      <c r="K796" s="1557"/>
      <c r="L796" s="213"/>
      <c r="M796" s="213"/>
      <c r="N796" s="213"/>
      <c r="O796" s="62">
        <f t="shared" si="901"/>
        <v>0</v>
      </c>
      <c r="P796" s="62">
        <f t="shared" ref="P796" si="904">P764</f>
        <v>0</v>
      </c>
      <c r="Q796" s="62"/>
      <c r="R796" s="907"/>
      <c r="S796" s="907"/>
      <c r="T796" s="907"/>
      <c r="U796" s="907"/>
      <c r="V796" s="907"/>
      <c r="W796" s="907"/>
      <c r="X796" s="907"/>
      <c r="Y796" s="1665">
        <f t="shared" si="901"/>
        <v>0</v>
      </c>
      <c r="Z796" s="62">
        <f t="shared" si="901"/>
        <v>0</v>
      </c>
      <c r="AA796" s="62">
        <f t="shared" si="901"/>
        <v>0</v>
      </c>
      <c r="AB796" s="1270">
        <f t="shared" si="901"/>
        <v>0</v>
      </c>
      <c r="AC796" s="62">
        <f t="shared" si="901"/>
        <v>0</v>
      </c>
      <c r="AD796" s="478"/>
      <c r="AE796" s="36"/>
      <c r="AF796" s="36"/>
      <c r="AG796" s="36"/>
      <c r="AH796" s="36"/>
      <c r="AI796" s="36"/>
      <c r="AJ796" s="36"/>
      <c r="AK796" s="36"/>
      <c r="AL796" s="36"/>
      <c r="AM796" s="36"/>
      <c r="AN796" s="36"/>
      <c r="AO796" s="36"/>
      <c r="AP796" s="36"/>
      <c r="AQ796" s="36"/>
      <c r="AR796" s="36"/>
      <c r="AS796" s="36"/>
      <c r="AT796" s="36"/>
      <c r="AU796" s="36"/>
      <c r="AV796" s="36"/>
      <c r="AW796" s="36"/>
      <c r="AX796" s="36"/>
      <c r="AY796" s="36"/>
      <c r="AZ796" s="36"/>
      <c r="BA796" s="36"/>
      <c r="BB796" s="36"/>
      <c r="BC796" s="36"/>
      <c r="BD796" s="36"/>
      <c r="BE796" s="36"/>
      <c r="BF796" s="36"/>
      <c r="BG796" s="36"/>
      <c r="BH796" s="36"/>
      <c r="BI796" s="36"/>
      <c r="BJ796" s="36"/>
      <c r="BK796" s="36"/>
      <c r="BL796" s="36"/>
      <c r="BM796" s="36"/>
      <c r="BN796" s="36"/>
      <c r="BO796" s="36"/>
      <c r="BP796" s="36"/>
      <c r="BQ796" s="36"/>
      <c r="BR796" s="36"/>
      <c r="BS796" s="36"/>
      <c r="BT796" s="36"/>
      <c r="BU796" s="36"/>
      <c r="BV796" s="36"/>
      <c r="BW796" s="36"/>
      <c r="BX796" s="36"/>
      <c r="BY796" s="36"/>
      <c r="BZ796" s="36"/>
      <c r="CA796" s="36"/>
      <c r="CB796" s="36"/>
      <c r="CC796" s="36"/>
      <c r="CD796" s="36"/>
      <c r="CE796" s="36"/>
      <c r="CF796" s="36"/>
      <c r="CG796" s="36"/>
      <c r="CH796" s="36"/>
      <c r="CI796" s="36"/>
      <c r="CJ796" s="36"/>
      <c r="CK796" s="36"/>
      <c r="CL796" s="36"/>
      <c r="CM796" s="36"/>
      <c r="CN796" s="36"/>
      <c r="CO796" s="36"/>
      <c r="CP796" s="36"/>
      <c r="CQ796" s="36"/>
      <c r="CR796" s="36"/>
      <c r="CS796" s="36"/>
      <c r="CT796" s="36"/>
      <c r="CU796" s="36"/>
      <c r="CV796" s="36"/>
      <c r="CW796" s="36"/>
      <c r="CX796" s="36"/>
      <c r="CY796" s="36"/>
      <c r="CZ796" s="36"/>
      <c r="DA796" s="36"/>
      <c r="DB796" s="36"/>
      <c r="DC796" s="36"/>
      <c r="DD796" s="36"/>
      <c r="DE796" s="36"/>
      <c r="DF796" s="36"/>
      <c r="DG796" s="36"/>
      <c r="DH796" s="36"/>
      <c r="DI796" s="36"/>
      <c r="DJ796" s="36"/>
      <c r="DK796" s="36"/>
      <c r="DL796" s="36"/>
      <c r="DM796" s="36"/>
      <c r="DN796" s="36"/>
      <c r="DO796" s="36"/>
      <c r="DP796" s="36"/>
      <c r="DQ796" s="36"/>
      <c r="DR796" s="36"/>
      <c r="DS796" s="36"/>
      <c r="DT796" s="36"/>
      <c r="DU796" s="36"/>
      <c r="DV796" s="36"/>
      <c r="DW796" s="36"/>
      <c r="DX796" s="36"/>
      <c r="DY796" s="36"/>
      <c r="DZ796" s="36"/>
      <c r="EA796" s="36"/>
      <c r="EB796" s="36"/>
      <c r="EC796" s="36"/>
      <c r="ED796" s="36"/>
      <c r="EE796" s="36"/>
      <c r="EF796" s="36"/>
      <c r="EG796" s="36"/>
      <c r="EH796" s="36"/>
      <c r="EI796" s="36"/>
      <c r="EJ796" s="36"/>
      <c r="EK796" s="36"/>
      <c r="EL796" s="36"/>
      <c r="EM796" s="36"/>
      <c r="EN796" s="36"/>
      <c r="EO796" s="36"/>
      <c r="EP796" s="36"/>
      <c r="EQ796" s="36"/>
      <c r="ER796" s="36"/>
      <c r="ES796" s="36"/>
      <c r="ET796" s="36"/>
      <c r="EU796" s="36"/>
      <c r="EV796" s="36"/>
      <c r="EW796" s="36"/>
      <c r="EX796" s="36"/>
      <c r="EY796" s="36"/>
      <c r="EZ796" s="36"/>
      <c r="FA796" s="36"/>
      <c r="FB796" s="36"/>
      <c r="FC796" s="36"/>
      <c r="FD796" s="36"/>
      <c r="FE796" s="36"/>
      <c r="FF796" s="36"/>
      <c r="FG796" s="36"/>
      <c r="FH796" s="36"/>
      <c r="FI796" s="36"/>
      <c r="FJ796" s="36"/>
      <c r="FK796" s="36"/>
      <c r="FL796" s="36"/>
      <c r="FM796" s="36"/>
      <c r="FN796" s="36"/>
      <c r="FO796" s="36"/>
      <c r="FP796" s="36"/>
      <c r="FQ796" s="36"/>
      <c r="FR796" s="36"/>
      <c r="FS796" s="36"/>
      <c r="FT796" s="36"/>
      <c r="FU796" s="36"/>
      <c r="FV796" s="36"/>
      <c r="FW796" s="36"/>
      <c r="FX796" s="36"/>
      <c r="FY796" s="36"/>
      <c r="FZ796" s="36"/>
      <c r="GA796" s="36"/>
      <c r="GB796" s="36"/>
      <c r="GC796" s="36"/>
      <c r="GD796" s="36"/>
      <c r="GE796" s="36"/>
      <c r="GF796" s="36"/>
      <c r="GG796" s="36"/>
      <c r="GH796" s="36"/>
      <c r="GI796" s="36"/>
      <c r="GJ796" s="36"/>
      <c r="GK796" s="36"/>
      <c r="GL796" s="36"/>
      <c r="GM796" s="36"/>
      <c r="GN796" s="36"/>
      <c r="GO796" s="36"/>
      <c r="GP796" s="36"/>
      <c r="GQ796" s="36"/>
      <c r="GR796" s="36"/>
      <c r="GS796" s="36"/>
      <c r="GT796" s="36"/>
      <c r="GU796" s="36"/>
      <c r="GV796" s="36"/>
      <c r="GW796" s="36"/>
      <c r="GX796" s="36"/>
      <c r="GY796" s="36"/>
      <c r="GZ796" s="36"/>
      <c r="HA796" s="36"/>
      <c r="HB796" s="36"/>
      <c r="HC796" s="36"/>
      <c r="HD796" s="36"/>
      <c r="HE796" s="36"/>
      <c r="HF796" s="36"/>
      <c r="HG796" s="36"/>
      <c r="HH796" s="36"/>
      <c r="HI796" s="36"/>
      <c r="HJ796" s="36"/>
      <c r="HK796" s="36"/>
      <c r="HL796" s="36"/>
      <c r="HM796" s="36"/>
      <c r="HN796" s="36"/>
      <c r="HO796" s="36"/>
      <c r="HP796" s="36"/>
      <c r="HQ796" s="36"/>
      <c r="HR796" s="36"/>
      <c r="HS796" s="36"/>
      <c r="HT796" s="36"/>
      <c r="HU796" s="36"/>
      <c r="HV796" s="36"/>
      <c r="HW796" s="36"/>
      <c r="HX796" s="36"/>
      <c r="HY796" s="36"/>
      <c r="HZ796" s="36"/>
      <c r="IA796" s="36"/>
      <c r="IB796" s="36"/>
      <c r="IC796" s="36"/>
      <c r="ID796" s="36"/>
      <c r="IE796" s="36"/>
      <c r="IF796" s="36"/>
      <c r="IG796" s="36"/>
      <c r="IH796" s="36"/>
      <c r="II796" s="36"/>
      <c r="IJ796" s="36"/>
      <c r="IK796" s="36"/>
      <c r="IL796" s="36"/>
      <c r="IM796" s="36"/>
      <c r="IN796" s="36"/>
      <c r="IO796" s="36"/>
      <c r="IP796" s="36"/>
      <c r="IQ796" s="36"/>
      <c r="IR796" s="36"/>
      <c r="IS796" s="36"/>
      <c r="IT796" s="36"/>
      <c r="IU796" s="36"/>
      <c r="IV796" s="36"/>
      <c r="IW796" s="36"/>
      <c r="IX796" s="36"/>
      <c r="IY796" s="36"/>
      <c r="IZ796" s="36"/>
      <c r="JA796" s="36"/>
      <c r="JB796" s="36"/>
      <c r="JC796" s="36"/>
      <c r="JD796" s="36"/>
      <c r="JE796" s="36"/>
      <c r="JF796" s="36"/>
      <c r="JG796" s="36"/>
      <c r="JH796" s="36"/>
      <c r="JI796" s="36"/>
      <c r="JJ796" s="36"/>
    </row>
    <row r="797" spans="1:270" s="30" customFormat="1" ht="45" hidden="1" customHeight="1" x14ac:dyDescent="0.25">
      <c r="A797" s="443" t="s">
        <v>219</v>
      </c>
      <c r="B797" s="443"/>
      <c r="C797" s="62"/>
      <c r="D797" s="62"/>
      <c r="E797" s="1026"/>
      <c r="F797" s="62"/>
      <c r="G797" s="402"/>
      <c r="H797" s="402"/>
      <c r="I797" s="213"/>
      <c r="J797" s="213"/>
      <c r="K797" s="1557"/>
      <c r="L797" s="213"/>
      <c r="M797" s="213"/>
      <c r="N797" s="213"/>
      <c r="O797" s="62">
        <f t="shared" si="901"/>
        <v>0</v>
      </c>
      <c r="P797" s="62">
        <f t="shared" ref="P797" si="905">P765</f>
        <v>0</v>
      </c>
      <c r="Q797" s="62"/>
      <c r="R797" s="907"/>
      <c r="S797" s="907"/>
      <c r="T797" s="907"/>
      <c r="U797" s="907"/>
      <c r="V797" s="907"/>
      <c r="W797" s="907"/>
      <c r="X797" s="907"/>
      <c r="Y797" s="1665">
        <f t="shared" si="901"/>
        <v>0</v>
      </c>
      <c r="Z797" s="62">
        <f t="shared" si="901"/>
        <v>0</v>
      </c>
      <c r="AA797" s="62">
        <f t="shared" si="901"/>
        <v>0</v>
      </c>
      <c r="AB797" s="1270">
        <f t="shared" si="901"/>
        <v>0</v>
      </c>
      <c r="AC797" s="62">
        <f t="shared" si="901"/>
        <v>0</v>
      </c>
      <c r="AD797" s="478"/>
      <c r="AE797" s="36"/>
      <c r="AF797" s="36"/>
      <c r="AG797" s="36"/>
      <c r="AH797" s="36"/>
      <c r="AI797" s="36"/>
      <c r="AJ797" s="36"/>
      <c r="AK797" s="36"/>
      <c r="AL797" s="36"/>
      <c r="AM797" s="36"/>
      <c r="AN797" s="36"/>
      <c r="AO797" s="36"/>
      <c r="AP797" s="36"/>
      <c r="AQ797" s="36"/>
      <c r="AR797" s="36"/>
      <c r="AS797" s="36"/>
      <c r="AT797" s="36"/>
      <c r="AU797" s="36"/>
      <c r="AV797" s="36"/>
      <c r="AW797" s="36"/>
      <c r="AX797" s="36"/>
      <c r="AY797" s="36"/>
      <c r="AZ797" s="36"/>
      <c r="BA797" s="36"/>
      <c r="BB797" s="36"/>
      <c r="BC797" s="36"/>
      <c r="BD797" s="36"/>
      <c r="BE797" s="36"/>
      <c r="BF797" s="36"/>
      <c r="BG797" s="36"/>
      <c r="BH797" s="36"/>
      <c r="BI797" s="36"/>
      <c r="BJ797" s="36"/>
      <c r="BK797" s="36"/>
      <c r="BL797" s="36"/>
      <c r="BM797" s="36"/>
      <c r="BN797" s="36"/>
      <c r="BO797" s="36"/>
      <c r="BP797" s="36"/>
      <c r="BQ797" s="36"/>
      <c r="BR797" s="36"/>
      <c r="BS797" s="36"/>
      <c r="BT797" s="36"/>
      <c r="BU797" s="36"/>
      <c r="BV797" s="36"/>
      <c r="BW797" s="36"/>
      <c r="BX797" s="36"/>
      <c r="BY797" s="36"/>
      <c r="BZ797" s="36"/>
      <c r="CA797" s="36"/>
      <c r="CB797" s="36"/>
      <c r="CC797" s="36"/>
      <c r="CD797" s="36"/>
      <c r="CE797" s="36"/>
      <c r="CF797" s="36"/>
      <c r="CG797" s="36"/>
      <c r="CH797" s="36"/>
      <c r="CI797" s="36"/>
      <c r="CJ797" s="36"/>
      <c r="CK797" s="36"/>
      <c r="CL797" s="36"/>
      <c r="CM797" s="36"/>
      <c r="CN797" s="36"/>
      <c r="CO797" s="36"/>
      <c r="CP797" s="36"/>
      <c r="CQ797" s="36"/>
      <c r="CR797" s="36"/>
      <c r="CS797" s="36"/>
      <c r="CT797" s="36"/>
      <c r="CU797" s="36"/>
      <c r="CV797" s="36"/>
      <c r="CW797" s="36"/>
      <c r="CX797" s="36"/>
      <c r="CY797" s="36"/>
      <c r="CZ797" s="36"/>
      <c r="DA797" s="36"/>
      <c r="DB797" s="36"/>
      <c r="DC797" s="36"/>
      <c r="DD797" s="36"/>
      <c r="DE797" s="36"/>
      <c r="DF797" s="36"/>
      <c r="DG797" s="36"/>
      <c r="DH797" s="36"/>
      <c r="DI797" s="36"/>
      <c r="DJ797" s="36"/>
      <c r="DK797" s="36"/>
      <c r="DL797" s="36"/>
      <c r="DM797" s="36"/>
      <c r="DN797" s="36"/>
      <c r="DO797" s="36"/>
      <c r="DP797" s="36"/>
      <c r="DQ797" s="36"/>
      <c r="DR797" s="36"/>
      <c r="DS797" s="36"/>
      <c r="DT797" s="36"/>
      <c r="DU797" s="36"/>
      <c r="DV797" s="36"/>
      <c r="DW797" s="36"/>
      <c r="DX797" s="36"/>
      <c r="DY797" s="36"/>
      <c r="DZ797" s="36"/>
      <c r="EA797" s="36"/>
      <c r="EB797" s="36"/>
      <c r="EC797" s="36"/>
      <c r="ED797" s="36"/>
      <c r="EE797" s="36"/>
      <c r="EF797" s="36"/>
      <c r="EG797" s="36"/>
      <c r="EH797" s="36"/>
      <c r="EI797" s="36"/>
      <c r="EJ797" s="36"/>
      <c r="EK797" s="36"/>
      <c r="EL797" s="36"/>
      <c r="EM797" s="36"/>
      <c r="EN797" s="36"/>
      <c r="EO797" s="36"/>
      <c r="EP797" s="36"/>
      <c r="EQ797" s="36"/>
      <c r="ER797" s="36"/>
      <c r="ES797" s="36"/>
      <c r="ET797" s="36"/>
      <c r="EU797" s="36"/>
      <c r="EV797" s="36"/>
      <c r="EW797" s="36"/>
      <c r="EX797" s="36"/>
      <c r="EY797" s="36"/>
      <c r="EZ797" s="36"/>
      <c r="FA797" s="36"/>
      <c r="FB797" s="36"/>
      <c r="FC797" s="36"/>
      <c r="FD797" s="36"/>
      <c r="FE797" s="36"/>
      <c r="FF797" s="36"/>
      <c r="FG797" s="36"/>
      <c r="FH797" s="36"/>
      <c r="FI797" s="36"/>
      <c r="FJ797" s="36"/>
      <c r="FK797" s="36"/>
      <c r="FL797" s="36"/>
      <c r="FM797" s="36"/>
      <c r="FN797" s="36"/>
      <c r="FO797" s="36"/>
      <c r="FP797" s="36"/>
      <c r="FQ797" s="36"/>
      <c r="FR797" s="36"/>
      <c r="FS797" s="36"/>
      <c r="FT797" s="36"/>
      <c r="FU797" s="36"/>
      <c r="FV797" s="36"/>
      <c r="FW797" s="36"/>
      <c r="FX797" s="36"/>
      <c r="FY797" s="36"/>
      <c r="FZ797" s="36"/>
      <c r="GA797" s="36"/>
      <c r="GB797" s="36"/>
      <c r="GC797" s="36"/>
      <c r="GD797" s="36"/>
      <c r="GE797" s="36"/>
      <c r="GF797" s="36"/>
      <c r="GG797" s="36"/>
      <c r="GH797" s="36"/>
      <c r="GI797" s="36"/>
      <c r="GJ797" s="36"/>
      <c r="GK797" s="36"/>
      <c r="GL797" s="36"/>
      <c r="GM797" s="36"/>
      <c r="GN797" s="36"/>
      <c r="GO797" s="36"/>
      <c r="GP797" s="36"/>
      <c r="GQ797" s="36"/>
      <c r="GR797" s="36"/>
      <c r="GS797" s="36"/>
      <c r="GT797" s="36"/>
      <c r="GU797" s="36"/>
      <c r="GV797" s="36"/>
      <c r="GW797" s="36"/>
      <c r="GX797" s="36"/>
      <c r="GY797" s="36"/>
      <c r="GZ797" s="36"/>
      <c r="HA797" s="36"/>
      <c r="HB797" s="36"/>
      <c r="HC797" s="36"/>
      <c r="HD797" s="36"/>
      <c r="HE797" s="36"/>
      <c r="HF797" s="36"/>
      <c r="HG797" s="36"/>
      <c r="HH797" s="36"/>
      <c r="HI797" s="36"/>
      <c r="HJ797" s="36"/>
      <c r="HK797" s="36"/>
      <c r="HL797" s="36"/>
      <c r="HM797" s="36"/>
      <c r="HN797" s="36"/>
      <c r="HO797" s="36"/>
      <c r="HP797" s="36"/>
      <c r="HQ797" s="36"/>
      <c r="HR797" s="36"/>
      <c r="HS797" s="36"/>
      <c r="HT797" s="36"/>
      <c r="HU797" s="36"/>
      <c r="HV797" s="36"/>
      <c r="HW797" s="36"/>
      <c r="HX797" s="36"/>
      <c r="HY797" s="36"/>
      <c r="HZ797" s="36"/>
      <c r="IA797" s="36"/>
      <c r="IB797" s="36"/>
      <c r="IC797" s="36"/>
      <c r="ID797" s="36"/>
      <c r="IE797" s="36"/>
      <c r="IF797" s="36"/>
      <c r="IG797" s="36"/>
      <c r="IH797" s="36"/>
      <c r="II797" s="36"/>
      <c r="IJ797" s="36"/>
      <c r="IK797" s="36"/>
      <c r="IL797" s="36"/>
      <c r="IM797" s="36"/>
      <c r="IN797" s="36"/>
      <c r="IO797" s="36"/>
      <c r="IP797" s="36"/>
      <c r="IQ797" s="36"/>
      <c r="IR797" s="36"/>
      <c r="IS797" s="36"/>
      <c r="IT797" s="36"/>
      <c r="IU797" s="36"/>
      <c r="IV797" s="36"/>
      <c r="IW797" s="36"/>
      <c r="IX797" s="36"/>
      <c r="IY797" s="36"/>
      <c r="IZ797" s="36"/>
      <c r="JA797" s="36"/>
      <c r="JB797" s="36"/>
      <c r="JC797" s="36"/>
      <c r="JD797" s="36"/>
      <c r="JE797" s="36"/>
      <c r="JF797" s="36"/>
      <c r="JG797" s="36"/>
      <c r="JH797" s="36"/>
      <c r="JI797" s="36"/>
      <c r="JJ797" s="36"/>
    </row>
    <row r="798" spans="1:270" s="30" customFormat="1" ht="15" hidden="1" customHeight="1" x14ac:dyDescent="0.25">
      <c r="A798" s="443" t="s">
        <v>220</v>
      </c>
      <c r="B798" s="443"/>
      <c r="C798" s="62"/>
      <c r="D798" s="62"/>
      <c r="E798" s="1026"/>
      <c r="F798" s="62"/>
      <c r="G798" s="402"/>
      <c r="H798" s="402"/>
      <c r="I798" s="213"/>
      <c r="J798" s="213"/>
      <c r="K798" s="1557"/>
      <c r="L798" s="213"/>
      <c r="M798" s="213"/>
      <c r="N798" s="213"/>
      <c r="O798" s="62">
        <f t="shared" si="901"/>
        <v>0</v>
      </c>
      <c r="P798" s="62">
        <f t="shared" ref="P798" si="906">P766</f>
        <v>0</v>
      </c>
      <c r="Q798" s="62"/>
      <c r="R798" s="907"/>
      <c r="S798" s="907"/>
      <c r="T798" s="907"/>
      <c r="U798" s="907"/>
      <c r="V798" s="907"/>
      <c r="W798" s="907"/>
      <c r="X798" s="907"/>
      <c r="Y798" s="1665">
        <f t="shared" si="901"/>
        <v>0</v>
      </c>
      <c r="Z798" s="62">
        <f t="shared" si="901"/>
        <v>0</v>
      </c>
      <c r="AA798" s="62">
        <f t="shared" si="901"/>
        <v>0</v>
      </c>
      <c r="AB798" s="1270">
        <f t="shared" si="901"/>
        <v>0</v>
      </c>
      <c r="AC798" s="62">
        <f t="shared" si="901"/>
        <v>0</v>
      </c>
      <c r="AD798" s="478"/>
      <c r="AE798" s="36"/>
      <c r="AF798" s="36"/>
      <c r="AG798" s="36"/>
      <c r="AH798" s="36"/>
      <c r="AI798" s="36"/>
      <c r="AJ798" s="36"/>
      <c r="AK798" s="36"/>
      <c r="AL798" s="36"/>
      <c r="AM798" s="36"/>
      <c r="AN798" s="36"/>
      <c r="AO798" s="36"/>
      <c r="AP798" s="36"/>
      <c r="AQ798" s="36"/>
      <c r="AR798" s="36"/>
      <c r="AS798" s="36"/>
      <c r="AT798" s="36"/>
      <c r="AU798" s="36"/>
      <c r="AV798" s="36"/>
      <c r="AW798" s="36"/>
      <c r="AX798" s="36"/>
      <c r="AY798" s="36"/>
      <c r="AZ798" s="36"/>
      <c r="BA798" s="36"/>
      <c r="BB798" s="36"/>
      <c r="BC798" s="36"/>
      <c r="BD798" s="36"/>
      <c r="BE798" s="36"/>
      <c r="BF798" s="36"/>
      <c r="BG798" s="36"/>
      <c r="BH798" s="36"/>
      <c r="BI798" s="36"/>
      <c r="BJ798" s="36"/>
      <c r="BK798" s="36"/>
      <c r="BL798" s="36"/>
      <c r="BM798" s="36"/>
      <c r="BN798" s="36"/>
      <c r="BO798" s="36"/>
      <c r="BP798" s="36"/>
      <c r="BQ798" s="36"/>
      <c r="BR798" s="36"/>
      <c r="BS798" s="36"/>
      <c r="BT798" s="36"/>
      <c r="BU798" s="36"/>
      <c r="BV798" s="36"/>
      <c r="BW798" s="36"/>
      <c r="BX798" s="36"/>
      <c r="BY798" s="36"/>
      <c r="BZ798" s="36"/>
      <c r="CA798" s="36"/>
      <c r="CB798" s="36"/>
      <c r="CC798" s="36"/>
      <c r="CD798" s="36"/>
      <c r="CE798" s="36"/>
      <c r="CF798" s="36"/>
      <c r="CG798" s="36"/>
      <c r="CH798" s="36"/>
      <c r="CI798" s="36"/>
      <c r="CJ798" s="36"/>
      <c r="CK798" s="36"/>
      <c r="CL798" s="36"/>
      <c r="CM798" s="36"/>
      <c r="CN798" s="36"/>
      <c r="CO798" s="36"/>
      <c r="CP798" s="36"/>
      <c r="CQ798" s="36"/>
      <c r="CR798" s="36"/>
      <c r="CS798" s="36"/>
      <c r="CT798" s="36"/>
      <c r="CU798" s="36"/>
      <c r="CV798" s="36"/>
      <c r="CW798" s="36"/>
      <c r="CX798" s="36"/>
      <c r="CY798" s="36"/>
      <c r="CZ798" s="36"/>
      <c r="DA798" s="36"/>
      <c r="DB798" s="36"/>
      <c r="DC798" s="36"/>
      <c r="DD798" s="36"/>
      <c r="DE798" s="36"/>
      <c r="DF798" s="36"/>
      <c r="DG798" s="36"/>
      <c r="DH798" s="36"/>
      <c r="DI798" s="36"/>
      <c r="DJ798" s="36"/>
      <c r="DK798" s="36"/>
      <c r="DL798" s="36"/>
      <c r="DM798" s="36"/>
      <c r="DN798" s="36"/>
      <c r="DO798" s="36"/>
      <c r="DP798" s="36"/>
      <c r="DQ798" s="36"/>
      <c r="DR798" s="36"/>
      <c r="DS798" s="36"/>
      <c r="DT798" s="36"/>
      <c r="DU798" s="36"/>
      <c r="DV798" s="36"/>
      <c r="DW798" s="36"/>
      <c r="DX798" s="36"/>
      <c r="DY798" s="36"/>
      <c r="DZ798" s="36"/>
      <c r="EA798" s="36"/>
      <c r="EB798" s="36"/>
      <c r="EC798" s="36"/>
      <c r="ED798" s="36"/>
      <c r="EE798" s="36"/>
      <c r="EF798" s="36"/>
      <c r="EG798" s="36"/>
      <c r="EH798" s="36"/>
      <c r="EI798" s="36"/>
      <c r="EJ798" s="36"/>
      <c r="EK798" s="36"/>
      <c r="EL798" s="36"/>
      <c r="EM798" s="36"/>
      <c r="EN798" s="36"/>
      <c r="EO798" s="36"/>
      <c r="EP798" s="36"/>
      <c r="EQ798" s="36"/>
      <c r="ER798" s="36"/>
      <c r="ES798" s="36"/>
      <c r="ET798" s="36"/>
      <c r="EU798" s="36"/>
      <c r="EV798" s="36"/>
      <c r="EW798" s="36"/>
      <c r="EX798" s="36"/>
      <c r="EY798" s="36"/>
      <c r="EZ798" s="36"/>
      <c r="FA798" s="36"/>
      <c r="FB798" s="36"/>
      <c r="FC798" s="36"/>
      <c r="FD798" s="36"/>
      <c r="FE798" s="36"/>
      <c r="FF798" s="36"/>
      <c r="FG798" s="36"/>
      <c r="FH798" s="36"/>
      <c r="FI798" s="36"/>
      <c r="FJ798" s="36"/>
      <c r="FK798" s="36"/>
      <c r="FL798" s="36"/>
      <c r="FM798" s="36"/>
      <c r="FN798" s="36"/>
      <c r="FO798" s="36"/>
      <c r="FP798" s="36"/>
      <c r="FQ798" s="36"/>
      <c r="FR798" s="36"/>
      <c r="FS798" s="36"/>
      <c r="FT798" s="36"/>
      <c r="FU798" s="36"/>
      <c r="FV798" s="36"/>
      <c r="FW798" s="36"/>
      <c r="FX798" s="36"/>
      <c r="FY798" s="36"/>
      <c r="FZ798" s="36"/>
      <c r="GA798" s="36"/>
      <c r="GB798" s="36"/>
      <c r="GC798" s="36"/>
      <c r="GD798" s="36"/>
      <c r="GE798" s="36"/>
      <c r="GF798" s="36"/>
      <c r="GG798" s="36"/>
      <c r="GH798" s="36"/>
      <c r="GI798" s="36"/>
      <c r="GJ798" s="36"/>
      <c r="GK798" s="36"/>
      <c r="GL798" s="36"/>
      <c r="GM798" s="36"/>
      <c r="GN798" s="36"/>
      <c r="GO798" s="36"/>
      <c r="GP798" s="36"/>
      <c r="GQ798" s="36"/>
      <c r="GR798" s="36"/>
      <c r="GS798" s="36"/>
      <c r="GT798" s="36"/>
      <c r="GU798" s="36"/>
      <c r="GV798" s="36"/>
      <c r="GW798" s="36"/>
      <c r="GX798" s="36"/>
      <c r="GY798" s="36"/>
      <c r="GZ798" s="36"/>
      <c r="HA798" s="36"/>
      <c r="HB798" s="36"/>
      <c r="HC798" s="36"/>
      <c r="HD798" s="36"/>
      <c r="HE798" s="36"/>
      <c r="HF798" s="36"/>
      <c r="HG798" s="36"/>
      <c r="HH798" s="36"/>
      <c r="HI798" s="36"/>
      <c r="HJ798" s="36"/>
      <c r="HK798" s="36"/>
      <c r="HL798" s="36"/>
      <c r="HM798" s="36"/>
      <c r="HN798" s="36"/>
      <c r="HO798" s="36"/>
      <c r="HP798" s="36"/>
      <c r="HQ798" s="36"/>
      <c r="HR798" s="36"/>
      <c r="HS798" s="36"/>
      <c r="HT798" s="36"/>
      <c r="HU798" s="36"/>
      <c r="HV798" s="36"/>
      <c r="HW798" s="36"/>
      <c r="HX798" s="36"/>
      <c r="HY798" s="36"/>
      <c r="HZ798" s="36"/>
      <c r="IA798" s="36"/>
      <c r="IB798" s="36"/>
      <c r="IC798" s="36"/>
      <c r="ID798" s="36"/>
      <c r="IE798" s="36"/>
      <c r="IF798" s="36"/>
      <c r="IG798" s="36"/>
      <c r="IH798" s="36"/>
      <c r="II798" s="36"/>
      <c r="IJ798" s="36"/>
      <c r="IK798" s="36"/>
      <c r="IL798" s="36"/>
      <c r="IM798" s="36"/>
      <c r="IN798" s="36"/>
      <c r="IO798" s="36"/>
      <c r="IP798" s="36"/>
      <c r="IQ798" s="36"/>
      <c r="IR798" s="36"/>
      <c r="IS798" s="36"/>
      <c r="IT798" s="36"/>
      <c r="IU798" s="36"/>
      <c r="IV798" s="36"/>
      <c r="IW798" s="36"/>
      <c r="IX798" s="36"/>
      <c r="IY798" s="36"/>
      <c r="IZ798" s="36"/>
      <c r="JA798" s="36"/>
      <c r="JB798" s="36"/>
      <c r="JC798" s="36"/>
      <c r="JD798" s="36"/>
      <c r="JE798" s="36"/>
      <c r="JF798" s="36"/>
      <c r="JG798" s="36"/>
      <c r="JH798" s="36"/>
      <c r="JI798" s="36"/>
      <c r="JJ798" s="36"/>
    </row>
    <row r="799" spans="1:270" s="30" customFormat="1" ht="30" hidden="1" customHeight="1" x14ac:dyDescent="0.25">
      <c r="A799" s="443" t="s">
        <v>221</v>
      </c>
      <c r="B799" s="443"/>
      <c r="C799" s="62"/>
      <c r="D799" s="62"/>
      <c r="E799" s="1026"/>
      <c r="F799" s="62"/>
      <c r="G799" s="402"/>
      <c r="H799" s="402"/>
      <c r="I799" s="213"/>
      <c r="J799" s="213"/>
      <c r="K799" s="1557"/>
      <c r="L799" s="213"/>
      <c r="M799" s="213"/>
      <c r="N799" s="213"/>
      <c r="O799" s="62">
        <f t="shared" si="901"/>
        <v>0</v>
      </c>
      <c r="P799" s="62">
        <f t="shared" ref="P799" si="907">P767</f>
        <v>0</v>
      </c>
      <c r="Q799" s="62"/>
      <c r="R799" s="907"/>
      <c r="S799" s="907"/>
      <c r="T799" s="907"/>
      <c r="U799" s="907"/>
      <c r="V799" s="907"/>
      <c r="W799" s="907"/>
      <c r="X799" s="907"/>
      <c r="Y799" s="1665">
        <f t="shared" si="901"/>
        <v>0</v>
      </c>
      <c r="Z799" s="62">
        <f t="shared" si="901"/>
        <v>0</v>
      </c>
      <c r="AA799" s="62">
        <f t="shared" si="901"/>
        <v>0</v>
      </c>
      <c r="AB799" s="1270">
        <f t="shared" si="901"/>
        <v>0</v>
      </c>
      <c r="AC799" s="62">
        <f t="shared" si="901"/>
        <v>0</v>
      </c>
      <c r="AD799" s="478"/>
      <c r="AE799" s="36"/>
      <c r="AF799" s="36"/>
      <c r="AG799" s="36"/>
      <c r="AH799" s="36"/>
      <c r="AI799" s="36"/>
      <c r="AJ799" s="36"/>
      <c r="AK799" s="36"/>
      <c r="AL799" s="36"/>
      <c r="AM799" s="36"/>
      <c r="AN799" s="36"/>
      <c r="AO799" s="36"/>
      <c r="AP799" s="36"/>
      <c r="AQ799" s="36"/>
      <c r="AR799" s="36"/>
      <c r="AS799" s="36"/>
      <c r="AT799" s="36"/>
      <c r="AU799" s="36"/>
      <c r="AV799" s="36"/>
      <c r="AW799" s="36"/>
      <c r="AX799" s="36"/>
      <c r="AY799" s="36"/>
      <c r="AZ799" s="36"/>
      <c r="BA799" s="36"/>
      <c r="BB799" s="36"/>
      <c r="BC799" s="36"/>
      <c r="BD799" s="36"/>
      <c r="BE799" s="36"/>
      <c r="BF799" s="36"/>
      <c r="BG799" s="36"/>
      <c r="BH799" s="36"/>
      <c r="BI799" s="36"/>
      <c r="BJ799" s="36"/>
      <c r="BK799" s="36"/>
      <c r="BL799" s="36"/>
      <c r="BM799" s="36"/>
      <c r="BN799" s="36"/>
      <c r="BO799" s="36"/>
      <c r="BP799" s="36"/>
      <c r="BQ799" s="36"/>
      <c r="BR799" s="36"/>
      <c r="BS799" s="36"/>
      <c r="BT799" s="36"/>
      <c r="BU799" s="36"/>
      <c r="BV799" s="36"/>
      <c r="BW799" s="36"/>
      <c r="BX799" s="36"/>
      <c r="BY799" s="36"/>
      <c r="BZ799" s="36"/>
      <c r="CA799" s="36"/>
      <c r="CB799" s="36"/>
      <c r="CC799" s="36"/>
      <c r="CD799" s="36"/>
      <c r="CE799" s="36"/>
      <c r="CF799" s="36"/>
      <c r="CG799" s="36"/>
      <c r="CH799" s="36"/>
      <c r="CI799" s="36"/>
      <c r="CJ799" s="36"/>
      <c r="CK799" s="36"/>
      <c r="CL799" s="36"/>
      <c r="CM799" s="36"/>
      <c r="CN799" s="36"/>
      <c r="CO799" s="36"/>
      <c r="CP799" s="36"/>
      <c r="CQ799" s="36"/>
      <c r="CR799" s="36"/>
      <c r="CS799" s="36"/>
      <c r="CT799" s="36"/>
      <c r="CU799" s="36"/>
      <c r="CV799" s="36"/>
      <c r="CW799" s="36"/>
      <c r="CX799" s="36"/>
      <c r="CY799" s="36"/>
      <c r="CZ799" s="36"/>
      <c r="DA799" s="36"/>
      <c r="DB799" s="36"/>
      <c r="DC799" s="36"/>
      <c r="DD799" s="36"/>
      <c r="DE799" s="36"/>
      <c r="DF799" s="36"/>
      <c r="DG799" s="36"/>
      <c r="DH799" s="36"/>
      <c r="DI799" s="36"/>
      <c r="DJ799" s="36"/>
      <c r="DK799" s="36"/>
      <c r="DL799" s="36"/>
      <c r="DM799" s="36"/>
      <c r="DN799" s="36"/>
      <c r="DO799" s="36"/>
      <c r="DP799" s="36"/>
      <c r="DQ799" s="36"/>
      <c r="DR799" s="36"/>
      <c r="DS799" s="36"/>
      <c r="DT799" s="36"/>
      <c r="DU799" s="36"/>
      <c r="DV799" s="36"/>
      <c r="DW799" s="36"/>
      <c r="DX799" s="36"/>
      <c r="DY799" s="36"/>
      <c r="DZ799" s="36"/>
      <c r="EA799" s="36"/>
      <c r="EB799" s="36"/>
      <c r="EC799" s="36"/>
      <c r="ED799" s="36"/>
      <c r="EE799" s="36"/>
      <c r="EF799" s="36"/>
      <c r="EG799" s="36"/>
      <c r="EH799" s="36"/>
      <c r="EI799" s="36"/>
      <c r="EJ799" s="36"/>
      <c r="EK799" s="36"/>
      <c r="EL799" s="36"/>
      <c r="EM799" s="36"/>
      <c r="EN799" s="36"/>
      <c r="EO799" s="36"/>
      <c r="EP799" s="36"/>
      <c r="EQ799" s="36"/>
      <c r="ER799" s="36"/>
      <c r="ES799" s="36"/>
      <c r="ET799" s="36"/>
      <c r="EU799" s="36"/>
      <c r="EV799" s="36"/>
      <c r="EW799" s="36"/>
      <c r="EX799" s="36"/>
      <c r="EY799" s="36"/>
      <c r="EZ799" s="36"/>
      <c r="FA799" s="36"/>
      <c r="FB799" s="36"/>
      <c r="FC799" s="36"/>
      <c r="FD799" s="36"/>
      <c r="FE799" s="36"/>
      <c r="FF799" s="36"/>
      <c r="FG799" s="36"/>
      <c r="FH799" s="36"/>
      <c r="FI799" s="36"/>
      <c r="FJ799" s="36"/>
      <c r="FK799" s="36"/>
      <c r="FL799" s="36"/>
      <c r="FM799" s="36"/>
      <c r="FN799" s="36"/>
      <c r="FO799" s="36"/>
      <c r="FP799" s="36"/>
      <c r="FQ799" s="36"/>
      <c r="FR799" s="36"/>
      <c r="FS799" s="36"/>
      <c r="FT799" s="36"/>
      <c r="FU799" s="36"/>
      <c r="FV799" s="36"/>
      <c r="FW799" s="36"/>
      <c r="FX799" s="36"/>
      <c r="FY799" s="36"/>
      <c r="FZ799" s="36"/>
      <c r="GA799" s="36"/>
      <c r="GB799" s="36"/>
      <c r="GC799" s="36"/>
      <c r="GD799" s="36"/>
      <c r="GE799" s="36"/>
      <c r="GF799" s="36"/>
      <c r="GG799" s="36"/>
      <c r="GH799" s="36"/>
      <c r="GI799" s="36"/>
      <c r="GJ799" s="36"/>
      <c r="GK799" s="36"/>
      <c r="GL799" s="36"/>
      <c r="GM799" s="36"/>
      <c r="GN799" s="36"/>
      <c r="GO799" s="36"/>
      <c r="GP799" s="36"/>
      <c r="GQ799" s="36"/>
      <c r="GR799" s="36"/>
      <c r="GS799" s="36"/>
      <c r="GT799" s="36"/>
      <c r="GU799" s="36"/>
      <c r="GV799" s="36"/>
      <c r="GW799" s="36"/>
      <c r="GX799" s="36"/>
      <c r="GY799" s="36"/>
      <c r="GZ799" s="36"/>
      <c r="HA799" s="36"/>
      <c r="HB799" s="36"/>
      <c r="HC799" s="36"/>
      <c r="HD799" s="36"/>
      <c r="HE799" s="36"/>
      <c r="HF799" s="36"/>
      <c r="HG799" s="36"/>
      <c r="HH799" s="36"/>
      <c r="HI799" s="36"/>
      <c r="HJ799" s="36"/>
      <c r="HK799" s="36"/>
      <c r="HL799" s="36"/>
      <c r="HM799" s="36"/>
      <c r="HN799" s="36"/>
      <c r="HO799" s="36"/>
      <c r="HP799" s="36"/>
      <c r="HQ799" s="36"/>
      <c r="HR799" s="36"/>
      <c r="HS799" s="36"/>
      <c r="HT799" s="36"/>
      <c r="HU799" s="36"/>
      <c r="HV799" s="36"/>
      <c r="HW799" s="36"/>
      <c r="HX799" s="36"/>
      <c r="HY799" s="36"/>
      <c r="HZ799" s="36"/>
      <c r="IA799" s="36"/>
      <c r="IB799" s="36"/>
      <c r="IC799" s="36"/>
      <c r="ID799" s="36"/>
      <c r="IE799" s="36"/>
      <c r="IF799" s="36"/>
      <c r="IG799" s="36"/>
      <c r="IH799" s="36"/>
      <c r="II799" s="36"/>
      <c r="IJ799" s="36"/>
      <c r="IK799" s="36"/>
      <c r="IL799" s="36"/>
      <c r="IM799" s="36"/>
      <c r="IN799" s="36"/>
      <c r="IO799" s="36"/>
      <c r="IP799" s="36"/>
      <c r="IQ799" s="36"/>
      <c r="IR799" s="36"/>
      <c r="IS799" s="36"/>
      <c r="IT799" s="36"/>
      <c r="IU799" s="36"/>
      <c r="IV799" s="36"/>
      <c r="IW799" s="36"/>
      <c r="IX799" s="36"/>
      <c r="IY799" s="36"/>
      <c r="IZ799" s="36"/>
      <c r="JA799" s="36"/>
      <c r="JB799" s="36"/>
      <c r="JC799" s="36"/>
      <c r="JD799" s="36"/>
      <c r="JE799" s="36"/>
      <c r="JF799" s="36"/>
      <c r="JG799" s="36"/>
      <c r="JH799" s="36"/>
      <c r="JI799" s="36"/>
      <c r="JJ799" s="36"/>
    </row>
    <row r="800" spans="1:270" s="30" customFormat="1" ht="45" hidden="1" customHeight="1" x14ac:dyDescent="0.25">
      <c r="A800" s="443" t="s">
        <v>222</v>
      </c>
      <c r="B800" s="443"/>
      <c r="C800" s="62"/>
      <c r="D800" s="62"/>
      <c r="E800" s="1026"/>
      <c r="F800" s="62"/>
      <c r="G800" s="402"/>
      <c r="H800" s="402"/>
      <c r="I800" s="213"/>
      <c r="J800" s="213"/>
      <c r="K800" s="1557"/>
      <c r="L800" s="213"/>
      <c r="M800" s="213"/>
      <c r="N800" s="213"/>
      <c r="O800" s="62">
        <f t="shared" si="901"/>
        <v>0</v>
      </c>
      <c r="P800" s="62">
        <f t="shared" ref="P800" si="908">P768</f>
        <v>0</v>
      </c>
      <c r="Q800" s="62"/>
      <c r="R800" s="907"/>
      <c r="S800" s="907"/>
      <c r="T800" s="907"/>
      <c r="U800" s="907"/>
      <c r="V800" s="907"/>
      <c r="W800" s="907"/>
      <c r="X800" s="907"/>
      <c r="Y800" s="1665">
        <f t="shared" si="901"/>
        <v>0</v>
      </c>
      <c r="Z800" s="62">
        <f t="shared" si="901"/>
        <v>0</v>
      </c>
      <c r="AA800" s="62">
        <f t="shared" si="901"/>
        <v>0</v>
      </c>
      <c r="AB800" s="1270">
        <f t="shared" si="901"/>
        <v>0</v>
      </c>
      <c r="AC800" s="62">
        <f t="shared" si="901"/>
        <v>0</v>
      </c>
      <c r="AD800" s="478"/>
      <c r="AE800" s="36"/>
      <c r="AF800" s="36"/>
      <c r="AG800" s="36"/>
      <c r="AH800" s="36"/>
      <c r="AI800" s="36"/>
      <c r="AJ800" s="36"/>
      <c r="AK800" s="36"/>
      <c r="AL800" s="36"/>
      <c r="AM800" s="36"/>
      <c r="AN800" s="36"/>
      <c r="AO800" s="36"/>
      <c r="AP800" s="36"/>
      <c r="AQ800" s="36"/>
      <c r="AR800" s="36"/>
      <c r="AS800" s="36"/>
      <c r="AT800" s="36"/>
      <c r="AU800" s="36"/>
      <c r="AV800" s="36"/>
      <c r="AW800" s="36"/>
      <c r="AX800" s="36"/>
      <c r="AY800" s="36"/>
      <c r="AZ800" s="36"/>
      <c r="BA800" s="36"/>
      <c r="BB800" s="36"/>
      <c r="BC800" s="36"/>
      <c r="BD800" s="36"/>
      <c r="BE800" s="36"/>
      <c r="BF800" s="36"/>
      <c r="BG800" s="36"/>
      <c r="BH800" s="36"/>
      <c r="BI800" s="36"/>
      <c r="BJ800" s="36"/>
      <c r="BK800" s="36"/>
      <c r="BL800" s="36"/>
      <c r="BM800" s="36"/>
      <c r="BN800" s="36"/>
      <c r="BO800" s="36"/>
      <c r="BP800" s="36"/>
      <c r="BQ800" s="36"/>
      <c r="BR800" s="36"/>
      <c r="BS800" s="36"/>
      <c r="BT800" s="36"/>
      <c r="BU800" s="36"/>
      <c r="BV800" s="36"/>
      <c r="BW800" s="36"/>
      <c r="BX800" s="36"/>
      <c r="BY800" s="36"/>
      <c r="BZ800" s="36"/>
      <c r="CA800" s="36"/>
      <c r="CB800" s="36"/>
      <c r="CC800" s="36"/>
      <c r="CD800" s="36"/>
      <c r="CE800" s="36"/>
      <c r="CF800" s="36"/>
      <c r="CG800" s="36"/>
      <c r="CH800" s="36"/>
      <c r="CI800" s="36"/>
      <c r="CJ800" s="36"/>
      <c r="CK800" s="36"/>
      <c r="CL800" s="36"/>
      <c r="CM800" s="36"/>
      <c r="CN800" s="36"/>
      <c r="CO800" s="36"/>
      <c r="CP800" s="36"/>
      <c r="CQ800" s="36"/>
      <c r="CR800" s="36"/>
      <c r="CS800" s="36"/>
      <c r="CT800" s="36"/>
      <c r="CU800" s="36"/>
      <c r="CV800" s="36"/>
      <c r="CW800" s="36"/>
      <c r="CX800" s="36"/>
      <c r="CY800" s="36"/>
      <c r="CZ800" s="36"/>
      <c r="DA800" s="36"/>
      <c r="DB800" s="36"/>
      <c r="DC800" s="36"/>
      <c r="DD800" s="36"/>
      <c r="DE800" s="36"/>
      <c r="DF800" s="36"/>
      <c r="DG800" s="36"/>
      <c r="DH800" s="36"/>
      <c r="DI800" s="36"/>
      <c r="DJ800" s="36"/>
      <c r="DK800" s="36"/>
      <c r="DL800" s="36"/>
      <c r="DM800" s="36"/>
      <c r="DN800" s="36"/>
      <c r="DO800" s="36"/>
      <c r="DP800" s="36"/>
      <c r="DQ800" s="36"/>
      <c r="DR800" s="36"/>
      <c r="DS800" s="36"/>
      <c r="DT800" s="36"/>
      <c r="DU800" s="36"/>
      <c r="DV800" s="36"/>
      <c r="DW800" s="36"/>
      <c r="DX800" s="36"/>
      <c r="DY800" s="36"/>
      <c r="DZ800" s="36"/>
      <c r="EA800" s="36"/>
      <c r="EB800" s="36"/>
      <c r="EC800" s="36"/>
      <c r="ED800" s="36"/>
      <c r="EE800" s="36"/>
      <c r="EF800" s="36"/>
      <c r="EG800" s="36"/>
      <c r="EH800" s="36"/>
      <c r="EI800" s="36"/>
      <c r="EJ800" s="36"/>
      <c r="EK800" s="36"/>
      <c r="EL800" s="36"/>
      <c r="EM800" s="36"/>
      <c r="EN800" s="36"/>
      <c r="EO800" s="36"/>
      <c r="EP800" s="36"/>
      <c r="EQ800" s="36"/>
      <c r="ER800" s="36"/>
      <c r="ES800" s="36"/>
      <c r="ET800" s="36"/>
      <c r="EU800" s="36"/>
      <c r="EV800" s="36"/>
      <c r="EW800" s="36"/>
      <c r="EX800" s="36"/>
      <c r="EY800" s="36"/>
      <c r="EZ800" s="36"/>
      <c r="FA800" s="36"/>
      <c r="FB800" s="36"/>
      <c r="FC800" s="36"/>
      <c r="FD800" s="36"/>
      <c r="FE800" s="36"/>
      <c r="FF800" s="36"/>
      <c r="FG800" s="36"/>
      <c r="FH800" s="36"/>
      <c r="FI800" s="36"/>
      <c r="FJ800" s="36"/>
      <c r="FK800" s="36"/>
      <c r="FL800" s="36"/>
      <c r="FM800" s="36"/>
      <c r="FN800" s="36"/>
      <c r="FO800" s="36"/>
      <c r="FP800" s="36"/>
      <c r="FQ800" s="36"/>
      <c r="FR800" s="36"/>
      <c r="FS800" s="36"/>
      <c r="FT800" s="36"/>
      <c r="FU800" s="36"/>
      <c r="FV800" s="36"/>
      <c r="FW800" s="36"/>
      <c r="FX800" s="36"/>
      <c r="FY800" s="36"/>
      <c r="FZ800" s="36"/>
      <c r="GA800" s="36"/>
      <c r="GB800" s="36"/>
      <c r="GC800" s="36"/>
      <c r="GD800" s="36"/>
      <c r="GE800" s="36"/>
      <c r="GF800" s="36"/>
      <c r="GG800" s="36"/>
      <c r="GH800" s="36"/>
      <c r="GI800" s="36"/>
      <c r="GJ800" s="36"/>
      <c r="GK800" s="36"/>
      <c r="GL800" s="36"/>
      <c r="GM800" s="36"/>
      <c r="GN800" s="36"/>
      <c r="GO800" s="36"/>
      <c r="GP800" s="36"/>
      <c r="GQ800" s="36"/>
      <c r="GR800" s="36"/>
      <c r="GS800" s="36"/>
      <c r="GT800" s="36"/>
      <c r="GU800" s="36"/>
      <c r="GV800" s="36"/>
      <c r="GW800" s="36"/>
      <c r="GX800" s="36"/>
      <c r="GY800" s="36"/>
      <c r="GZ800" s="36"/>
      <c r="HA800" s="36"/>
      <c r="HB800" s="36"/>
      <c r="HC800" s="36"/>
      <c r="HD800" s="36"/>
      <c r="HE800" s="36"/>
      <c r="HF800" s="36"/>
      <c r="HG800" s="36"/>
      <c r="HH800" s="36"/>
      <c r="HI800" s="36"/>
      <c r="HJ800" s="36"/>
      <c r="HK800" s="36"/>
      <c r="HL800" s="36"/>
      <c r="HM800" s="36"/>
      <c r="HN800" s="36"/>
      <c r="HO800" s="36"/>
      <c r="HP800" s="36"/>
      <c r="HQ800" s="36"/>
      <c r="HR800" s="36"/>
      <c r="HS800" s="36"/>
      <c r="HT800" s="36"/>
      <c r="HU800" s="36"/>
      <c r="HV800" s="36"/>
      <c r="HW800" s="36"/>
      <c r="HX800" s="36"/>
      <c r="HY800" s="36"/>
      <c r="HZ800" s="36"/>
      <c r="IA800" s="36"/>
      <c r="IB800" s="36"/>
      <c r="IC800" s="36"/>
      <c r="ID800" s="36"/>
      <c r="IE800" s="36"/>
      <c r="IF800" s="36"/>
      <c r="IG800" s="36"/>
      <c r="IH800" s="36"/>
      <c r="II800" s="36"/>
      <c r="IJ800" s="36"/>
      <c r="IK800" s="36"/>
      <c r="IL800" s="36"/>
      <c r="IM800" s="36"/>
      <c r="IN800" s="36"/>
      <c r="IO800" s="36"/>
      <c r="IP800" s="36"/>
      <c r="IQ800" s="36"/>
      <c r="IR800" s="36"/>
      <c r="IS800" s="36"/>
      <c r="IT800" s="36"/>
      <c r="IU800" s="36"/>
      <c r="IV800" s="36"/>
      <c r="IW800" s="36"/>
      <c r="IX800" s="36"/>
      <c r="IY800" s="36"/>
      <c r="IZ800" s="36"/>
      <c r="JA800" s="36"/>
      <c r="JB800" s="36"/>
      <c r="JC800" s="36"/>
      <c r="JD800" s="36"/>
      <c r="JE800" s="36"/>
      <c r="JF800" s="36"/>
      <c r="JG800" s="36"/>
      <c r="JH800" s="36"/>
      <c r="JI800" s="36"/>
      <c r="JJ800" s="36"/>
    </row>
    <row r="801" spans="1:270" s="30" customFormat="1" ht="45" hidden="1" customHeight="1" x14ac:dyDescent="0.25">
      <c r="A801" s="443" t="s">
        <v>223</v>
      </c>
      <c r="B801" s="443"/>
      <c r="C801" s="62"/>
      <c r="D801" s="62"/>
      <c r="E801" s="1026"/>
      <c r="F801" s="62"/>
      <c r="G801" s="402"/>
      <c r="H801" s="402"/>
      <c r="I801" s="213"/>
      <c r="J801" s="213"/>
      <c r="K801" s="1557"/>
      <c r="L801" s="213"/>
      <c r="M801" s="213"/>
      <c r="N801" s="213"/>
      <c r="O801" s="62">
        <f t="shared" si="901"/>
        <v>0</v>
      </c>
      <c r="P801" s="62">
        <f t="shared" ref="P801" si="909">P769</f>
        <v>0</v>
      </c>
      <c r="Q801" s="62"/>
      <c r="R801" s="907"/>
      <c r="S801" s="907"/>
      <c r="T801" s="907"/>
      <c r="U801" s="907"/>
      <c r="V801" s="907"/>
      <c r="W801" s="907"/>
      <c r="X801" s="907"/>
      <c r="Y801" s="1665">
        <f t="shared" si="901"/>
        <v>0</v>
      </c>
      <c r="Z801" s="62">
        <f t="shared" si="901"/>
        <v>0</v>
      </c>
      <c r="AA801" s="62">
        <f t="shared" si="901"/>
        <v>0</v>
      </c>
      <c r="AB801" s="1270">
        <f t="shared" si="901"/>
        <v>0</v>
      </c>
      <c r="AC801" s="62">
        <f t="shared" si="901"/>
        <v>0</v>
      </c>
      <c r="AD801" s="478"/>
      <c r="AE801" s="36"/>
      <c r="AF801" s="36"/>
      <c r="AG801" s="36"/>
      <c r="AH801" s="36"/>
      <c r="AI801" s="36"/>
      <c r="AJ801" s="36"/>
      <c r="AK801" s="36"/>
      <c r="AL801" s="36"/>
      <c r="AM801" s="36"/>
      <c r="AN801" s="36"/>
      <c r="AO801" s="36"/>
      <c r="AP801" s="36"/>
      <c r="AQ801" s="36"/>
      <c r="AR801" s="36"/>
      <c r="AS801" s="36"/>
      <c r="AT801" s="36"/>
      <c r="AU801" s="36"/>
      <c r="AV801" s="36"/>
      <c r="AW801" s="36"/>
      <c r="AX801" s="36"/>
      <c r="AY801" s="36"/>
      <c r="AZ801" s="36"/>
      <c r="BA801" s="36"/>
      <c r="BB801" s="36"/>
      <c r="BC801" s="36"/>
      <c r="BD801" s="36"/>
      <c r="BE801" s="36"/>
      <c r="BF801" s="36"/>
      <c r="BG801" s="36"/>
      <c r="BH801" s="36"/>
      <c r="BI801" s="36"/>
      <c r="BJ801" s="36"/>
      <c r="BK801" s="36"/>
      <c r="BL801" s="36"/>
      <c r="BM801" s="36"/>
      <c r="BN801" s="36"/>
      <c r="BO801" s="36"/>
      <c r="BP801" s="36"/>
      <c r="BQ801" s="36"/>
      <c r="BR801" s="36"/>
      <c r="BS801" s="36"/>
      <c r="BT801" s="36"/>
      <c r="BU801" s="36"/>
      <c r="BV801" s="36"/>
      <c r="BW801" s="36"/>
      <c r="BX801" s="36"/>
      <c r="BY801" s="36"/>
      <c r="BZ801" s="36"/>
      <c r="CA801" s="36"/>
      <c r="CB801" s="36"/>
      <c r="CC801" s="36"/>
      <c r="CD801" s="36"/>
      <c r="CE801" s="36"/>
      <c r="CF801" s="36"/>
      <c r="CG801" s="36"/>
      <c r="CH801" s="36"/>
      <c r="CI801" s="36"/>
      <c r="CJ801" s="36"/>
      <c r="CK801" s="36"/>
      <c r="CL801" s="36"/>
      <c r="CM801" s="36"/>
      <c r="CN801" s="36"/>
      <c r="CO801" s="36"/>
      <c r="CP801" s="36"/>
      <c r="CQ801" s="36"/>
      <c r="CR801" s="36"/>
      <c r="CS801" s="36"/>
      <c r="CT801" s="36"/>
      <c r="CU801" s="36"/>
      <c r="CV801" s="36"/>
      <c r="CW801" s="36"/>
      <c r="CX801" s="36"/>
      <c r="CY801" s="36"/>
      <c r="CZ801" s="36"/>
      <c r="DA801" s="36"/>
      <c r="DB801" s="36"/>
      <c r="DC801" s="36"/>
      <c r="DD801" s="36"/>
      <c r="DE801" s="36"/>
      <c r="DF801" s="36"/>
      <c r="DG801" s="36"/>
      <c r="DH801" s="36"/>
      <c r="DI801" s="36"/>
      <c r="DJ801" s="36"/>
      <c r="DK801" s="36"/>
      <c r="DL801" s="36"/>
      <c r="DM801" s="36"/>
      <c r="DN801" s="36"/>
      <c r="DO801" s="36"/>
      <c r="DP801" s="36"/>
      <c r="DQ801" s="36"/>
      <c r="DR801" s="36"/>
      <c r="DS801" s="36"/>
      <c r="DT801" s="36"/>
      <c r="DU801" s="36"/>
      <c r="DV801" s="36"/>
      <c r="DW801" s="36"/>
      <c r="DX801" s="36"/>
      <c r="DY801" s="36"/>
      <c r="DZ801" s="36"/>
      <c r="EA801" s="36"/>
      <c r="EB801" s="36"/>
      <c r="EC801" s="36"/>
      <c r="ED801" s="36"/>
      <c r="EE801" s="36"/>
      <c r="EF801" s="36"/>
      <c r="EG801" s="36"/>
      <c r="EH801" s="36"/>
      <c r="EI801" s="36"/>
      <c r="EJ801" s="36"/>
      <c r="EK801" s="36"/>
      <c r="EL801" s="36"/>
      <c r="EM801" s="36"/>
      <c r="EN801" s="36"/>
      <c r="EO801" s="36"/>
      <c r="EP801" s="36"/>
      <c r="EQ801" s="36"/>
      <c r="ER801" s="36"/>
      <c r="ES801" s="36"/>
      <c r="ET801" s="36"/>
      <c r="EU801" s="36"/>
      <c r="EV801" s="36"/>
      <c r="EW801" s="36"/>
      <c r="EX801" s="36"/>
      <c r="EY801" s="36"/>
      <c r="EZ801" s="36"/>
      <c r="FA801" s="36"/>
      <c r="FB801" s="36"/>
      <c r="FC801" s="36"/>
      <c r="FD801" s="36"/>
      <c r="FE801" s="36"/>
      <c r="FF801" s="36"/>
      <c r="FG801" s="36"/>
      <c r="FH801" s="36"/>
      <c r="FI801" s="36"/>
      <c r="FJ801" s="36"/>
      <c r="FK801" s="36"/>
      <c r="FL801" s="36"/>
      <c r="FM801" s="36"/>
      <c r="FN801" s="36"/>
      <c r="FO801" s="36"/>
      <c r="FP801" s="36"/>
      <c r="FQ801" s="36"/>
      <c r="FR801" s="36"/>
      <c r="FS801" s="36"/>
      <c r="FT801" s="36"/>
      <c r="FU801" s="36"/>
      <c r="FV801" s="36"/>
      <c r="FW801" s="36"/>
      <c r="FX801" s="36"/>
      <c r="FY801" s="36"/>
      <c r="FZ801" s="36"/>
      <c r="GA801" s="36"/>
      <c r="GB801" s="36"/>
      <c r="GC801" s="36"/>
      <c r="GD801" s="36"/>
      <c r="GE801" s="36"/>
      <c r="GF801" s="36"/>
      <c r="GG801" s="36"/>
      <c r="GH801" s="36"/>
      <c r="GI801" s="36"/>
      <c r="GJ801" s="36"/>
      <c r="GK801" s="36"/>
      <c r="GL801" s="36"/>
      <c r="GM801" s="36"/>
      <c r="GN801" s="36"/>
      <c r="GO801" s="36"/>
      <c r="GP801" s="36"/>
      <c r="GQ801" s="36"/>
      <c r="GR801" s="36"/>
      <c r="GS801" s="36"/>
      <c r="GT801" s="36"/>
      <c r="GU801" s="36"/>
      <c r="GV801" s="36"/>
      <c r="GW801" s="36"/>
      <c r="GX801" s="36"/>
      <c r="GY801" s="36"/>
      <c r="GZ801" s="36"/>
      <c r="HA801" s="36"/>
      <c r="HB801" s="36"/>
      <c r="HC801" s="36"/>
      <c r="HD801" s="36"/>
      <c r="HE801" s="36"/>
      <c r="HF801" s="36"/>
      <c r="HG801" s="36"/>
      <c r="HH801" s="36"/>
      <c r="HI801" s="36"/>
      <c r="HJ801" s="36"/>
      <c r="HK801" s="36"/>
      <c r="HL801" s="36"/>
      <c r="HM801" s="36"/>
      <c r="HN801" s="36"/>
      <c r="HO801" s="36"/>
      <c r="HP801" s="36"/>
      <c r="HQ801" s="36"/>
      <c r="HR801" s="36"/>
      <c r="HS801" s="36"/>
      <c r="HT801" s="36"/>
      <c r="HU801" s="36"/>
      <c r="HV801" s="36"/>
      <c r="HW801" s="36"/>
      <c r="HX801" s="36"/>
      <c r="HY801" s="36"/>
      <c r="HZ801" s="36"/>
      <c r="IA801" s="36"/>
      <c r="IB801" s="36"/>
      <c r="IC801" s="36"/>
      <c r="ID801" s="36"/>
      <c r="IE801" s="36"/>
      <c r="IF801" s="36"/>
      <c r="IG801" s="36"/>
      <c r="IH801" s="36"/>
      <c r="II801" s="36"/>
      <c r="IJ801" s="36"/>
      <c r="IK801" s="36"/>
      <c r="IL801" s="36"/>
      <c r="IM801" s="36"/>
      <c r="IN801" s="36"/>
      <c r="IO801" s="36"/>
      <c r="IP801" s="36"/>
      <c r="IQ801" s="36"/>
      <c r="IR801" s="36"/>
      <c r="IS801" s="36"/>
      <c r="IT801" s="36"/>
      <c r="IU801" s="36"/>
      <c r="IV801" s="36"/>
      <c r="IW801" s="36"/>
      <c r="IX801" s="36"/>
      <c r="IY801" s="36"/>
      <c r="IZ801" s="36"/>
      <c r="JA801" s="36"/>
      <c r="JB801" s="36"/>
      <c r="JC801" s="36"/>
      <c r="JD801" s="36"/>
      <c r="JE801" s="36"/>
      <c r="JF801" s="36"/>
      <c r="JG801" s="36"/>
      <c r="JH801" s="36"/>
      <c r="JI801" s="36"/>
      <c r="JJ801" s="36"/>
    </row>
    <row r="802" spans="1:270" s="30" customFormat="1" ht="15" hidden="1" customHeight="1" x14ac:dyDescent="0.25">
      <c r="A802" s="443" t="s">
        <v>210</v>
      </c>
      <c r="B802" s="443"/>
      <c r="C802" s="62"/>
      <c r="D802" s="62"/>
      <c r="E802" s="1026"/>
      <c r="F802" s="62"/>
      <c r="G802" s="402"/>
      <c r="H802" s="402"/>
      <c r="I802" s="213"/>
      <c r="J802" s="213"/>
      <c r="K802" s="1557"/>
      <c r="L802" s="213"/>
      <c r="M802" s="213"/>
      <c r="N802" s="213"/>
      <c r="O802" s="62">
        <f t="shared" si="901"/>
        <v>0</v>
      </c>
      <c r="P802" s="62">
        <f t="shared" ref="P802" si="910">P770</f>
        <v>0</v>
      </c>
      <c r="Q802" s="62"/>
      <c r="R802" s="907"/>
      <c r="S802" s="907"/>
      <c r="T802" s="907"/>
      <c r="U802" s="907"/>
      <c r="V802" s="907"/>
      <c r="W802" s="907"/>
      <c r="X802" s="907"/>
      <c r="Y802" s="1665">
        <f t="shared" si="901"/>
        <v>0</v>
      </c>
      <c r="Z802" s="62">
        <f t="shared" si="901"/>
        <v>0</v>
      </c>
      <c r="AA802" s="62">
        <f t="shared" si="901"/>
        <v>0</v>
      </c>
      <c r="AB802" s="1270">
        <f t="shared" si="901"/>
        <v>0</v>
      </c>
      <c r="AC802" s="62">
        <f t="shared" si="901"/>
        <v>0</v>
      </c>
      <c r="AD802" s="478"/>
      <c r="AE802" s="36"/>
      <c r="AF802" s="36"/>
      <c r="AG802" s="36"/>
      <c r="AH802" s="36"/>
      <c r="AI802" s="36"/>
      <c r="AJ802" s="36"/>
      <c r="AK802" s="36"/>
      <c r="AL802" s="36"/>
      <c r="AM802" s="36"/>
      <c r="AN802" s="36"/>
      <c r="AO802" s="36"/>
      <c r="AP802" s="36"/>
      <c r="AQ802" s="36"/>
      <c r="AR802" s="36"/>
      <c r="AS802" s="36"/>
      <c r="AT802" s="36"/>
      <c r="AU802" s="36"/>
      <c r="AV802" s="36"/>
      <c r="AW802" s="36"/>
      <c r="AX802" s="36"/>
      <c r="AY802" s="36"/>
      <c r="AZ802" s="36"/>
      <c r="BA802" s="36"/>
      <c r="BB802" s="36"/>
      <c r="BC802" s="36"/>
      <c r="BD802" s="36"/>
      <c r="BE802" s="36"/>
      <c r="BF802" s="36"/>
      <c r="BG802" s="36"/>
      <c r="BH802" s="36"/>
      <c r="BI802" s="36"/>
      <c r="BJ802" s="36"/>
      <c r="BK802" s="36"/>
      <c r="BL802" s="36"/>
      <c r="BM802" s="36"/>
      <c r="BN802" s="36"/>
      <c r="BO802" s="36"/>
      <c r="BP802" s="36"/>
      <c r="BQ802" s="36"/>
      <c r="BR802" s="36"/>
      <c r="BS802" s="36"/>
      <c r="BT802" s="36"/>
      <c r="BU802" s="36"/>
      <c r="BV802" s="36"/>
      <c r="BW802" s="36"/>
      <c r="BX802" s="36"/>
      <c r="BY802" s="36"/>
      <c r="BZ802" s="36"/>
      <c r="CA802" s="36"/>
      <c r="CB802" s="36"/>
      <c r="CC802" s="36"/>
      <c r="CD802" s="36"/>
      <c r="CE802" s="36"/>
      <c r="CF802" s="36"/>
      <c r="CG802" s="36"/>
      <c r="CH802" s="36"/>
      <c r="CI802" s="36"/>
      <c r="CJ802" s="36"/>
      <c r="CK802" s="36"/>
      <c r="CL802" s="36"/>
      <c r="CM802" s="36"/>
      <c r="CN802" s="36"/>
      <c r="CO802" s="36"/>
      <c r="CP802" s="36"/>
      <c r="CQ802" s="36"/>
      <c r="CR802" s="36"/>
      <c r="CS802" s="36"/>
      <c r="CT802" s="36"/>
      <c r="CU802" s="36"/>
      <c r="CV802" s="36"/>
      <c r="CW802" s="36"/>
      <c r="CX802" s="36"/>
      <c r="CY802" s="36"/>
      <c r="CZ802" s="36"/>
      <c r="DA802" s="36"/>
      <c r="DB802" s="36"/>
      <c r="DC802" s="36"/>
      <c r="DD802" s="36"/>
      <c r="DE802" s="36"/>
      <c r="DF802" s="36"/>
      <c r="DG802" s="36"/>
      <c r="DH802" s="36"/>
      <c r="DI802" s="36"/>
      <c r="DJ802" s="36"/>
      <c r="DK802" s="36"/>
      <c r="DL802" s="36"/>
      <c r="DM802" s="36"/>
      <c r="DN802" s="36"/>
      <c r="DO802" s="36"/>
      <c r="DP802" s="36"/>
      <c r="DQ802" s="36"/>
      <c r="DR802" s="36"/>
      <c r="DS802" s="36"/>
      <c r="DT802" s="36"/>
      <c r="DU802" s="36"/>
      <c r="DV802" s="36"/>
      <c r="DW802" s="36"/>
      <c r="DX802" s="36"/>
      <c r="DY802" s="36"/>
      <c r="DZ802" s="36"/>
      <c r="EA802" s="36"/>
      <c r="EB802" s="36"/>
      <c r="EC802" s="36"/>
      <c r="ED802" s="36"/>
      <c r="EE802" s="36"/>
      <c r="EF802" s="36"/>
      <c r="EG802" s="36"/>
      <c r="EH802" s="36"/>
      <c r="EI802" s="36"/>
      <c r="EJ802" s="36"/>
      <c r="EK802" s="36"/>
      <c r="EL802" s="36"/>
      <c r="EM802" s="36"/>
      <c r="EN802" s="36"/>
      <c r="EO802" s="36"/>
      <c r="EP802" s="36"/>
      <c r="EQ802" s="36"/>
      <c r="ER802" s="36"/>
      <c r="ES802" s="36"/>
      <c r="ET802" s="36"/>
      <c r="EU802" s="36"/>
      <c r="EV802" s="36"/>
      <c r="EW802" s="36"/>
      <c r="EX802" s="36"/>
      <c r="EY802" s="36"/>
      <c r="EZ802" s="36"/>
      <c r="FA802" s="36"/>
      <c r="FB802" s="36"/>
      <c r="FC802" s="36"/>
      <c r="FD802" s="36"/>
      <c r="FE802" s="36"/>
      <c r="FF802" s="36"/>
      <c r="FG802" s="36"/>
      <c r="FH802" s="36"/>
      <c r="FI802" s="36"/>
      <c r="FJ802" s="36"/>
      <c r="FK802" s="36"/>
      <c r="FL802" s="36"/>
      <c r="FM802" s="36"/>
      <c r="FN802" s="36"/>
      <c r="FO802" s="36"/>
      <c r="FP802" s="36"/>
      <c r="FQ802" s="36"/>
      <c r="FR802" s="36"/>
      <c r="FS802" s="36"/>
      <c r="FT802" s="36"/>
      <c r="FU802" s="36"/>
      <c r="FV802" s="36"/>
      <c r="FW802" s="36"/>
      <c r="FX802" s="36"/>
      <c r="FY802" s="36"/>
      <c r="FZ802" s="36"/>
      <c r="GA802" s="36"/>
      <c r="GB802" s="36"/>
      <c r="GC802" s="36"/>
      <c r="GD802" s="36"/>
      <c r="GE802" s="36"/>
      <c r="GF802" s="36"/>
      <c r="GG802" s="36"/>
      <c r="GH802" s="36"/>
      <c r="GI802" s="36"/>
      <c r="GJ802" s="36"/>
      <c r="GK802" s="36"/>
      <c r="GL802" s="36"/>
      <c r="GM802" s="36"/>
      <c r="GN802" s="36"/>
      <c r="GO802" s="36"/>
      <c r="GP802" s="36"/>
      <c r="GQ802" s="36"/>
      <c r="GR802" s="36"/>
      <c r="GS802" s="36"/>
      <c r="GT802" s="36"/>
      <c r="GU802" s="36"/>
      <c r="GV802" s="36"/>
      <c r="GW802" s="36"/>
      <c r="GX802" s="36"/>
      <c r="GY802" s="36"/>
      <c r="GZ802" s="36"/>
      <c r="HA802" s="36"/>
      <c r="HB802" s="36"/>
      <c r="HC802" s="36"/>
      <c r="HD802" s="36"/>
      <c r="HE802" s="36"/>
      <c r="HF802" s="36"/>
      <c r="HG802" s="36"/>
      <c r="HH802" s="36"/>
      <c r="HI802" s="36"/>
      <c r="HJ802" s="36"/>
      <c r="HK802" s="36"/>
      <c r="HL802" s="36"/>
      <c r="HM802" s="36"/>
      <c r="HN802" s="36"/>
      <c r="HO802" s="36"/>
      <c r="HP802" s="36"/>
      <c r="HQ802" s="36"/>
      <c r="HR802" s="36"/>
      <c r="HS802" s="36"/>
      <c r="HT802" s="36"/>
      <c r="HU802" s="36"/>
      <c r="HV802" s="36"/>
      <c r="HW802" s="36"/>
      <c r="HX802" s="36"/>
      <c r="HY802" s="36"/>
      <c r="HZ802" s="36"/>
      <c r="IA802" s="36"/>
      <c r="IB802" s="36"/>
      <c r="IC802" s="36"/>
      <c r="ID802" s="36"/>
      <c r="IE802" s="36"/>
      <c r="IF802" s="36"/>
      <c r="IG802" s="36"/>
      <c r="IH802" s="36"/>
      <c r="II802" s="36"/>
      <c r="IJ802" s="36"/>
      <c r="IK802" s="36"/>
      <c r="IL802" s="36"/>
      <c r="IM802" s="36"/>
      <c r="IN802" s="36"/>
      <c r="IO802" s="36"/>
      <c r="IP802" s="36"/>
      <c r="IQ802" s="36"/>
      <c r="IR802" s="36"/>
      <c r="IS802" s="36"/>
      <c r="IT802" s="36"/>
      <c r="IU802" s="36"/>
      <c r="IV802" s="36"/>
      <c r="IW802" s="36"/>
      <c r="IX802" s="36"/>
      <c r="IY802" s="36"/>
      <c r="IZ802" s="36"/>
      <c r="JA802" s="36"/>
      <c r="JB802" s="36"/>
      <c r="JC802" s="36"/>
      <c r="JD802" s="36"/>
      <c r="JE802" s="36"/>
      <c r="JF802" s="36"/>
      <c r="JG802" s="36"/>
      <c r="JH802" s="36"/>
      <c r="JI802" s="36"/>
      <c r="JJ802" s="36"/>
    </row>
    <row r="803" spans="1:270" s="30" customFormat="1" x14ac:dyDescent="0.25">
      <c r="A803" s="443" t="s">
        <v>224</v>
      </c>
      <c r="B803" s="443"/>
      <c r="C803" s="62">
        <f>SUM(C772)</f>
        <v>56109</v>
      </c>
      <c r="D803" s="62">
        <f t="shared" ref="D803:E803" si="911">SUM(D772)</f>
        <v>56109</v>
      </c>
      <c r="E803" s="1026">
        <f t="shared" si="911"/>
        <v>29221.34375</v>
      </c>
      <c r="F803" s="62">
        <f t="shared" si="890"/>
        <v>52.079601757293837</v>
      </c>
      <c r="G803" s="402"/>
      <c r="H803" s="402"/>
      <c r="I803" s="213"/>
      <c r="J803" s="213"/>
      <c r="K803" s="1557"/>
      <c r="L803" s="213"/>
      <c r="M803" s="213"/>
      <c r="N803" s="213"/>
      <c r="O803" s="62">
        <f t="shared" si="901"/>
        <v>0</v>
      </c>
      <c r="P803" s="62">
        <f t="shared" ref="P803" si="912">P771</f>
        <v>0</v>
      </c>
      <c r="Q803" s="62"/>
      <c r="R803" s="907"/>
      <c r="S803" s="907"/>
      <c r="T803" s="907"/>
      <c r="U803" s="907"/>
      <c r="V803" s="907"/>
      <c r="W803" s="907"/>
      <c r="X803" s="907"/>
      <c r="Y803" s="1665">
        <f t="shared" si="901"/>
        <v>0</v>
      </c>
      <c r="Z803" s="62">
        <f t="shared" si="901"/>
        <v>0</v>
      </c>
      <c r="AA803" s="62">
        <f t="shared" si="901"/>
        <v>0</v>
      </c>
      <c r="AB803" s="1270">
        <f t="shared" si="901"/>
        <v>0</v>
      </c>
      <c r="AC803" s="62">
        <f t="shared" si="901"/>
        <v>0</v>
      </c>
      <c r="AD803" s="478"/>
      <c r="AE803" s="36"/>
      <c r="AF803" s="36"/>
      <c r="AG803" s="36"/>
      <c r="AH803" s="36"/>
      <c r="AI803" s="36"/>
      <c r="AJ803" s="36"/>
      <c r="AK803" s="36"/>
      <c r="AL803" s="36"/>
      <c r="AM803" s="36"/>
      <c r="AN803" s="36"/>
      <c r="AO803" s="36"/>
      <c r="AP803" s="36"/>
      <c r="AQ803" s="36"/>
      <c r="AR803" s="36"/>
      <c r="AS803" s="36"/>
      <c r="AT803" s="36"/>
      <c r="AU803" s="36"/>
      <c r="AV803" s="36"/>
      <c r="AW803" s="36"/>
      <c r="AX803" s="36"/>
      <c r="AY803" s="36"/>
      <c r="AZ803" s="36"/>
      <c r="BA803" s="36"/>
      <c r="BB803" s="36"/>
      <c r="BC803" s="36"/>
      <c r="BD803" s="36"/>
      <c r="BE803" s="36"/>
      <c r="BF803" s="36"/>
      <c r="BG803" s="36"/>
      <c r="BH803" s="36"/>
      <c r="BI803" s="36"/>
      <c r="BJ803" s="36"/>
      <c r="BK803" s="36"/>
      <c r="BL803" s="36"/>
      <c r="BM803" s="36"/>
      <c r="BN803" s="36"/>
      <c r="BO803" s="36"/>
      <c r="BP803" s="36"/>
      <c r="BQ803" s="36"/>
      <c r="BR803" s="36"/>
      <c r="BS803" s="36"/>
      <c r="BT803" s="36"/>
      <c r="BU803" s="36"/>
      <c r="BV803" s="36"/>
      <c r="BW803" s="36"/>
      <c r="BX803" s="36"/>
      <c r="BY803" s="36"/>
      <c r="BZ803" s="36"/>
      <c r="CA803" s="36"/>
      <c r="CB803" s="36"/>
      <c r="CC803" s="36"/>
      <c r="CD803" s="36"/>
      <c r="CE803" s="36"/>
      <c r="CF803" s="36"/>
      <c r="CG803" s="36"/>
      <c r="CH803" s="36"/>
      <c r="CI803" s="36"/>
      <c r="CJ803" s="36"/>
      <c r="CK803" s="36"/>
      <c r="CL803" s="36"/>
      <c r="CM803" s="36"/>
      <c r="CN803" s="36"/>
      <c r="CO803" s="36"/>
      <c r="CP803" s="36"/>
      <c r="CQ803" s="36"/>
      <c r="CR803" s="36"/>
      <c r="CS803" s="36"/>
      <c r="CT803" s="36"/>
      <c r="CU803" s="36"/>
      <c r="CV803" s="36"/>
      <c r="CW803" s="36"/>
      <c r="CX803" s="36"/>
      <c r="CY803" s="36"/>
      <c r="CZ803" s="36"/>
      <c r="DA803" s="36"/>
      <c r="DB803" s="36"/>
      <c r="DC803" s="36"/>
      <c r="DD803" s="36"/>
      <c r="DE803" s="36"/>
      <c r="DF803" s="36"/>
      <c r="DG803" s="36"/>
      <c r="DH803" s="36"/>
      <c r="DI803" s="36"/>
      <c r="DJ803" s="36"/>
      <c r="DK803" s="36"/>
      <c r="DL803" s="36"/>
      <c r="DM803" s="36"/>
      <c r="DN803" s="36"/>
      <c r="DO803" s="36"/>
      <c r="DP803" s="36"/>
      <c r="DQ803" s="36"/>
      <c r="DR803" s="36"/>
      <c r="DS803" s="36"/>
      <c r="DT803" s="36"/>
      <c r="DU803" s="36"/>
      <c r="DV803" s="36"/>
      <c r="DW803" s="36"/>
      <c r="DX803" s="36"/>
      <c r="DY803" s="36"/>
      <c r="DZ803" s="36"/>
      <c r="EA803" s="36"/>
      <c r="EB803" s="36"/>
      <c r="EC803" s="36"/>
      <c r="ED803" s="36"/>
      <c r="EE803" s="36"/>
      <c r="EF803" s="36"/>
      <c r="EG803" s="36"/>
      <c r="EH803" s="36"/>
      <c r="EI803" s="36"/>
      <c r="EJ803" s="36"/>
      <c r="EK803" s="36"/>
      <c r="EL803" s="36"/>
      <c r="EM803" s="36"/>
      <c r="EN803" s="36"/>
      <c r="EO803" s="36"/>
      <c r="EP803" s="36"/>
      <c r="EQ803" s="36"/>
      <c r="ER803" s="36"/>
      <c r="ES803" s="36"/>
      <c r="ET803" s="36"/>
      <c r="EU803" s="36"/>
      <c r="EV803" s="36"/>
      <c r="EW803" s="36"/>
      <c r="EX803" s="36"/>
      <c r="EY803" s="36"/>
      <c r="EZ803" s="36"/>
      <c r="FA803" s="36"/>
      <c r="FB803" s="36"/>
      <c r="FC803" s="36"/>
      <c r="FD803" s="36"/>
      <c r="FE803" s="36"/>
      <c r="FF803" s="36"/>
      <c r="FG803" s="36"/>
      <c r="FH803" s="36"/>
      <c r="FI803" s="36"/>
      <c r="FJ803" s="36"/>
      <c r="FK803" s="36"/>
      <c r="FL803" s="36"/>
      <c r="FM803" s="36"/>
      <c r="FN803" s="36"/>
      <c r="FO803" s="36"/>
      <c r="FP803" s="36"/>
      <c r="FQ803" s="36"/>
      <c r="FR803" s="36"/>
      <c r="FS803" s="36"/>
      <c r="FT803" s="36"/>
      <c r="FU803" s="36"/>
      <c r="FV803" s="36"/>
      <c r="FW803" s="36"/>
      <c r="FX803" s="36"/>
      <c r="FY803" s="36"/>
      <c r="FZ803" s="36"/>
      <c r="GA803" s="36"/>
      <c r="GB803" s="36"/>
      <c r="GC803" s="36"/>
      <c r="GD803" s="36"/>
      <c r="GE803" s="36"/>
      <c r="GF803" s="36"/>
      <c r="GG803" s="36"/>
      <c r="GH803" s="36"/>
      <c r="GI803" s="36"/>
      <c r="GJ803" s="36"/>
      <c r="GK803" s="36"/>
      <c r="GL803" s="36"/>
      <c r="GM803" s="36"/>
      <c r="GN803" s="36"/>
      <c r="GO803" s="36"/>
      <c r="GP803" s="36"/>
      <c r="GQ803" s="36"/>
      <c r="GR803" s="36"/>
      <c r="GS803" s="36"/>
      <c r="GT803" s="36"/>
      <c r="GU803" s="36"/>
      <c r="GV803" s="36"/>
      <c r="GW803" s="36"/>
      <c r="GX803" s="36"/>
      <c r="GY803" s="36"/>
      <c r="GZ803" s="36"/>
      <c r="HA803" s="36"/>
      <c r="HB803" s="36"/>
      <c r="HC803" s="36"/>
      <c r="HD803" s="36"/>
      <c r="HE803" s="36"/>
      <c r="HF803" s="36"/>
      <c r="HG803" s="36"/>
      <c r="HH803" s="36"/>
      <c r="HI803" s="36"/>
      <c r="HJ803" s="36"/>
      <c r="HK803" s="36"/>
      <c r="HL803" s="36"/>
      <c r="HM803" s="36"/>
      <c r="HN803" s="36"/>
      <c r="HO803" s="36"/>
      <c r="HP803" s="36"/>
      <c r="HQ803" s="36"/>
      <c r="HR803" s="36"/>
      <c r="HS803" s="36"/>
      <c r="HT803" s="36"/>
      <c r="HU803" s="36"/>
      <c r="HV803" s="36"/>
      <c r="HW803" s="36"/>
      <c r="HX803" s="36"/>
      <c r="HY803" s="36"/>
      <c r="HZ803" s="36"/>
      <c r="IA803" s="36"/>
      <c r="IB803" s="36"/>
      <c r="IC803" s="36"/>
      <c r="ID803" s="36"/>
      <c r="IE803" s="36"/>
      <c r="IF803" s="36"/>
      <c r="IG803" s="36"/>
      <c r="IH803" s="36"/>
      <c r="II803" s="36"/>
      <c r="IJ803" s="36"/>
      <c r="IK803" s="36"/>
      <c r="IL803" s="36"/>
      <c r="IM803" s="36"/>
      <c r="IN803" s="36"/>
      <c r="IO803" s="36"/>
      <c r="IP803" s="36"/>
      <c r="IQ803" s="36"/>
      <c r="IR803" s="36"/>
      <c r="IS803" s="36"/>
      <c r="IT803" s="36"/>
      <c r="IU803" s="36"/>
      <c r="IV803" s="36"/>
      <c r="IW803" s="36"/>
      <c r="IX803" s="36"/>
      <c r="IY803" s="36"/>
      <c r="IZ803" s="36"/>
      <c r="JA803" s="36"/>
      <c r="JB803" s="36"/>
      <c r="JC803" s="36"/>
      <c r="JD803" s="36"/>
      <c r="JE803" s="36"/>
      <c r="JF803" s="36"/>
      <c r="JG803" s="36"/>
      <c r="JH803" s="36"/>
      <c r="JI803" s="36"/>
      <c r="JJ803" s="36"/>
    </row>
    <row r="804" spans="1:270" s="30" customFormat="1" ht="15" customHeight="1" x14ac:dyDescent="0.25">
      <c r="A804" s="459" t="s">
        <v>220</v>
      </c>
      <c r="B804" s="459"/>
      <c r="C804" s="62"/>
      <c r="D804" s="62"/>
      <c r="E804" s="1026"/>
      <c r="F804" s="62"/>
      <c r="G804" s="402"/>
      <c r="H804" s="402"/>
      <c r="I804" s="213"/>
      <c r="J804" s="213"/>
      <c r="K804" s="1557"/>
      <c r="L804" s="213"/>
      <c r="M804" s="213"/>
      <c r="N804" s="213"/>
      <c r="O804" s="62">
        <f t="shared" si="901"/>
        <v>0</v>
      </c>
      <c r="P804" s="62">
        <f t="shared" ref="P804" si="913">P772</f>
        <v>0</v>
      </c>
      <c r="Q804" s="62"/>
      <c r="R804" s="907"/>
      <c r="S804" s="907"/>
      <c r="T804" s="907"/>
      <c r="U804" s="907"/>
      <c r="V804" s="907"/>
      <c r="W804" s="907"/>
      <c r="X804" s="907"/>
      <c r="Y804" s="1665">
        <f t="shared" si="901"/>
        <v>0</v>
      </c>
      <c r="Z804" s="62">
        <f t="shared" si="901"/>
        <v>0</v>
      </c>
      <c r="AA804" s="62">
        <f t="shared" si="901"/>
        <v>0</v>
      </c>
      <c r="AB804" s="1270">
        <f t="shared" si="901"/>
        <v>0</v>
      </c>
      <c r="AC804" s="62">
        <f t="shared" si="901"/>
        <v>0</v>
      </c>
      <c r="AD804" s="478"/>
      <c r="AE804" s="36"/>
      <c r="AF804" s="36"/>
      <c r="AG804" s="36"/>
      <c r="AH804" s="36"/>
      <c r="AI804" s="36"/>
      <c r="AJ804" s="36"/>
      <c r="AK804" s="36"/>
      <c r="AL804" s="36"/>
      <c r="AM804" s="36"/>
      <c r="AN804" s="36"/>
      <c r="AO804" s="36"/>
      <c r="AP804" s="36"/>
      <c r="AQ804" s="36"/>
      <c r="AR804" s="36"/>
      <c r="AS804" s="36"/>
      <c r="AT804" s="36"/>
      <c r="AU804" s="36"/>
      <c r="AV804" s="36"/>
      <c r="AW804" s="36"/>
      <c r="AX804" s="36"/>
      <c r="AY804" s="36"/>
      <c r="AZ804" s="36"/>
      <c r="BA804" s="36"/>
      <c r="BB804" s="36"/>
      <c r="BC804" s="36"/>
      <c r="BD804" s="36"/>
      <c r="BE804" s="36"/>
      <c r="BF804" s="36"/>
      <c r="BG804" s="36"/>
      <c r="BH804" s="36"/>
      <c r="BI804" s="36"/>
      <c r="BJ804" s="36"/>
      <c r="BK804" s="36"/>
      <c r="BL804" s="36"/>
      <c r="BM804" s="36"/>
      <c r="BN804" s="36"/>
      <c r="BO804" s="36"/>
      <c r="BP804" s="36"/>
      <c r="BQ804" s="36"/>
      <c r="BR804" s="36"/>
      <c r="BS804" s="36"/>
      <c r="BT804" s="36"/>
      <c r="BU804" s="36"/>
      <c r="BV804" s="36"/>
      <c r="BW804" s="36"/>
      <c r="BX804" s="36"/>
      <c r="BY804" s="36"/>
      <c r="BZ804" s="36"/>
      <c r="CA804" s="36"/>
      <c r="CB804" s="36"/>
      <c r="CC804" s="36"/>
      <c r="CD804" s="36"/>
      <c r="CE804" s="36"/>
      <c r="CF804" s="36"/>
      <c r="CG804" s="36"/>
      <c r="CH804" s="36"/>
      <c r="CI804" s="36"/>
      <c r="CJ804" s="36"/>
      <c r="CK804" s="36"/>
      <c r="CL804" s="36"/>
      <c r="CM804" s="36"/>
      <c r="CN804" s="36"/>
      <c r="CO804" s="36"/>
      <c r="CP804" s="36"/>
      <c r="CQ804" s="36"/>
      <c r="CR804" s="36"/>
      <c r="CS804" s="36"/>
      <c r="CT804" s="36"/>
      <c r="CU804" s="36"/>
      <c r="CV804" s="36"/>
      <c r="CW804" s="36"/>
      <c r="CX804" s="36"/>
      <c r="CY804" s="36"/>
      <c r="CZ804" s="36"/>
      <c r="DA804" s="36"/>
      <c r="DB804" s="36"/>
      <c r="DC804" s="36"/>
      <c r="DD804" s="36"/>
      <c r="DE804" s="36"/>
      <c r="DF804" s="36"/>
      <c r="DG804" s="36"/>
      <c r="DH804" s="36"/>
      <c r="DI804" s="36"/>
      <c r="DJ804" s="36"/>
      <c r="DK804" s="36"/>
      <c r="DL804" s="36"/>
      <c r="DM804" s="36"/>
      <c r="DN804" s="36"/>
      <c r="DO804" s="36"/>
      <c r="DP804" s="36"/>
      <c r="DQ804" s="36"/>
      <c r="DR804" s="36"/>
      <c r="DS804" s="36"/>
      <c r="DT804" s="36"/>
      <c r="DU804" s="36"/>
      <c r="DV804" s="36"/>
      <c r="DW804" s="36"/>
      <c r="DX804" s="36"/>
      <c r="DY804" s="36"/>
      <c r="DZ804" s="36"/>
      <c r="EA804" s="36"/>
      <c r="EB804" s="36"/>
      <c r="EC804" s="36"/>
      <c r="ED804" s="36"/>
      <c r="EE804" s="36"/>
      <c r="EF804" s="36"/>
      <c r="EG804" s="36"/>
      <c r="EH804" s="36"/>
      <c r="EI804" s="36"/>
      <c r="EJ804" s="36"/>
      <c r="EK804" s="36"/>
      <c r="EL804" s="36"/>
      <c r="EM804" s="36"/>
      <c r="EN804" s="36"/>
      <c r="EO804" s="36"/>
      <c r="EP804" s="36"/>
      <c r="EQ804" s="36"/>
      <c r="ER804" s="36"/>
      <c r="ES804" s="36"/>
      <c r="ET804" s="36"/>
      <c r="EU804" s="36"/>
      <c r="EV804" s="36"/>
      <c r="EW804" s="36"/>
      <c r="EX804" s="36"/>
      <c r="EY804" s="36"/>
      <c r="EZ804" s="36"/>
      <c r="FA804" s="36"/>
      <c r="FB804" s="36"/>
      <c r="FC804" s="36"/>
      <c r="FD804" s="36"/>
      <c r="FE804" s="36"/>
      <c r="FF804" s="36"/>
      <c r="FG804" s="36"/>
      <c r="FH804" s="36"/>
      <c r="FI804" s="36"/>
      <c r="FJ804" s="36"/>
      <c r="FK804" s="36"/>
      <c r="FL804" s="36"/>
      <c r="FM804" s="36"/>
      <c r="FN804" s="36"/>
      <c r="FO804" s="36"/>
      <c r="FP804" s="36"/>
      <c r="FQ804" s="36"/>
      <c r="FR804" s="36"/>
      <c r="FS804" s="36"/>
      <c r="FT804" s="36"/>
      <c r="FU804" s="36"/>
      <c r="FV804" s="36"/>
      <c r="FW804" s="36"/>
      <c r="FX804" s="36"/>
      <c r="FY804" s="36"/>
      <c r="FZ804" s="36"/>
      <c r="GA804" s="36"/>
      <c r="GB804" s="36"/>
      <c r="GC804" s="36"/>
      <c r="GD804" s="36"/>
      <c r="GE804" s="36"/>
      <c r="GF804" s="36"/>
      <c r="GG804" s="36"/>
      <c r="GH804" s="36"/>
      <c r="GI804" s="36"/>
      <c r="GJ804" s="36"/>
      <c r="GK804" s="36"/>
      <c r="GL804" s="36"/>
      <c r="GM804" s="36"/>
      <c r="GN804" s="36"/>
      <c r="GO804" s="36"/>
      <c r="GP804" s="36"/>
      <c r="GQ804" s="36"/>
      <c r="GR804" s="36"/>
      <c r="GS804" s="36"/>
      <c r="GT804" s="36"/>
      <c r="GU804" s="36"/>
      <c r="GV804" s="36"/>
      <c r="GW804" s="36"/>
      <c r="GX804" s="36"/>
      <c r="GY804" s="36"/>
      <c r="GZ804" s="36"/>
      <c r="HA804" s="36"/>
      <c r="HB804" s="36"/>
      <c r="HC804" s="36"/>
      <c r="HD804" s="36"/>
      <c r="HE804" s="36"/>
      <c r="HF804" s="36"/>
      <c r="HG804" s="36"/>
      <c r="HH804" s="36"/>
      <c r="HI804" s="36"/>
      <c r="HJ804" s="36"/>
      <c r="HK804" s="36"/>
      <c r="HL804" s="36"/>
      <c r="HM804" s="36"/>
      <c r="HN804" s="36"/>
      <c r="HO804" s="36"/>
      <c r="HP804" s="36"/>
      <c r="HQ804" s="36"/>
      <c r="HR804" s="36"/>
      <c r="HS804" s="36"/>
      <c r="HT804" s="36"/>
      <c r="HU804" s="36"/>
      <c r="HV804" s="36"/>
      <c r="HW804" s="36"/>
      <c r="HX804" s="36"/>
      <c r="HY804" s="36"/>
      <c r="HZ804" s="36"/>
      <c r="IA804" s="36"/>
      <c r="IB804" s="36"/>
      <c r="IC804" s="36"/>
      <c r="ID804" s="36"/>
      <c r="IE804" s="36"/>
      <c r="IF804" s="36"/>
      <c r="IG804" s="36"/>
      <c r="IH804" s="36"/>
      <c r="II804" s="36"/>
      <c r="IJ804" s="36"/>
      <c r="IK804" s="36"/>
      <c r="IL804" s="36"/>
      <c r="IM804" s="36"/>
      <c r="IN804" s="36"/>
      <c r="IO804" s="36"/>
      <c r="IP804" s="36"/>
      <c r="IQ804" s="36"/>
      <c r="IR804" s="36"/>
      <c r="IS804" s="36"/>
      <c r="IT804" s="36"/>
      <c r="IU804" s="36"/>
      <c r="IV804" s="36"/>
      <c r="IW804" s="36"/>
      <c r="IX804" s="36"/>
      <c r="IY804" s="36"/>
      <c r="IZ804" s="36"/>
      <c r="JA804" s="36"/>
      <c r="JB804" s="36"/>
      <c r="JC804" s="36"/>
      <c r="JD804" s="36"/>
      <c r="JE804" s="36"/>
      <c r="JF804" s="36"/>
      <c r="JG804" s="36"/>
      <c r="JH804" s="36"/>
      <c r="JI804" s="36"/>
      <c r="JJ804" s="36"/>
    </row>
    <row r="805" spans="1:270" s="30" customFormat="1" x14ac:dyDescent="0.25">
      <c r="A805" s="459" t="s">
        <v>0</v>
      </c>
      <c r="B805" s="459"/>
      <c r="C805" s="62">
        <f>SUM(C774)</f>
        <v>57000</v>
      </c>
      <c r="D805" s="62">
        <f t="shared" ref="D805:E805" si="914">SUM(D774)</f>
        <v>57000</v>
      </c>
      <c r="E805" s="1026">
        <f t="shared" si="914"/>
        <v>58718</v>
      </c>
      <c r="F805" s="62">
        <f t="shared" si="890"/>
        <v>103.01403508771929</v>
      </c>
      <c r="G805" s="402"/>
      <c r="H805" s="402"/>
      <c r="I805" s="213"/>
      <c r="J805" s="213"/>
      <c r="K805" s="1557"/>
      <c r="L805" s="213"/>
      <c r="M805" s="213"/>
      <c r="N805" s="213"/>
      <c r="O805" s="62">
        <f t="shared" si="901"/>
        <v>0</v>
      </c>
      <c r="P805" s="62">
        <f t="shared" ref="P805" si="915">P773</f>
        <v>0</v>
      </c>
      <c r="Q805" s="62"/>
      <c r="R805" s="907"/>
      <c r="S805" s="907"/>
      <c r="T805" s="907"/>
      <c r="U805" s="907"/>
      <c r="V805" s="907"/>
      <c r="W805" s="907"/>
      <c r="X805" s="907"/>
      <c r="Y805" s="1665">
        <f t="shared" si="901"/>
        <v>0</v>
      </c>
      <c r="Z805" s="62">
        <f t="shared" si="901"/>
        <v>0</v>
      </c>
      <c r="AA805" s="62">
        <f t="shared" si="901"/>
        <v>0</v>
      </c>
      <c r="AB805" s="1270">
        <f t="shared" si="901"/>
        <v>0</v>
      </c>
      <c r="AC805" s="62">
        <f t="shared" si="901"/>
        <v>0</v>
      </c>
      <c r="AD805" s="478"/>
      <c r="AE805" s="36"/>
      <c r="AF805" s="36"/>
      <c r="AG805" s="36"/>
      <c r="AH805" s="36"/>
      <c r="AI805" s="36"/>
      <c r="AJ805" s="36"/>
      <c r="AK805" s="36"/>
      <c r="AL805" s="36"/>
      <c r="AM805" s="36"/>
      <c r="AN805" s="36"/>
      <c r="AO805" s="36"/>
      <c r="AP805" s="36"/>
      <c r="AQ805" s="36"/>
      <c r="AR805" s="36"/>
      <c r="AS805" s="36"/>
      <c r="AT805" s="36"/>
      <c r="AU805" s="36"/>
      <c r="AV805" s="36"/>
      <c r="AW805" s="36"/>
      <c r="AX805" s="36"/>
      <c r="AY805" s="36"/>
      <c r="AZ805" s="36"/>
      <c r="BA805" s="36"/>
      <c r="BB805" s="36"/>
      <c r="BC805" s="36"/>
      <c r="BD805" s="36"/>
      <c r="BE805" s="36"/>
      <c r="BF805" s="36"/>
      <c r="BG805" s="36"/>
      <c r="BH805" s="36"/>
      <c r="BI805" s="36"/>
      <c r="BJ805" s="36"/>
      <c r="BK805" s="36"/>
      <c r="BL805" s="36"/>
      <c r="BM805" s="36"/>
      <c r="BN805" s="36"/>
      <c r="BO805" s="36"/>
      <c r="BP805" s="36"/>
      <c r="BQ805" s="36"/>
      <c r="BR805" s="36"/>
      <c r="BS805" s="36"/>
      <c r="BT805" s="36"/>
      <c r="BU805" s="36"/>
      <c r="BV805" s="36"/>
      <c r="BW805" s="36"/>
      <c r="BX805" s="36"/>
      <c r="BY805" s="36"/>
      <c r="BZ805" s="36"/>
      <c r="CA805" s="36"/>
      <c r="CB805" s="36"/>
      <c r="CC805" s="36"/>
      <c r="CD805" s="36"/>
      <c r="CE805" s="36"/>
      <c r="CF805" s="36"/>
      <c r="CG805" s="36"/>
      <c r="CH805" s="36"/>
      <c r="CI805" s="36"/>
      <c r="CJ805" s="36"/>
      <c r="CK805" s="36"/>
      <c r="CL805" s="36"/>
      <c r="CM805" s="36"/>
      <c r="CN805" s="36"/>
      <c r="CO805" s="36"/>
      <c r="CP805" s="36"/>
      <c r="CQ805" s="36"/>
      <c r="CR805" s="36"/>
      <c r="CS805" s="36"/>
      <c r="CT805" s="36"/>
      <c r="CU805" s="36"/>
      <c r="CV805" s="36"/>
      <c r="CW805" s="36"/>
      <c r="CX805" s="36"/>
      <c r="CY805" s="36"/>
      <c r="CZ805" s="36"/>
      <c r="DA805" s="36"/>
      <c r="DB805" s="36"/>
      <c r="DC805" s="36"/>
      <c r="DD805" s="36"/>
      <c r="DE805" s="36"/>
      <c r="DF805" s="36"/>
      <c r="DG805" s="36"/>
      <c r="DH805" s="36"/>
      <c r="DI805" s="36"/>
      <c r="DJ805" s="36"/>
      <c r="DK805" s="36"/>
      <c r="DL805" s="36"/>
      <c r="DM805" s="36"/>
      <c r="DN805" s="36"/>
      <c r="DO805" s="36"/>
      <c r="DP805" s="36"/>
      <c r="DQ805" s="36"/>
      <c r="DR805" s="36"/>
      <c r="DS805" s="36"/>
      <c r="DT805" s="36"/>
      <c r="DU805" s="36"/>
      <c r="DV805" s="36"/>
      <c r="DW805" s="36"/>
      <c r="DX805" s="36"/>
      <c r="DY805" s="36"/>
      <c r="DZ805" s="36"/>
      <c r="EA805" s="36"/>
      <c r="EB805" s="36"/>
      <c r="EC805" s="36"/>
      <c r="ED805" s="36"/>
      <c r="EE805" s="36"/>
      <c r="EF805" s="36"/>
      <c r="EG805" s="36"/>
      <c r="EH805" s="36"/>
      <c r="EI805" s="36"/>
      <c r="EJ805" s="36"/>
      <c r="EK805" s="36"/>
      <c r="EL805" s="36"/>
      <c r="EM805" s="36"/>
      <c r="EN805" s="36"/>
      <c r="EO805" s="36"/>
      <c r="EP805" s="36"/>
      <c r="EQ805" s="36"/>
      <c r="ER805" s="36"/>
      <c r="ES805" s="36"/>
      <c r="ET805" s="36"/>
      <c r="EU805" s="36"/>
      <c r="EV805" s="36"/>
      <c r="EW805" s="36"/>
      <c r="EX805" s="36"/>
      <c r="EY805" s="36"/>
      <c r="EZ805" s="36"/>
      <c r="FA805" s="36"/>
      <c r="FB805" s="36"/>
      <c r="FC805" s="36"/>
      <c r="FD805" s="36"/>
      <c r="FE805" s="36"/>
      <c r="FF805" s="36"/>
      <c r="FG805" s="36"/>
      <c r="FH805" s="36"/>
      <c r="FI805" s="36"/>
      <c r="FJ805" s="36"/>
      <c r="FK805" s="36"/>
      <c r="FL805" s="36"/>
      <c r="FM805" s="36"/>
      <c r="FN805" s="36"/>
      <c r="FO805" s="36"/>
      <c r="FP805" s="36"/>
      <c r="FQ805" s="36"/>
      <c r="FR805" s="36"/>
      <c r="FS805" s="36"/>
      <c r="FT805" s="36"/>
      <c r="FU805" s="36"/>
      <c r="FV805" s="36"/>
      <c r="FW805" s="36"/>
      <c r="FX805" s="36"/>
      <c r="FY805" s="36"/>
      <c r="FZ805" s="36"/>
      <c r="GA805" s="36"/>
      <c r="GB805" s="36"/>
      <c r="GC805" s="36"/>
      <c r="GD805" s="36"/>
      <c r="GE805" s="36"/>
      <c r="GF805" s="36"/>
      <c r="GG805" s="36"/>
      <c r="GH805" s="36"/>
      <c r="GI805" s="36"/>
      <c r="GJ805" s="36"/>
      <c r="GK805" s="36"/>
      <c r="GL805" s="36"/>
      <c r="GM805" s="36"/>
      <c r="GN805" s="36"/>
      <c r="GO805" s="36"/>
      <c r="GP805" s="36"/>
      <c r="GQ805" s="36"/>
      <c r="GR805" s="36"/>
      <c r="GS805" s="36"/>
      <c r="GT805" s="36"/>
      <c r="GU805" s="36"/>
      <c r="GV805" s="36"/>
      <c r="GW805" s="36"/>
      <c r="GX805" s="36"/>
      <c r="GY805" s="36"/>
      <c r="GZ805" s="36"/>
      <c r="HA805" s="36"/>
      <c r="HB805" s="36"/>
      <c r="HC805" s="36"/>
      <c r="HD805" s="36"/>
      <c r="HE805" s="36"/>
      <c r="HF805" s="36"/>
      <c r="HG805" s="36"/>
      <c r="HH805" s="36"/>
      <c r="HI805" s="36"/>
      <c r="HJ805" s="36"/>
      <c r="HK805" s="36"/>
      <c r="HL805" s="36"/>
      <c r="HM805" s="36"/>
      <c r="HN805" s="36"/>
      <c r="HO805" s="36"/>
      <c r="HP805" s="36"/>
      <c r="HQ805" s="36"/>
      <c r="HR805" s="36"/>
      <c r="HS805" s="36"/>
      <c r="HT805" s="36"/>
      <c r="HU805" s="36"/>
      <c r="HV805" s="36"/>
      <c r="HW805" s="36"/>
      <c r="HX805" s="36"/>
      <c r="HY805" s="36"/>
      <c r="HZ805" s="36"/>
      <c r="IA805" s="36"/>
      <c r="IB805" s="36"/>
      <c r="IC805" s="36"/>
      <c r="ID805" s="36"/>
      <c r="IE805" s="36"/>
      <c r="IF805" s="36"/>
      <c r="IG805" s="36"/>
      <c r="IH805" s="36"/>
      <c r="II805" s="36"/>
      <c r="IJ805" s="36"/>
      <c r="IK805" s="36"/>
      <c r="IL805" s="36"/>
      <c r="IM805" s="36"/>
      <c r="IN805" s="36"/>
      <c r="IO805" s="36"/>
      <c r="IP805" s="36"/>
      <c r="IQ805" s="36"/>
      <c r="IR805" s="36"/>
      <c r="IS805" s="36"/>
      <c r="IT805" s="36"/>
      <c r="IU805" s="36"/>
      <c r="IV805" s="36"/>
      <c r="IW805" s="36"/>
      <c r="IX805" s="36"/>
      <c r="IY805" s="36"/>
      <c r="IZ805" s="36"/>
      <c r="JA805" s="36"/>
      <c r="JB805" s="36"/>
      <c r="JC805" s="36"/>
      <c r="JD805" s="36"/>
      <c r="JE805" s="36"/>
      <c r="JF805" s="36"/>
      <c r="JG805" s="36"/>
      <c r="JH805" s="36"/>
      <c r="JI805" s="36"/>
      <c r="JJ805" s="36"/>
    </row>
    <row r="806" spans="1:270" s="30" customFormat="1" ht="30" x14ac:dyDescent="0.25">
      <c r="A806" s="443" t="s">
        <v>199</v>
      </c>
      <c r="B806" s="443"/>
      <c r="C806" s="62">
        <f>SUM(C775)</f>
        <v>8375</v>
      </c>
      <c r="D806" s="62">
        <f t="shared" ref="D806:E806" si="916">SUM(D775)</f>
        <v>8375</v>
      </c>
      <c r="E806" s="1026">
        <f t="shared" si="916"/>
        <v>7485</v>
      </c>
      <c r="F806" s="62">
        <f t="shared" si="890"/>
        <v>89.373134328358205</v>
      </c>
      <c r="G806" s="402"/>
      <c r="H806" s="402"/>
      <c r="I806" s="213"/>
      <c r="J806" s="213"/>
      <c r="K806" s="1557"/>
      <c r="L806" s="213"/>
      <c r="M806" s="213"/>
      <c r="N806" s="213"/>
      <c r="O806" s="62">
        <f t="shared" si="901"/>
        <v>0</v>
      </c>
      <c r="P806" s="62">
        <f t="shared" ref="P806" si="917">P774</f>
        <v>0</v>
      </c>
      <c r="Q806" s="62"/>
      <c r="R806" s="907"/>
      <c r="S806" s="907"/>
      <c r="T806" s="907"/>
      <c r="U806" s="907"/>
      <c r="V806" s="907"/>
      <c r="W806" s="907"/>
      <c r="X806" s="907"/>
      <c r="Y806" s="1665">
        <f t="shared" si="901"/>
        <v>0</v>
      </c>
      <c r="Z806" s="62">
        <f t="shared" si="901"/>
        <v>0</v>
      </c>
      <c r="AA806" s="62">
        <f t="shared" si="901"/>
        <v>0</v>
      </c>
      <c r="AB806" s="1270">
        <f t="shared" si="901"/>
        <v>0</v>
      </c>
      <c r="AC806" s="62">
        <f t="shared" si="901"/>
        <v>0</v>
      </c>
      <c r="AD806" s="478"/>
      <c r="AE806" s="36"/>
      <c r="AF806" s="36"/>
      <c r="AG806" s="36"/>
      <c r="AH806" s="36"/>
      <c r="AI806" s="36"/>
      <c r="AJ806" s="36"/>
      <c r="AK806" s="36"/>
      <c r="AL806" s="36"/>
      <c r="AM806" s="36"/>
      <c r="AN806" s="36"/>
      <c r="AO806" s="36"/>
      <c r="AP806" s="36"/>
      <c r="AQ806" s="36"/>
      <c r="AR806" s="36"/>
      <c r="AS806" s="36"/>
      <c r="AT806" s="36"/>
      <c r="AU806" s="36"/>
      <c r="AV806" s="36"/>
      <c r="AW806" s="36"/>
      <c r="AX806" s="36"/>
      <c r="AY806" s="36"/>
      <c r="AZ806" s="36"/>
      <c r="BA806" s="36"/>
      <c r="BB806" s="36"/>
      <c r="BC806" s="36"/>
      <c r="BD806" s="36"/>
      <c r="BE806" s="36"/>
      <c r="BF806" s="36"/>
      <c r="BG806" s="36"/>
      <c r="BH806" s="36"/>
      <c r="BI806" s="36"/>
      <c r="BJ806" s="36"/>
      <c r="BK806" s="36"/>
      <c r="BL806" s="36"/>
      <c r="BM806" s="36"/>
      <c r="BN806" s="36"/>
      <c r="BO806" s="36"/>
      <c r="BP806" s="36"/>
      <c r="BQ806" s="36"/>
      <c r="BR806" s="36"/>
      <c r="BS806" s="36"/>
      <c r="BT806" s="36"/>
      <c r="BU806" s="36"/>
      <c r="BV806" s="36"/>
      <c r="BW806" s="36"/>
      <c r="BX806" s="36"/>
      <c r="BY806" s="36"/>
      <c r="BZ806" s="36"/>
      <c r="CA806" s="36"/>
      <c r="CB806" s="36"/>
      <c r="CC806" s="36"/>
      <c r="CD806" s="36"/>
      <c r="CE806" s="36"/>
      <c r="CF806" s="36"/>
      <c r="CG806" s="36"/>
      <c r="CH806" s="36"/>
      <c r="CI806" s="36"/>
      <c r="CJ806" s="36"/>
      <c r="CK806" s="36"/>
      <c r="CL806" s="36"/>
      <c r="CM806" s="36"/>
      <c r="CN806" s="36"/>
      <c r="CO806" s="36"/>
      <c r="CP806" s="36"/>
      <c r="CQ806" s="36"/>
      <c r="CR806" s="36"/>
      <c r="CS806" s="36"/>
      <c r="CT806" s="36"/>
      <c r="CU806" s="36"/>
      <c r="CV806" s="36"/>
      <c r="CW806" s="36"/>
      <c r="CX806" s="36"/>
      <c r="CY806" s="36"/>
      <c r="CZ806" s="36"/>
      <c r="DA806" s="36"/>
      <c r="DB806" s="36"/>
      <c r="DC806" s="36"/>
      <c r="DD806" s="36"/>
      <c r="DE806" s="36"/>
      <c r="DF806" s="36"/>
      <c r="DG806" s="36"/>
      <c r="DH806" s="36"/>
      <c r="DI806" s="36"/>
      <c r="DJ806" s="36"/>
      <c r="DK806" s="36"/>
      <c r="DL806" s="36"/>
      <c r="DM806" s="36"/>
      <c r="DN806" s="36"/>
      <c r="DO806" s="36"/>
      <c r="DP806" s="36"/>
      <c r="DQ806" s="36"/>
      <c r="DR806" s="36"/>
      <c r="DS806" s="36"/>
      <c r="DT806" s="36"/>
      <c r="DU806" s="36"/>
      <c r="DV806" s="36"/>
      <c r="DW806" s="36"/>
      <c r="DX806" s="36"/>
      <c r="DY806" s="36"/>
      <c r="DZ806" s="36"/>
      <c r="EA806" s="36"/>
      <c r="EB806" s="36"/>
      <c r="EC806" s="36"/>
      <c r="ED806" s="36"/>
      <c r="EE806" s="36"/>
      <c r="EF806" s="36"/>
      <c r="EG806" s="36"/>
      <c r="EH806" s="36"/>
      <c r="EI806" s="36"/>
      <c r="EJ806" s="36"/>
      <c r="EK806" s="36"/>
      <c r="EL806" s="36"/>
      <c r="EM806" s="36"/>
      <c r="EN806" s="36"/>
      <c r="EO806" s="36"/>
      <c r="EP806" s="36"/>
      <c r="EQ806" s="36"/>
      <c r="ER806" s="36"/>
      <c r="ES806" s="36"/>
      <c r="ET806" s="36"/>
      <c r="EU806" s="36"/>
      <c r="EV806" s="36"/>
      <c r="EW806" s="36"/>
      <c r="EX806" s="36"/>
      <c r="EY806" s="36"/>
      <c r="EZ806" s="36"/>
      <c r="FA806" s="36"/>
      <c r="FB806" s="36"/>
      <c r="FC806" s="36"/>
      <c r="FD806" s="36"/>
      <c r="FE806" s="36"/>
      <c r="FF806" s="36"/>
      <c r="FG806" s="36"/>
      <c r="FH806" s="36"/>
      <c r="FI806" s="36"/>
      <c r="FJ806" s="36"/>
      <c r="FK806" s="36"/>
      <c r="FL806" s="36"/>
      <c r="FM806" s="36"/>
      <c r="FN806" s="36"/>
      <c r="FO806" s="36"/>
      <c r="FP806" s="36"/>
      <c r="FQ806" s="36"/>
      <c r="FR806" s="36"/>
      <c r="FS806" s="36"/>
      <c r="FT806" s="36"/>
      <c r="FU806" s="36"/>
      <c r="FV806" s="36"/>
      <c r="FW806" s="36"/>
      <c r="FX806" s="36"/>
      <c r="FY806" s="36"/>
      <c r="FZ806" s="36"/>
      <c r="GA806" s="36"/>
      <c r="GB806" s="36"/>
      <c r="GC806" s="36"/>
      <c r="GD806" s="36"/>
      <c r="GE806" s="36"/>
      <c r="GF806" s="36"/>
      <c r="GG806" s="36"/>
      <c r="GH806" s="36"/>
      <c r="GI806" s="36"/>
      <c r="GJ806" s="36"/>
      <c r="GK806" s="36"/>
      <c r="GL806" s="36"/>
      <c r="GM806" s="36"/>
      <c r="GN806" s="36"/>
      <c r="GO806" s="36"/>
      <c r="GP806" s="36"/>
      <c r="GQ806" s="36"/>
      <c r="GR806" s="36"/>
      <c r="GS806" s="36"/>
      <c r="GT806" s="36"/>
      <c r="GU806" s="36"/>
      <c r="GV806" s="36"/>
      <c r="GW806" s="36"/>
      <c r="GX806" s="36"/>
      <c r="GY806" s="36"/>
      <c r="GZ806" s="36"/>
      <c r="HA806" s="36"/>
      <c r="HB806" s="36"/>
      <c r="HC806" s="36"/>
      <c r="HD806" s="36"/>
      <c r="HE806" s="36"/>
      <c r="HF806" s="36"/>
      <c r="HG806" s="36"/>
      <c r="HH806" s="36"/>
      <c r="HI806" s="36"/>
      <c r="HJ806" s="36"/>
      <c r="HK806" s="36"/>
      <c r="HL806" s="36"/>
      <c r="HM806" s="36"/>
      <c r="HN806" s="36"/>
      <c r="HO806" s="36"/>
      <c r="HP806" s="36"/>
      <c r="HQ806" s="36"/>
      <c r="HR806" s="36"/>
      <c r="HS806" s="36"/>
      <c r="HT806" s="36"/>
      <c r="HU806" s="36"/>
      <c r="HV806" s="36"/>
      <c r="HW806" s="36"/>
      <c r="HX806" s="36"/>
      <c r="HY806" s="36"/>
      <c r="HZ806" s="36"/>
      <c r="IA806" s="36"/>
      <c r="IB806" s="36"/>
      <c r="IC806" s="36"/>
      <c r="ID806" s="36"/>
      <c r="IE806" s="36"/>
      <c r="IF806" s="36"/>
      <c r="IG806" s="36"/>
      <c r="IH806" s="36"/>
      <c r="II806" s="36"/>
      <c r="IJ806" s="36"/>
      <c r="IK806" s="36"/>
      <c r="IL806" s="36"/>
      <c r="IM806" s="36"/>
      <c r="IN806" s="36"/>
      <c r="IO806" s="36"/>
      <c r="IP806" s="36"/>
      <c r="IQ806" s="36"/>
      <c r="IR806" s="36"/>
      <c r="IS806" s="36"/>
      <c r="IT806" s="36"/>
      <c r="IU806" s="36"/>
      <c r="IV806" s="36"/>
      <c r="IW806" s="36"/>
      <c r="IX806" s="36"/>
      <c r="IY806" s="36"/>
      <c r="IZ806" s="36"/>
      <c r="JA806" s="36"/>
      <c r="JB806" s="36"/>
      <c r="JC806" s="36"/>
      <c r="JD806" s="36"/>
      <c r="JE806" s="36"/>
      <c r="JF806" s="36"/>
      <c r="JG806" s="36"/>
      <c r="JH806" s="36"/>
      <c r="JI806" s="36"/>
      <c r="JJ806" s="36"/>
    </row>
    <row r="807" spans="1:270" x14ac:dyDescent="0.25">
      <c r="A807" s="605" t="s">
        <v>107</v>
      </c>
      <c r="B807" s="605"/>
      <c r="C807" s="117">
        <f>SUM(C776)</f>
        <v>208456.80000000002</v>
      </c>
      <c r="D807" s="117">
        <f t="shared" ref="D807:E807" si="918">SUM(D776)</f>
        <v>208456.80000000002</v>
      </c>
      <c r="E807" s="1490">
        <f t="shared" si="918"/>
        <v>148354.29999999999</v>
      </c>
      <c r="F807" s="117">
        <f t="shared" si="890"/>
        <v>71.167887063410731</v>
      </c>
      <c r="G807" s="127"/>
      <c r="H807" s="127"/>
      <c r="I807" s="127"/>
      <c r="J807" s="127"/>
      <c r="K807" s="1251"/>
      <c r="L807" s="127"/>
      <c r="M807" s="127"/>
      <c r="N807" s="127"/>
      <c r="O807" s="117">
        <f t="shared" ref="O807:T807" si="919">O776</f>
        <v>74149.964670000001</v>
      </c>
      <c r="P807" s="117">
        <f t="shared" si="919"/>
        <v>79126.015960000004</v>
      </c>
      <c r="Q807" s="117">
        <f t="shared" si="919"/>
        <v>83767.564322631588</v>
      </c>
      <c r="R807" s="117">
        <f t="shared" si="919"/>
        <v>83767.564320000005</v>
      </c>
      <c r="S807" s="117">
        <f t="shared" si="919"/>
        <v>83767.564320000005</v>
      </c>
      <c r="T807" s="2767">
        <f t="shared" si="919"/>
        <v>87682.980820000012</v>
      </c>
      <c r="U807" s="2767">
        <f t="shared" ref="U807:V807" si="920">U776</f>
        <v>89068.546300000016</v>
      </c>
      <c r="V807" s="2767">
        <f t="shared" si="920"/>
        <v>89068.546300000016</v>
      </c>
      <c r="W807" s="2767">
        <f t="shared" ref="W807:X807" si="921">W776</f>
        <v>89431.188954999991</v>
      </c>
      <c r="X807" s="2767">
        <f t="shared" si="921"/>
        <v>89431.188954999991</v>
      </c>
      <c r="Y807" s="1829">
        <f t="shared" ref="Y807:AC807" si="922">Y776</f>
        <v>89431.188954999991</v>
      </c>
      <c r="Z807" s="117">
        <f t="shared" si="922"/>
        <v>82127.018920000002</v>
      </c>
      <c r="AA807" s="117">
        <f t="shared" si="922"/>
        <v>-7304.1700349999883</v>
      </c>
      <c r="AB807" s="117">
        <f t="shared" si="922"/>
        <v>-361.24248999999998</v>
      </c>
      <c r="AC807" s="117">
        <f t="shared" si="922"/>
        <v>81765.776429999998</v>
      </c>
      <c r="AD807" s="478"/>
    </row>
    <row r="808" spans="1:270" ht="15" customHeight="1" x14ac:dyDescent="0.25">
      <c r="A808" s="389" t="s">
        <v>1</v>
      </c>
      <c r="B808" s="389"/>
      <c r="C808" s="117">
        <f>SUM(C783)</f>
        <v>1230</v>
      </c>
      <c r="D808" s="117">
        <f t="shared" ref="D808:E808" si="923">SUM(D783)</f>
        <v>1230</v>
      </c>
      <c r="E808" s="1490">
        <f t="shared" si="923"/>
        <v>669</v>
      </c>
      <c r="F808" s="117">
        <f t="shared" si="890"/>
        <v>54.390243902439025</v>
      </c>
      <c r="G808" s="83">
        <f>I808/C808</f>
        <v>9.3414634146341466</v>
      </c>
      <c r="H808" s="83">
        <f t="shared" ref="H808" si="924">K808/E808</f>
        <v>9.5545590433482808</v>
      </c>
      <c r="I808" s="117">
        <f t="shared" ref="I808:K808" si="925">SUM(I783)</f>
        <v>11490</v>
      </c>
      <c r="J808" s="117">
        <f t="shared" si="925"/>
        <v>11490</v>
      </c>
      <c r="K808" s="1490">
        <f t="shared" si="925"/>
        <v>6392</v>
      </c>
      <c r="L808" s="117">
        <f t="shared" ref="L808:L810" si="926">K808/J808*100</f>
        <v>55.630983463881634</v>
      </c>
      <c r="M808" s="117">
        <f>SUM(M783)</f>
        <v>38.299999999999997</v>
      </c>
      <c r="N808" s="208">
        <f t="shared" ref="N808:N810" si="927">K808/$A$3*12/M808</f>
        <v>166.89295039164492</v>
      </c>
      <c r="O808" s="117">
        <f t="shared" ref="O808:AC808" si="928">SUM(O783)</f>
        <v>0</v>
      </c>
      <c r="P808" s="117">
        <f t="shared" ref="P808" si="929">SUM(P783)</f>
        <v>0</v>
      </c>
      <c r="Q808" s="117"/>
      <c r="R808" s="117"/>
      <c r="S808" s="117"/>
      <c r="T808" s="2767"/>
      <c r="U808" s="2767"/>
      <c r="V808" s="2767"/>
      <c r="W808" s="2767"/>
      <c r="X808" s="2767"/>
      <c r="Y808" s="1829">
        <f t="shared" si="928"/>
        <v>0</v>
      </c>
      <c r="Z808" s="117">
        <f t="shared" si="928"/>
        <v>0</v>
      </c>
      <c r="AA808" s="117">
        <f t="shared" si="928"/>
        <v>0</v>
      </c>
      <c r="AB808" s="117">
        <f t="shared" si="928"/>
        <v>0</v>
      </c>
      <c r="AC808" s="117">
        <f t="shared" si="928"/>
        <v>0</v>
      </c>
      <c r="AD808" s="478"/>
    </row>
    <row r="809" spans="1:270" x14ac:dyDescent="0.25">
      <c r="A809" s="376" t="s">
        <v>17</v>
      </c>
      <c r="B809" s="376"/>
      <c r="C809" s="141">
        <f>SUM(C787)</f>
        <v>810</v>
      </c>
      <c r="D809" s="141">
        <f t="shared" ref="D809:E809" si="930">SUM(D787)</f>
        <v>810</v>
      </c>
      <c r="E809" s="1582">
        <f t="shared" si="930"/>
        <v>1315</v>
      </c>
      <c r="F809" s="141">
        <f t="shared" si="890"/>
        <v>162.3456790123457</v>
      </c>
      <c r="G809" s="127"/>
      <c r="H809" s="127"/>
      <c r="I809" s="141">
        <f t="shared" ref="I809:K809" si="931">SUM(I787)</f>
        <v>6240</v>
      </c>
      <c r="J809" s="141">
        <f t="shared" si="931"/>
        <v>6240</v>
      </c>
      <c r="K809" s="1582">
        <f t="shared" si="931"/>
        <v>11240</v>
      </c>
      <c r="L809" s="141">
        <f t="shared" si="926"/>
        <v>180.12820512820514</v>
      </c>
      <c r="M809" s="141">
        <f>SUM(M787)</f>
        <v>26</v>
      </c>
      <c r="N809" s="208">
        <f t="shared" si="927"/>
        <v>432.30769230769232</v>
      </c>
      <c r="O809" s="141">
        <f t="shared" ref="O809:AC809" si="932">SUM(O787)</f>
        <v>0</v>
      </c>
      <c r="P809" s="141">
        <f t="shared" ref="P809" si="933">SUM(P787)</f>
        <v>0</v>
      </c>
      <c r="Q809" s="141"/>
      <c r="R809" s="141"/>
      <c r="S809" s="141"/>
      <c r="T809" s="2768"/>
      <c r="U809" s="2768"/>
      <c r="V809" s="2768"/>
      <c r="W809" s="2768"/>
      <c r="X809" s="2768"/>
      <c r="Y809" s="1707">
        <f t="shared" si="932"/>
        <v>0</v>
      </c>
      <c r="Z809" s="141">
        <f t="shared" si="932"/>
        <v>0</v>
      </c>
      <c r="AA809" s="141">
        <f t="shared" si="932"/>
        <v>0</v>
      </c>
      <c r="AB809" s="141">
        <f t="shared" si="932"/>
        <v>0</v>
      </c>
      <c r="AC809" s="141">
        <f t="shared" si="932"/>
        <v>0</v>
      </c>
      <c r="AD809" s="478"/>
    </row>
    <row r="810" spans="1:270" ht="29.25" customHeight="1" x14ac:dyDescent="0.25">
      <c r="A810" s="378" t="s">
        <v>251</v>
      </c>
      <c r="B810" s="378"/>
      <c r="C810" s="148">
        <f>SUM(C788)</f>
        <v>2040</v>
      </c>
      <c r="D810" s="148">
        <f t="shared" ref="D810:E810" si="934">SUM(D788)</f>
        <v>2040</v>
      </c>
      <c r="E810" s="1473">
        <f t="shared" si="934"/>
        <v>1984</v>
      </c>
      <c r="F810" s="148">
        <f t="shared" si="890"/>
        <v>97.254901960784309</v>
      </c>
      <c r="G810" s="39"/>
      <c r="H810" s="39"/>
      <c r="I810" s="148">
        <f t="shared" ref="I810:K810" si="935">SUM(I788)</f>
        <v>17730</v>
      </c>
      <c r="J810" s="148">
        <f t="shared" si="935"/>
        <v>17730</v>
      </c>
      <c r="K810" s="1473">
        <f t="shared" si="935"/>
        <v>17632</v>
      </c>
      <c r="L810" s="148">
        <f t="shared" si="926"/>
        <v>99.447264523406659</v>
      </c>
      <c r="M810" s="148">
        <f>SUM(M788)</f>
        <v>64.3</v>
      </c>
      <c r="N810" s="208">
        <f t="shared" si="927"/>
        <v>274.21461897356147</v>
      </c>
      <c r="O810" s="148">
        <f t="shared" ref="O810:AC810" si="936">SUM(O788)</f>
        <v>27342.93131</v>
      </c>
      <c r="P810" s="148">
        <f t="shared" ref="P810:Q810" si="937">SUM(P788)</f>
        <v>27342.93131</v>
      </c>
      <c r="Q810" s="148">
        <f t="shared" si="937"/>
        <v>28083.462406019997</v>
      </c>
      <c r="R810" s="148">
        <f t="shared" ref="R810:S810" si="938">SUM(R788)</f>
        <v>28083.462399999997</v>
      </c>
      <c r="S810" s="148">
        <f t="shared" si="938"/>
        <v>28083.462399999997</v>
      </c>
      <c r="T810" s="2337">
        <f t="shared" ref="T810:U810" si="939">SUM(T788)</f>
        <v>28083.462399999997</v>
      </c>
      <c r="U810" s="2337">
        <f t="shared" si="939"/>
        <v>28083.462399999997</v>
      </c>
      <c r="V810" s="2337">
        <f t="shared" ref="V810:W810" si="940">SUM(V788)</f>
        <v>28083.462399999997</v>
      </c>
      <c r="W810" s="2337">
        <f t="shared" si="940"/>
        <v>28136.129649999999</v>
      </c>
      <c r="X810" s="2337">
        <f t="shared" ref="X810" si="941">SUM(X788)</f>
        <v>28136.129649999999</v>
      </c>
      <c r="Y810" s="1691">
        <f t="shared" si="936"/>
        <v>28136.129649999999</v>
      </c>
      <c r="Z810" s="148">
        <f t="shared" si="936"/>
        <v>27293.098699999999</v>
      </c>
      <c r="AA810" s="148">
        <f t="shared" si="936"/>
        <v>-843.0309500000003</v>
      </c>
      <c r="AB810" s="148">
        <f t="shared" si="936"/>
        <v>-183.19292000000002</v>
      </c>
      <c r="AC810" s="148">
        <f t="shared" si="936"/>
        <v>27109.905779999997</v>
      </c>
      <c r="AD810" s="478"/>
    </row>
    <row r="811" spans="1:270" ht="15.75" thickBot="1" x14ac:dyDescent="0.3">
      <c r="A811" s="391" t="s">
        <v>48</v>
      </c>
      <c r="B811" s="391"/>
      <c r="C811" s="167">
        <f>SUM(C789)</f>
        <v>7500</v>
      </c>
      <c r="D811" s="167">
        <f t="shared" ref="D811:E811" si="942">SUM(D789)</f>
        <v>7500</v>
      </c>
      <c r="E811" s="1583">
        <f t="shared" si="942"/>
        <v>7687</v>
      </c>
      <c r="F811" s="167">
        <f t="shared" si="890"/>
        <v>102.49333333333333</v>
      </c>
      <c r="G811" s="26"/>
      <c r="H811" s="26"/>
      <c r="I811" s="26"/>
      <c r="J811" s="26"/>
      <c r="K811" s="2119"/>
      <c r="L811" s="26"/>
      <c r="M811" s="26"/>
      <c r="N811" s="26"/>
      <c r="O811" s="167">
        <f t="shared" ref="O811:AC811" si="943">SUM(O789)</f>
        <v>21011.100449999998</v>
      </c>
      <c r="P811" s="167">
        <f t="shared" ref="P811:Q811" si="944">SUM(P789)</f>
        <v>21011.100449999998</v>
      </c>
      <c r="Q811" s="167">
        <f t="shared" si="944"/>
        <v>21011.100449999998</v>
      </c>
      <c r="R811" s="167">
        <f t="shared" ref="R811:S811" si="945">SUM(R789)</f>
        <v>21011.100449999998</v>
      </c>
      <c r="S811" s="167">
        <f t="shared" si="945"/>
        <v>21011.324519999998</v>
      </c>
      <c r="T811" s="2769">
        <f t="shared" ref="T811:U811" si="946">SUM(T789)</f>
        <v>21011.324519999998</v>
      </c>
      <c r="U811" s="2769">
        <f t="shared" si="946"/>
        <v>21011.324519999998</v>
      </c>
      <c r="V811" s="2769">
        <f t="shared" ref="V811:W811" si="947">SUM(V789)</f>
        <v>21011.324519999998</v>
      </c>
      <c r="W811" s="2769">
        <f t="shared" si="947"/>
        <v>21011.324519999998</v>
      </c>
      <c r="X811" s="2769">
        <f t="shared" ref="X811" si="948">SUM(X789)</f>
        <v>21011.324519999998</v>
      </c>
      <c r="Y811" s="1830">
        <f t="shared" si="943"/>
        <v>21011.324519999998</v>
      </c>
      <c r="Z811" s="167">
        <f t="shared" si="943"/>
        <v>20486.04149</v>
      </c>
      <c r="AA811" s="167">
        <f t="shared" si="943"/>
        <v>-525.28302999999869</v>
      </c>
      <c r="AB811" s="167">
        <f t="shared" si="943"/>
        <v>-62.201250000000002</v>
      </c>
      <c r="AC811" s="167">
        <f t="shared" si="943"/>
        <v>20423.840240000001</v>
      </c>
      <c r="AD811" s="478"/>
    </row>
    <row r="812" spans="1:270" ht="15.75" thickBot="1" x14ac:dyDescent="0.3">
      <c r="A812" s="566" t="s">
        <v>80</v>
      </c>
      <c r="B812" s="566"/>
      <c r="C812" s="154"/>
      <c r="D812" s="154"/>
      <c r="E812" s="1584"/>
      <c r="F812" s="154"/>
      <c r="G812" s="257"/>
      <c r="H812" s="257"/>
      <c r="I812" s="257"/>
      <c r="J812" s="257"/>
      <c r="K812" s="2143"/>
      <c r="L812" s="257"/>
      <c r="M812" s="257"/>
      <c r="N812" s="257"/>
      <c r="O812" s="105"/>
      <c r="P812" s="105"/>
      <c r="Q812" s="105"/>
      <c r="R812" s="2563"/>
      <c r="S812" s="2190"/>
      <c r="T812" s="2190"/>
      <c r="U812" s="2190"/>
      <c r="V812" s="2190"/>
      <c r="W812" s="2190"/>
      <c r="X812" s="2190"/>
      <c r="Y812" s="1831"/>
      <c r="Z812" s="105"/>
      <c r="AA812" s="105"/>
      <c r="AB812" s="1295"/>
      <c r="AC812" s="105"/>
      <c r="AD812" s="478"/>
    </row>
    <row r="813" spans="1:270" ht="34.5" customHeight="1" x14ac:dyDescent="0.25">
      <c r="A813" s="1317" t="s">
        <v>405</v>
      </c>
      <c r="B813" s="462"/>
      <c r="C813" s="39"/>
      <c r="D813" s="39"/>
      <c r="E813" s="1253"/>
      <c r="F813" s="39"/>
      <c r="G813" s="97"/>
      <c r="H813" s="97"/>
      <c r="I813" s="39"/>
      <c r="J813" s="39"/>
      <c r="K813" s="1253"/>
      <c r="L813" s="39"/>
      <c r="M813" s="39"/>
      <c r="N813" s="39"/>
      <c r="O813" s="43"/>
      <c r="P813" s="43"/>
      <c r="Q813" s="43"/>
      <c r="R813" s="43"/>
      <c r="S813" s="915"/>
      <c r="T813" s="915"/>
      <c r="U813" s="915"/>
      <c r="V813" s="915"/>
      <c r="W813" s="915"/>
      <c r="X813" s="915"/>
      <c r="Y813" s="1668"/>
      <c r="Z813" s="43"/>
      <c r="AA813" s="43"/>
      <c r="AB813" s="1009"/>
      <c r="AC813" s="43"/>
      <c r="AD813" s="478"/>
    </row>
    <row r="814" spans="1:270" s="130" customFormat="1" ht="15" customHeight="1" x14ac:dyDescent="0.25">
      <c r="A814" s="139" t="s">
        <v>6</v>
      </c>
      <c r="B814" s="139"/>
      <c r="C814" s="127"/>
      <c r="D814" s="127"/>
      <c r="E814" s="1251"/>
      <c r="F814" s="127"/>
      <c r="G814" s="127"/>
      <c r="H814" s="127"/>
      <c r="I814" s="121"/>
      <c r="J814" s="121"/>
      <c r="K814" s="2125"/>
      <c r="L814" s="121"/>
      <c r="M814" s="121"/>
      <c r="N814" s="121"/>
      <c r="O814" s="127"/>
      <c r="P814" s="127"/>
      <c r="Q814" s="127"/>
      <c r="R814" s="127"/>
      <c r="S814" s="2343"/>
      <c r="T814" s="2343"/>
      <c r="U814" s="2343"/>
      <c r="V814" s="2343"/>
      <c r="W814" s="2343"/>
      <c r="X814" s="2343"/>
      <c r="Y814" s="1653"/>
      <c r="Z814" s="127"/>
      <c r="AA814" s="127"/>
      <c r="AB814" s="127"/>
      <c r="AC814" s="127"/>
      <c r="AD814" s="478"/>
    </row>
    <row r="815" spans="1:270" s="130" customFormat="1" ht="15" customHeight="1" x14ac:dyDescent="0.25">
      <c r="A815" s="56" t="s">
        <v>11</v>
      </c>
      <c r="B815" s="1332">
        <v>340</v>
      </c>
      <c r="C815" s="84">
        <v>1510</v>
      </c>
      <c r="D815" s="181">
        <f t="shared" ref="D815:D816" si="949">ROUND(C815/12*$A$3,0)</f>
        <v>1510</v>
      </c>
      <c r="E815" s="733">
        <v>1607</v>
      </c>
      <c r="F815" s="181">
        <f t="shared" ref="F815:F817" si="950">E815/D815*100</f>
        <v>106.42384105960265</v>
      </c>
      <c r="G815" s="128">
        <v>11</v>
      </c>
      <c r="H815" s="194">
        <f t="shared" ref="H815:H817" si="951">K815/E815</f>
        <v>10.611698817672682</v>
      </c>
      <c r="I815" s="208">
        <f t="shared" ref="I815:I816" si="952">ROUND(C815*G815,0)</f>
        <v>16610</v>
      </c>
      <c r="J815" s="208">
        <f t="shared" ref="J815:J816" si="953">ROUND(D815*G815,0)</f>
        <v>16610</v>
      </c>
      <c r="K815" s="736">
        <v>17053</v>
      </c>
      <c r="L815" s="208">
        <f t="shared" ref="L815:L817" si="954">K815/J815*100</f>
        <v>102.66706803130646</v>
      </c>
      <c r="M815" s="208">
        <f>I815/B815</f>
        <v>48.852941176470587</v>
      </c>
      <c r="N815" s="208">
        <f t="shared" ref="N815:N817" si="955">K815/$A$3*12/M815</f>
        <v>349.06803130644192</v>
      </c>
      <c r="O815" s="488"/>
      <c r="P815" s="488"/>
      <c r="Q815" s="488"/>
      <c r="R815" s="488"/>
      <c r="S815" s="853"/>
      <c r="T815" s="853"/>
      <c r="U815" s="853"/>
      <c r="V815" s="853"/>
      <c r="W815" s="853"/>
      <c r="X815" s="853"/>
      <c r="Y815" s="1635"/>
      <c r="Z815" s="488"/>
      <c r="AA815" s="488"/>
      <c r="AB815" s="488"/>
      <c r="AC815" s="488"/>
      <c r="AD815" s="478"/>
    </row>
    <row r="816" spans="1:270" s="130" customFormat="1" ht="15" customHeight="1" x14ac:dyDescent="0.25">
      <c r="A816" s="56" t="s">
        <v>369</v>
      </c>
      <c r="B816" s="1332">
        <v>320</v>
      </c>
      <c r="C816" s="84">
        <v>364</v>
      </c>
      <c r="D816" s="181">
        <f t="shared" si="949"/>
        <v>364</v>
      </c>
      <c r="E816" s="733">
        <v>369</v>
      </c>
      <c r="F816" s="181">
        <f t="shared" si="950"/>
        <v>101.37362637362637</v>
      </c>
      <c r="G816" s="128">
        <v>10</v>
      </c>
      <c r="H816" s="194">
        <f t="shared" si="951"/>
        <v>9.2872628726287267</v>
      </c>
      <c r="I816" s="208">
        <f t="shared" si="952"/>
        <v>3640</v>
      </c>
      <c r="J816" s="208">
        <f t="shared" si="953"/>
        <v>3640</v>
      </c>
      <c r="K816" s="736">
        <v>3427</v>
      </c>
      <c r="L816" s="208">
        <f t="shared" si="954"/>
        <v>94.14835164835165</v>
      </c>
      <c r="M816" s="208">
        <f t="shared" ref="M816" si="956">I816/B816</f>
        <v>11.375</v>
      </c>
      <c r="N816" s="208">
        <f t="shared" si="955"/>
        <v>301.27472527472526</v>
      </c>
      <c r="O816" s="488"/>
      <c r="P816" s="488"/>
      <c r="Q816" s="488"/>
      <c r="R816" s="488"/>
      <c r="S816" s="853"/>
      <c r="T816" s="853"/>
      <c r="U816" s="853"/>
      <c r="V816" s="853"/>
      <c r="W816" s="853"/>
      <c r="X816" s="853"/>
      <c r="Y816" s="1635"/>
      <c r="Z816" s="488"/>
      <c r="AA816" s="488"/>
      <c r="AB816" s="488"/>
      <c r="AC816" s="488"/>
      <c r="AD816" s="478"/>
    </row>
    <row r="817" spans="1:30" s="731" customFormat="1" ht="15" customHeight="1" x14ac:dyDescent="0.25">
      <c r="A817" s="2794" t="s">
        <v>8</v>
      </c>
      <c r="B817" s="2794"/>
      <c r="C817" s="1486">
        <f>SUM(C815:C816)</f>
        <v>1874</v>
      </c>
      <c r="D817" s="1486">
        <f>SUM(D815:D816)</f>
        <v>1874</v>
      </c>
      <c r="E817" s="1486">
        <f>SUM(E815:E816)</f>
        <v>1976</v>
      </c>
      <c r="F817" s="1486">
        <f t="shared" si="950"/>
        <v>105.44290288153681</v>
      </c>
      <c r="G817" s="2795">
        <f>IF(C817=0,0,I817/C817)</f>
        <v>10.805763073639275</v>
      </c>
      <c r="H817" s="734">
        <f t="shared" si="951"/>
        <v>10.364372469635628</v>
      </c>
      <c r="I817" s="1486">
        <f>SUM(I815:I816)</f>
        <v>20250</v>
      </c>
      <c r="J817" s="1486">
        <f>SUM(J815:J816)</f>
        <v>20250</v>
      </c>
      <c r="K817" s="1486">
        <f>SUM(K815:K816)</f>
        <v>20480</v>
      </c>
      <c r="L817" s="736">
        <f t="shared" si="954"/>
        <v>101.13580246913581</v>
      </c>
      <c r="M817" s="1486">
        <f>SUM(M815:M816)</f>
        <v>60.227941176470587</v>
      </c>
      <c r="N817" s="736">
        <f t="shared" si="955"/>
        <v>340.04150897326332</v>
      </c>
      <c r="O817" s="1486">
        <v>61118.359189999996</v>
      </c>
      <c r="P817" s="1486">
        <v>61118.359189999996</v>
      </c>
      <c r="Q817" s="2796">
        <v>63974.368934784012</v>
      </c>
      <c r="R817" s="2796">
        <v>63974.368929999997</v>
      </c>
      <c r="S817" s="2797">
        <v>63974.368929999997</v>
      </c>
      <c r="T817" s="2841">
        <v>63974.368929999997</v>
      </c>
      <c r="U817" s="1486">
        <v>63974.368929999997</v>
      </c>
      <c r="V817" s="1486">
        <v>63974.368929999997</v>
      </c>
      <c r="W817" s="1486">
        <v>64410.716489999999</v>
      </c>
      <c r="X817" s="1486">
        <v>64410.716489999999</v>
      </c>
      <c r="Y817" s="1654">
        <f>O817/12*$A$3+(P817-O817)/11*11+(Q817-P817)/9*9+(R817-Q817)/8*8+(S817-R817)/6*6+(T817-S817)/5*5+(U817-T817)/4*4+(V817-U817)/3*3+(W817-V817)/2*2</f>
        <v>64410.716490000006</v>
      </c>
      <c r="Z817" s="1486">
        <f t="shared" ref="Z817" si="957">AC817-AB817</f>
        <v>58661.134640000011</v>
      </c>
      <c r="AA817" s="1486">
        <f>Z817-Y817</f>
        <v>-5749.581849999995</v>
      </c>
      <c r="AB817" s="1486">
        <v>-655.62135000000012</v>
      </c>
      <c r="AC817" s="1486">
        <v>58005.51329000001</v>
      </c>
      <c r="AD817" s="730"/>
    </row>
    <row r="818" spans="1:30" s="130" customFormat="1" ht="15" customHeight="1" x14ac:dyDescent="0.25">
      <c r="A818" s="1022" t="s">
        <v>15</v>
      </c>
      <c r="B818" s="144"/>
      <c r="C818" s="161"/>
      <c r="D818" s="161"/>
      <c r="E818" s="1486"/>
      <c r="F818" s="161"/>
      <c r="G818" s="122"/>
      <c r="H818" s="122"/>
      <c r="I818" s="161"/>
      <c r="J818" s="161"/>
      <c r="K818" s="1486"/>
      <c r="L818" s="161"/>
      <c r="M818" s="161"/>
      <c r="N818" s="161"/>
      <c r="O818" s="127"/>
      <c r="P818" s="127"/>
      <c r="Q818" s="127"/>
      <c r="R818" s="127"/>
      <c r="S818" s="2343"/>
      <c r="T818" s="2343"/>
      <c r="U818" s="2343"/>
      <c r="V818" s="2343"/>
      <c r="W818" s="2343"/>
      <c r="X818" s="2343"/>
      <c r="Y818" s="1653"/>
      <c r="Z818" s="127"/>
      <c r="AA818" s="127"/>
      <c r="AB818" s="127"/>
      <c r="AC818" s="127"/>
      <c r="AD818" s="478"/>
    </row>
    <row r="819" spans="1:30" s="130" customFormat="1" ht="16.5" customHeight="1" x14ac:dyDescent="0.25">
      <c r="A819" s="68"/>
      <c r="B819" s="68"/>
      <c r="C819" s="179"/>
      <c r="D819" s="179"/>
      <c r="E819" s="740"/>
      <c r="F819" s="179"/>
      <c r="G819" s="59"/>
      <c r="H819" s="59"/>
      <c r="I819" s="44"/>
      <c r="J819" s="44"/>
      <c r="K819" s="1553"/>
      <c r="L819" s="44"/>
      <c r="M819" s="44"/>
      <c r="N819" s="44"/>
      <c r="O819" s="62"/>
      <c r="P819" s="62"/>
      <c r="Q819" s="62"/>
      <c r="R819" s="907"/>
      <c r="S819" s="907"/>
      <c r="T819" s="907"/>
      <c r="U819" s="907"/>
      <c r="V819" s="907"/>
      <c r="W819" s="907"/>
      <c r="X819" s="907"/>
      <c r="Y819" s="1665"/>
      <c r="Z819" s="62"/>
      <c r="AA819" s="62"/>
      <c r="AB819" s="62"/>
      <c r="AC819" s="62"/>
      <c r="AD819" s="478"/>
    </row>
    <row r="820" spans="1:30" s="130" customFormat="1" ht="15" customHeight="1" x14ac:dyDescent="0.25">
      <c r="A820" s="443" t="s">
        <v>218</v>
      </c>
      <c r="B820" s="443"/>
      <c r="C820" s="62">
        <v>33942</v>
      </c>
      <c r="D820" s="181">
        <f>C820</f>
        <v>33942</v>
      </c>
      <c r="E820" s="1026">
        <v>45644</v>
      </c>
      <c r="F820" s="62">
        <f t="shared" ref="F820" si="958">E820/D820*100</f>
        <v>134.47645984326203</v>
      </c>
      <c r="G820" s="65"/>
      <c r="H820" s="65"/>
      <c r="I820" s="64"/>
      <c r="J820" s="64"/>
      <c r="K820" s="1080"/>
      <c r="L820" s="64"/>
      <c r="M820" s="64"/>
      <c r="N820" s="64"/>
      <c r="O820" s="488"/>
      <c r="P820" s="488"/>
      <c r="Q820" s="488"/>
      <c r="R820" s="853"/>
      <c r="S820" s="853"/>
      <c r="T820" s="853"/>
      <c r="U820" s="853"/>
      <c r="V820" s="853"/>
      <c r="W820" s="853"/>
      <c r="X820" s="853"/>
      <c r="Y820" s="1635"/>
      <c r="Z820" s="488"/>
      <c r="AA820" s="488"/>
      <c r="AB820" s="488"/>
      <c r="AC820" s="488"/>
      <c r="AD820" s="478"/>
    </row>
    <row r="821" spans="1:30" s="130" customFormat="1" ht="15" hidden="1" customHeight="1" x14ac:dyDescent="0.25">
      <c r="A821" s="443" t="s">
        <v>213</v>
      </c>
      <c r="B821" s="443"/>
      <c r="C821" s="62"/>
      <c r="D821" s="181">
        <f t="shared" ref="D821:D829" si="959">ROUND(C821/12*$A$3,0)</f>
        <v>0</v>
      </c>
      <c r="E821" s="1026"/>
      <c r="F821" s="62"/>
      <c r="G821" s="65"/>
      <c r="H821" s="65"/>
      <c r="I821" s="64"/>
      <c r="J821" s="64"/>
      <c r="K821" s="1080"/>
      <c r="L821" s="64"/>
      <c r="M821" s="64"/>
      <c r="N821" s="64"/>
      <c r="O821" s="488"/>
      <c r="P821" s="488"/>
      <c r="Q821" s="488"/>
      <c r="R821" s="853"/>
      <c r="S821" s="853"/>
      <c r="T821" s="853"/>
      <c r="U821" s="853"/>
      <c r="V821" s="853"/>
      <c r="W821" s="853"/>
      <c r="X821" s="853"/>
      <c r="Y821" s="1635"/>
      <c r="Z821" s="488"/>
      <c r="AA821" s="488"/>
      <c r="AB821" s="488"/>
      <c r="AC821" s="488"/>
      <c r="AD821" s="478"/>
    </row>
    <row r="822" spans="1:30" s="130" customFormat="1" ht="15" hidden="1" customHeight="1" x14ac:dyDescent="0.25">
      <c r="A822" s="443" t="s">
        <v>214</v>
      </c>
      <c r="B822" s="443"/>
      <c r="C822" s="62"/>
      <c r="D822" s="181">
        <f t="shared" si="959"/>
        <v>0</v>
      </c>
      <c r="E822" s="1026"/>
      <c r="F822" s="62"/>
      <c r="G822" s="65"/>
      <c r="H822" s="65"/>
      <c r="I822" s="64"/>
      <c r="J822" s="64"/>
      <c r="K822" s="1080"/>
      <c r="L822" s="64"/>
      <c r="M822" s="64"/>
      <c r="N822" s="64"/>
      <c r="O822" s="488"/>
      <c r="P822" s="488"/>
      <c r="Q822" s="488"/>
      <c r="R822" s="853"/>
      <c r="S822" s="853"/>
      <c r="T822" s="853"/>
      <c r="U822" s="853"/>
      <c r="V822" s="853"/>
      <c r="W822" s="853"/>
      <c r="X822" s="853"/>
      <c r="Y822" s="1635"/>
      <c r="Z822" s="488"/>
      <c r="AA822" s="488"/>
      <c r="AB822" s="488"/>
      <c r="AC822" s="488"/>
      <c r="AD822" s="478"/>
    </row>
    <row r="823" spans="1:30" s="130" customFormat="1" ht="30" hidden="1" customHeight="1" x14ac:dyDescent="0.25">
      <c r="A823" s="443" t="s">
        <v>219</v>
      </c>
      <c r="B823" s="443"/>
      <c r="C823" s="62"/>
      <c r="D823" s="181">
        <f t="shared" si="959"/>
        <v>0</v>
      </c>
      <c r="E823" s="1026"/>
      <c r="F823" s="62"/>
      <c r="G823" s="65"/>
      <c r="H823" s="65"/>
      <c r="I823" s="64"/>
      <c r="J823" s="64"/>
      <c r="K823" s="1080"/>
      <c r="L823" s="64"/>
      <c r="M823" s="64"/>
      <c r="N823" s="64"/>
      <c r="O823" s="488"/>
      <c r="P823" s="488"/>
      <c r="Q823" s="488"/>
      <c r="R823" s="853"/>
      <c r="S823" s="853"/>
      <c r="T823" s="853"/>
      <c r="U823" s="853"/>
      <c r="V823" s="853"/>
      <c r="W823" s="853"/>
      <c r="X823" s="853"/>
      <c r="Y823" s="1635"/>
      <c r="Z823" s="488"/>
      <c r="AA823" s="488"/>
      <c r="AB823" s="488"/>
      <c r="AC823" s="488"/>
      <c r="AD823" s="478"/>
    </row>
    <row r="824" spans="1:30" s="130" customFormat="1" ht="15" hidden="1" customHeight="1" x14ac:dyDescent="0.25">
      <c r="A824" s="443" t="s">
        <v>220</v>
      </c>
      <c r="B824" s="443"/>
      <c r="C824" s="62"/>
      <c r="D824" s="181">
        <f t="shared" si="959"/>
        <v>0</v>
      </c>
      <c r="E824" s="1026"/>
      <c r="F824" s="62"/>
      <c r="G824" s="65"/>
      <c r="H824" s="65"/>
      <c r="I824" s="64"/>
      <c r="J824" s="64"/>
      <c r="K824" s="1080"/>
      <c r="L824" s="64"/>
      <c r="M824" s="64"/>
      <c r="N824" s="64"/>
      <c r="O824" s="488"/>
      <c r="P824" s="488"/>
      <c r="Q824" s="488"/>
      <c r="R824" s="853"/>
      <c r="S824" s="853"/>
      <c r="T824" s="853"/>
      <c r="U824" s="853"/>
      <c r="V824" s="853"/>
      <c r="W824" s="853"/>
      <c r="X824" s="853"/>
      <c r="Y824" s="1635"/>
      <c r="Z824" s="488"/>
      <c r="AA824" s="488"/>
      <c r="AB824" s="488"/>
      <c r="AC824" s="488"/>
      <c r="AD824" s="478"/>
    </row>
    <row r="825" spans="1:30" s="130" customFormat="1" ht="30" hidden="1" customHeight="1" x14ac:dyDescent="0.25">
      <c r="A825" s="443" t="s">
        <v>221</v>
      </c>
      <c r="B825" s="443"/>
      <c r="C825" s="62"/>
      <c r="D825" s="181">
        <f t="shared" si="959"/>
        <v>0</v>
      </c>
      <c r="E825" s="733"/>
      <c r="F825" s="181"/>
      <c r="G825" s="65"/>
      <c r="H825" s="65"/>
      <c r="I825" s="64"/>
      <c r="J825" s="64"/>
      <c r="K825" s="1080"/>
      <c r="L825" s="64"/>
      <c r="M825" s="64"/>
      <c r="N825" s="64"/>
      <c r="O825" s="488"/>
      <c r="P825" s="488"/>
      <c r="Q825" s="488"/>
      <c r="R825" s="853"/>
      <c r="S825" s="853"/>
      <c r="T825" s="853"/>
      <c r="U825" s="853"/>
      <c r="V825" s="853"/>
      <c r="W825" s="853"/>
      <c r="X825" s="853"/>
      <c r="Y825" s="1635"/>
      <c r="Z825" s="488"/>
      <c r="AA825" s="488"/>
      <c r="AB825" s="488"/>
      <c r="AC825" s="488"/>
      <c r="AD825" s="478"/>
    </row>
    <row r="826" spans="1:30" s="130" customFormat="1" ht="45" hidden="1" customHeight="1" x14ac:dyDescent="0.25">
      <c r="A826" s="443" t="s">
        <v>222</v>
      </c>
      <c r="B826" s="443"/>
      <c r="C826" s="62"/>
      <c r="D826" s="181">
        <f t="shared" si="959"/>
        <v>0</v>
      </c>
      <c r="E826" s="733"/>
      <c r="F826" s="181"/>
      <c r="G826" s="65"/>
      <c r="H826" s="65"/>
      <c r="I826" s="64"/>
      <c r="J826" s="64"/>
      <c r="K826" s="1080"/>
      <c r="L826" s="64"/>
      <c r="M826" s="64"/>
      <c r="N826" s="64"/>
      <c r="O826" s="488"/>
      <c r="P826" s="488"/>
      <c r="Q826" s="488"/>
      <c r="R826" s="853"/>
      <c r="S826" s="853"/>
      <c r="T826" s="853"/>
      <c r="U826" s="853"/>
      <c r="V826" s="853"/>
      <c r="W826" s="853"/>
      <c r="X826" s="853"/>
      <c r="Y826" s="1635"/>
      <c r="Z826" s="488"/>
      <c r="AA826" s="488"/>
      <c r="AB826" s="488"/>
      <c r="AC826" s="488"/>
      <c r="AD826" s="478"/>
    </row>
    <row r="827" spans="1:30" s="130" customFormat="1" ht="30" hidden="1" customHeight="1" x14ac:dyDescent="0.25">
      <c r="A827" s="443" t="s">
        <v>223</v>
      </c>
      <c r="B827" s="443"/>
      <c r="C827" s="62"/>
      <c r="D827" s="181">
        <f t="shared" si="959"/>
        <v>0</v>
      </c>
      <c r="E827" s="1026"/>
      <c r="F827" s="62"/>
      <c r="G827" s="65"/>
      <c r="H827" s="65"/>
      <c r="I827" s="64"/>
      <c r="J827" s="64"/>
      <c r="K827" s="1080"/>
      <c r="L827" s="64"/>
      <c r="M827" s="64"/>
      <c r="N827" s="64"/>
      <c r="O827" s="488"/>
      <c r="P827" s="488"/>
      <c r="Q827" s="488"/>
      <c r="R827" s="853"/>
      <c r="S827" s="853"/>
      <c r="T827" s="853"/>
      <c r="U827" s="853"/>
      <c r="V827" s="853"/>
      <c r="W827" s="853"/>
      <c r="X827" s="853"/>
      <c r="Y827" s="1635"/>
      <c r="Z827" s="488"/>
      <c r="AA827" s="488"/>
      <c r="AB827" s="488"/>
      <c r="AC827" s="488"/>
      <c r="AD827" s="478"/>
    </row>
    <row r="828" spans="1:30" s="130" customFormat="1" ht="15" hidden="1" customHeight="1" x14ac:dyDescent="0.25">
      <c r="A828" s="443" t="s">
        <v>210</v>
      </c>
      <c r="B828" s="443"/>
      <c r="C828" s="62"/>
      <c r="D828" s="181">
        <f t="shared" si="959"/>
        <v>0</v>
      </c>
      <c r="E828" s="733"/>
      <c r="F828" s="181"/>
      <c r="G828" s="65"/>
      <c r="H828" s="65"/>
      <c r="I828" s="64"/>
      <c r="J828" s="64"/>
      <c r="K828" s="1080"/>
      <c r="L828" s="64"/>
      <c r="M828" s="64"/>
      <c r="N828" s="64"/>
      <c r="O828" s="488"/>
      <c r="P828" s="488"/>
      <c r="Q828" s="488"/>
      <c r="R828" s="853"/>
      <c r="S828" s="853"/>
      <c r="T828" s="853"/>
      <c r="U828" s="853"/>
      <c r="V828" s="853"/>
      <c r="W828" s="853"/>
      <c r="X828" s="853"/>
      <c r="Y828" s="1635"/>
      <c r="Z828" s="488"/>
      <c r="AA828" s="488"/>
      <c r="AB828" s="488"/>
      <c r="AC828" s="488"/>
      <c r="AD828" s="478"/>
    </row>
    <row r="829" spans="1:30" s="130" customFormat="1" ht="15" customHeight="1" x14ac:dyDescent="0.25">
      <c r="A829" s="443" t="s">
        <v>224</v>
      </c>
      <c r="B829" s="443"/>
      <c r="C829" s="62">
        <v>45739</v>
      </c>
      <c r="D829" s="181">
        <f t="shared" si="959"/>
        <v>45739</v>
      </c>
      <c r="E829" s="733">
        <f>43089+E831/4/3.2</f>
        <v>46739.72265625</v>
      </c>
      <c r="F829" s="181">
        <f t="shared" ref="F829" si="960">E829/D829*100</f>
        <v>102.1878979782024</v>
      </c>
      <c r="G829" s="65"/>
      <c r="H829" s="65"/>
      <c r="I829" s="64"/>
      <c r="J829" s="64"/>
      <c r="K829" s="1080"/>
      <c r="L829" s="64"/>
      <c r="M829" s="64"/>
      <c r="N829" s="64"/>
      <c r="O829" s="488"/>
      <c r="P829" s="488"/>
      <c r="Q829" s="488"/>
      <c r="R829" s="853"/>
      <c r="S829" s="853"/>
      <c r="T829" s="853"/>
      <c r="U829" s="853"/>
      <c r="V829" s="853"/>
      <c r="W829" s="853"/>
      <c r="X829" s="853"/>
      <c r="Y829" s="1635"/>
      <c r="Z829" s="488"/>
      <c r="AA829" s="488"/>
      <c r="AB829" s="488"/>
      <c r="AC829" s="488"/>
      <c r="AD829" s="478"/>
    </row>
    <row r="830" spans="1:30" s="130" customFormat="1" ht="17.25" customHeight="1" x14ac:dyDescent="0.25">
      <c r="A830" s="459" t="s">
        <v>220</v>
      </c>
      <c r="B830" s="459"/>
      <c r="C830" s="62"/>
      <c r="D830" s="62"/>
      <c r="E830" s="1026"/>
      <c r="F830" s="62"/>
      <c r="G830" s="65"/>
      <c r="H830" s="65"/>
      <c r="I830" s="64"/>
      <c r="J830" s="64"/>
      <c r="K830" s="1080"/>
      <c r="L830" s="64"/>
      <c r="M830" s="64"/>
      <c r="N830" s="64"/>
      <c r="O830" s="488"/>
      <c r="P830" s="488"/>
      <c r="Q830" s="488"/>
      <c r="R830" s="853"/>
      <c r="S830" s="853"/>
      <c r="T830" s="853"/>
      <c r="U830" s="853"/>
      <c r="V830" s="853"/>
      <c r="W830" s="853"/>
      <c r="X830" s="853"/>
      <c r="Y830" s="1635"/>
      <c r="Z830" s="488"/>
      <c r="AA830" s="488"/>
      <c r="AB830" s="488"/>
      <c r="AC830" s="488"/>
      <c r="AD830" s="478"/>
    </row>
    <row r="831" spans="1:30" s="130" customFormat="1" ht="15" customHeight="1" x14ac:dyDescent="0.25">
      <c r="A831" s="1023" t="s">
        <v>0</v>
      </c>
      <c r="B831" s="1023"/>
      <c r="C831" s="1016">
        <v>41120</v>
      </c>
      <c r="D831" s="181">
        <f t="shared" ref="D831:D832" si="961">ROUND(C831/12*$A$3,0)</f>
        <v>41120</v>
      </c>
      <c r="E831" s="1078">
        <v>46729.25</v>
      </c>
      <c r="F831" s="181">
        <f t="shared" ref="F831:F833" si="962">E831/D831*100</f>
        <v>113.64117217898833</v>
      </c>
      <c r="G831" s="65"/>
      <c r="H831" s="65"/>
      <c r="I831" s="64"/>
      <c r="J831" s="64"/>
      <c r="K831" s="1080"/>
      <c r="L831" s="64"/>
      <c r="M831" s="64"/>
      <c r="N831" s="64"/>
      <c r="O831" s="488"/>
      <c r="P831" s="488"/>
      <c r="Q831" s="488"/>
      <c r="R831" s="853"/>
      <c r="S831" s="853"/>
      <c r="T831" s="853"/>
      <c r="U831" s="853"/>
      <c r="V831" s="853"/>
      <c r="W831" s="853"/>
      <c r="X831" s="853"/>
      <c r="Y831" s="1635"/>
      <c r="Z831" s="488"/>
      <c r="AA831" s="488"/>
      <c r="AB831" s="488"/>
      <c r="AC831" s="488"/>
      <c r="AD831" s="478"/>
    </row>
    <row r="832" spans="1:30" s="130" customFormat="1" ht="30" customHeight="1" x14ac:dyDescent="0.25">
      <c r="A832" s="443" t="s">
        <v>199</v>
      </c>
      <c r="B832" s="443"/>
      <c r="C832" s="62">
        <v>10690</v>
      </c>
      <c r="D832" s="181">
        <f t="shared" si="961"/>
        <v>10690</v>
      </c>
      <c r="E832" s="733">
        <v>10905</v>
      </c>
      <c r="F832" s="181">
        <f t="shared" si="962"/>
        <v>102.01122544434051</v>
      </c>
      <c r="G832" s="65"/>
      <c r="H832" s="65"/>
      <c r="I832" s="64"/>
      <c r="J832" s="64"/>
      <c r="K832" s="1080"/>
      <c r="L832" s="64"/>
      <c r="M832" s="64"/>
      <c r="N832" s="64"/>
      <c r="O832" s="488"/>
      <c r="P832" s="488"/>
      <c r="Q832" s="488"/>
      <c r="R832" s="488"/>
      <c r="S832" s="853"/>
      <c r="T832" s="853"/>
      <c r="U832" s="853"/>
      <c r="V832" s="853"/>
      <c r="W832" s="853"/>
      <c r="X832" s="853"/>
      <c r="Y832" s="1635"/>
      <c r="Z832" s="488"/>
      <c r="AA832" s="488"/>
      <c r="AB832" s="488"/>
      <c r="AC832" s="488"/>
      <c r="AD832" s="478"/>
    </row>
    <row r="833" spans="1:270" s="130" customFormat="1" ht="15" customHeight="1" x14ac:dyDescent="0.25">
      <c r="A833" s="461" t="s">
        <v>296</v>
      </c>
      <c r="B833" s="461"/>
      <c r="C833" s="161">
        <f>C832+C829*3.2+C820</f>
        <v>190996.80000000002</v>
      </c>
      <c r="D833" s="161">
        <f t="shared" ref="D833:E833" si="963">D832+D829*3.2+D820</f>
        <v>190996.80000000002</v>
      </c>
      <c r="E833" s="1486">
        <f t="shared" si="963"/>
        <v>206116.11250000002</v>
      </c>
      <c r="F833" s="161">
        <f t="shared" si="962"/>
        <v>107.91600304298292</v>
      </c>
      <c r="G833" s="122"/>
      <c r="H833" s="122"/>
      <c r="I833" s="161"/>
      <c r="J833" s="161"/>
      <c r="K833" s="1486"/>
      <c r="L833" s="161"/>
      <c r="M833" s="161"/>
      <c r="N833" s="161"/>
      <c r="O833" s="148">
        <v>83180.205809999999</v>
      </c>
      <c r="P833" s="148">
        <v>81964.316640000005</v>
      </c>
      <c r="Q833" s="147">
        <v>80951.5071319079</v>
      </c>
      <c r="R833" s="147">
        <v>80951.507130000013</v>
      </c>
      <c r="S833" s="2770">
        <v>80951.507130000013</v>
      </c>
      <c r="T833" s="1905">
        <v>81829.746830000018</v>
      </c>
      <c r="U833" s="148">
        <v>81829.746830000018</v>
      </c>
      <c r="V833" s="148">
        <v>81829.746830000018</v>
      </c>
      <c r="W833" s="148">
        <v>87359.645712894737</v>
      </c>
      <c r="X833" s="148">
        <v>87359.645712894737</v>
      </c>
      <c r="Y833" s="3012">
        <f>O833/12*$A$3+(P833-O833)/11*11+(Q833-P833)/9*9+(R833-Q833)/8*8+(S833-R833)/6*6+(T833-S833)/5*5+(U833-T833)/4*4+(V833-U833)/3*3+(W833-V833)/2*2</f>
        <v>87359.645712894737</v>
      </c>
      <c r="Z833" s="148">
        <f t="shared" ref="Z833" si="964">AC833-AB833</f>
        <v>92385.311499999982</v>
      </c>
      <c r="AA833" s="148">
        <f>Z833-Y833</f>
        <v>5025.6657871052448</v>
      </c>
      <c r="AB833" s="148">
        <v>-826.38508000000002</v>
      </c>
      <c r="AC833" s="148">
        <v>91558.926419999974</v>
      </c>
      <c r="AD833" s="478"/>
    </row>
    <row r="834" spans="1:270" s="130" customFormat="1" ht="15" customHeight="1" x14ac:dyDescent="0.25">
      <c r="A834" s="260" t="s">
        <v>34</v>
      </c>
      <c r="B834" s="260"/>
      <c r="C834" s="160"/>
      <c r="D834" s="160"/>
      <c r="E834" s="1487"/>
      <c r="F834" s="160"/>
      <c r="G834" s="122"/>
      <c r="H834" s="122"/>
      <c r="I834" s="161"/>
      <c r="J834" s="161"/>
      <c r="K834" s="1486"/>
      <c r="L834" s="161"/>
      <c r="M834" s="161"/>
      <c r="N834" s="161"/>
      <c r="O834" s="43"/>
      <c r="P834" s="43"/>
      <c r="Q834" s="43"/>
      <c r="R834" s="43"/>
      <c r="S834" s="915"/>
      <c r="T834" s="915"/>
      <c r="U834" s="915"/>
      <c r="V834" s="915"/>
      <c r="W834" s="915"/>
      <c r="X834" s="915"/>
      <c r="Y834" s="1668"/>
      <c r="Z834" s="43"/>
      <c r="AA834" s="43"/>
      <c r="AB834" s="43"/>
      <c r="AC834" s="43"/>
      <c r="AD834" s="478"/>
    </row>
    <row r="835" spans="1:270" s="130" customFormat="1" ht="15" customHeight="1" x14ac:dyDescent="0.25">
      <c r="A835" s="352" t="s">
        <v>11</v>
      </c>
      <c r="B835" s="1319">
        <v>300</v>
      </c>
      <c r="C835" s="126">
        <v>195</v>
      </c>
      <c r="D835" s="181">
        <f t="shared" ref="D835:D836" si="965">ROUND(C835/12*$A$3,0)</f>
        <v>195</v>
      </c>
      <c r="E835" s="733">
        <v>209</v>
      </c>
      <c r="F835" s="181">
        <f t="shared" ref="F835:F837" si="966">E835/D835*100</f>
        <v>107.17948717948718</v>
      </c>
      <c r="G835" s="59">
        <v>11</v>
      </c>
      <c r="H835" s="194">
        <f t="shared" ref="H835:H837" si="967">K835/E835</f>
        <v>11.081339712918661</v>
      </c>
      <c r="I835" s="208">
        <f>ROUND(C835*G835,0)</f>
        <v>2145</v>
      </c>
      <c r="J835" s="208">
        <f t="shared" ref="J835:J836" si="968">ROUND(D835*G835,0)</f>
        <v>2145</v>
      </c>
      <c r="K835" s="736">
        <v>2316</v>
      </c>
      <c r="L835" s="208">
        <f t="shared" ref="L835:L837" si="969">K835/J835*100</f>
        <v>107.97202797202796</v>
      </c>
      <c r="M835" s="208">
        <f t="shared" ref="M835:M836" si="970">I835/B835</f>
        <v>7.15</v>
      </c>
      <c r="N835" s="208">
        <f t="shared" ref="N835:N841" si="971">K835/$A$3*12/M835</f>
        <v>323.91608391608389</v>
      </c>
      <c r="O835" s="488"/>
      <c r="P835" s="488"/>
      <c r="Q835" s="488"/>
      <c r="R835" s="488"/>
      <c r="S835" s="853"/>
      <c r="T835" s="853"/>
      <c r="U835" s="853"/>
      <c r="V835" s="853"/>
      <c r="W835" s="853"/>
      <c r="X835" s="853"/>
      <c r="Y835" s="1635"/>
      <c r="Z835" s="488"/>
      <c r="AA835" s="488"/>
      <c r="AB835" s="488"/>
      <c r="AC835" s="488"/>
      <c r="AD835" s="478"/>
    </row>
    <row r="836" spans="1:270" s="130" customFormat="1" ht="15" customHeight="1" x14ac:dyDescent="0.25">
      <c r="A836" s="352" t="s">
        <v>369</v>
      </c>
      <c r="B836" s="1319">
        <v>300</v>
      </c>
      <c r="C836" s="126">
        <v>64</v>
      </c>
      <c r="D836" s="181">
        <f t="shared" si="965"/>
        <v>64</v>
      </c>
      <c r="E836" s="733">
        <v>59</v>
      </c>
      <c r="F836" s="181">
        <f t="shared" si="966"/>
        <v>92.1875</v>
      </c>
      <c r="G836" s="59">
        <v>10</v>
      </c>
      <c r="H836" s="194">
        <f t="shared" si="967"/>
        <v>9.7457627118644066</v>
      </c>
      <c r="I836" s="208">
        <f t="shared" ref="I836" si="972">ROUND(C836*G836,0)</f>
        <v>640</v>
      </c>
      <c r="J836" s="208">
        <f t="shared" si="968"/>
        <v>640</v>
      </c>
      <c r="K836" s="736">
        <v>575</v>
      </c>
      <c r="L836" s="208">
        <f t="shared" si="969"/>
        <v>89.84375</v>
      </c>
      <c r="M836" s="208">
        <f t="shared" si="970"/>
        <v>2.1333333333333333</v>
      </c>
      <c r="N836" s="208">
        <f t="shared" si="971"/>
        <v>269.53125</v>
      </c>
      <c r="O836" s="488"/>
      <c r="P836" s="488"/>
      <c r="Q836" s="488"/>
      <c r="R836" s="488"/>
      <c r="S836" s="853"/>
      <c r="T836" s="853"/>
      <c r="U836" s="853"/>
      <c r="V836" s="853"/>
      <c r="W836" s="853"/>
      <c r="X836" s="853"/>
      <c r="Y836" s="1635"/>
      <c r="Z836" s="488"/>
      <c r="AA836" s="488"/>
      <c r="AB836" s="488"/>
      <c r="AC836" s="488"/>
      <c r="AD836" s="478"/>
    </row>
    <row r="837" spans="1:270" s="130" customFormat="1" ht="15" customHeight="1" x14ac:dyDescent="0.25">
      <c r="A837" s="370" t="s">
        <v>14</v>
      </c>
      <c r="B837" s="370"/>
      <c r="C837" s="230">
        <f>SUM(C835:C836)</f>
        <v>259</v>
      </c>
      <c r="D837" s="230">
        <f>SUM(D835:D836)</f>
        <v>259</v>
      </c>
      <c r="E837" s="1120">
        <f>SUM(E835:E836)</f>
        <v>268</v>
      </c>
      <c r="F837" s="230">
        <f t="shared" si="966"/>
        <v>103.47490347490347</v>
      </c>
      <c r="G837" s="118">
        <f>IF(C837=0,0,I837/C837)</f>
        <v>10.752895752895753</v>
      </c>
      <c r="H837" s="193">
        <f t="shared" si="967"/>
        <v>10.787313432835822</v>
      </c>
      <c r="I837" s="230">
        <f>SUM(I835:I836)</f>
        <v>2785</v>
      </c>
      <c r="J837" s="230">
        <f>SUM(J835:J836)</f>
        <v>2785</v>
      </c>
      <c r="K837" s="1120">
        <f>SUM(K835:K836)</f>
        <v>2891</v>
      </c>
      <c r="L837" s="208">
        <f t="shared" si="969"/>
        <v>103.80610412926391</v>
      </c>
      <c r="M837" s="229">
        <f>SUM(M835:M836)</f>
        <v>9.2833333333333332</v>
      </c>
      <c r="N837" s="208">
        <f t="shared" si="971"/>
        <v>311.41831238779173</v>
      </c>
      <c r="O837" s="230"/>
      <c r="P837" s="230"/>
      <c r="Q837" s="230"/>
      <c r="R837" s="230"/>
      <c r="S837" s="953"/>
      <c r="T837" s="953"/>
      <c r="U837" s="953"/>
      <c r="V837" s="953"/>
      <c r="W837" s="953"/>
      <c r="X837" s="953"/>
      <c r="Y837" s="1690"/>
      <c r="Z837" s="230"/>
      <c r="AA837" s="230"/>
      <c r="AB837" s="230"/>
      <c r="AC837" s="230"/>
      <c r="AD837" s="478"/>
    </row>
    <row r="838" spans="1:270" s="130" customFormat="1" ht="15" customHeight="1" x14ac:dyDescent="0.25">
      <c r="A838" s="260" t="s">
        <v>187</v>
      </c>
      <c r="B838" s="370"/>
      <c r="C838" s="230"/>
      <c r="D838" s="230"/>
      <c r="E838" s="1120"/>
      <c r="F838" s="230"/>
      <c r="G838" s="118"/>
      <c r="H838" s="193"/>
      <c r="I838" s="230"/>
      <c r="J838" s="230"/>
      <c r="K838" s="1120"/>
      <c r="L838" s="208"/>
      <c r="M838" s="208"/>
      <c r="N838" s="208" t="e">
        <f t="shared" si="971"/>
        <v>#DIV/0!</v>
      </c>
      <c r="O838" s="230"/>
      <c r="P838" s="230"/>
      <c r="Q838" s="230"/>
      <c r="R838" s="230"/>
      <c r="S838" s="953"/>
      <c r="T838" s="953"/>
      <c r="U838" s="953"/>
      <c r="V838" s="953"/>
      <c r="W838" s="953"/>
      <c r="X838" s="953"/>
      <c r="Y838" s="1690"/>
      <c r="Z838" s="230"/>
      <c r="AA838" s="230"/>
      <c r="AB838" s="230"/>
      <c r="AC838" s="230"/>
      <c r="AD838" s="478"/>
    </row>
    <row r="839" spans="1:270" s="130" customFormat="1" ht="15" customHeight="1" x14ac:dyDescent="0.25">
      <c r="A839" s="720" t="s">
        <v>294</v>
      </c>
      <c r="B839" s="125">
        <v>240</v>
      </c>
      <c r="C839" s="126">
        <v>2200</v>
      </c>
      <c r="D839" s="181">
        <f t="shared" ref="D839" si="973">ROUND(C839/12*$A$3,0)</f>
        <v>2200</v>
      </c>
      <c r="E839" s="733">
        <v>2275</v>
      </c>
      <c r="F839" s="181">
        <f t="shared" ref="F839" si="974">E839/D839*100</f>
        <v>103.40909090909092</v>
      </c>
      <c r="G839" s="410">
        <v>8</v>
      </c>
      <c r="H839" s="194">
        <f>K839/E839</f>
        <v>8.559560439560439</v>
      </c>
      <c r="I839" s="208">
        <f>ROUND(C839*G839,0)</f>
        <v>17600</v>
      </c>
      <c r="J839" s="208">
        <f>ROUND(D839*G839,0)</f>
        <v>17600</v>
      </c>
      <c r="K839" s="736">
        <v>19473</v>
      </c>
      <c r="L839" s="208">
        <f t="shared" ref="L839:L841" si="975">K839/J839*100</f>
        <v>110.64204545454545</v>
      </c>
      <c r="M839" s="208">
        <f t="shared" ref="M839" si="976">I839/B839</f>
        <v>73.333333333333329</v>
      </c>
      <c r="N839" s="208">
        <f t="shared" si="971"/>
        <v>265.54090909090911</v>
      </c>
      <c r="O839" s="488"/>
      <c r="P839" s="488"/>
      <c r="Q839" s="488"/>
      <c r="R839" s="488"/>
      <c r="S839" s="853"/>
      <c r="T839" s="853"/>
      <c r="U839" s="853"/>
      <c r="V839" s="853"/>
      <c r="W839" s="853"/>
      <c r="X839" s="853"/>
      <c r="Y839" s="1690"/>
      <c r="Z839" s="230"/>
      <c r="AA839" s="230"/>
      <c r="AB839" s="488"/>
      <c r="AC839" s="488"/>
      <c r="AD839" s="478"/>
    </row>
    <row r="840" spans="1:270" s="120" customFormat="1" ht="15" customHeight="1" x14ac:dyDescent="0.25">
      <c r="A840" s="224" t="s">
        <v>301</v>
      </c>
      <c r="B840" s="1229"/>
      <c r="C840" s="230">
        <f>SUM(C839:C839)</f>
        <v>2200</v>
      </c>
      <c r="D840" s="230">
        <f>SUM(D839:D839)</f>
        <v>2200</v>
      </c>
      <c r="E840" s="1120">
        <f>SUM(E839:E839)</f>
        <v>2275</v>
      </c>
      <c r="F840" s="179">
        <f t="shared" ref="F840:F842" si="977">E840/D840*100</f>
        <v>103.40909090909092</v>
      </c>
      <c r="G840" s="119">
        <f>I840/C840</f>
        <v>8</v>
      </c>
      <c r="H840" s="194">
        <f>K840/E840</f>
        <v>8.559560439560439</v>
      </c>
      <c r="I840" s="230">
        <f>SUM(I839:I839)</f>
        <v>17600</v>
      </c>
      <c r="J840" s="230">
        <f>SUM(J839:J839)</f>
        <v>17600</v>
      </c>
      <c r="K840" s="1120">
        <f>SUM(K839:K839)</f>
        <v>19473</v>
      </c>
      <c r="L840" s="217">
        <f t="shared" si="975"/>
        <v>110.64204545454545</v>
      </c>
      <c r="M840" s="230">
        <f>SUM(M839:M839)</f>
        <v>73.333333333333329</v>
      </c>
      <c r="N840" s="208">
        <f t="shared" si="971"/>
        <v>265.54090909090911</v>
      </c>
      <c r="O840" s="409"/>
      <c r="P840" s="409"/>
      <c r="Q840" s="409"/>
      <c r="R840" s="409"/>
      <c r="S840" s="854"/>
      <c r="T840" s="854"/>
      <c r="U840" s="854"/>
      <c r="V840" s="854"/>
      <c r="W840" s="854"/>
      <c r="X840" s="854"/>
      <c r="Y840" s="1690"/>
      <c r="Z840" s="230"/>
      <c r="AA840" s="230"/>
      <c r="AB840" s="217">
        <f>SUM(AB839)</f>
        <v>0</v>
      </c>
      <c r="AC840" s="217">
        <f>SUM(AC839)</f>
        <v>0</v>
      </c>
      <c r="AD840" s="478"/>
    </row>
    <row r="841" spans="1:270" s="130" customFormat="1" ht="29.25" customHeight="1" x14ac:dyDescent="0.25">
      <c r="A841" s="259" t="s">
        <v>250</v>
      </c>
      <c r="B841" s="259"/>
      <c r="C841" s="148">
        <f>SUM(C840,C837)</f>
        <v>2459</v>
      </c>
      <c r="D841" s="148">
        <f>SUM(D840,D837)</f>
        <v>2459</v>
      </c>
      <c r="E841" s="1473">
        <f>SUM(E840,E837)</f>
        <v>2543</v>
      </c>
      <c r="F841" s="148">
        <f t="shared" si="977"/>
        <v>103.41602277348517</v>
      </c>
      <c r="G841" s="119">
        <f>I841/C841</f>
        <v>8.2899552663684428</v>
      </c>
      <c r="H841" s="127"/>
      <c r="I841" s="148">
        <f>SUM(I840,I837)</f>
        <v>20385</v>
      </c>
      <c r="J841" s="148">
        <f>SUM(J840,J837)</f>
        <v>20385</v>
      </c>
      <c r="K841" s="1473">
        <f>SUM(K840,K837)</f>
        <v>22364</v>
      </c>
      <c r="L841" s="208">
        <f t="shared" si="975"/>
        <v>109.70811871474122</v>
      </c>
      <c r="M841" s="148">
        <f>SUM(M840,M837)</f>
        <v>82.61666666666666</v>
      </c>
      <c r="N841" s="208">
        <f t="shared" si="971"/>
        <v>270.69598547508576</v>
      </c>
      <c r="O841" s="148">
        <v>37548.711430000003</v>
      </c>
      <c r="P841" s="148">
        <v>37548.711430000003</v>
      </c>
      <c r="Q841" s="148">
        <v>37720.379901959997</v>
      </c>
      <c r="R841" s="148">
        <v>37720.3799</v>
      </c>
      <c r="S841" s="2337">
        <v>37720.3799</v>
      </c>
      <c r="T841" s="2337">
        <v>37720.3799</v>
      </c>
      <c r="U841" s="2337">
        <v>37720.3799</v>
      </c>
      <c r="V841" s="2337">
        <v>37720.3799</v>
      </c>
      <c r="W841" s="2337">
        <v>37750.018339999995</v>
      </c>
      <c r="X841" s="2337">
        <v>37750.018339999995</v>
      </c>
      <c r="Y841" s="1654">
        <f>O841/12*$A$3+(P841-O841)/11*11+(Q841-P841)/9*9+(R841-Q841)/8*8+(S841-R841)/6*6+(T841-S841)/5*5+(U841-T841)/4*4+(V841-U841)/3*3+(W841-V841)/2*2</f>
        <v>37750.018339999995</v>
      </c>
      <c r="Z841" s="230">
        <f t="shared" ref="Z841" si="978">AC841-AB841</f>
        <v>33626.091830000005</v>
      </c>
      <c r="AA841" s="230">
        <f>Z841-Y841</f>
        <v>-4123.9265099999902</v>
      </c>
      <c r="AB841" s="148">
        <v>-72.488210000000009</v>
      </c>
      <c r="AC841" s="148">
        <v>33553.603620000002</v>
      </c>
      <c r="AD841" s="478"/>
    </row>
    <row r="842" spans="1:270" s="130" customFormat="1" ht="15" customHeight="1" x14ac:dyDescent="0.25">
      <c r="A842" s="541" t="s">
        <v>45</v>
      </c>
      <c r="B842" s="541"/>
      <c r="C842" s="262">
        <v>8600</v>
      </c>
      <c r="D842" s="181">
        <f t="shared" ref="D842" si="979">ROUND(C842/12*$A$3,0)</f>
        <v>8600</v>
      </c>
      <c r="E842" s="733">
        <v>8032</v>
      </c>
      <c r="F842" s="148">
        <f t="shared" si="977"/>
        <v>93.395348837209298</v>
      </c>
      <c r="G842" s="256"/>
      <c r="H842" s="256"/>
      <c r="I842" s="256"/>
      <c r="J842" s="256"/>
      <c r="K842" s="2126"/>
      <c r="L842" s="256"/>
      <c r="M842" s="256"/>
      <c r="N842" s="208"/>
      <c r="O842" s="493">
        <v>23088.404210000001</v>
      </c>
      <c r="P842" s="493">
        <v>23088.404210000001</v>
      </c>
      <c r="Q842" s="2333">
        <v>23088.404210000001</v>
      </c>
      <c r="R842" s="11">
        <v>23088.404210000001</v>
      </c>
      <c r="S842" s="925">
        <v>23088.650519999999</v>
      </c>
      <c r="T842" s="493">
        <v>23088.650519999999</v>
      </c>
      <c r="U842" s="2186">
        <v>23088.650519999999</v>
      </c>
      <c r="V842" s="2186">
        <v>23088.650519999999</v>
      </c>
      <c r="W842" s="925">
        <v>23088.650519999999</v>
      </c>
      <c r="X842" s="2186">
        <v>23088.650519999999</v>
      </c>
      <c r="Y842" s="1654">
        <f>O842/12*$A$3+(P842-O842)/11*11+(Q842-P842)/9*9+(R842-Q842)/8*8+(S842-R842)/6*6+(T842-S842)/5*5+(U842-T842)/4*4+(V842-U842)/3*3+(W842-V842)/2*2</f>
        <v>23088.650519999999</v>
      </c>
      <c r="Z842" s="493">
        <f t="shared" ref="Z842" si="980">AC842-AB842</f>
        <v>22785.553799999998</v>
      </c>
      <c r="AA842" s="493">
        <f>Z842-Y842</f>
        <v>-303.09672000000137</v>
      </c>
      <c r="AB842" s="493">
        <v>-27.948170000000001</v>
      </c>
      <c r="AC842" s="493">
        <v>22757.605629999998</v>
      </c>
      <c r="AD842" s="478"/>
    </row>
    <row r="843" spans="1:270" ht="19.5" customHeight="1" x14ac:dyDescent="0.25">
      <c r="A843" s="32" t="s">
        <v>19</v>
      </c>
      <c r="B843" s="32"/>
      <c r="C843" s="87"/>
      <c r="D843" s="87"/>
      <c r="E843" s="1579"/>
      <c r="F843" s="87"/>
      <c r="G843" s="17"/>
      <c r="H843" s="17"/>
      <c r="I843" s="87"/>
      <c r="J843" s="87"/>
      <c r="K843" s="1579"/>
      <c r="L843" s="87"/>
      <c r="M843" s="87"/>
      <c r="N843" s="87"/>
      <c r="O843" s="34">
        <f t="shared" ref="O843:AC843" si="981">SUM(O842,O841,O833,O817)</f>
        <v>204935.68063999998</v>
      </c>
      <c r="P843" s="34">
        <f t="shared" ref="P843:R843" si="982">SUM(P842,P841,P833,P817)</f>
        <v>203719.79147</v>
      </c>
      <c r="Q843" s="34">
        <f t="shared" si="982"/>
        <v>205734.66017865192</v>
      </c>
      <c r="R843" s="34">
        <f t="shared" si="982"/>
        <v>205734.66017000002</v>
      </c>
      <c r="S843" s="2345">
        <f t="shared" ref="S843:T843" si="983">SUM(S842,S841,S833,S817)</f>
        <v>205734.90648000001</v>
      </c>
      <c r="T843" s="2345">
        <f t="shared" si="983"/>
        <v>206613.14618000001</v>
      </c>
      <c r="U843" s="2345">
        <f t="shared" ref="U843:V843" si="984">SUM(U842,U841,U833,U817)</f>
        <v>206613.14618000001</v>
      </c>
      <c r="V843" s="2345">
        <f t="shared" si="984"/>
        <v>206613.14618000001</v>
      </c>
      <c r="W843" s="2345">
        <f t="shared" ref="W843:X843" si="985">SUM(W842,W841,W833,W817)</f>
        <v>212609.0310628947</v>
      </c>
      <c r="X843" s="2345">
        <f t="shared" si="985"/>
        <v>212609.0310628947</v>
      </c>
      <c r="Y843" s="1827">
        <f t="shared" si="981"/>
        <v>212609.03106289473</v>
      </c>
      <c r="Z843" s="34">
        <f t="shared" si="981"/>
        <v>207458.09177</v>
      </c>
      <c r="AA843" s="34">
        <f t="shared" si="981"/>
        <v>-5150.9392928947418</v>
      </c>
      <c r="AB843" s="34">
        <f t="shared" si="981"/>
        <v>-1582.44281</v>
      </c>
      <c r="AC843" s="34">
        <f t="shared" si="981"/>
        <v>205875.64895999999</v>
      </c>
      <c r="AD843" s="478"/>
    </row>
    <row r="844" spans="1:270" ht="15.75" thickBot="1" x14ac:dyDescent="0.3">
      <c r="A844" s="36"/>
      <c r="B844" s="36"/>
      <c r="C844" s="5"/>
      <c r="D844" s="5"/>
      <c r="E844" s="1462"/>
      <c r="F844" s="5"/>
      <c r="G844" s="13"/>
      <c r="H844" s="13"/>
      <c r="I844" s="13"/>
      <c r="J844" s="13"/>
      <c r="K844" s="1589"/>
      <c r="L844" s="13"/>
      <c r="M844" s="13"/>
      <c r="N844" s="13"/>
      <c r="O844" s="564"/>
      <c r="P844" s="564"/>
      <c r="Q844" s="564"/>
      <c r="R844" s="564"/>
      <c r="S844" s="2339"/>
      <c r="T844" s="2339"/>
      <c r="U844" s="2339"/>
      <c r="V844" s="2339"/>
      <c r="W844" s="3013"/>
      <c r="X844" s="2339"/>
      <c r="Y844" s="1821"/>
      <c r="Z844" s="564"/>
      <c r="AA844" s="564"/>
      <c r="AB844" s="1289"/>
      <c r="AC844" s="564"/>
      <c r="AD844" s="478"/>
    </row>
    <row r="845" spans="1:270" ht="15" customHeight="1" x14ac:dyDescent="0.25">
      <c r="A845" s="555" t="s">
        <v>106</v>
      </c>
      <c r="B845" s="555"/>
      <c r="C845" s="529"/>
      <c r="D845" s="529"/>
      <c r="E845" s="1472"/>
      <c r="F845" s="529"/>
      <c r="G845" s="467"/>
      <c r="H845" s="467"/>
      <c r="I845" s="467"/>
      <c r="J845" s="467"/>
      <c r="K845" s="1241"/>
      <c r="L845" s="467"/>
      <c r="M845" s="467"/>
      <c r="N845" s="467"/>
      <c r="O845" s="480">
        <f t="shared" ref="O845:T845" si="986">SUM(O843)</f>
        <v>204935.68063999998</v>
      </c>
      <c r="P845" s="480">
        <f t="shared" si="986"/>
        <v>203719.79147</v>
      </c>
      <c r="Q845" s="480">
        <f t="shared" si="986"/>
        <v>205734.66017865192</v>
      </c>
      <c r="R845" s="480">
        <f t="shared" si="986"/>
        <v>205734.66017000002</v>
      </c>
      <c r="S845" s="2564">
        <f t="shared" si="986"/>
        <v>205734.90648000001</v>
      </c>
      <c r="T845" s="2564">
        <f t="shared" si="986"/>
        <v>206613.14618000001</v>
      </c>
      <c r="U845" s="2564">
        <f t="shared" ref="U845:V845" si="987">SUM(U843)</f>
        <v>206613.14618000001</v>
      </c>
      <c r="V845" s="2564">
        <f t="shared" si="987"/>
        <v>206613.14618000001</v>
      </c>
      <c r="W845" s="2564">
        <f t="shared" ref="W845:X845" si="988">SUM(W843)</f>
        <v>212609.0310628947</v>
      </c>
      <c r="X845" s="2564">
        <f t="shared" si="988"/>
        <v>212609.0310628947</v>
      </c>
      <c r="Y845" s="1822">
        <f t="shared" ref="Y845:AC845" si="989">SUM(Y843)</f>
        <v>212609.03106289473</v>
      </c>
      <c r="Z845" s="480">
        <f t="shared" si="989"/>
        <v>207458.09177</v>
      </c>
      <c r="AA845" s="480">
        <f t="shared" si="989"/>
        <v>-5150.9392928947418</v>
      </c>
      <c r="AB845" s="480">
        <f t="shared" si="989"/>
        <v>-1582.44281</v>
      </c>
      <c r="AC845" s="480">
        <f t="shared" si="989"/>
        <v>205875.64895999999</v>
      </c>
      <c r="AD845" s="478"/>
    </row>
    <row r="846" spans="1:270" ht="29.25" x14ac:dyDescent="0.25">
      <c r="A846" s="354" t="s">
        <v>116</v>
      </c>
      <c r="B846" s="354"/>
      <c r="C846" s="45">
        <f>SUM(C817)</f>
        <v>1874</v>
      </c>
      <c r="D846" s="45">
        <f t="shared" ref="D846:E846" si="990">SUM(D817)</f>
        <v>1874</v>
      </c>
      <c r="E846" s="1245">
        <f t="shared" si="990"/>
        <v>1976</v>
      </c>
      <c r="F846" s="45">
        <f t="shared" ref="F846:F864" si="991">E846/D846*100</f>
        <v>105.44290288153681</v>
      </c>
      <c r="G846" s="80">
        <f>I846/C846</f>
        <v>10.805763073639275</v>
      </c>
      <c r="H846" s="80">
        <f t="shared" ref="H846" si="992">K846/E846</f>
        <v>10.364372469635628</v>
      </c>
      <c r="I846" s="45">
        <f t="shared" ref="I846:K846" si="993">SUM(I817)</f>
        <v>20250</v>
      </c>
      <c r="J846" s="45">
        <f t="shared" si="993"/>
        <v>20250</v>
      </c>
      <c r="K846" s="1245">
        <f t="shared" si="993"/>
        <v>20480</v>
      </c>
      <c r="L846" s="208">
        <f t="shared" ref="L846" si="994">K846/J846*100</f>
        <v>101.13580246913581</v>
      </c>
      <c r="M846" s="45">
        <f>SUM(M817)</f>
        <v>60.227941176470587</v>
      </c>
      <c r="N846" s="208">
        <f t="shared" ref="N846" si="995">K846/$A$3*12/M846</f>
        <v>340.04150897326332</v>
      </c>
      <c r="O846" s="45">
        <f t="shared" ref="O846:AC846" si="996">SUM(O817)</f>
        <v>61118.359189999996</v>
      </c>
      <c r="P846" s="45">
        <f t="shared" ref="P846:Q846" si="997">SUM(P817)</f>
        <v>61118.359189999996</v>
      </c>
      <c r="Q846" s="45">
        <f t="shared" si="997"/>
        <v>63974.368934784012</v>
      </c>
      <c r="R846" s="45">
        <f t="shared" ref="R846:S846" si="998">SUM(R817)</f>
        <v>63974.368929999997</v>
      </c>
      <c r="S846" s="45">
        <f t="shared" si="998"/>
        <v>63974.368929999997</v>
      </c>
      <c r="T846" s="2347">
        <f t="shared" ref="T846:U846" si="999">SUM(T817)</f>
        <v>63974.368929999997</v>
      </c>
      <c r="U846" s="2347">
        <f t="shared" si="999"/>
        <v>63974.368929999997</v>
      </c>
      <c r="V846" s="2347">
        <f t="shared" ref="V846:W846" si="1000">SUM(V817)</f>
        <v>63974.368929999997</v>
      </c>
      <c r="W846" s="2347">
        <f t="shared" si="1000"/>
        <v>64410.716489999999</v>
      </c>
      <c r="X846" s="2347">
        <f t="shared" ref="X846" si="1001">SUM(X817)</f>
        <v>64410.716489999999</v>
      </c>
      <c r="Y846" s="636">
        <f t="shared" si="996"/>
        <v>64410.716490000006</v>
      </c>
      <c r="Z846" s="45">
        <f t="shared" si="996"/>
        <v>58661.134640000011</v>
      </c>
      <c r="AA846" s="45">
        <f t="shared" si="996"/>
        <v>-5749.581849999995</v>
      </c>
      <c r="AB846" s="45">
        <f t="shared" si="996"/>
        <v>-655.62135000000012</v>
      </c>
      <c r="AC846" s="45">
        <f t="shared" si="996"/>
        <v>58005.51329000001</v>
      </c>
      <c r="AD846" s="478"/>
    </row>
    <row r="847" spans="1:270" s="30" customFormat="1" ht="23.25" customHeight="1" x14ac:dyDescent="0.25">
      <c r="A847" s="443" t="s">
        <v>218</v>
      </c>
      <c r="B847" s="443"/>
      <c r="C847" s="62">
        <f>SUM(C820)</f>
        <v>33942</v>
      </c>
      <c r="D847" s="62">
        <f t="shared" ref="D847:E847" si="1002">SUM(D820)</f>
        <v>33942</v>
      </c>
      <c r="E847" s="1026">
        <f t="shared" si="1002"/>
        <v>45644</v>
      </c>
      <c r="F847" s="62">
        <f t="shared" si="991"/>
        <v>134.47645984326203</v>
      </c>
      <c r="G847" s="402"/>
      <c r="H847" s="402"/>
      <c r="I847" s="213"/>
      <c r="J847" s="213"/>
      <c r="K847" s="1557"/>
      <c r="L847" s="213"/>
      <c r="M847" s="213"/>
      <c r="N847" s="213"/>
      <c r="O847" s="62"/>
      <c r="P847" s="62"/>
      <c r="Q847" s="62"/>
      <c r="R847" s="907"/>
      <c r="S847" s="907"/>
      <c r="T847" s="907"/>
      <c r="U847" s="907"/>
      <c r="V847" s="907"/>
      <c r="W847" s="907"/>
      <c r="X847" s="907"/>
      <c r="Y847" s="1665"/>
      <c r="Z847" s="62"/>
      <c r="AA847" s="62"/>
      <c r="AB847" s="1270"/>
      <c r="AC847" s="62"/>
      <c r="AD847" s="478"/>
      <c r="AE847" s="36"/>
      <c r="AF847" s="36"/>
      <c r="AG847" s="36"/>
      <c r="AH847" s="36"/>
      <c r="AI847" s="36"/>
      <c r="AJ847" s="36"/>
      <c r="AK847" s="36"/>
      <c r="AL847" s="36"/>
      <c r="AM847" s="36"/>
      <c r="AN847" s="36"/>
      <c r="AO847" s="36"/>
      <c r="AP847" s="36"/>
      <c r="AQ847" s="36"/>
      <c r="AR847" s="36"/>
      <c r="AS847" s="36"/>
      <c r="AT847" s="36"/>
      <c r="AU847" s="36"/>
      <c r="AV847" s="36"/>
      <c r="AW847" s="36"/>
      <c r="AX847" s="36"/>
      <c r="AY847" s="36"/>
      <c r="AZ847" s="36"/>
      <c r="BA847" s="36"/>
      <c r="BB847" s="36"/>
      <c r="BC847" s="36"/>
      <c r="BD847" s="36"/>
      <c r="BE847" s="36"/>
      <c r="BF847" s="36"/>
      <c r="BG847" s="36"/>
      <c r="BH847" s="36"/>
      <c r="BI847" s="36"/>
      <c r="BJ847" s="36"/>
      <c r="BK847" s="36"/>
      <c r="BL847" s="36"/>
      <c r="BM847" s="36"/>
      <c r="BN847" s="36"/>
      <c r="BO847" s="36"/>
      <c r="BP847" s="36"/>
      <c r="BQ847" s="36"/>
      <c r="BR847" s="36"/>
      <c r="BS847" s="36"/>
      <c r="BT847" s="36"/>
      <c r="BU847" s="36"/>
      <c r="BV847" s="36"/>
      <c r="BW847" s="36"/>
      <c r="BX847" s="36"/>
      <c r="BY847" s="36"/>
      <c r="BZ847" s="36"/>
      <c r="CA847" s="36"/>
      <c r="CB847" s="36"/>
      <c r="CC847" s="36"/>
      <c r="CD847" s="36"/>
      <c r="CE847" s="36"/>
      <c r="CF847" s="36"/>
      <c r="CG847" s="36"/>
      <c r="CH847" s="36"/>
      <c r="CI847" s="36"/>
      <c r="CJ847" s="36"/>
      <c r="CK847" s="36"/>
      <c r="CL847" s="36"/>
      <c r="CM847" s="36"/>
      <c r="CN847" s="36"/>
      <c r="CO847" s="36"/>
      <c r="CP847" s="36"/>
      <c r="CQ847" s="36"/>
      <c r="CR847" s="36"/>
      <c r="CS847" s="36"/>
      <c r="CT847" s="36"/>
      <c r="CU847" s="36"/>
      <c r="CV847" s="36"/>
      <c r="CW847" s="36"/>
      <c r="CX847" s="36"/>
      <c r="CY847" s="36"/>
      <c r="CZ847" s="36"/>
      <c r="DA847" s="36"/>
      <c r="DB847" s="36"/>
      <c r="DC847" s="36"/>
      <c r="DD847" s="36"/>
      <c r="DE847" s="36"/>
      <c r="DF847" s="36"/>
      <c r="DG847" s="36"/>
      <c r="DH847" s="36"/>
      <c r="DI847" s="36"/>
      <c r="DJ847" s="36"/>
      <c r="DK847" s="36"/>
      <c r="DL847" s="36"/>
      <c r="DM847" s="36"/>
      <c r="DN847" s="36"/>
      <c r="DO847" s="36"/>
      <c r="DP847" s="36"/>
      <c r="DQ847" s="36"/>
      <c r="DR847" s="36"/>
      <c r="DS847" s="36"/>
      <c r="DT847" s="36"/>
      <c r="DU847" s="36"/>
      <c r="DV847" s="36"/>
      <c r="DW847" s="36"/>
      <c r="DX847" s="36"/>
      <c r="DY847" s="36"/>
      <c r="DZ847" s="36"/>
      <c r="EA847" s="36"/>
      <c r="EB847" s="36"/>
      <c r="EC847" s="36"/>
      <c r="ED847" s="36"/>
      <c r="EE847" s="36"/>
      <c r="EF847" s="36"/>
      <c r="EG847" s="36"/>
      <c r="EH847" s="36"/>
      <c r="EI847" s="36"/>
      <c r="EJ847" s="36"/>
      <c r="EK847" s="36"/>
      <c r="EL847" s="36"/>
      <c r="EM847" s="36"/>
      <c r="EN847" s="36"/>
      <c r="EO847" s="36"/>
      <c r="EP847" s="36"/>
      <c r="EQ847" s="36"/>
      <c r="ER847" s="36"/>
      <c r="ES847" s="36"/>
      <c r="ET847" s="36"/>
      <c r="EU847" s="36"/>
      <c r="EV847" s="36"/>
      <c r="EW847" s="36"/>
      <c r="EX847" s="36"/>
      <c r="EY847" s="36"/>
      <c r="EZ847" s="36"/>
      <c r="FA847" s="36"/>
      <c r="FB847" s="36"/>
      <c r="FC847" s="36"/>
      <c r="FD847" s="36"/>
      <c r="FE847" s="36"/>
      <c r="FF847" s="36"/>
      <c r="FG847" s="36"/>
      <c r="FH847" s="36"/>
      <c r="FI847" s="36"/>
      <c r="FJ847" s="36"/>
      <c r="FK847" s="36"/>
      <c r="FL847" s="36"/>
      <c r="FM847" s="36"/>
      <c r="FN847" s="36"/>
      <c r="FO847" s="36"/>
      <c r="FP847" s="36"/>
      <c r="FQ847" s="36"/>
      <c r="FR847" s="36"/>
      <c r="FS847" s="36"/>
      <c r="FT847" s="36"/>
      <c r="FU847" s="36"/>
      <c r="FV847" s="36"/>
      <c r="FW847" s="36"/>
      <c r="FX847" s="36"/>
      <c r="FY847" s="36"/>
      <c r="FZ847" s="36"/>
      <c r="GA847" s="36"/>
      <c r="GB847" s="36"/>
      <c r="GC847" s="36"/>
      <c r="GD847" s="36"/>
      <c r="GE847" s="36"/>
      <c r="GF847" s="36"/>
      <c r="GG847" s="36"/>
      <c r="GH847" s="36"/>
      <c r="GI847" s="36"/>
      <c r="GJ847" s="36"/>
      <c r="GK847" s="36"/>
      <c r="GL847" s="36"/>
      <c r="GM847" s="36"/>
      <c r="GN847" s="36"/>
      <c r="GO847" s="36"/>
      <c r="GP847" s="36"/>
      <c r="GQ847" s="36"/>
      <c r="GR847" s="36"/>
      <c r="GS847" s="36"/>
      <c r="GT847" s="36"/>
      <c r="GU847" s="36"/>
      <c r="GV847" s="36"/>
      <c r="GW847" s="36"/>
      <c r="GX847" s="36"/>
      <c r="GY847" s="36"/>
      <c r="GZ847" s="36"/>
      <c r="HA847" s="36"/>
      <c r="HB847" s="36"/>
      <c r="HC847" s="36"/>
      <c r="HD847" s="36"/>
      <c r="HE847" s="36"/>
      <c r="HF847" s="36"/>
      <c r="HG847" s="36"/>
      <c r="HH847" s="36"/>
      <c r="HI847" s="36"/>
      <c r="HJ847" s="36"/>
      <c r="HK847" s="36"/>
      <c r="HL847" s="36"/>
      <c r="HM847" s="36"/>
      <c r="HN847" s="36"/>
      <c r="HO847" s="36"/>
      <c r="HP847" s="36"/>
      <c r="HQ847" s="36"/>
      <c r="HR847" s="36"/>
      <c r="HS847" s="36"/>
      <c r="HT847" s="36"/>
      <c r="HU847" s="36"/>
      <c r="HV847" s="36"/>
      <c r="HW847" s="36"/>
      <c r="HX847" s="36"/>
      <c r="HY847" s="36"/>
      <c r="HZ847" s="36"/>
      <c r="IA847" s="36"/>
      <c r="IB847" s="36"/>
      <c r="IC847" s="36"/>
      <c r="ID847" s="36"/>
      <c r="IE847" s="36"/>
      <c r="IF847" s="36"/>
      <c r="IG847" s="36"/>
      <c r="IH847" s="36"/>
      <c r="II847" s="36"/>
      <c r="IJ847" s="36"/>
      <c r="IK847" s="36"/>
      <c r="IL847" s="36"/>
      <c r="IM847" s="36"/>
      <c r="IN847" s="36"/>
      <c r="IO847" s="36"/>
      <c r="IP847" s="36"/>
      <c r="IQ847" s="36"/>
      <c r="IR847" s="36"/>
      <c r="IS847" s="36"/>
      <c r="IT847" s="36"/>
      <c r="IU847" s="36"/>
      <c r="IV847" s="36"/>
      <c r="IW847" s="36"/>
      <c r="IX847" s="36"/>
      <c r="IY847" s="36"/>
      <c r="IZ847" s="36"/>
      <c r="JA847" s="36"/>
      <c r="JB847" s="36"/>
      <c r="JC847" s="36"/>
      <c r="JD847" s="36"/>
      <c r="JE847" s="36"/>
      <c r="JF847" s="36"/>
      <c r="JG847" s="36"/>
      <c r="JH847" s="36"/>
      <c r="JI847" s="36"/>
      <c r="JJ847" s="36"/>
    </row>
    <row r="848" spans="1:270" s="30" customFormat="1" ht="15" hidden="1" customHeight="1" x14ac:dyDescent="0.25">
      <c r="A848" s="443" t="s">
        <v>213</v>
      </c>
      <c r="B848" s="443"/>
      <c r="C848" s="62"/>
      <c r="D848" s="62"/>
      <c r="E848" s="1026"/>
      <c r="F848" s="62"/>
      <c r="G848" s="402"/>
      <c r="H848" s="402"/>
      <c r="I848" s="213"/>
      <c r="J848" s="213"/>
      <c r="K848" s="1557"/>
      <c r="L848" s="213"/>
      <c r="M848" s="213"/>
      <c r="N848" s="213"/>
      <c r="O848" s="62"/>
      <c r="P848" s="62"/>
      <c r="Q848" s="62"/>
      <c r="R848" s="907"/>
      <c r="S848" s="907"/>
      <c r="T848" s="907"/>
      <c r="U848" s="907"/>
      <c r="V848" s="907"/>
      <c r="W848" s="907"/>
      <c r="X848" s="907"/>
      <c r="Y848" s="1665"/>
      <c r="Z848" s="62"/>
      <c r="AA848" s="62"/>
      <c r="AB848" s="1270"/>
      <c r="AC848" s="62"/>
      <c r="AD848" s="478"/>
      <c r="AE848" s="36"/>
      <c r="AF848" s="36"/>
      <c r="AG848" s="36"/>
      <c r="AH848" s="36"/>
      <c r="AI848" s="36"/>
      <c r="AJ848" s="36"/>
      <c r="AK848" s="36"/>
      <c r="AL848" s="36"/>
      <c r="AM848" s="36"/>
      <c r="AN848" s="36"/>
      <c r="AO848" s="36"/>
      <c r="AP848" s="36"/>
      <c r="AQ848" s="36"/>
      <c r="AR848" s="36"/>
      <c r="AS848" s="36"/>
      <c r="AT848" s="36"/>
      <c r="AU848" s="36"/>
      <c r="AV848" s="36"/>
      <c r="AW848" s="36"/>
      <c r="AX848" s="36"/>
      <c r="AY848" s="36"/>
      <c r="AZ848" s="36"/>
      <c r="BA848" s="36"/>
      <c r="BB848" s="36"/>
      <c r="BC848" s="36"/>
      <c r="BD848" s="36"/>
      <c r="BE848" s="36"/>
      <c r="BF848" s="36"/>
      <c r="BG848" s="36"/>
      <c r="BH848" s="36"/>
      <c r="BI848" s="36"/>
      <c r="BJ848" s="36"/>
      <c r="BK848" s="36"/>
      <c r="BL848" s="36"/>
      <c r="BM848" s="36"/>
      <c r="BN848" s="36"/>
      <c r="BO848" s="36"/>
      <c r="BP848" s="36"/>
      <c r="BQ848" s="36"/>
      <c r="BR848" s="36"/>
      <c r="BS848" s="36"/>
      <c r="BT848" s="36"/>
      <c r="BU848" s="36"/>
      <c r="BV848" s="36"/>
      <c r="BW848" s="36"/>
      <c r="BX848" s="36"/>
      <c r="BY848" s="36"/>
      <c r="BZ848" s="36"/>
      <c r="CA848" s="36"/>
      <c r="CB848" s="36"/>
      <c r="CC848" s="36"/>
      <c r="CD848" s="36"/>
      <c r="CE848" s="36"/>
      <c r="CF848" s="36"/>
      <c r="CG848" s="36"/>
      <c r="CH848" s="36"/>
      <c r="CI848" s="36"/>
      <c r="CJ848" s="36"/>
      <c r="CK848" s="36"/>
      <c r="CL848" s="36"/>
      <c r="CM848" s="36"/>
      <c r="CN848" s="36"/>
      <c r="CO848" s="36"/>
      <c r="CP848" s="36"/>
      <c r="CQ848" s="36"/>
      <c r="CR848" s="36"/>
      <c r="CS848" s="36"/>
      <c r="CT848" s="36"/>
      <c r="CU848" s="36"/>
      <c r="CV848" s="36"/>
      <c r="CW848" s="36"/>
      <c r="CX848" s="36"/>
      <c r="CY848" s="36"/>
      <c r="CZ848" s="36"/>
      <c r="DA848" s="36"/>
      <c r="DB848" s="36"/>
      <c r="DC848" s="36"/>
      <c r="DD848" s="36"/>
      <c r="DE848" s="36"/>
      <c r="DF848" s="36"/>
      <c r="DG848" s="36"/>
      <c r="DH848" s="36"/>
      <c r="DI848" s="36"/>
      <c r="DJ848" s="36"/>
      <c r="DK848" s="36"/>
      <c r="DL848" s="36"/>
      <c r="DM848" s="36"/>
      <c r="DN848" s="36"/>
      <c r="DO848" s="36"/>
      <c r="DP848" s="36"/>
      <c r="DQ848" s="36"/>
      <c r="DR848" s="36"/>
      <c r="DS848" s="36"/>
      <c r="DT848" s="36"/>
      <c r="DU848" s="36"/>
      <c r="DV848" s="36"/>
      <c r="DW848" s="36"/>
      <c r="DX848" s="36"/>
      <c r="DY848" s="36"/>
      <c r="DZ848" s="36"/>
      <c r="EA848" s="36"/>
      <c r="EB848" s="36"/>
      <c r="EC848" s="36"/>
      <c r="ED848" s="36"/>
      <c r="EE848" s="36"/>
      <c r="EF848" s="36"/>
      <c r="EG848" s="36"/>
      <c r="EH848" s="36"/>
      <c r="EI848" s="36"/>
      <c r="EJ848" s="36"/>
      <c r="EK848" s="36"/>
      <c r="EL848" s="36"/>
      <c r="EM848" s="36"/>
      <c r="EN848" s="36"/>
      <c r="EO848" s="36"/>
      <c r="EP848" s="36"/>
      <c r="EQ848" s="36"/>
      <c r="ER848" s="36"/>
      <c r="ES848" s="36"/>
      <c r="ET848" s="36"/>
      <c r="EU848" s="36"/>
      <c r="EV848" s="36"/>
      <c r="EW848" s="36"/>
      <c r="EX848" s="36"/>
      <c r="EY848" s="36"/>
      <c r="EZ848" s="36"/>
      <c r="FA848" s="36"/>
      <c r="FB848" s="36"/>
      <c r="FC848" s="36"/>
      <c r="FD848" s="36"/>
      <c r="FE848" s="36"/>
      <c r="FF848" s="36"/>
      <c r="FG848" s="36"/>
      <c r="FH848" s="36"/>
      <c r="FI848" s="36"/>
      <c r="FJ848" s="36"/>
      <c r="FK848" s="36"/>
      <c r="FL848" s="36"/>
      <c r="FM848" s="36"/>
      <c r="FN848" s="36"/>
      <c r="FO848" s="36"/>
      <c r="FP848" s="36"/>
      <c r="FQ848" s="36"/>
      <c r="FR848" s="36"/>
      <c r="FS848" s="36"/>
      <c r="FT848" s="36"/>
      <c r="FU848" s="36"/>
      <c r="FV848" s="36"/>
      <c r="FW848" s="36"/>
      <c r="FX848" s="36"/>
      <c r="FY848" s="36"/>
      <c r="FZ848" s="36"/>
      <c r="GA848" s="36"/>
      <c r="GB848" s="36"/>
      <c r="GC848" s="36"/>
      <c r="GD848" s="36"/>
      <c r="GE848" s="36"/>
      <c r="GF848" s="36"/>
      <c r="GG848" s="36"/>
      <c r="GH848" s="36"/>
      <c r="GI848" s="36"/>
      <c r="GJ848" s="36"/>
      <c r="GK848" s="36"/>
      <c r="GL848" s="36"/>
      <c r="GM848" s="36"/>
      <c r="GN848" s="36"/>
      <c r="GO848" s="36"/>
      <c r="GP848" s="36"/>
      <c r="GQ848" s="36"/>
      <c r="GR848" s="36"/>
      <c r="GS848" s="36"/>
      <c r="GT848" s="36"/>
      <c r="GU848" s="36"/>
      <c r="GV848" s="36"/>
      <c r="GW848" s="36"/>
      <c r="GX848" s="36"/>
      <c r="GY848" s="36"/>
      <c r="GZ848" s="36"/>
      <c r="HA848" s="36"/>
      <c r="HB848" s="36"/>
      <c r="HC848" s="36"/>
      <c r="HD848" s="36"/>
      <c r="HE848" s="36"/>
      <c r="HF848" s="36"/>
      <c r="HG848" s="36"/>
      <c r="HH848" s="36"/>
      <c r="HI848" s="36"/>
      <c r="HJ848" s="36"/>
      <c r="HK848" s="36"/>
      <c r="HL848" s="36"/>
      <c r="HM848" s="36"/>
      <c r="HN848" s="36"/>
      <c r="HO848" s="36"/>
      <c r="HP848" s="36"/>
      <c r="HQ848" s="36"/>
      <c r="HR848" s="36"/>
      <c r="HS848" s="36"/>
      <c r="HT848" s="36"/>
      <c r="HU848" s="36"/>
      <c r="HV848" s="36"/>
      <c r="HW848" s="36"/>
      <c r="HX848" s="36"/>
      <c r="HY848" s="36"/>
      <c r="HZ848" s="36"/>
      <c r="IA848" s="36"/>
      <c r="IB848" s="36"/>
      <c r="IC848" s="36"/>
      <c r="ID848" s="36"/>
      <c r="IE848" s="36"/>
      <c r="IF848" s="36"/>
      <c r="IG848" s="36"/>
      <c r="IH848" s="36"/>
      <c r="II848" s="36"/>
      <c r="IJ848" s="36"/>
      <c r="IK848" s="36"/>
      <c r="IL848" s="36"/>
      <c r="IM848" s="36"/>
      <c r="IN848" s="36"/>
      <c r="IO848" s="36"/>
      <c r="IP848" s="36"/>
      <c r="IQ848" s="36"/>
      <c r="IR848" s="36"/>
      <c r="IS848" s="36"/>
      <c r="IT848" s="36"/>
      <c r="IU848" s="36"/>
      <c r="IV848" s="36"/>
      <c r="IW848" s="36"/>
      <c r="IX848" s="36"/>
      <c r="IY848" s="36"/>
      <c r="IZ848" s="36"/>
      <c r="JA848" s="36"/>
      <c r="JB848" s="36"/>
      <c r="JC848" s="36"/>
      <c r="JD848" s="36"/>
      <c r="JE848" s="36"/>
      <c r="JF848" s="36"/>
      <c r="JG848" s="36"/>
      <c r="JH848" s="36"/>
      <c r="JI848" s="36"/>
      <c r="JJ848" s="36"/>
    </row>
    <row r="849" spans="1:270" s="30" customFormat="1" ht="15" hidden="1" customHeight="1" x14ac:dyDescent="0.25">
      <c r="A849" s="443" t="s">
        <v>214</v>
      </c>
      <c r="B849" s="443"/>
      <c r="C849" s="62"/>
      <c r="D849" s="62"/>
      <c r="E849" s="1026"/>
      <c r="F849" s="62"/>
      <c r="G849" s="402"/>
      <c r="H849" s="402"/>
      <c r="I849" s="213"/>
      <c r="J849" s="213"/>
      <c r="K849" s="1557"/>
      <c r="L849" s="213"/>
      <c r="M849" s="213"/>
      <c r="N849" s="213"/>
      <c r="O849" s="62"/>
      <c r="P849" s="62"/>
      <c r="Q849" s="62"/>
      <c r="R849" s="907"/>
      <c r="S849" s="907"/>
      <c r="T849" s="907"/>
      <c r="U849" s="907"/>
      <c r="V849" s="907"/>
      <c r="W849" s="907"/>
      <c r="X849" s="907"/>
      <c r="Y849" s="1665"/>
      <c r="Z849" s="62"/>
      <c r="AA849" s="62"/>
      <c r="AB849" s="1270"/>
      <c r="AC849" s="62"/>
      <c r="AD849" s="478"/>
      <c r="AE849" s="36"/>
      <c r="AF849" s="36"/>
      <c r="AG849" s="36"/>
      <c r="AH849" s="36"/>
      <c r="AI849" s="36"/>
      <c r="AJ849" s="36"/>
      <c r="AK849" s="36"/>
      <c r="AL849" s="36"/>
      <c r="AM849" s="36"/>
      <c r="AN849" s="36"/>
      <c r="AO849" s="36"/>
      <c r="AP849" s="36"/>
      <c r="AQ849" s="36"/>
      <c r="AR849" s="36"/>
      <c r="AS849" s="36"/>
      <c r="AT849" s="36"/>
      <c r="AU849" s="36"/>
      <c r="AV849" s="36"/>
      <c r="AW849" s="36"/>
      <c r="AX849" s="36"/>
      <c r="AY849" s="36"/>
      <c r="AZ849" s="36"/>
      <c r="BA849" s="36"/>
      <c r="BB849" s="36"/>
      <c r="BC849" s="36"/>
      <c r="BD849" s="36"/>
      <c r="BE849" s="36"/>
      <c r="BF849" s="36"/>
      <c r="BG849" s="36"/>
      <c r="BH849" s="36"/>
      <c r="BI849" s="36"/>
      <c r="BJ849" s="36"/>
      <c r="BK849" s="36"/>
      <c r="BL849" s="36"/>
      <c r="BM849" s="36"/>
      <c r="BN849" s="36"/>
      <c r="BO849" s="36"/>
      <c r="BP849" s="36"/>
      <c r="BQ849" s="36"/>
      <c r="BR849" s="36"/>
      <c r="BS849" s="36"/>
      <c r="BT849" s="36"/>
      <c r="BU849" s="36"/>
      <c r="BV849" s="36"/>
      <c r="BW849" s="36"/>
      <c r="BX849" s="36"/>
      <c r="BY849" s="36"/>
      <c r="BZ849" s="36"/>
      <c r="CA849" s="36"/>
      <c r="CB849" s="36"/>
      <c r="CC849" s="36"/>
      <c r="CD849" s="36"/>
      <c r="CE849" s="36"/>
      <c r="CF849" s="36"/>
      <c r="CG849" s="36"/>
      <c r="CH849" s="36"/>
      <c r="CI849" s="36"/>
      <c r="CJ849" s="36"/>
      <c r="CK849" s="36"/>
      <c r="CL849" s="36"/>
      <c r="CM849" s="36"/>
      <c r="CN849" s="36"/>
      <c r="CO849" s="36"/>
      <c r="CP849" s="36"/>
      <c r="CQ849" s="36"/>
      <c r="CR849" s="36"/>
      <c r="CS849" s="36"/>
      <c r="CT849" s="36"/>
      <c r="CU849" s="36"/>
      <c r="CV849" s="36"/>
      <c r="CW849" s="36"/>
      <c r="CX849" s="36"/>
      <c r="CY849" s="36"/>
      <c r="CZ849" s="36"/>
      <c r="DA849" s="36"/>
      <c r="DB849" s="36"/>
      <c r="DC849" s="36"/>
      <c r="DD849" s="36"/>
      <c r="DE849" s="36"/>
      <c r="DF849" s="36"/>
      <c r="DG849" s="36"/>
      <c r="DH849" s="36"/>
      <c r="DI849" s="36"/>
      <c r="DJ849" s="36"/>
      <c r="DK849" s="36"/>
      <c r="DL849" s="36"/>
      <c r="DM849" s="36"/>
      <c r="DN849" s="36"/>
      <c r="DO849" s="36"/>
      <c r="DP849" s="36"/>
      <c r="DQ849" s="36"/>
      <c r="DR849" s="36"/>
      <c r="DS849" s="36"/>
      <c r="DT849" s="36"/>
      <c r="DU849" s="36"/>
      <c r="DV849" s="36"/>
      <c r="DW849" s="36"/>
      <c r="DX849" s="36"/>
      <c r="DY849" s="36"/>
      <c r="DZ849" s="36"/>
      <c r="EA849" s="36"/>
      <c r="EB849" s="36"/>
      <c r="EC849" s="36"/>
      <c r="ED849" s="36"/>
      <c r="EE849" s="36"/>
      <c r="EF849" s="36"/>
      <c r="EG849" s="36"/>
      <c r="EH849" s="36"/>
      <c r="EI849" s="36"/>
      <c r="EJ849" s="36"/>
      <c r="EK849" s="36"/>
      <c r="EL849" s="36"/>
      <c r="EM849" s="36"/>
      <c r="EN849" s="36"/>
      <c r="EO849" s="36"/>
      <c r="EP849" s="36"/>
      <c r="EQ849" s="36"/>
      <c r="ER849" s="36"/>
      <c r="ES849" s="36"/>
      <c r="ET849" s="36"/>
      <c r="EU849" s="36"/>
      <c r="EV849" s="36"/>
      <c r="EW849" s="36"/>
      <c r="EX849" s="36"/>
      <c r="EY849" s="36"/>
      <c r="EZ849" s="36"/>
      <c r="FA849" s="36"/>
      <c r="FB849" s="36"/>
      <c r="FC849" s="36"/>
      <c r="FD849" s="36"/>
      <c r="FE849" s="36"/>
      <c r="FF849" s="36"/>
      <c r="FG849" s="36"/>
      <c r="FH849" s="36"/>
      <c r="FI849" s="36"/>
      <c r="FJ849" s="36"/>
      <c r="FK849" s="36"/>
      <c r="FL849" s="36"/>
      <c r="FM849" s="36"/>
      <c r="FN849" s="36"/>
      <c r="FO849" s="36"/>
      <c r="FP849" s="36"/>
      <c r="FQ849" s="36"/>
      <c r="FR849" s="36"/>
      <c r="FS849" s="36"/>
      <c r="FT849" s="36"/>
      <c r="FU849" s="36"/>
      <c r="FV849" s="36"/>
      <c r="FW849" s="36"/>
      <c r="FX849" s="36"/>
      <c r="FY849" s="36"/>
      <c r="FZ849" s="36"/>
      <c r="GA849" s="36"/>
      <c r="GB849" s="36"/>
      <c r="GC849" s="36"/>
      <c r="GD849" s="36"/>
      <c r="GE849" s="36"/>
      <c r="GF849" s="36"/>
      <c r="GG849" s="36"/>
      <c r="GH849" s="36"/>
      <c r="GI849" s="36"/>
      <c r="GJ849" s="36"/>
      <c r="GK849" s="36"/>
      <c r="GL849" s="36"/>
      <c r="GM849" s="36"/>
      <c r="GN849" s="36"/>
      <c r="GO849" s="36"/>
      <c r="GP849" s="36"/>
      <c r="GQ849" s="36"/>
      <c r="GR849" s="36"/>
      <c r="GS849" s="36"/>
      <c r="GT849" s="36"/>
      <c r="GU849" s="36"/>
      <c r="GV849" s="36"/>
      <c r="GW849" s="36"/>
      <c r="GX849" s="36"/>
      <c r="GY849" s="36"/>
      <c r="GZ849" s="36"/>
      <c r="HA849" s="36"/>
      <c r="HB849" s="36"/>
      <c r="HC849" s="36"/>
      <c r="HD849" s="36"/>
      <c r="HE849" s="36"/>
      <c r="HF849" s="36"/>
      <c r="HG849" s="36"/>
      <c r="HH849" s="36"/>
      <c r="HI849" s="36"/>
      <c r="HJ849" s="36"/>
      <c r="HK849" s="36"/>
      <c r="HL849" s="36"/>
      <c r="HM849" s="36"/>
      <c r="HN849" s="36"/>
      <c r="HO849" s="36"/>
      <c r="HP849" s="36"/>
      <c r="HQ849" s="36"/>
      <c r="HR849" s="36"/>
      <c r="HS849" s="36"/>
      <c r="HT849" s="36"/>
      <c r="HU849" s="36"/>
      <c r="HV849" s="36"/>
      <c r="HW849" s="36"/>
      <c r="HX849" s="36"/>
      <c r="HY849" s="36"/>
      <c r="HZ849" s="36"/>
      <c r="IA849" s="36"/>
      <c r="IB849" s="36"/>
      <c r="IC849" s="36"/>
      <c r="ID849" s="36"/>
      <c r="IE849" s="36"/>
      <c r="IF849" s="36"/>
      <c r="IG849" s="36"/>
      <c r="IH849" s="36"/>
      <c r="II849" s="36"/>
      <c r="IJ849" s="36"/>
      <c r="IK849" s="36"/>
      <c r="IL849" s="36"/>
      <c r="IM849" s="36"/>
      <c r="IN849" s="36"/>
      <c r="IO849" s="36"/>
      <c r="IP849" s="36"/>
      <c r="IQ849" s="36"/>
      <c r="IR849" s="36"/>
      <c r="IS849" s="36"/>
      <c r="IT849" s="36"/>
      <c r="IU849" s="36"/>
      <c r="IV849" s="36"/>
      <c r="IW849" s="36"/>
      <c r="IX849" s="36"/>
      <c r="IY849" s="36"/>
      <c r="IZ849" s="36"/>
      <c r="JA849" s="36"/>
      <c r="JB849" s="36"/>
      <c r="JC849" s="36"/>
      <c r="JD849" s="36"/>
      <c r="JE849" s="36"/>
      <c r="JF849" s="36"/>
      <c r="JG849" s="36"/>
      <c r="JH849" s="36"/>
      <c r="JI849" s="36"/>
      <c r="JJ849" s="36"/>
    </row>
    <row r="850" spans="1:270" s="30" customFormat="1" ht="45" hidden="1" customHeight="1" x14ac:dyDescent="0.25">
      <c r="A850" s="443" t="s">
        <v>219</v>
      </c>
      <c r="B850" s="443"/>
      <c r="C850" s="62"/>
      <c r="D850" s="62"/>
      <c r="E850" s="1026"/>
      <c r="F850" s="62"/>
      <c r="G850" s="402"/>
      <c r="H850" s="402"/>
      <c r="I850" s="213"/>
      <c r="J850" s="213"/>
      <c r="K850" s="1557"/>
      <c r="L850" s="213"/>
      <c r="M850" s="213"/>
      <c r="N850" s="213"/>
      <c r="O850" s="62">
        <f t="shared" ref="O850:AC859" si="1003">O818</f>
        <v>0</v>
      </c>
      <c r="P850" s="62">
        <f t="shared" ref="P850" si="1004">P818</f>
        <v>0</v>
      </c>
      <c r="Q850" s="62"/>
      <c r="R850" s="907"/>
      <c r="S850" s="907"/>
      <c r="T850" s="907"/>
      <c r="U850" s="907"/>
      <c r="V850" s="907"/>
      <c r="W850" s="907"/>
      <c r="X850" s="907"/>
      <c r="Y850" s="1665">
        <f t="shared" si="1003"/>
        <v>0</v>
      </c>
      <c r="Z850" s="62">
        <f t="shared" si="1003"/>
        <v>0</v>
      </c>
      <c r="AA850" s="62">
        <f t="shared" si="1003"/>
        <v>0</v>
      </c>
      <c r="AB850" s="1270">
        <f t="shared" si="1003"/>
        <v>0</v>
      </c>
      <c r="AC850" s="62">
        <f t="shared" si="1003"/>
        <v>0</v>
      </c>
      <c r="AD850" s="478"/>
      <c r="AE850" s="36"/>
      <c r="AF850" s="36"/>
      <c r="AG850" s="36"/>
      <c r="AH850" s="36"/>
      <c r="AI850" s="36"/>
      <c r="AJ850" s="36"/>
      <c r="AK850" s="36"/>
      <c r="AL850" s="36"/>
      <c r="AM850" s="36"/>
      <c r="AN850" s="36"/>
      <c r="AO850" s="36"/>
      <c r="AP850" s="36"/>
      <c r="AQ850" s="36"/>
      <c r="AR850" s="36"/>
      <c r="AS850" s="36"/>
      <c r="AT850" s="36"/>
      <c r="AU850" s="36"/>
      <c r="AV850" s="36"/>
      <c r="AW850" s="36"/>
      <c r="AX850" s="36"/>
      <c r="AY850" s="36"/>
      <c r="AZ850" s="36"/>
      <c r="BA850" s="36"/>
      <c r="BB850" s="36"/>
      <c r="BC850" s="36"/>
      <c r="BD850" s="36"/>
      <c r="BE850" s="36"/>
      <c r="BF850" s="36"/>
      <c r="BG850" s="36"/>
      <c r="BH850" s="36"/>
      <c r="BI850" s="36"/>
      <c r="BJ850" s="36"/>
      <c r="BK850" s="36"/>
      <c r="BL850" s="36"/>
      <c r="BM850" s="36"/>
      <c r="BN850" s="36"/>
      <c r="BO850" s="36"/>
      <c r="BP850" s="36"/>
      <c r="BQ850" s="36"/>
      <c r="BR850" s="36"/>
      <c r="BS850" s="36"/>
      <c r="BT850" s="36"/>
      <c r="BU850" s="36"/>
      <c r="BV850" s="36"/>
      <c r="BW850" s="36"/>
      <c r="BX850" s="36"/>
      <c r="BY850" s="36"/>
      <c r="BZ850" s="36"/>
      <c r="CA850" s="36"/>
      <c r="CB850" s="36"/>
      <c r="CC850" s="36"/>
      <c r="CD850" s="36"/>
      <c r="CE850" s="36"/>
      <c r="CF850" s="36"/>
      <c r="CG850" s="36"/>
      <c r="CH850" s="36"/>
      <c r="CI850" s="36"/>
      <c r="CJ850" s="36"/>
      <c r="CK850" s="36"/>
      <c r="CL850" s="36"/>
      <c r="CM850" s="36"/>
      <c r="CN850" s="36"/>
      <c r="CO850" s="36"/>
      <c r="CP850" s="36"/>
      <c r="CQ850" s="36"/>
      <c r="CR850" s="36"/>
      <c r="CS850" s="36"/>
      <c r="CT850" s="36"/>
      <c r="CU850" s="36"/>
      <c r="CV850" s="36"/>
      <c r="CW850" s="36"/>
      <c r="CX850" s="36"/>
      <c r="CY850" s="36"/>
      <c r="CZ850" s="36"/>
      <c r="DA850" s="36"/>
      <c r="DB850" s="36"/>
      <c r="DC850" s="36"/>
      <c r="DD850" s="36"/>
      <c r="DE850" s="36"/>
      <c r="DF850" s="36"/>
      <c r="DG850" s="36"/>
      <c r="DH850" s="36"/>
      <c r="DI850" s="36"/>
      <c r="DJ850" s="36"/>
      <c r="DK850" s="36"/>
      <c r="DL850" s="36"/>
      <c r="DM850" s="36"/>
      <c r="DN850" s="36"/>
      <c r="DO850" s="36"/>
      <c r="DP850" s="36"/>
      <c r="DQ850" s="36"/>
      <c r="DR850" s="36"/>
      <c r="DS850" s="36"/>
      <c r="DT850" s="36"/>
      <c r="DU850" s="36"/>
      <c r="DV850" s="36"/>
      <c r="DW850" s="36"/>
      <c r="DX850" s="36"/>
      <c r="DY850" s="36"/>
      <c r="DZ850" s="36"/>
      <c r="EA850" s="36"/>
      <c r="EB850" s="36"/>
      <c r="EC850" s="36"/>
      <c r="ED850" s="36"/>
      <c r="EE850" s="36"/>
      <c r="EF850" s="36"/>
      <c r="EG850" s="36"/>
      <c r="EH850" s="36"/>
      <c r="EI850" s="36"/>
      <c r="EJ850" s="36"/>
      <c r="EK850" s="36"/>
      <c r="EL850" s="36"/>
      <c r="EM850" s="36"/>
      <c r="EN850" s="36"/>
      <c r="EO850" s="36"/>
      <c r="EP850" s="36"/>
      <c r="EQ850" s="36"/>
      <c r="ER850" s="36"/>
      <c r="ES850" s="36"/>
      <c r="ET850" s="36"/>
      <c r="EU850" s="36"/>
      <c r="EV850" s="36"/>
      <c r="EW850" s="36"/>
      <c r="EX850" s="36"/>
      <c r="EY850" s="36"/>
      <c r="EZ850" s="36"/>
      <c r="FA850" s="36"/>
      <c r="FB850" s="36"/>
      <c r="FC850" s="36"/>
      <c r="FD850" s="36"/>
      <c r="FE850" s="36"/>
      <c r="FF850" s="36"/>
      <c r="FG850" s="36"/>
      <c r="FH850" s="36"/>
      <c r="FI850" s="36"/>
      <c r="FJ850" s="36"/>
      <c r="FK850" s="36"/>
      <c r="FL850" s="36"/>
      <c r="FM850" s="36"/>
      <c r="FN850" s="36"/>
      <c r="FO850" s="36"/>
      <c r="FP850" s="36"/>
      <c r="FQ850" s="36"/>
      <c r="FR850" s="36"/>
      <c r="FS850" s="36"/>
      <c r="FT850" s="36"/>
      <c r="FU850" s="36"/>
      <c r="FV850" s="36"/>
      <c r="FW850" s="36"/>
      <c r="FX850" s="36"/>
      <c r="FY850" s="36"/>
      <c r="FZ850" s="36"/>
      <c r="GA850" s="36"/>
      <c r="GB850" s="36"/>
      <c r="GC850" s="36"/>
      <c r="GD850" s="36"/>
      <c r="GE850" s="36"/>
      <c r="GF850" s="36"/>
      <c r="GG850" s="36"/>
      <c r="GH850" s="36"/>
      <c r="GI850" s="36"/>
      <c r="GJ850" s="36"/>
      <c r="GK850" s="36"/>
      <c r="GL850" s="36"/>
      <c r="GM850" s="36"/>
      <c r="GN850" s="36"/>
      <c r="GO850" s="36"/>
      <c r="GP850" s="36"/>
      <c r="GQ850" s="36"/>
      <c r="GR850" s="36"/>
      <c r="GS850" s="36"/>
      <c r="GT850" s="36"/>
      <c r="GU850" s="36"/>
      <c r="GV850" s="36"/>
      <c r="GW850" s="36"/>
      <c r="GX850" s="36"/>
      <c r="GY850" s="36"/>
      <c r="GZ850" s="36"/>
      <c r="HA850" s="36"/>
      <c r="HB850" s="36"/>
      <c r="HC850" s="36"/>
      <c r="HD850" s="36"/>
      <c r="HE850" s="36"/>
      <c r="HF850" s="36"/>
      <c r="HG850" s="36"/>
      <c r="HH850" s="36"/>
      <c r="HI850" s="36"/>
      <c r="HJ850" s="36"/>
      <c r="HK850" s="36"/>
      <c r="HL850" s="36"/>
      <c r="HM850" s="36"/>
      <c r="HN850" s="36"/>
      <c r="HO850" s="36"/>
      <c r="HP850" s="36"/>
      <c r="HQ850" s="36"/>
      <c r="HR850" s="36"/>
      <c r="HS850" s="36"/>
      <c r="HT850" s="36"/>
      <c r="HU850" s="36"/>
      <c r="HV850" s="36"/>
      <c r="HW850" s="36"/>
      <c r="HX850" s="36"/>
      <c r="HY850" s="36"/>
      <c r="HZ850" s="36"/>
      <c r="IA850" s="36"/>
      <c r="IB850" s="36"/>
      <c r="IC850" s="36"/>
      <c r="ID850" s="36"/>
      <c r="IE850" s="36"/>
      <c r="IF850" s="36"/>
      <c r="IG850" s="36"/>
      <c r="IH850" s="36"/>
      <c r="II850" s="36"/>
      <c r="IJ850" s="36"/>
      <c r="IK850" s="36"/>
      <c r="IL850" s="36"/>
      <c r="IM850" s="36"/>
      <c r="IN850" s="36"/>
      <c r="IO850" s="36"/>
      <c r="IP850" s="36"/>
      <c r="IQ850" s="36"/>
      <c r="IR850" s="36"/>
      <c r="IS850" s="36"/>
      <c r="IT850" s="36"/>
      <c r="IU850" s="36"/>
      <c r="IV850" s="36"/>
      <c r="IW850" s="36"/>
      <c r="IX850" s="36"/>
      <c r="IY850" s="36"/>
      <c r="IZ850" s="36"/>
      <c r="JA850" s="36"/>
      <c r="JB850" s="36"/>
      <c r="JC850" s="36"/>
      <c r="JD850" s="36"/>
      <c r="JE850" s="36"/>
      <c r="JF850" s="36"/>
      <c r="JG850" s="36"/>
      <c r="JH850" s="36"/>
      <c r="JI850" s="36"/>
      <c r="JJ850" s="36"/>
    </row>
    <row r="851" spans="1:270" s="30" customFormat="1" ht="15" hidden="1" customHeight="1" x14ac:dyDescent="0.25">
      <c r="A851" s="443" t="s">
        <v>220</v>
      </c>
      <c r="B851" s="443"/>
      <c r="C851" s="62"/>
      <c r="D851" s="62"/>
      <c r="E851" s="1026"/>
      <c r="F851" s="62"/>
      <c r="G851" s="402"/>
      <c r="H851" s="402"/>
      <c r="I851" s="213"/>
      <c r="J851" s="213"/>
      <c r="K851" s="1557"/>
      <c r="L851" s="213"/>
      <c r="M851" s="213"/>
      <c r="N851" s="213"/>
      <c r="O851" s="62">
        <f t="shared" si="1003"/>
        <v>0</v>
      </c>
      <c r="P851" s="62">
        <f t="shared" ref="P851" si="1005">P819</f>
        <v>0</v>
      </c>
      <c r="Q851" s="62"/>
      <c r="R851" s="907"/>
      <c r="S851" s="907"/>
      <c r="T851" s="907"/>
      <c r="U851" s="907"/>
      <c r="V851" s="907"/>
      <c r="W851" s="907"/>
      <c r="X851" s="907"/>
      <c r="Y851" s="1665">
        <f t="shared" si="1003"/>
        <v>0</v>
      </c>
      <c r="Z851" s="62">
        <f t="shared" si="1003"/>
        <v>0</v>
      </c>
      <c r="AA851" s="62">
        <f t="shared" si="1003"/>
        <v>0</v>
      </c>
      <c r="AB851" s="1270">
        <f t="shared" si="1003"/>
        <v>0</v>
      </c>
      <c r="AC851" s="62">
        <f t="shared" si="1003"/>
        <v>0</v>
      </c>
      <c r="AD851" s="478"/>
      <c r="AE851" s="36"/>
      <c r="AF851" s="36"/>
      <c r="AG851" s="36"/>
      <c r="AH851" s="36"/>
      <c r="AI851" s="36"/>
      <c r="AJ851" s="36"/>
      <c r="AK851" s="36"/>
      <c r="AL851" s="36"/>
      <c r="AM851" s="36"/>
      <c r="AN851" s="36"/>
      <c r="AO851" s="36"/>
      <c r="AP851" s="36"/>
      <c r="AQ851" s="36"/>
      <c r="AR851" s="36"/>
      <c r="AS851" s="36"/>
      <c r="AT851" s="36"/>
      <c r="AU851" s="36"/>
      <c r="AV851" s="36"/>
      <c r="AW851" s="36"/>
      <c r="AX851" s="36"/>
      <c r="AY851" s="36"/>
      <c r="AZ851" s="36"/>
      <c r="BA851" s="36"/>
      <c r="BB851" s="36"/>
      <c r="BC851" s="36"/>
      <c r="BD851" s="36"/>
      <c r="BE851" s="36"/>
      <c r="BF851" s="36"/>
      <c r="BG851" s="36"/>
      <c r="BH851" s="36"/>
      <c r="BI851" s="36"/>
      <c r="BJ851" s="36"/>
      <c r="BK851" s="36"/>
      <c r="BL851" s="36"/>
      <c r="BM851" s="36"/>
      <c r="BN851" s="36"/>
      <c r="BO851" s="36"/>
      <c r="BP851" s="36"/>
      <c r="BQ851" s="36"/>
      <c r="BR851" s="36"/>
      <c r="BS851" s="36"/>
      <c r="BT851" s="36"/>
      <c r="BU851" s="36"/>
      <c r="BV851" s="36"/>
      <c r="BW851" s="36"/>
      <c r="BX851" s="36"/>
      <c r="BY851" s="36"/>
      <c r="BZ851" s="36"/>
      <c r="CA851" s="36"/>
      <c r="CB851" s="36"/>
      <c r="CC851" s="36"/>
      <c r="CD851" s="36"/>
      <c r="CE851" s="36"/>
      <c r="CF851" s="36"/>
      <c r="CG851" s="36"/>
      <c r="CH851" s="36"/>
      <c r="CI851" s="36"/>
      <c r="CJ851" s="36"/>
      <c r="CK851" s="36"/>
      <c r="CL851" s="36"/>
      <c r="CM851" s="36"/>
      <c r="CN851" s="36"/>
      <c r="CO851" s="36"/>
      <c r="CP851" s="36"/>
      <c r="CQ851" s="36"/>
      <c r="CR851" s="36"/>
      <c r="CS851" s="36"/>
      <c r="CT851" s="36"/>
      <c r="CU851" s="36"/>
      <c r="CV851" s="36"/>
      <c r="CW851" s="36"/>
      <c r="CX851" s="36"/>
      <c r="CY851" s="36"/>
      <c r="CZ851" s="36"/>
      <c r="DA851" s="36"/>
      <c r="DB851" s="36"/>
      <c r="DC851" s="36"/>
      <c r="DD851" s="36"/>
      <c r="DE851" s="36"/>
      <c r="DF851" s="36"/>
      <c r="DG851" s="36"/>
      <c r="DH851" s="36"/>
      <c r="DI851" s="36"/>
      <c r="DJ851" s="36"/>
      <c r="DK851" s="36"/>
      <c r="DL851" s="36"/>
      <c r="DM851" s="36"/>
      <c r="DN851" s="36"/>
      <c r="DO851" s="36"/>
      <c r="DP851" s="36"/>
      <c r="DQ851" s="36"/>
      <c r="DR851" s="36"/>
      <c r="DS851" s="36"/>
      <c r="DT851" s="36"/>
      <c r="DU851" s="36"/>
      <c r="DV851" s="36"/>
      <c r="DW851" s="36"/>
      <c r="DX851" s="36"/>
      <c r="DY851" s="36"/>
      <c r="DZ851" s="36"/>
      <c r="EA851" s="36"/>
      <c r="EB851" s="36"/>
      <c r="EC851" s="36"/>
      <c r="ED851" s="36"/>
      <c r="EE851" s="36"/>
      <c r="EF851" s="36"/>
      <c r="EG851" s="36"/>
      <c r="EH851" s="36"/>
      <c r="EI851" s="36"/>
      <c r="EJ851" s="36"/>
      <c r="EK851" s="36"/>
      <c r="EL851" s="36"/>
      <c r="EM851" s="36"/>
      <c r="EN851" s="36"/>
      <c r="EO851" s="36"/>
      <c r="EP851" s="36"/>
      <c r="EQ851" s="36"/>
      <c r="ER851" s="36"/>
      <c r="ES851" s="36"/>
      <c r="ET851" s="36"/>
      <c r="EU851" s="36"/>
      <c r="EV851" s="36"/>
      <c r="EW851" s="36"/>
      <c r="EX851" s="36"/>
      <c r="EY851" s="36"/>
      <c r="EZ851" s="36"/>
      <c r="FA851" s="36"/>
      <c r="FB851" s="36"/>
      <c r="FC851" s="36"/>
      <c r="FD851" s="36"/>
      <c r="FE851" s="36"/>
      <c r="FF851" s="36"/>
      <c r="FG851" s="36"/>
      <c r="FH851" s="36"/>
      <c r="FI851" s="36"/>
      <c r="FJ851" s="36"/>
      <c r="FK851" s="36"/>
      <c r="FL851" s="36"/>
      <c r="FM851" s="36"/>
      <c r="FN851" s="36"/>
      <c r="FO851" s="36"/>
      <c r="FP851" s="36"/>
      <c r="FQ851" s="36"/>
      <c r="FR851" s="36"/>
      <c r="FS851" s="36"/>
      <c r="FT851" s="36"/>
      <c r="FU851" s="36"/>
      <c r="FV851" s="36"/>
      <c r="FW851" s="36"/>
      <c r="FX851" s="36"/>
      <c r="FY851" s="36"/>
      <c r="FZ851" s="36"/>
      <c r="GA851" s="36"/>
      <c r="GB851" s="36"/>
      <c r="GC851" s="36"/>
      <c r="GD851" s="36"/>
      <c r="GE851" s="36"/>
      <c r="GF851" s="36"/>
      <c r="GG851" s="36"/>
      <c r="GH851" s="36"/>
      <c r="GI851" s="36"/>
      <c r="GJ851" s="36"/>
      <c r="GK851" s="36"/>
      <c r="GL851" s="36"/>
      <c r="GM851" s="36"/>
      <c r="GN851" s="36"/>
      <c r="GO851" s="36"/>
      <c r="GP851" s="36"/>
      <c r="GQ851" s="36"/>
      <c r="GR851" s="36"/>
      <c r="GS851" s="36"/>
      <c r="GT851" s="36"/>
      <c r="GU851" s="36"/>
      <c r="GV851" s="36"/>
      <c r="GW851" s="36"/>
      <c r="GX851" s="36"/>
      <c r="GY851" s="36"/>
      <c r="GZ851" s="36"/>
      <c r="HA851" s="36"/>
      <c r="HB851" s="36"/>
      <c r="HC851" s="36"/>
      <c r="HD851" s="36"/>
      <c r="HE851" s="36"/>
      <c r="HF851" s="36"/>
      <c r="HG851" s="36"/>
      <c r="HH851" s="36"/>
      <c r="HI851" s="36"/>
      <c r="HJ851" s="36"/>
      <c r="HK851" s="36"/>
      <c r="HL851" s="36"/>
      <c r="HM851" s="36"/>
      <c r="HN851" s="36"/>
      <c r="HO851" s="36"/>
      <c r="HP851" s="36"/>
      <c r="HQ851" s="36"/>
      <c r="HR851" s="36"/>
      <c r="HS851" s="36"/>
      <c r="HT851" s="36"/>
      <c r="HU851" s="36"/>
      <c r="HV851" s="36"/>
      <c r="HW851" s="36"/>
      <c r="HX851" s="36"/>
      <c r="HY851" s="36"/>
      <c r="HZ851" s="36"/>
      <c r="IA851" s="36"/>
      <c r="IB851" s="36"/>
      <c r="IC851" s="36"/>
      <c r="ID851" s="36"/>
      <c r="IE851" s="36"/>
      <c r="IF851" s="36"/>
      <c r="IG851" s="36"/>
      <c r="IH851" s="36"/>
      <c r="II851" s="36"/>
      <c r="IJ851" s="36"/>
      <c r="IK851" s="36"/>
      <c r="IL851" s="36"/>
      <c r="IM851" s="36"/>
      <c r="IN851" s="36"/>
      <c r="IO851" s="36"/>
      <c r="IP851" s="36"/>
      <c r="IQ851" s="36"/>
      <c r="IR851" s="36"/>
      <c r="IS851" s="36"/>
      <c r="IT851" s="36"/>
      <c r="IU851" s="36"/>
      <c r="IV851" s="36"/>
      <c r="IW851" s="36"/>
      <c r="IX851" s="36"/>
      <c r="IY851" s="36"/>
      <c r="IZ851" s="36"/>
      <c r="JA851" s="36"/>
      <c r="JB851" s="36"/>
      <c r="JC851" s="36"/>
      <c r="JD851" s="36"/>
      <c r="JE851" s="36"/>
      <c r="JF851" s="36"/>
      <c r="JG851" s="36"/>
      <c r="JH851" s="36"/>
      <c r="JI851" s="36"/>
      <c r="JJ851" s="36"/>
    </row>
    <row r="852" spans="1:270" s="30" customFormat="1" ht="30" hidden="1" customHeight="1" x14ac:dyDescent="0.25">
      <c r="A852" s="443" t="s">
        <v>221</v>
      </c>
      <c r="B852" s="443"/>
      <c r="C852" s="62"/>
      <c r="D852" s="62"/>
      <c r="E852" s="1026"/>
      <c r="F852" s="62"/>
      <c r="G852" s="402"/>
      <c r="H852" s="402"/>
      <c r="I852" s="213"/>
      <c r="J852" s="213"/>
      <c r="K852" s="1557"/>
      <c r="L852" s="213"/>
      <c r="M852" s="213"/>
      <c r="N852" s="213"/>
      <c r="O852" s="62">
        <f t="shared" si="1003"/>
        <v>0</v>
      </c>
      <c r="P852" s="62">
        <f t="shared" ref="P852" si="1006">P820</f>
        <v>0</v>
      </c>
      <c r="Q852" s="62"/>
      <c r="R852" s="907"/>
      <c r="S852" s="907"/>
      <c r="T852" s="907"/>
      <c r="U852" s="907"/>
      <c r="V852" s="907"/>
      <c r="W852" s="907"/>
      <c r="X852" s="907"/>
      <c r="Y852" s="1665">
        <f t="shared" si="1003"/>
        <v>0</v>
      </c>
      <c r="Z852" s="62">
        <f t="shared" si="1003"/>
        <v>0</v>
      </c>
      <c r="AA852" s="62">
        <f t="shared" si="1003"/>
        <v>0</v>
      </c>
      <c r="AB852" s="1270">
        <f t="shared" si="1003"/>
        <v>0</v>
      </c>
      <c r="AC852" s="62">
        <f t="shared" si="1003"/>
        <v>0</v>
      </c>
      <c r="AD852" s="478"/>
      <c r="AE852" s="36"/>
      <c r="AF852" s="36"/>
      <c r="AG852" s="36"/>
      <c r="AH852" s="36"/>
      <c r="AI852" s="36"/>
      <c r="AJ852" s="36"/>
      <c r="AK852" s="36"/>
      <c r="AL852" s="36"/>
      <c r="AM852" s="36"/>
      <c r="AN852" s="36"/>
      <c r="AO852" s="36"/>
      <c r="AP852" s="36"/>
      <c r="AQ852" s="36"/>
      <c r="AR852" s="36"/>
      <c r="AS852" s="36"/>
      <c r="AT852" s="36"/>
      <c r="AU852" s="36"/>
      <c r="AV852" s="36"/>
      <c r="AW852" s="36"/>
      <c r="AX852" s="36"/>
      <c r="AY852" s="36"/>
      <c r="AZ852" s="36"/>
      <c r="BA852" s="36"/>
      <c r="BB852" s="36"/>
      <c r="BC852" s="36"/>
      <c r="BD852" s="36"/>
      <c r="BE852" s="36"/>
      <c r="BF852" s="36"/>
      <c r="BG852" s="36"/>
      <c r="BH852" s="36"/>
      <c r="BI852" s="36"/>
      <c r="BJ852" s="36"/>
      <c r="BK852" s="36"/>
      <c r="BL852" s="36"/>
      <c r="BM852" s="36"/>
      <c r="BN852" s="36"/>
      <c r="BO852" s="36"/>
      <c r="BP852" s="36"/>
      <c r="BQ852" s="36"/>
      <c r="BR852" s="36"/>
      <c r="BS852" s="36"/>
      <c r="BT852" s="36"/>
      <c r="BU852" s="36"/>
      <c r="BV852" s="36"/>
      <c r="BW852" s="36"/>
      <c r="BX852" s="36"/>
      <c r="BY852" s="36"/>
      <c r="BZ852" s="36"/>
      <c r="CA852" s="36"/>
      <c r="CB852" s="36"/>
      <c r="CC852" s="36"/>
      <c r="CD852" s="36"/>
      <c r="CE852" s="36"/>
      <c r="CF852" s="36"/>
      <c r="CG852" s="36"/>
      <c r="CH852" s="36"/>
      <c r="CI852" s="36"/>
      <c r="CJ852" s="36"/>
      <c r="CK852" s="36"/>
      <c r="CL852" s="36"/>
      <c r="CM852" s="36"/>
      <c r="CN852" s="36"/>
      <c r="CO852" s="36"/>
      <c r="CP852" s="36"/>
      <c r="CQ852" s="36"/>
      <c r="CR852" s="36"/>
      <c r="CS852" s="36"/>
      <c r="CT852" s="36"/>
      <c r="CU852" s="36"/>
      <c r="CV852" s="36"/>
      <c r="CW852" s="36"/>
      <c r="CX852" s="36"/>
      <c r="CY852" s="36"/>
      <c r="CZ852" s="36"/>
      <c r="DA852" s="36"/>
      <c r="DB852" s="36"/>
      <c r="DC852" s="36"/>
      <c r="DD852" s="36"/>
      <c r="DE852" s="36"/>
      <c r="DF852" s="36"/>
      <c r="DG852" s="36"/>
      <c r="DH852" s="36"/>
      <c r="DI852" s="36"/>
      <c r="DJ852" s="36"/>
      <c r="DK852" s="36"/>
      <c r="DL852" s="36"/>
      <c r="DM852" s="36"/>
      <c r="DN852" s="36"/>
      <c r="DO852" s="36"/>
      <c r="DP852" s="36"/>
      <c r="DQ852" s="36"/>
      <c r="DR852" s="36"/>
      <c r="DS852" s="36"/>
      <c r="DT852" s="36"/>
      <c r="DU852" s="36"/>
      <c r="DV852" s="36"/>
      <c r="DW852" s="36"/>
      <c r="DX852" s="36"/>
      <c r="DY852" s="36"/>
      <c r="DZ852" s="36"/>
      <c r="EA852" s="36"/>
      <c r="EB852" s="36"/>
      <c r="EC852" s="36"/>
      <c r="ED852" s="36"/>
      <c r="EE852" s="36"/>
      <c r="EF852" s="36"/>
      <c r="EG852" s="36"/>
      <c r="EH852" s="36"/>
      <c r="EI852" s="36"/>
      <c r="EJ852" s="36"/>
      <c r="EK852" s="36"/>
      <c r="EL852" s="36"/>
      <c r="EM852" s="36"/>
      <c r="EN852" s="36"/>
      <c r="EO852" s="36"/>
      <c r="EP852" s="36"/>
      <c r="EQ852" s="36"/>
      <c r="ER852" s="36"/>
      <c r="ES852" s="36"/>
      <c r="ET852" s="36"/>
      <c r="EU852" s="36"/>
      <c r="EV852" s="36"/>
      <c r="EW852" s="36"/>
      <c r="EX852" s="36"/>
      <c r="EY852" s="36"/>
      <c r="EZ852" s="36"/>
      <c r="FA852" s="36"/>
      <c r="FB852" s="36"/>
      <c r="FC852" s="36"/>
      <c r="FD852" s="36"/>
      <c r="FE852" s="36"/>
      <c r="FF852" s="36"/>
      <c r="FG852" s="36"/>
      <c r="FH852" s="36"/>
      <c r="FI852" s="36"/>
      <c r="FJ852" s="36"/>
      <c r="FK852" s="36"/>
      <c r="FL852" s="36"/>
      <c r="FM852" s="36"/>
      <c r="FN852" s="36"/>
      <c r="FO852" s="36"/>
      <c r="FP852" s="36"/>
      <c r="FQ852" s="36"/>
      <c r="FR852" s="36"/>
      <c r="FS852" s="36"/>
      <c r="FT852" s="36"/>
      <c r="FU852" s="36"/>
      <c r="FV852" s="36"/>
      <c r="FW852" s="36"/>
      <c r="FX852" s="36"/>
      <c r="FY852" s="36"/>
      <c r="FZ852" s="36"/>
      <c r="GA852" s="36"/>
      <c r="GB852" s="36"/>
      <c r="GC852" s="36"/>
      <c r="GD852" s="36"/>
      <c r="GE852" s="36"/>
      <c r="GF852" s="36"/>
      <c r="GG852" s="36"/>
      <c r="GH852" s="36"/>
      <c r="GI852" s="36"/>
      <c r="GJ852" s="36"/>
      <c r="GK852" s="36"/>
      <c r="GL852" s="36"/>
      <c r="GM852" s="36"/>
      <c r="GN852" s="36"/>
      <c r="GO852" s="36"/>
      <c r="GP852" s="36"/>
      <c r="GQ852" s="36"/>
      <c r="GR852" s="36"/>
      <c r="GS852" s="36"/>
      <c r="GT852" s="36"/>
      <c r="GU852" s="36"/>
      <c r="GV852" s="36"/>
      <c r="GW852" s="36"/>
      <c r="GX852" s="36"/>
      <c r="GY852" s="36"/>
      <c r="GZ852" s="36"/>
      <c r="HA852" s="36"/>
      <c r="HB852" s="36"/>
      <c r="HC852" s="36"/>
      <c r="HD852" s="36"/>
      <c r="HE852" s="36"/>
      <c r="HF852" s="36"/>
      <c r="HG852" s="36"/>
      <c r="HH852" s="36"/>
      <c r="HI852" s="36"/>
      <c r="HJ852" s="36"/>
      <c r="HK852" s="36"/>
      <c r="HL852" s="36"/>
      <c r="HM852" s="36"/>
      <c r="HN852" s="36"/>
      <c r="HO852" s="36"/>
      <c r="HP852" s="36"/>
      <c r="HQ852" s="36"/>
      <c r="HR852" s="36"/>
      <c r="HS852" s="36"/>
      <c r="HT852" s="36"/>
      <c r="HU852" s="36"/>
      <c r="HV852" s="36"/>
      <c r="HW852" s="36"/>
      <c r="HX852" s="36"/>
      <c r="HY852" s="36"/>
      <c r="HZ852" s="36"/>
      <c r="IA852" s="36"/>
      <c r="IB852" s="36"/>
      <c r="IC852" s="36"/>
      <c r="ID852" s="36"/>
      <c r="IE852" s="36"/>
      <c r="IF852" s="36"/>
      <c r="IG852" s="36"/>
      <c r="IH852" s="36"/>
      <c r="II852" s="36"/>
      <c r="IJ852" s="36"/>
      <c r="IK852" s="36"/>
      <c r="IL852" s="36"/>
      <c r="IM852" s="36"/>
      <c r="IN852" s="36"/>
      <c r="IO852" s="36"/>
      <c r="IP852" s="36"/>
      <c r="IQ852" s="36"/>
      <c r="IR852" s="36"/>
      <c r="IS852" s="36"/>
      <c r="IT852" s="36"/>
      <c r="IU852" s="36"/>
      <c r="IV852" s="36"/>
      <c r="IW852" s="36"/>
      <c r="IX852" s="36"/>
      <c r="IY852" s="36"/>
      <c r="IZ852" s="36"/>
      <c r="JA852" s="36"/>
      <c r="JB852" s="36"/>
      <c r="JC852" s="36"/>
      <c r="JD852" s="36"/>
      <c r="JE852" s="36"/>
      <c r="JF852" s="36"/>
      <c r="JG852" s="36"/>
      <c r="JH852" s="36"/>
      <c r="JI852" s="36"/>
      <c r="JJ852" s="36"/>
    </row>
    <row r="853" spans="1:270" s="30" customFormat="1" ht="45" hidden="1" customHeight="1" x14ac:dyDescent="0.25">
      <c r="A853" s="443" t="s">
        <v>222</v>
      </c>
      <c r="B853" s="443"/>
      <c r="C853" s="62"/>
      <c r="D853" s="62"/>
      <c r="E853" s="1026"/>
      <c r="F853" s="62"/>
      <c r="G853" s="402"/>
      <c r="H853" s="402"/>
      <c r="I853" s="213"/>
      <c r="J853" s="213"/>
      <c r="K853" s="1557"/>
      <c r="L853" s="213"/>
      <c r="M853" s="213"/>
      <c r="N853" s="213"/>
      <c r="O853" s="62">
        <f t="shared" si="1003"/>
        <v>0</v>
      </c>
      <c r="P853" s="62">
        <f t="shared" ref="P853" si="1007">P821</f>
        <v>0</v>
      </c>
      <c r="Q853" s="62"/>
      <c r="R853" s="907"/>
      <c r="S853" s="907"/>
      <c r="T853" s="907"/>
      <c r="U853" s="907"/>
      <c r="V853" s="907"/>
      <c r="W853" s="907"/>
      <c r="X853" s="907"/>
      <c r="Y853" s="1665">
        <f t="shared" si="1003"/>
        <v>0</v>
      </c>
      <c r="Z853" s="62">
        <f t="shared" si="1003"/>
        <v>0</v>
      </c>
      <c r="AA853" s="62">
        <f t="shared" si="1003"/>
        <v>0</v>
      </c>
      <c r="AB853" s="1270">
        <f t="shared" si="1003"/>
        <v>0</v>
      </c>
      <c r="AC853" s="62">
        <f t="shared" si="1003"/>
        <v>0</v>
      </c>
      <c r="AD853" s="478"/>
      <c r="AE853" s="36"/>
      <c r="AF853" s="36"/>
      <c r="AG853" s="36"/>
      <c r="AH853" s="36"/>
      <c r="AI853" s="36"/>
      <c r="AJ853" s="36"/>
      <c r="AK853" s="36"/>
      <c r="AL853" s="36"/>
      <c r="AM853" s="36"/>
      <c r="AN853" s="36"/>
      <c r="AO853" s="36"/>
      <c r="AP853" s="36"/>
      <c r="AQ853" s="36"/>
      <c r="AR853" s="36"/>
      <c r="AS853" s="36"/>
      <c r="AT853" s="36"/>
      <c r="AU853" s="36"/>
      <c r="AV853" s="36"/>
      <c r="AW853" s="36"/>
      <c r="AX853" s="36"/>
      <c r="AY853" s="36"/>
      <c r="AZ853" s="36"/>
      <c r="BA853" s="36"/>
      <c r="BB853" s="36"/>
      <c r="BC853" s="36"/>
      <c r="BD853" s="36"/>
      <c r="BE853" s="36"/>
      <c r="BF853" s="36"/>
      <c r="BG853" s="36"/>
      <c r="BH853" s="36"/>
      <c r="BI853" s="36"/>
      <c r="BJ853" s="36"/>
      <c r="BK853" s="36"/>
      <c r="BL853" s="36"/>
      <c r="BM853" s="36"/>
      <c r="BN853" s="36"/>
      <c r="BO853" s="36"/>
      <c r="BP853" s="36"/>
      <c r="BQ853" s="36"/>
      <c r="BR853" s="36"/>
      <c r="BS853" s="36"/>
      <c r="BT853" s="36"/>
      <c r="BU853" s="36"/>
      <c r="BV853" s="36"/>
      <c r="BW853" s="36"/>
      <c r="BX853" s="36"/>
      <c r="BY853" s="36"/>
      <c r="BZ853" s="36"/>
      <c r="CA853" s="36"/>
      <c r="CB853" s="36"/>
      <c r="CC853" s="36"/>
      <c r="CD853" s="36"/>
      <c r="CE853" s="36"/>
      <c r="CF853" s="36"/>
      <c r="CG853" s="36"/>
      <c r="CH853" s="36"/>
      <c r="CI853" s="36"/>
      <c r="CJ853" s="36"/>
      <c r="CK853" s="36"/>
      <c r="CL853" s="36"/>
      <c r="CM853" s="36"/>
      <c r="CN853" s="36"/>
      <c r="CO853" s="36"/>
      <c r="CP853" s="36"/>
      <c r="CQ853" s="36"/>
      <c r="CR853" s="36"/>
      <c r="CS853" s="36"/>
      <c r="CT853" s="36"/>
      <c r="CU853" s="36"/>
      <c r="CV853" s="36"/>
      <c r="CW853" s="36"/>
      <c r="CX853" s="36"/>
      <c r="CY853" s="36"/>
      <c r="CZ853" s="36"/>
      <c r="DA853" s="36"/>
      <c r="DB853" s="36"/>
      <c r="DC853" s="36"/>
      <c r="DD853" s="36"/>
      <c r="DE853" s="36"/>
      <c r="DF853" s="36"/>
      <c r="DG853" s="36"/>
      <c r="DH853" s="36"/>
      <c r="DI853" s="36"/>
      <c r="DJ853" s="36"/>
      <c r="DK853" s="36"/>
      <c r="DL853" s="36"/>
      <c r="DM853" s="36"/>
      <c r="DN853" s="36"/>
      <c r="DO853" s="36"/>
      <c r="DP853" s="36"/>
      <c r="DQ853" s="36"/>
      <c r="DR853" s="36"/>
      <c r="DS853" s="36"/>
      <c r="DT853" s="36"/>
      <c r="DU853" s="36"/>
      <c r="DV853" s="36"/>
      <c r="DW853" s="36"/>
      <c r="DX853" s="36"/>
      <c r="DY853" s="36"/>
      <c r="DZ853" s="36"/>
      <c r="EA853" s="36"/>
      <c r="EB853" s="36"/>
      <c r="EC853" s="36"/>
      <c r="ED853" s="36"/>
      <c r="EE853" s="36"/>
      <c r="EF853" s="36"/>
      <c r="EG853" s="36"/>
      <c r="EH853" s="36"/>
      <c r="EI853" s="36"/>
      <c r="EJ853" s="36"/>
      <c r="EK853" s="36"/>
      <c r="EL853" s="36"/>
      <c r="EM853" s="36"/>
      <c r="EN853" s="36"/>
      <c r="EO853" s="36"/>
      <c r="EP853" s="36"/>
      <c r="EQ853" s="36"/>
      <c r="ER853" s="36"/>
      <c r="ES853" s="36"/>
      <c r="ET853" s="36"/>
      <c r="EU853" s="36"/>
      <c r="EV853" s="36"/>
      <c r="EW853" s="36"/>
      <c r="EX853" s="36"/>
      <c r="EY853" s="36"/>
      <c r="EZ853" s="36"/>
      <c r="FA853" s="36"/>
      <c r="FB853" s="36"/>
      <c r="FC853" s="36"/>
      <c r="FD853" s="36"/>
      <c r="FE853" s="36"/>
      <c r="FF853" s="36"/>
      <c r="FG853" s="36"/>
      <c r="FH853" s="36"/>
      <c r="FI853" s="36"/>
      <c r="FJ853" s="36"/>
      <c r="FK853" s="36"/>
      <c r="FL853" s="36"/>
      <c r="FM853" s="36"/>
      <c r="FN853" s="36"/>
      <c r="FO853" s="36"/>
      <c r="FP853" s="36"/>
      <c r="FQ853" s="36"/>
      <c r="FR853" s="36"/>
      <c r="FS853" s="36"/>
      <c r="FT853" s="36"/>
      <c r="FU853" s="36"/>
      <c r="FV853" s="36"/>
      <c r="FW853" s="36"/>
      <c r="FX853" s="36"/>
      <c r="FY853" s="36"/>
      <c r="FZ853" s="36"/>
      <c r="GA853" s="36"/>
      <c r="GB853" s="36"/>
      <c r="GC853" s="36"/>
      <c r="GD853" s="36"/>
      <c r="GE853" s="36"/>
      <c r="GF853" s="36"/>
      <c r="GG853" s="36"/>
      <c r="GH853" s="36"/>
      <c r="GI853" s="36"/>
      <c r="GJ853" s="36"/>
      <c r="GK853" s="36"/>
      <c r="GL853" s="36"/>
      <c r="GM853" s="36"/>
      <c r="GN853" s="36"/>
      <c r="GO853" s="36"/>
      <c r="GP853" s="36"/>
      <c r="GQ853" s="36"/>
      <c r="GR853" s="36"/>
      <c r="GS853" s="36"/>
      <c r="GT853" s="36"/>
      <c r="GU853" s="36"/>
      <c r="GV853" s="36"/>
      <c r="GW853" s="36"/>
      <c r="GX853" s="36"/>
      <c r="GY853" s="36"/>
      <c r="GZ853" s="36"/>
      <c r="HA853" s="36"/>
      <c r="HB853" s="36"/>
      <c r="HC853" s="36"/>
      <c r="HD853" s="36"/>
      <c r="HE853" s="36"/>
      <c r="HF853" s="36"/>
      <c r="HG853" s="36"/>
      <c r="HH853" s="36"/>
      <c r="HI853" s="36"/>
      <c r="HJ853" s="36"/>
      <c r="HK853" s="36"/>
      <c r="HL853" s="36"/>
      <c r="HM853" s="36"/>
      <c r="HN853" s="36"/>
      <c r="HO853" s="36"/>
      <c r="HP853" s="36"/>
      <c r="HQ853" s="36"/>
      <c r="HR853" s="36"/>
      <c r="HS853" s="36"/>
      <c r="HT853" s="36"/>
      <c r="HU853" s="36"/>
      <c r="HV853" s="36"/>
      <c r="HW853" s="36"/>
      <c r="HX853" s="36"/>
      <c r="HY853" s="36"/>
      <c r="HZ853" s="36"/>
      <c r="IA853" s="36"/>
      <c r="IB853" s="36"/>
      <c r="IC853" s="36"/>
      <c r="ID853" s="36"/>
      <c r="IE853" s="36"/>
      <c r="IF853" s="36"/>
      <c r="IG853" s="36"/>
      <c r="IH853" s="36"/>
      <c r="II853" s="36"/>
      <c r="IJ853" s="36"/>
      <c r="IK853" s="36"/>
      <c r="IL853" s="36"/>
      <c r="IM853" s="36"/>
      <c r="IN853" s="36"/>
      <c r="IO853" s="36"/>
      <c r="IP853" s="36"/>
      <c r="IQ853" s="36"/>
      <c r="IR853" s="36"/>
      <c r="IS853" s="36"/>
      <c r="IT853" s="36"/>
      <c r="IU853" s="36"/>
      <c r="IV853" s="36"/>
      <c r="IW853" s="36"/>
      <c r="IX853" s="36"/>
      <c r="IY853" s="36"/>
      <c r="IZ853" s="36"/>
      <c r="JA853" s="36"/>
      <c r="JB853" s="36"/>
      <c r="JC853" s="36"/>
      <c r="JD853" s="36"/>
      <c r="JE853" s="36"/>
      <c r="JF853" s="36"/>
      <c r="JG853" s="36"/>
      <c r="JH853" s="36"/>
      <c r="JI853" s="36"/>
      <c r="JJ853" s="36"/>
    </row>
    <row r="854" spans="1:270" s="30" customFormat="1" ht="45" hidden="1" customHeight="1" x14ac:dyDescent="0.25">
      <c r="A854" s="443" t="s">
        <v>223</v>
      </c>
      <c r="B854" s="443"/>
      <c r="C854" s="62"/>
      <c r="D854" s="62"/>
      <c r="E854" s="1026"/>
      <c r="F854" s="62"/>
      <c r="G854" s="402"/>
      <c r="H854" s="402"/>
      <c r="I854" s="213"/>
      <c r="J854" s="213"/>
      <c r="K854" s="1557"/>
      <c r="L854" s="213"/>
      <c r="M854" s="213"/>
      <c r="N854" s="213"/>
      <c r="O854" s="62">
        <f t="shared" si="1003"/>
        <v>0</v>
      </c>
      <c r="P854" s="62">
        <f t="shared" ref="P854" si="1008">P822</f>
        <v>0</v>
      </c>
      <c r="Q854" s="62"/>
      <c r="R854" s="907"/>
      <c r="S854" s="907"/>
      <c r="T854" s="907"/>
      <c r="U854" s="907"/>
      <c r="V854" s="907"/>
      <c r="W854" s="907"/>
      <c r="X854" s="907"/>
      <c r="Y854" s="1665">
        <f t="shared" si="1003"/>
        <v>0</v>
      </c>
      <c r="Z854" s="62">
        <f t="shared" si="1003"/>
        <v>0</v>
      </c>
      <c r="AA854" s="62">
        <f t="shared" si="1003"/>
        <v>0</v>
      </c>
      <c r="AB854" s="1270">
        <f t="shared" si="1003"/>
        <v>0</v>
      </c>
      <c r="AC854" s="62">
        <f t="shared" si="1003"/>
        <v>0</v>
      </c>
      <c r="AD854" s="478"/>
      <c r="AE854" s="36"/>
      <c r="AF854" s="36"/>
      <c r="AG854" s="36"/>
      <c r="AH854" s="36"/>
      <c r="AI854" s="36"/>
      <c r="AJ854" s="36"/>
      <c r="AK854" s="36"/>
      <c r="AL854" s="36"/>
      <c r="AM854" s="36"/>
      <c r="AN854" s="36"/>
      <c r="AO854" s="36"/>
      <c r="AP854" s="36"/>
      <c r="AQ854" s="36"/>
      <c r="AR854" s="36"/>
      <c r="AS854" s="36"/>
      <c r="AT854" s="36"/>
      <c r="AU854" s="36"/>
      <c r="AV854" s="36"/>
      <c r="AW854" s="36"/>
      <c r="AX854" s="36"/>
      <c r="AY854" s="36"/>
      <c r="AZ854" s="36"/>
      <c r="BA854" s="36"/>
      <c r="BB854" s="36"/>
      <c r="BC854" s="36"/>
      <c r="BD854" s="36"/>
      <c r="BE854" s="36"/>
      <c r="BF854" s="36"/>
      <c r="BG854" s="36"/>
      <c r="BH854" s="36"/>
      <c r="BI854" s="36"/>
      <c r="BJ854" s="36"/>
      <c r="BK854" s="36"/>
      <c r="BL854" s="36"/>
      <c r="BM854" s="36"/>
      <c r="BN854" s="36"/>
      <c r="BO854" s="36"/>
      <c r="BP854" s="36"/>
      <c r="BQ854" s="36"/>
      <c r="BR854" s="36"/>
      <c r="BS854" s="36"/>
      <c r="BT854" s="36"/>
      <c r="BU854" s="36"/>
      <c r="BV854" s="36"/>
      <c r="BW854" s="36"/>
      <c r="BX854" s="36"/>
      <c r="BY854" s="36"/>
      <c r="BZ854" s="36"/>
      <c r="CA854" s="36"/>
      <c r="CB854" s="36"/>
      <c r="CC854" s="36"/>
      <c r="CD854" s="36"/>
      <c r="CE854" s="36"/>
      <c r="CF854" s="36"/>
      <c r="CG854" s="36"/>
      <c r="CH854" s="36"/>
      <c r="CI854" s="36"/>
      <c r="CJ854" s="36"/>
      <c r="CK854" s="36"/>
      <c r="CL854" s="36"/>
      <c r="CM854" s="36"/>
      <c r="CN854" s="36"/>
      <c r="CO854" s="36"/>
      <c r="CP854" s="36"/>
      <c r="CQ854" s="36"/>
      <c r="CR854" s="36"/>
      <c r="CS854" s="36"/>
      <c r="CT854" s="36"/>
      <c r="CU854" s="36"/>
      <c r="CV854" s="36"/>
      <c r="CW854" s="36"/>
      <c r="CX854" s="36"/>
      <c r="CY854" s="36"/>
      <c r="CZ854" s="36"/>
      <c r="DA854" s="36"/>
      <c r="DB854" s="36"/>
      <c r="DC854" s="36"/>
      <c r="DD854" s="36"/>
      <c r="DE854" s="36"/>
      <c r="DF854" s="36"/>
      <c r="DG854" s="36"/>
      <c r="DH854" s="36"/>
      <c r="DI854" s="36"/>
      <c r="DJ854" s="36"/>
      <c r="DK854" s="36"/>
      <c r="DL854" s="36"/>
      <c r="DM854" s="36"/>
      <c r="DN854" s="36"/>
      <c r="DO854" s="36"/>
      <c r="DP854" s="36"/>
      <c r="DQ854" s="36"/>
      <c r="DR854" s="36"/>
      <c r="DS854" s="36"/>
      <c r="DT854" s="36"/>
      <c r="DU854" s="36"/>
      <c r="DV854" s="36"/>
      <c r="DW854" s="36"/>
      <c r="DX854" s="36"/>
      <c r="DY854" s="36"/>
      <c r="DZ854" s="36"/>
      <c r="EA854" s="36"/>
      <c r="EB854" s="36"/>
      <c r="EC854" s="36"/>
      <c r="ED854" s="36"/>
      <c r="EE854" s="36"/>
      <c r="EF854" s="36"/>
      <c r="EG854" s="36"/>
      <c r="EH854" s="36"/>
      <c r="EI854" s="36"/>
      <c r="EJ854" s="36"/>
      <c r="EK854" s="36"/>
      <c r="EL854" s="36"/>
      <c r="EM854" s="36"/>
      <c r="EN854" s="36"/>
      <c r="EO854" s="36"/>
      <c r="EP854" s="36"/>
      <c r="EQ854" s="36"/>
      <c r="ER854" s="36"/>
      <c r="ES854" s="36"/>
      <c r="ET854" s="36"/>
      <c r="EU854" s="36"/>
      <c r="EV854" s="36"/>
      <c r="EW854" s="36"/>
      <c r="EX854" s="36"/>
      <c r="EY854" s="36"/>
      <c r="EZ854" s="36"/>
      <c r="FA854" s="36"/>
      <c r="FB854" s="36"/>
      <c r="FC854" s="36"/>
      <c r="FD854" s="36"/>
      <c r="FE854" s="36"/>
      <c r="FF854" s="36"/>
      <c r="FG854" s="36"/>
      <c r="FH854" s="36"/>
      <c r="FI854" s="36"/>
      <c r="FJ854" s="36"/>
      <c r="FK854" s="36"/>
      <c r="FL854" s="36"/>
      <c r="FM854" s="36"/>
      <c r="FN854" s="36"/>
      <c r="FO854" s="36"/>
      <c r="FP854" s="36"/>
      <c r="FQ854" s="36"/>
      <c r="FR854" s="36"/>
      <c r="FS854" s="36"/>
      <c r="FT854" s="36"/>
      <c r="FU854" s="36"/>
      <c r="FV854" s="36"/>
      <c r="FW854" s="36"/>
      <c r="FX854" s="36"/>
      <c r="FY854" s="36"/>
      <c r="FZ854" s="36"/>
      <c r="GA854" s="36"/>
      <c r="GB854" s="36"/>
      <c r="GC854" s="36"/>
      <c r="GD854" s="36"/>
      <c r="GE854" s="36"/>
      <c r="GF854" s="36"/>
      <c r="GG854" s="36"/>
      <c r="GH854" s="36"/>
      <c r="GI854" s="36"/>
      <c r="GJ854" s="36"/>
      <c r="GK854" s="36"/>
      <c r="GL854" s="36"/>
      <c r="GM854" s="36"/>
      <c r="GN854" s="36"/>
      <c r="GO854" s="36"/>
      <c r="GP854" s="36"/>
      <c r="GQ854" s="36"/>
      <c r="GR854" s="36"/>
      <c r="GS854" s="36"/>
      <c r="GT854" s="36"/>
      <c r="GU854" s="36"/>
      <c r="GV854" s="36"/>
      <c r="GW854" s="36"/>
      <c r="GX854" s="36"/>
      <c r="GY854" s="36"/>
      <c r="GZ854" s="36"/>
      <c r="HA854" s="36"/>
      <c r="HB854" s="36"/>
      <c r="HC854" s="36"/>
      <c r="HD854" s="36"/>
      <c r="HE854" s="36"/>
      <c r="HF854" s="36"/>
      <c r="HG854" s="36"/>
      <c r="HH854" s="36"/>
      <c r="HI854" s="36"/>
      <c r="HJ854" s="36"/>
      <c r="HK854" s="36"/>
      <c r="HL854" s="36"/>
      <c r="HM854" s="36"/>
      <c r="HN854" s="36"/>
      <c r="HO854" s="36"/>
      <c r="HP854" s="36"/>
      <c r="HQ854" s="36"/>
      <c r="HR854" s="36"/>
      <c r="HS854" s="36"/>
      <c r="HT854" s="36"/>
      <c r="HU854" s="36"/>
      <c r="HV854" s="36"/>
      <c r="HW854" s="36"/>
      <c r="HX854" s="36"/>
      <c r="HY854" s="36"/>
      <c r="HZ854" s="36"/>
      <c r="IA854" s="36"/>
      <c r="IB854" s="36"/>
      <c r="IC854" s="36"/>
      <c r="ID854" s="36"/>
      <c r="IE854" s="36"/>
      <c r="IF854" s="36"/>
      <c r="IG854" s="36"/>
      <c r="IH854" s="36"/>
      <c r="II854" s="36"/>
      <c r="IJ854" s="36"/>
      <c r="IK854" s="36"/>
      <c r="IL854" s="36"/>
      <c r="IM854" s="36"/>
      <c r="IN854" s="36"/>
      <c r="IO854" s="36"/>
      <c r="IP854" s="36"/>
      <c r="IQ854" s="36"/>
      <c r="IR854" s="36"/>
      <c r="IS854" s="36"/>
      <c r="IT854" s="36"/>
      <c r="IU854" s="36"/>
      <c r="IV854" s="36"/>
      <c r="IW854" s="36"/>
      <c r="IX854" s="36"/>
      <c r="IY854" s="36"/>
      <c r="IZ854" s="36"/>
      <c r="JA854" s="36"/>
      <c r="JB854" s="36"/>
      <c r="JC854" s="36"/>
      <c r="JD854" s="36"/>
      <c r="JE854" s="36"/>
      <c r="JF854" s="36"/>
      <c r="JG854" s="36"/>
      <c r="JH854" s="36"/>
      <c r="JI854" s="36"/>
      <c r="JJ854" s="36"/>
    </row>
    <row r="855" spans="1:270" s="30" customFormat="1" ht="15" hidden="1" customHeight="1" x14ac:dyDescent="0.25">
      <c r="A855" s="443" t="s">
        <v>210</v>
      </c>
      <c r="B855" s="443"/>
      <c r="C855" s="62"/>
      <c r="D855" s="62"/>
      <c r="E855" s="1026"/>
      <c r="F855" s="62"/>
      <c r="G855" s="402"/>
      <c r="H855" s="402"/>
      <c r="I855" s="213"/>
      <c r="J855" s="213"/>
      <c r="K855" s="1557"/>
      <c r="L855" s="213"/>
      <c r="M855" s="213"/>
      <c r="N855" s="213"/>
      <c r="O855" s="62">
        <f t="shared" si="1003"/>
        <v>0</v>
      </c>
      <c r="P855" s="62">
        <f t="shared" ref="P855" si="1009">P823</f>
        <v>0</v>
      </c>
      <c r="Q855" s="62"/>
      <c r="R855" s="907"/>
      <c r="S855" s="907"/>
      <c r="T855" s="907"/>
      <c r="U855" s="907"/>
      <c r="V855" s="907"/>
      <c r="W855" s="907"/>
      <c r="X855" s="907"/>
      <c r="Y855" s="1665">
        <f t="shared" si="1003"/>
        <v>0</v>
      </c>
      <c r="Z855" s="62">
        <f t="shared" si="1003"/>
        <v>0</v>
      </c>
      <c r="AA855" s="62">
        <f t="shared" si="1003"/>
        <v>0</v>
      </c>
      <c r="AB855" s="1270">
        <f t="shared" si="1003"/>
        <v>0</v>
      </c>
      <c r="AC855" s="62">
        <f t="shared" si="1003"/>
        <v>0</v>
      </c>
      <c r="AD855" s="478"/>
      <c r="AE855" s="36"/>
      <c r="AF855" s="36"/>
      <c r="AG855" s="36"/>
      <c r="AH855" s="36"/>
      <c r="AI855" s="36"/>
      <c r="AJ855" s="36"/>
      <c r="AK855" s="36"/>
      <c r="AL855" s="36"/>
      <c r="AM855" s="36"/>
      <c r="AN855" s="36"/>
      <c r="AO855" s="36"/>
      <c r="AP855" s="36"/>
      <c r="AQ855" s="36"/>
      <c r="AR855" s="36"/>
      <c r="AS855" s="36"/>
      <c r="AT855" s="36"/>
      <c r="AU855" s="36"/>
      <c r="AV855" s="36"/>
      <c r="AW855" s="36"/>
      <c r="AX855" s="36"/>
      <c r="AY855" s="36"/>
      <c r="AZ855" s="36"/>
      <c r="BA855" s="36"/>
      <c r="BB855" s="36"/>
      <c r="BC855" s="36"/>
      <c r="BD855" s="36"/>
      <c r="BE855" s="36"/>
      <c r="BF855" s="36"/>
      <c r="BG855" s="36"/>
      <c r="BH855" s="36"/>
      <c r="BI855" s="36"/>
      <c r="BJ855" s="36"/>
      <c r="BK855" s="36"/>
      <c r="BL855" s="36"/>
      <c r="BM855" s="36"/>
      <c r="BN855" s="36"/>
      <c r="BO855" s="36"/>
      <c r="BP855" s="36"/>
      <c r="BQ855" s="36"/>
      <c r="BR855" s="36"/>
      <c r="BS855" s="36"/>
      <c r="BT855" s="36"/>
      <c r="BU855" s="36"/>
      <c r="BV855" s="36"/>
      <c r="BW855" s="36"/>
      <c r="BX855" s="36"/>
      <c r="BY855" s="36"/>
      <c r="BZ855" s="36"/>
      <c r="CA855" s="36"/>
      <c r="CB855" s="36"/>
      <c r="CC855" s="36"/>
      <c r="CD855" s="36"/>
      <c r="CE855" s="36"/>
      <c r="CF855" s="36"/>
      <c r="CG855" s="36"/>
      <c r="CH855" s="36"/>
      <c r="CI855" s="36"/>
      <c r="CJ855" s="36"/>
      <c r="CK855" s="36"/>
      <c r="CL855" s="36"/>
      <c r="CM855" s="36"/>
      <c r="CN855" s="36"/>
      <c r="CO855" s="36"/>
      <c r="CP855" s="36"/>
      <c r="CQ855" s="36"/>
      <c r="CR855" s="36"/>
      <c r="CS855" s="36"/>
      <c r="CT855" s="36"/>
      <c r="CU855" s="36"/>
      <c r="CV855" s="36"/>
      <c r="CW855" s="36"/>
      <c r="CX855" s="36"/>
      <c r="CY855" s="36"/>
      <c r="CZ855" s="36"/>
      <c r="DA855" s="36"/>
      <c r="DB855" s="36"/>
      <c r="DC855" s="36"/>
      <c r="DD855" s="36"/>
      <c r="DE855" s="36"/>
      <c r="DF855" s="36"/>
      <c r="DG855" s="36"/>
      <c r="DH855" s="36"/>
      <c r="DI855" s="36"/>
      <c r="DJ855" s="36"/>
      <c r="DK855" s="36"/>
      <c r="DL855" s="36"/>
      <c r="DM855" s="36"/>
      <c r="DN855" s="36"/>
      <c r="DO855" s="36"/>
      <c r="DP855" s="36"/>
      <c r="DQ855" s="36"/>
      <c r="DR855" s="36"/>
      <c r="DS855" s="36"/>
      <c r="DT855" s="36"/>
      <c r="DU855" s="36"/>
      <c r="DV855" s="36"/>
      <c r="DW855" s="36"/>
      <c r="DX855" s="36"/>
      <c r="DY855" s="36"/>
      <c r="DZ855" s="36"/>
      <c r="EA855" s="36"/>
      <c r="EB855" s="36"/>
      <c r="EC855" s="36"/>
      <c r="ED855" s="36"/>
      <c r="EE855" s="36"/>
      <c r="EF855" s="36"/>
      <c r="EG855" s="36"/>
      <c r="EH855" s="36"/>
      <c r="EI855" s="36"/>
      <c r="EJ855" s="36"/>
      <c r="EK855" s="36"/>
      <c r="EL855" s="36"/>
      <c r="EM855" s="36"/>
      <c r="EN855" s="36"/>
      <c r="EO855" s="36"/>
      <c r="EP855" s="36"/>
      <c r="EQ855" s="36"/>
      <c r="ER855" s="36"/>
      <c r="ES855" s="36"/>
      <c r="ET855" s="36"/>
      <c r="EU855" s="36"/>
      <c r="EV855" s="36"/>
      <c r="EW855" s="36"/>
      <c r="EX855" s="36"/>
      <c r="EY855" s="36"/>
      <c r="EZ855" s="36"/>
      <c r="FA855" s="36"/>
      <c r="FB855" s="36"/>
      <c r="FC855" s="36"/>
      <c r="FD855" s="36"/>
      <c r="FE855" s="36"/>
      <c r="FF855" s="36"/>
      <c r="FG855" s="36"/>
      <c r="FH855" s="36"/>
      <c r="FI855" s="36"/>
      <c r="FJ855" s="36"/>
      <c r="FK855" s="36"/>
      <c r="FL855" s="36"/>
      <c r="FM855" s="36"/>
      <c r="FN855" s="36"/>
      <c r="FO855" s="36"/>
      <c r="FP855" s="36"/>
      <c r="FQ855" s="36"/>
      <c r="FR855" s="36"/>
      <c r="FS855" s="36"/>
      <c r="FT855" s="36"/>
      <c r="FU855" s="36"/>
      <c r="FV855" s="36"/>
      <c r="FW855" s="36"/>
      <c r="FX855" s="36"/>
      <c r="FY855" s="36"/>
      <c r="FZ855" s="36"/>
      <c r="GA855" s="36"/>
      <c r="GB855" s="36"/>
      <c r="GC855" s="36"/>
      <c r="GD855" s="36"/>
      <c r="GE855" s="36"/>
      <c r="GF855" s="36"/>
      <c r="GG855" s="36"/>
      <c r="GH855" s="36"/>
      <c r="GI855" s="36"/>
      <c r="GJ855" s="36"/>
      <c r="GK855" s="36"/>
      <c r="GL855" s="36"/>
      <c r="GM855" s="36"/>
      <c r="GN855" s="36"/>
      <c r="GO855" s="36"/>
      <c r="GP855" s="36"/>
      <c r="GQ855" s="36"/>
      <c r="GR855" s="36"/>
      <c r="GS855" s="36"/>
      <c r="GT855" s="36"/>
      <c r="GU855" s="36"/>
      <c r="GV855" s="36"/>
      <c r="GW855" s="36"/>
      <c r="GX855" s="36"/>
      <c r="GY855" s="36"/>
      <c r="GZ855" s="36"/>
      <c r="HA855" s="36"/>
      <c r="HB855" s="36"/>
      <c r="HC855" s="36"/>
      <c r="HD855" s="36"/>
      <c r="HE855" s="36"/>
      <c r="HF855" s="36"/>
      <c r="HG855" s="36"/>
      <c r="HH855" s="36"/>
      <c r="HI855" s="36"/>
      <c r="HJ855" s="36"/>
      <c r="HK855" s="36"/>
      <c r="HL855" s="36"/>
      <c r="HM855" s="36"/>
      <c r="HN855" s="36"/>
      <c r="HO855" s="36"/>
      <c r="HP855" s="36"/>
      <c r="HQ855" s="36"/>
      <c r="HR855" s="36"/>
      <c r="HS855" s="36"/>
      <c r="HT855" s="36"/>
      <c r="HU855" s="36"/>
      <c r="HV855" s="36"/>
      <c r="HW855" s="36"/>
      <c r="HX855" s="36"/>
      <c r="HY855" s="36"/>
      <c r="HZ855" s="36"/>
      <c r="IA855" s="36"/>
      <c r="IB855" s="36"/>
      <c r="IC855" s="36"/>
      <c r="ID855" s="36"/>
      <c r="IE855" s="36"/>
      <c r="IF855" s="36"/>
      <c r="IG855" s="36"/>
      <c r="IH855" s="36"/>
      <c r="II855" s="36"/>
      <c r="IJ855" s="36"/>
      <c r="IK855" s="36"/>
      <c r="IL855" s="36"/>
      <c r="IM855" s="36"/>
      <c r="IN855" s="36"/>
      <c r="IO855" s="36"/>
      <c r="IP855" s="36"/>
      <c r="IQ855" s="36"/>
      <c r="IR855" s="36"/>
      <c r="IS855" s="36"/>
      <c r="IT855" s="36"/>
      <c r="IU855" s="36"/>
      <c r="IV855" s="36"/>
      <c r="IW855" s="36"/>
      <c r="IX855" s="36"/>
      <c r="IY855" s="36"/>
      <c r="IZ855" s="36"/>
      <c r="JA855" s="36"/>
      <c r="JB855" s="36"/>
      <c r="JC855" s="36"/>
      <c r="JD855" s="36"/>
      <c r="JE855" s="36"/>
      <c r="JF855" s="36"/>
      <c r="JG855" s="36"/>
      <c r="JH855" s="36"/>
      <c r="JI855" s="36"/>
      <c r="JJ855" s="36"/>
    </row>
    <row r="856" spans="1:270" s="30" customFormat="1" x14ac:dyDescent="0.25">
      <c r="A856" s="443" t="s">
        <v>224</v>
      </c>
      <c r="B856" s="443"/>
      <c r="C856" s="62">
        <f>SUM(C829)</f>
        <v>45739</v>
      </c>
      <c r="D856" s="62">
        <f t="shared" ref="D856:E856" si="1010">SUM(D829)</f>
        <v>45739</v>
      </c>
      <c r="E856" s="1026">
        <f t="shared" si="1010"/>
        <v>46739.72265625</v>
      </c>
      <c r="F856" s="62">
        <f t="shared" si="991"/>
        <v>102.1878979782024</v>
      </c>
      <c r="G856" s="402"/>
      <c r="H856" s="402"/>
      <c r="I856" s="213"/>
      <c r="J856" s="213"/>
      <c r="K856" s="1557"/>
      <c r="L856" s="213"/>
      <c r="M856" s="213"/>
      <c r="N856" s="213"/>
      <c r="O856" s="62">
        <f t="shared" si="1003"/>
        <v>0</v>
      </c>
      <c r="P856" s="62">
        <f t="shared" ref="P856" si="1011">P824</f>
        <v>0</v>
      </c>
      <c r="Q856" s="62"/>
      <c r="R856" s="907"/>
      <c r="S856" s="907"/>
      <c r="T856" s="907"/>
      <c r="U856" s="907"/>
      <c r="V856" s="907"/>
      <c r="W856" s="907"/>
      <c r="X856" s="907"/>
      <c r="Y856" s="1665">
        <f t="shared" si="1003"/>
        <v>0</v>
      </c>
      <c r="Z856" s="62">
        <f t="shared" si="1003"/>
        <v>0</v>
      </c>
      <c r="AA856" s="62">
        <f t="shared" si="1003"/>
        <v>0</v>
      </c>
      <c r="AB856" s="1270">
        <f t="shared" si="1003"/>
        <v>0</v>
      </c>
      <c r="AC856" s="62">
        <f t="shared" si="1003"/>
        <v>0</v>
      </c>
      <c r="AD856" s="478"/>
      <c r="AE856" s="36"/>
      <c r="AF856" s="36"/>
      <c r="AG856" s="36"/>
      <c r="AH856" s="36"/>
      <c r="AI856" s="36"/>
      <c r="AJ856" s="36"/>
      <c r="AK856" s="36"/>
      <c r="AL856" s="36"/>
      <c r="AM856" s="36"/>
      <c r="AN856" s="36"/>
      <c r="AO856" s="36"/>
      <c r="AP856" s="36"/>
      <c r="AQ856" s="36"/>
      <c r="AR856" s="36"/>
      <c r="AS856" s="36"/>
      <c r="AT856" s="36"/>
      <c r="AU856" s="36"/>
      <c r="AV856" s="36"/>
      <c r="AW856" s="36"/>
      <c r="AX856" s="36"/>
      <c r="AY856" s="36"/>
      <c r="AZ856" s="36"/>
      <c r="BA856" s="36"/>
      <c r="BB856" s="36"/>
      <c r="BC856" s="36"/>
      <c r="BD856" s="36"/>
      <c r="BE856" s="36"/>
      <c r="BF856" s="36"/>
      <c r="BG856" s="36"/>
      <c r="BH856" s="36"/>
      <c r="BI856" s="36"/>
      <c r="BJ856" s="36"/>
      <c r="BK856" s="36"/>
      <c r="BL856" s="36"/>
      <c r="BM856" s="36"/>
      <c r="BN856" s="36"/>
      <c r="BO856" s="36"/>
      <c r="BP856" s="36"/>
      <c r="BQ856" s="36"/>
      <c r="BR856" s="36"/>
      <c r="BS856" s="36"/>
      <c r="BT856" s="36"/>
      <c r="BU856" s="36"/>
      <c r="BV856" s="36"/>
      <c r="BW856" s="36"/>
      <c r="BX856" s="36"/>
      <c r="BY856" s="36"/>
      <c r="BZ856" s="36"/>
      <c r="CA856" s="36"/>
      <c r="CB856" s="36"/>
      <c r="CC856" s="36"/>
      <c r="CD856" s="36"/>
      <c r="CE856" s="36"/>
      <c r="CF856" s="36"/>
      <c r="CG856" s="36"/>
      <c r="CH856" s="36"/>
      <c r="CI856" s="36"/>
      <c r="CJ856" s="36"/>
      <c r="CK856" s="36"/>
      <c r="CL856" s="36"/>
      <c r="CM856" s="36"/>
      <c r="CN856" s="36"/>
      <c r="CO856" s="36"/>
      <c r="CP856" s="36"/>
      <c r="CQ856" s="36"/>
      <c r="CR856" s="36"/>
      <c r="CS856" s="36"/>
      <c r="CT856" s="36"/>
      <c r="CU856" s="36"/>
      <c r="CV856" s="36"/>
      <c r="CW856" s="36"/>
      <c r="CX856" s="36"/>
      <c r="CY856" s="36"/>
      <c r="CZ856" s="36"/>
      <c r="DA856" s="36"/>
      <c r="DB856" s="36"/>
      <c r="DC856" s="36"/>
      <c r="DD856" s="36"/>
      <c r="DE856" s="36"/>
      <c r="DF856" s="36"/>
      <c r="DG856" s="36"/>
      <c r="DH856" s="36"/>
      <c r="DI856" s="36"/>
      <c r="DJ856" s="36"/>
      <c r="DK856" s="36"/>
      <c r="DL856" s="36"/>
      <c r="DM856" s="36"/>
      <c r="DN856" s="36"/>
      <c r="DO856" s="36"/>
      <c r="DP856" s="36"/>
      <c r="DQ856" s="36"/>
      <c r="DR856" s="36"/>
      <c r="DS856" s="36"/>
      <c r="DT856" s="36"/>
      <c r="DU856" s="36"/>
      <c r="DV856" s="36"/>
      <c r="DW856" s="36"/>
      <c r="DX856" s="36"/>
      <c r="DY856" s="36"/>
      <c r="DZ856" s="36"/>
      <c r="EA856" s="36"/>
      <c r="EB856" s="36"/>
      <c r="EC856" s="36"/>
      <c r="ED856" s="36"/>
      <c r="EE856" s="36"/>
      <c r="EF856" s="36"/>
      <c r="EG856" s="36"/>
      <c r="EH856" s="36"/>
      <c r="EI856" s="36"/>
      <c r="EJ856" s="36"/>
      <c r="EK856" s="36"/>
      <c r="EL856" s="36"/>
      <c r="EM856" s="36"/>
      <c r="EN856" s="36"/>
      <c r="EO856" s="36"/>
      <c r="EP856" s="36"/>
      <c r="EQ856" s="36"/>
      <c r="ER856" s="36"/>
      <c r="ES856" s="36"/>
      <c r="ET856" s="36"/>
      <c r="EU856" s="36"/>
      <c r="EV856" s="36"/>
      <c r="EW856" s="36"/>
      <c r="EX856" s="36"/>
      <c r="EY856" s="36"/>
      <c r="EZ856" s="36"/>
      <c r="FA856" s="36"/>
      <c r="FB856" s="36"/>
      <c r="FC856" s="36"/>
      <c r="FD856" s="36"/>
      <c r="FE856" s="36"/>
      <c r="FF856" s="36"/>
      <c r="FG856" s="36"/>
      <c r="FH856" s="36"/>
      <c r="FI856" s="36"/>
      <c r="FJ856" s="36"/>
      <c r="FK856" s="36"/>
      <c r="FL856" s="36"/>
      <c r="FM856" s="36"/>
      <c r="FN856" s="36"/>
      <c r="FO856" s="36"/>
      <c r="FP856" s="36"/>
      <c r="FQ856" s="36"/>
      <c r="FR856" s="36"/>
      <c r="FS856" s="36"/>
      <c r="FT856" s="36"/>
      <c r="FU856" s="36"/>
      <c r="FV856" s="36"/>
      <c r="FW856" s="36"/>
      <c r="FX856" s="36"/>
      <c r="FY856" s="36"/>
      <c r="FZ856" s="36"/>
      <c r="GA856" s="36"/>
      <c r="GB856" s="36"/>
      <c r="GC856" s="36"/>
      <c r="GD856" s="36"/>
      <c r="GE856" s="36"/>
      <c r="GF856" s="36"/>
      <c r="GG856" s="36"/>
      <c r="GH856" s="36"/>
      <c r="GI856" s="36"/>
      <c r="GJ856" s="36"/>
      <c r="GK856" s="36"/>
      <c r="GL856" s="36"/>
      <c r="GM856" s="36"/>
      <c r="GN856" s="36"/>
      <c r="GO856" s="36"/>
      <c r="GP856" s="36"/>
      <c r="GQ856" s="36"/>
      <c r="GR856" s="36"/>
      <c r="GS856" s="36"/>
      <c r="GT856" s="36"/>
      <c r="GU856" s="36"/>
      <c r="GV856" s="36"/>
      <c r="GW856" s="36"/>
      <c r="GX856" s="36"/>
      <c r="GY856" s="36"/>
      <c r="GZ856" s="36"/>
      <c r="HA856" s="36"/>
      <c r="HB856" s="36"/>
      <c r="HC856" s="36"/>
      <c r="HD856" s="36"/>
      <c r="HE856" s="36"/>
      <c r="HF856" s="36"/>
      <c r="HG856" s="36"/>
      <c r="HH856" s="36"/>
      <c r="HI856" s="36"/>
      <c r="HJ856" s="36"/>
      <c r="HK856" s="36"/>
      <c r="HL856" s="36"/>
      <c r="HM856" s="36"/>
      <c r="HN856" s="36"/>
      <c r="HO856" s="36"/>
      <c r="HP856" s="36"/>
      <c r="HQ856" s="36"/>
      <c r="HR856" s="36"/>
      <c r="HS856" s="36"/>
      <c r="HT856" s="36"/>
      <c r="HU856" s="36"/>
      <c r="HV856" s="36"/>
      <c r="HW856" s="36"/>
      <c r="HX856" s="36"/>
      <c r="HY856" s="36"/>
      <c r="HZ856" s="36"/>
      <c r="IA856" s="36"/>
      <c r="IB856" s="36"/>
      <c r="IC856" s="36"/>
      <c r="ID856" s="36"/>
      <c r="IE856" s="36"/>
      <c r="IF856" s="36"/>
      <c r="IG856" s="36"/>
      <c r="IH856" s="36"/>
      <c r="II856" s="36"/>
      <c r="IJ856" s="36"/>
      <c r="IK856" s="36"/>
      <c r="IL856" s="36"/>
      <c r="IM856" s="36"/>
      <c r="IN856" s="36"/>
      <c r="IO856" s="36"/>
      <c r="IP856" s="36"/>
      <c r="IQ856" s="36"/>
      <c r="IR856" s="36"/>
      <c r="IS856" s="36"/>
      <c r="IT856" s="36"/>
      <c r="IU856" s="36"/>
      <c r="IV856" s="36"/>
      <c r="IW856" s="36"/>
      <c r="IX856" s="36"/>
      <c r="IY856" s="36"/>
      <c r="IZ856" s="36"/>
      <c r="JA856" s="36"/>
      <c r="JB856" s="36"/>
      <c r="JC856" s="36"/>
      <c r="JD856" s="36"/>
      <c r="JE856" s="36"/>
      <c r="JF856" s="36"/>
      <c r="JG856" s="36"/>
      <c r="JH856" s="36"/>
      <c r="JI856" s="36"/>
      <c r="JJ856" s="36"/>
    </row>
    <row r="857" spans="1:270" s="30" customFormat="1" ht="15" customHeight="1" x14ac:dyDescent="0.25">
      <c r="A857" s="459" t="s">
        <v>220</v>
      </c>
      <c r="B857" s="459"/>
      <c r="C857" s="62">
        <f>C825</f>
        <v>0</v>
      </c>
      <c r="D857" s="62">
        <f>D825</f>
        <v>0</v>
      </c>
      <c r="E857" s="1026">
        <f>E825</f>
        <v>0</v>
      </c>
      <c r="F857" s="62"/>
      <c r="G857" s="402"/>
      <c r="H857" s="402"/>
      <c r="I857" s="213"/>
      <c r="J857" s="213"/>
      <c r="K857" s="1557"/>
      <c r="L857" s="213"/>
      <c r="M857" s="213"/>
      <c r="N857" s="213"/>
      <c r="O857" s="62">
        <f t="shared" si="1003"/>
        <v>0</v>
      </c>
      <c r="P857" s="62">
        <f t="shared" ref="P857" si="1012">P825</f>
        <v>0</v>
      </c>
      <c r="Q857" s="62"/>
      <c r="R857" s="907"/>
      <c r="S857" s="907"/>
      <c r="T857" s="907"/>
      <c r="U857" s="907"/>
      <c r="V857" s="907"/>
      <c r="W857" s="907"/>
      <c r="X857" s="907"/>
      <c r="Y857" s="1665">
        <f t="shared" si="1003"/>
        <v>0</v>
      </c>
      <c r="Z857" s="62">
        <f t="shared" si="1003"/>
        <v>0</v>
      </c>
      <c r="AA857" s="62">
        <f t="shared" si="1003"/>
        <v>0</v>
      </c>
      <c r="AB857" s="1270">
        <f t="shared" si="1003"/>
        <v>0</v>
      </c>
      <c r="AC857" s="62">
        <f t="shared" si="1003"/>
        <v>0</v>
      </c>
      <c r="AD857" s="478"/>
      <c r="AE857" s="36"/>
      <c r="AF857" s="36"/>
      <c r="AG857" s="36"/>
      <c r="AH857" s="36"/>
      <c r="AI857" s="36"/>
      <c r="AJ857" s="36"/>
      <c r="AK857" s="36"/>
      <c r="AL857" s="36"/>
      <c r="AM857" s="36"/>
      <c r="AN857" s="36"/>
      <c r="AO857" s="36"/>
      <c r="AP857" s="36"/>
      <c r="AQ857" s="36"/>
      <c r="AR857" s="36"/>
      <c r="AS857" s="36"/>
      <c r="AT857" s="36"/>
      <c r="AU857" s="36"/>
      <c r="AV857" s="36"/>
      <c r="AW857" s="36"/>
      <c r="AX857" s="36"/>
      <c r="AY857" s="36"/>
      <c r="AZ857" s="36"/>
      <c r="BA857" s="36"/>
      <c r="BB857" s="36"/>
      <c r="BC857" s="36"/>
      <c r="BD857" s="36"/>
      <c r="BE857" s="36"/>
      <c r="BF857" s="36"/>
      <c r="BG857" s="36"/>
      <c r="BH857" s="36"/>
      <c r="BI857" s="36"/>
      <c r="BJ857" s="36"/>
      <c r="BK857" s="36"/>
      <c r="BL857" s="36"/>
      <c r="BM857" s="36"/>
      <c r="BN857" s="36"/>
      <c r="BO857" s="36"/>
      <c r="BP857" s="36"/>
      <c r="BQ857" s="36"/>
      <c r="BR857" s="36"/>
      <c r="BS857" s="36"/>
      <c r="BT857" s="36"/>
      <c r="BU857" s="36"/>
      <c r="BV857" s="36"/>
      <c r="BW857" s="36"/>
      <c r="BX857" s="36"/>
      <c r="BY857" s="36"/>
      <c r="BZ857" s="36"/>
      <c r="CA857" s="36"/>
      <c r="CB857" s="36"/>
      <c r="CC857" s="36"/>
      <c r="CD857" s="36"/>
      <c r="CE857" s="36"/>
      <c r="CF857" s="36"/>
      <c r="CG857" s="36"/>
      <c r="CH857" s="36"/>
      <c r="CI857" s="36"/>
      <c r="CJ857" s="36"/>
      <c r="CK857" s="36"/>
      <c r="CL857" s="36"/>
      <c r="CM857" s="36"/>
      <c r="CN857" s="36"/>
      <c r="CO857" s="36"/>
      <c r="CP857" s="36"/>
      <c r="CQ857" s="36"/>
      <c r="CR857" s="36"/>
      <c r="CS857" s="36"/>
      <c r="CT857" s="36"/>
      <c r="CU857" s="36"/>
      <c r="CV857" s="36"/>
      <c r="CW857" s="36"/>
      <c r="CX857" s="36"/>
      <c r="CY857" s="36"/>
      <c r="CZ857" s="36"/>
      <c r="DA857" s="36"/>
      <c r="DB857" s="36"/>
      <c r="DC857" s="36"/>
      <c r="DD857" s="36"/>
      <c r="DE857" s="36"/>
      <c r="DF857" s="36"/>
      <c r="DG857" s="36"/>
      <c r="DH857" s="36"/>
      <c r="DI857" s="36"/>
      <c r="DJ857" s="36"/>
      <c r="DK857" s="36"/>
      <c r="DL857" s="36"/>
      <c r="DM857" s="36"/>
      <c r="DN857" s="36"/>
      <c r="DO857" s="36"/>
      <c r="DP857" s="36"/>
      <c r="DQ857" s="36"/>
      <c r="DR857" s="36"/>
      <c r="DS857" s="36"/>
      <c r="DT857" s="36"/>
      <c r="DU857" s="36"/>
      <c r="DV857" s="36"/>
      <c r="DW857" s="36"/>
      <c r="DX857" s="36"/>
      <c r="DY857" s="36"/>
      <c r="DZ857" s="36"/>
      <c r="EA857" s="36"/>
      <c r="EB857" s="36"/>
      <c r="EC857" s="36"/>
      <c r="ED857" s="36"/>
      <c r="EE857" s="36"/>
      <c r="EF857" s="36"/>
      <c r="EG857" s="36"/>
      <c r="EH857" s="36"/>
      <c r="EI857" s="36"/>
      <c r="EJ857" s="36"/>
      <c r="EK857" s="36"/>
      <c r="EL857" s="36"/>
      <c r="EM857" s="36"/>
      <c r="EN857" s="36"/>
      <c r="EO857" s="36"/>
      <c r="EP857" s="36"/>
      <c r="EQ857" s="36"/>
      <c r="ER857" s="36"/>
      <c r="ES857" s="36"/>
      <c r="ET857" s="36"/>
      <c r="EU857" s="36"/>
      <c r="EV857" s="36"/>
      <c r="EW857" s="36"/>
      <c r="EX857" s="36"/>
      <c r="EY857" s="36"/>
      <c r="EZ857" s="36"/>
      <c r="FA857" s="36"/>
      <c r="FB857" s="36"/>
      <c r="FC857" s="36"/>
      <c r="FD857" s="36"/>
      <c r="FE857" s="36"/>
      <c r="FF857" s="36"/>
      <c r="FG857" s="36"/>
      <c r="FH857" s="36"/>
      <c r="FI857" s="36"/>
      <c r="FJ857" s="36"/>
      <c r="FK857" s="36"/>
      <c r="FL857" s="36"/>
      <c r="FM857" s="36"/>
      <c r="FN857" s="36"/>
      <c r="FO857" s="36"/>
      <c r="FP857" s="36"/>
      <c r="FQ857" s="36"/>
      <c r="FR857" s="36"/>
      <c r="FS857" s="36"/>
      <c r="FT857" s="36"/>
      <c r="FU857" s="36"/>
      <c r="FV857" s="36"/>
      <c r="FW857" s="36"/>
      <c r="FX857" s="36"/>
      <c r="FY857" s="36"/>
      <c r="FZ857" s="36"/>
      <c r="GA857" s="36"/>
      <c r="GB857" s="36"/>
      <c r="GC857" s="36"/>
      <c r="GD857" s="36"/>
      <c r="GE857" s="36"/>
      <c r="GF857" s="36"/>
      <c r="GG857" s="36"/>
      <c r="GH857" s="36"/>
      <c r="GI857" s="36"/>
      <c r="GJ857" s="36"/>
      <c r="GK857" s="36"/>
      <c r="GL857" s="36"/>
      <c r="GM857" s="36"/>
      <c r="GN857" s="36"/>
      <c r="GO857" s="36"/>
      <c r="GP857" s="36"/>
      <c r="GQ857" s="36"/>
      <c r="GR857" s="36"/>
      <c r="GS857" s="36"/>
      <c r="GT857" s="36"/>
      <c r="GU857" s="36"/>
      <c r="GV857" s="36"/>
      <c r="GW857" s="36"/>
      <c r="GX857" s="36"/>
      <c r="GY857" s="36"/>
      <c r="GZ857" s="36"/>
      <c r="HA857" s="36"/>
      <c r="HB857" s="36"/>
      <c r="HC857" s="36"/>
      <c r="HD857" s="36"/>
      <c r="HE857" s="36"/>
      <c r="HF857" s="36"/>
      <c r="HG857" s="36"/>
      <c r="HH857" s="36"/>
      <c r="HI857" s="36"/>
      <c r="HJ857" s="36"/>
      <c r="HK857" s="36"/>
      <c r="HL857" s="36"/>
      <c r="HM857" s="36"/>
      <c r="HN857" s="36"/>
      <c r="HO857" s="36"/>
      <c r="HP857" s="36"/>
      <c r="HQ857" s="36"/>
      <c r="HR857" s="36"/>
      <c r="HS857" s="36"/>
      <c r="HT857" s="36"/>
      <c r="HU857" s="36"/>
      <c r="HV857" s="36"/>
      <c r="HW857" s="36"/>
      <c r="HX857" s="36"/>
      <c r="HY857" s="36"/>
      <c r="HZ857" s="36"/>
      <c r="IA857" s="36"/>
      <c r="IB857" s="36"/>
      <c r="IC857" s="36"/>
      <c r="ID857" s="36"/>
      <c r="IE857" s="36"/>
      <c r="IF857" s="36"/>
      <c r="IG857" s="36"/>
      <c r="IH857" s="36"/>
      <c r="II857" s="36"/>
      <c r="IJ857" s="36"/>
      <c r="IK857" s="36"/>
      <c r="IL857" s="36"/>
      <c r="IM857" s="36"/>
      <c r="IN857" s="36"/>
      <c r="IO857" s="36"/>
      <c r="IP857" s="36"/>
      <c r="IQ857" s="36"/>
      <c r="IR857" s="36"/>
      <c r="IS857" s="36"/>
      <c r="IT857" s="36"/>
      <c r="IU857" s="36"/>
      <c r="IV857" s="36"/>
      <c r="IW857" s="36"/>
      <c r="IX857" s="36"/>
      <c r="IY857" s="36"/>
      <c r="IZ857" s="36"/>
      <c r="JA857" s="36"/>
      <c r="JB857" s="36"/>
      <c r="JC857" s="36"/>
      <c r="JD857" s="36"/>
      <c r="JE857" s="36"/>
      <c r="JF857" s="36"/>
      <c r="JG857" s="36"/>
      <c r="JH857" s="36"/>
      <c r="JI857" s="36"/>
      <c r="JJ857" s="36"/>
    </row>
    <row r="858" spans="1:270" s="30" customFormat="1" x14ac:dyDescent="0.25">
      <c r="A858" s="1023" t="s">
        <v>0</v>
      </c>
      <c r="B858" s="1023"/>
      <c r="C858" s="1016">
        <f>SUM(C831)</f>
        <v>41120</v>
      </c>
      <c r="D858" s="1016">
        <f t="shared" ref="D858:E858" si="1013">SUM(D831)</f>
        <v>41120</v>
      </c>
      <c r="E858" s="1026">
        <f t="shared" si="1013"/>
        <v>46729.25</v>
      </c>
      <c r="F858" s="62">
        <f t="shared" si="991"/>
        <v>113.64117217898833</v>
      </c>
      <c r="G858" s="402"/>
      <c r="H858" s="402"/>
      <c r="I858" s="213"/>
      <c r="J858" s="213"/>
      <c r="K858" s="1557"/>
      <c r="L858" s="213"/>
      <c r="M858" s="213"/>
      <c r="N858" s="213"/>
      <c r="O858" s="62">
        <f t="shared" si="1003"/>
        <v>0</v>
      </c>
      <c r="P858" s="62">
        <f t="shared" ref="P858" si="1014">P826</f>
        <v>0</v>
      </c>
      <c r="Q858" s="62"/>
      <c r="R858" s="907"/>
      <c r="S858" s="907"/>
      <c r="T858" s="907"/>
      <c r="U858" s="907"/>
      <c r="V858" s="907"/>
      <c r="W858" s="907"/>
      <c r="X858" s="907"/>
      <c r="Y858" s="1665">
        <f t="shared" si="1003"/>
        <v>0</v>
      </c>
      <c r="Z858" s="62">
        <f t="shared" si="1003"/>
        <v>0</v>
      </c>
      <c r="AA858" s="62">
        <f t="shared" si="1003"/>
        <v>0</v>
      </c>
      <c r="AB858" s="1270">
        <f t="shared" si="1003"/>
        <v>0</v>
      </c>
      <c r="AC858" s="62">
        <f t="shared" si="1003"/>
        <v>0</v>
      </c>
      <c r="AD858" s="478"/>
      <c r="AE858" s="36"/>
      <c r="AF858" s="36"/>
      <c r="AG858" s="36"/>
      <c r="AH858" s="36"/>
      <c r="AI858" s="36"/>
      <c r="AJ858" s="36"/>
      <c r="AK858" s="36"/>
      <c r="AL858" s="36"/>
      <c r="AM858" s="36"/>
      <c r="AN858" s="36"/>
      <c r="AO858" s="36"/>
      <c r="AP858" s="36"/>
      <c r="AQ858" s="36"/>
      <c r="AR858" s="36"/>
      <c r="AS858" s="36"/>
      <c r="AT858" s="36"/>
      <c r="AU858" s="36"/>
      <c r="AV858" s="36"/>
      <c r="AW858" s="36"/>
      <c r="AX858" s="36"/>
      <c r="AY858" s="36"/>
      <c r="AZ858" s="36"/>
      <c r="BA858" s="36"/>
      <c r="BB858" s="36"/>
      <c r="BC858" s="36"/>
      <c r="BD858" s="36"/>
      <c r="BE858" s="36"/>
      <c r="BF858" s="36"/>
      <c r="BG858" s="36"/>
      <c r="BH858" s="36"/>
      <c r="BI858" s="36"/>
      <c r="BJ858" s="36"/>
      <c r="BK858" s="36"/>
      <c r="BL858" s="36"/>
      <c r="BM858" s="36"/>
      <c r="BN858" s="36"/>
      <c r="BO858" s="36"/>
      <c r="BP858" s="36"/>
      <c r="BQ858" s="36"/>
      <c r="BR858" s="36"/>
      <c r="BS858" s="36"/>
      <c r="BT858" s="36"/>
      <c r="BU858" s="36"/>
      <c r="BV858" s="36"/>
      <c r="BW858" s="36"/>
      <c r="BX858" s="36"/>
      <c r="BY858" s="36"/>
      <c r="BZ858" s="36"/>
      <c r="CA858" s="36"/>
      <c r="CB858" s="36"/>
      <c r="CC858" s="36"/>
      <c r="CD858" s="36"/>
      <c r="CE858" s="36"/>
      <c r="CF858" s="36"/>
      <c r="CG858" s="36"/>
      <c r="CH858" s="36"/>
      <c r="CI858" s="36"/>
      <c r="CJ858" s="36"/>
      <c r="CK858" s="36"/>
      <c r="CL858" s="36"/>
      <c r="CM858" s="36"/>
      <c r="CN858" s="36"/>
      <c r="CO858" s="36"/>
      <c r="CP858" s="36"/>
      <c r="CQ858" s="36"/>
      <c r="CR858" s="36"/>
      <c r="CS858" s="36"/>
      <c r="CT858" s="36"/>
      <c r="CU858" s="36"/>
      <c r="CV858" s="36"/>
      <c r="CW858" s="36"/>
      <c r="CX858" s="36"/>
      <c r="CY858" s="36"/>
      <c r="CZ858" s="36"/>
      <c r="DA858" s="36"/>
      <c r="DB858" s="36"/>
      <c r="DC858" s="36"/>
      <c r="DD858" s="36"/>
      <c r="DE858" s="36"/>
      <c r="DF858" s="36"/>
      <c r="DG858" s="36"/>
      <c r="DH858" s="36"/>
      <c r="DI858" s="36"/>
      <c r="DJ858" s="36"/>
      <c r="DK858" s="36"/>
      <c r="DL858" s="36"/>
      <c r="DM858" s="36"/>
      <c r="DN858" s="36"/>
      <c r="DO858" s="36"/>
      <c r="DP858" s="36"/>
      <c r="DQ858" s="36"/>
      <c r="DR858" s="36"/>
      <c r="DS858" s="36"/>
      <c r="DT858" s="36"/>
      <c r="DU858" s="36"/>
      <c r="DV858" s="36"/>
      <c r="DW858" s="36"/>
      <c r="DX858" s="36"/>
      <c r="DY858" s="36"/>
      <c r="DZ858" s="36"/>
      <c r="EA858" s="36"/>
      <c r="EB858" s="36"/>
      <c r="EC858" s="36"/>
      <c r="ED858" s="36"/>
      <c r="EE858" s="36"/>
      <c r="EF858" s="36"/>
      <c r="EG858" s="36"/>
      <c r="EH858" s="36"/>
      <c r="EI858" s="36"/>
      <c r="EJ858" s="36"/>
      <c r="EK858" s="36"/>
      <c r="EL858" s="36"/>
      <c r="EM858" s="36"/>
      <c r="EN858" s="36"/>
      <c r="EO858" s="36"/>
      <c r="EP858" s="36"/>
      <c r="EQ858" s="36"/>
      <c r="ER858" s="36"/>
      <c r="ES858" s="36"/>
      <c r="ET858" s="36"/>
      <c r="EU858" s="36"/>
      <c r="EV858" s="36"/>
      <c r="EW858" s="36"/>
      <c r="EX858" s="36"/>
      <c r="EY858" s="36"/>
      <c r="EZ858" s="36"/>
      <c r="FA858" s="36"/>
      <c r="FB858" s="36"/>
      <c r="FC858" s="36"/>
      <c r="FD858" s="36"/>
      <c r="FE858" s="36"/>
      <c r="FF858" s="36"/>
      <c r="FG858" s="36"/>
      <c r="FH858" s="36"/>
      <c r="FI858" s="36"/>
      <c r="FJ858" s="36"/>
      <c r="FK858" s="36"/>
      <c r="FL858" s="36"/>
      <c r="FM858" s="36"/>
      <c r="FN858" s="36"/>
      <c r="FO858" s="36"/>
      <c r="FP858" s="36"/>
      <c r="FQ858" s="36"/>
      <c r="FR858" s="36"/>
      <c r="FS858" s="36"/>
      <c r="FT858" s="36"/>
      <c r="FU858" s="36"/>
      <c r="FV858" s="36"/>
      <c r="FW858" s="36"/>
      <c r="FX858" s="36"/>
      <c r="FY858" s="36"/>
      <c r="FZ858" s="36"/>
      <c r="GA858" s="36"/>
      <c r="GB858" s="36"/>
      <c r="GC858" s="36"/>
      <c r="GD858" s="36"/>
      <c r="GE858" s="36"/>
      <c r="GF858" s="36"/>
      <c r="GG858" s="36"/>
      <c r="GH858" s="36"/>
      <c r="GI858" s="36"/>
      <c r="GJ858" s="36"/>
      <c r="GK858" s="36"/>
      <c r="GL858" s="36"/>
      <c r="GM858" s="36"/>
      <c r="GN858" s="36"/>
      <c r="GO858" s="36"/>
      <c r="GP858" s="36"/>
      <c r="GQ858" s="36"/>
      <c r="GR858" s="36"/>
      <c r="GS858" s="36"/>
      <c r="GT858" s="36"/>
      <c r="GU858" s="36"/>
      <c r="GV858" s="36"/>
      <c r="GW858" s="36"/>
      <c r="GX858" s="36"/>
      <c r="GY858" s="36"/>
      <c r="GZ858" s="36"/>
      <c r="HA858" s="36"/>
      <c r="HB858" s="36"/>
      <c r="HC858" s="36"/>
      <c r="HD858" s="36"/>
      <c r="HE858" s="36"/>
      <c r="HF858" s="36"/>
      <c r="HG858" s="36"/>
      <c r="HH858" s="36"/>
      <c r="HI858" s="36"/>
      <c r="HJ858" s="36"/>
      <c r="HK858" s="36"/>
      <c r="HL858" s="36"/>
      <c r="HM858" s="36"/>
      <c r="HN858" s="36"/>
      <c r="HO858" s="36"/>
      <c r="HP858" s="36"/>
      <c r="HQ858" s="36"/>
      <c r="HR858" s="36"/>
      <c r="HS858" s="36"/>
      <c r="HT858" s="36"/>
      <c r="HU858" s="36"/>
      <c r="HV858" s="36"/>
      <c r="HW858" s="36"/>
      <c r="HX858" s="36"/>
      <c r="HY858" s="36"/>
      <c r="HZ858" s="36"/>
      <c r="IA858" s="36"/>
      <c r="IB858" s="36"/>
      <c r="IC858" s="36"/>
      <c r="ID858" s="36"/>
      <c r="IE858" s="36"/>
      <c r="IF858" s="36"/>
      <c r="IG858" s="36"/>
      <c r="IH858" s="36"/>
      <c r="II858" s="36"/>
      <c r="IJ858" s="36"/>
      <c r="IK858" s="36"/>
      <c r="IL858" s="36"/>
      <c r="IM858" s="36"/>
      <c r="IN858" s="36"/>
      <c r="IO858" s="36"/>
      <c r="IP858" s="36"/>
      <c r="IQ858" s="36"/>
      <c r="IR858" s="36"/>
      <c r="IS858" s="36"/>
      <c r="IT858" s="36"/>
      <c r="IU858" s="36"/>
      <c r="IV858" s="36"/>
      <c r="IW858" s="36"/>
      <c r="IX858" s="36"/>
      <c r="IY858" s="36"/>
      <c r="IZ858" s="36"/>
      <c r="JA858" s="36"/>
      <c r="JB858" s="36"/>
      <c r="JC858" s="36"/>
      <c r="JD858" s="36"/>
      <c r="JE858" s="36"/>
      <c r="JF858" s="36"/>
      <c r="JG858" s="36"/>
      <c r="JH858" s="36"/>
      <c r="JI858" s="36"/>
      <c r="JJ858" s="36"/>
    </row>
    <row r="859" spans="1:270" s="30" customFormat="1" ht="30" x14ac:dyDescent="0.25">
      <c r="A859" s="443" t="s">
        <v>199</v>
      </c>
      <c r="B859" s="443"/>
      <c r="C859" s="62">
        <f>SUM(C832)</f>
        <v>10690</v>
      </c>
      <c r="D859" s="62">
        <f t="shared" ref="D859:E859" si="1015">SUM(D832)</f>
        <v>10690</v>
      </c>
      <c r="E859" s="1026">
        <f t="shared" si="1015"/>
        <v>10905</v>
      </c>
      <c r="F859" s="62">
        <f t="shared" si="991"/>
        <v>102.01122544434051</v>
      </c>
      <c r="G859" s="402"/>
      <c r="H859" s="402"/>
      <c r="I859" s="213"/>
      <c r="J859" s="213"/>
      <c r="K859" s="1557"/>
      <c r="L859" s="213"/>
      <c r="M859" s="213"/>
      <c r="N859" s="213"/>
      <c r="O859" s="62">
        <f t="shared" si="1003"/>
        <v>0</v>
      </c>
      <c r="P859" s="62">
        <f t="shared" ref="P859" si="1016">P827</f>
        <v>0</v>
      </c>
      <c r="Q859" s="62"/>
      <c r="R859" s="907"/>
      <c r="S859" s="907"/>
      <c r="T859" s="907"/>
      <c r="U859" s="907"/>
      <c r="V859" s="907"/>
      <c r="W859" s="907"/>
      <c r="X859" s="907"/>
      <c r="Y859" s="1665">
        <f t="shared" si="1003"/>
        <v>0</v>
      </c>
      <c r="Z859" s="62">
        <f t="shared" si="1003"/>
        <v>0</v>
      </c>
      <c r="AA859" s="62">
        <f t="shared" si="1003"/>
        <v>0</v>
      </c>
      <c r="AB859" s="1270">
        <f t="shared" si="1003"/>
        <v>0</v>
      </c>
      <c r="AC859" s="62">
        <f t="shared" si="1003"/>
        <v>0</v>
      </c>
      <c r="AD859" s="478"/>
      <c r="AE859" s="36"/>
      <c r="AF859" s="36"/>
      <c r="AG859" s="36"/>
      <c r="AH859" s="36"/>
      <c r="AI859" s="36"/>
      <c r="AJ859" s="36"/>
      <c r="AK859" s="36"/>
      <c r="AL859" s="36"/>
      <c r="AM859" s="36"/>
      <c r="AN859" s="36"/>
      <c r="AO859" s="36"/>
      <c r="AP859" s="36"/>
      <c r="AQ859" s="36"/>
      <c r="AR859" s="36"/>
      <c r="AS859" s="36"/>
      <c r="AT859" s="36"/>
      <c r="AU859" s="36"/>
      <c r="AV859" s="36"/>
      <c r="AW859" s="36"/>
      <c r="AX859" s="36"/>
      <c r="AY859" s="36"/>
      <c r="AZ859" s="36"/>
      <c r="BA859" s="36"/>
      <c r="BB859" s="36"/>
      <c r="BC859" s="36"/>
      <c r="BD859" s="36"/>
      <c r="BE859" s="36"/>
      <c r="BF859" s="36"/>
      <c r="BG859" s="36"/>
      <c r="BH859" s="36"/>
      <c r="BI859" s="36"/>
      <c r="BJ859" s="36"/>
      <c r="BK859" s="36"/>
      <c r="BL859" s="36"/>
      <c r="BM859" s="36"/>
      <c r="BN859" s="36"/>
      <c r="BO859" s="36"/>
      <c r="BP859" s="36"/>
      <c r="BQ859" s="36"/>
      <c r="BR859" s="36"/>
      <c r="BS859" s="36"/>
      <c r="BT859" s="36"/>
      <c r="BU859" s="36"/>
      <c r="BV859" s="36"/>
      <c r="BW859" s="36"/>
      <c r="BX859" s="36"/>
      <c r="BY859" s="36"/>
      <c r="BZ859" s="36"/>
      <c r="CA859" s="36"/>
      <c r="CB859" s="36"/>
      <c r="CC859" s="36"/>
      <c r="CD859" s="36"/>
      <c r="CE859" s="36"/>
      <c r="CF859" s="36"/>
      <c r="CG859" s="36"/>
      <c r="CH859" s="36"/>
      <c r="CI859" s="36"/>
      <c r="CJ859" s="36"/>
      <c r="CK859" s="36"/>
      <c r="CL859" s="36"/>
      <c r="CM859" s="36"/>
      <c r="CN859" s="36"/>
      <c r="CO859" s="36"/>
      <c r="CP859" s="36"/>
      <c r="CQ859" s="36"/>
      <c r="CR859" s="36"/>
      <c r="CS859" s="36"/>
      <c r="CT859" s="36"/>
      <c r="CU859" s="36"/>
      <c r="CV859" s="36"/>
      <c r="CW859" s="36"/>
      <c r="CX859" s="36"/>
      <c r="CY859" s="36"/>
      <c r="CZ859" s="36"/>
      <c r="DA859" s="36"/>
      <c r="DB859" s="36"/>
      <c r="DC859" s="36"/>
      <c r="DD859" s="36"/>
      <c r="DE859" s="36"/>
      <c r="DF859" s="36"/>
      <c r="DG859" s="36"/>
      <c r="DH859" s="36"/>
      <c r="DI859" s="36"/>
      <c r="DJ859" s="36"/>
      <c r="DK859" s="36"/>
      <c r="DL859" s="36"/>
      <c r="DM859" s="36"/>
      <c r="DN859" s="36"/>
      <c r="DO859" s="36"/>
      <c r="DP859" s="36"/>
      <c r="DQ859" s="36"/>
      <c r="DR859" s="36"/>
      <c r="DS859" s="36"/>
      <c r="DT859" s="36"/>
      <c r="DU859" s="36"/>
      <c r="DV859" s="36"/>
      <c r="DW859" s="36"/>
      <c r="DX859" s="36"/>
      <c r="DY859" s="36"/>
      <c r="DZ859" s="36"/>
      <c r="EA859" s="36"/>
      <c r="EB859" s="36"/>
      <c r="EC859" s="36"/>
      <c r="ED859" s="36"/>
      <c r="EE859" s="36"/>
      <c r="EF859" s="36"/>
      <c r="EG859" s="36"/>
      <c r="EH859" s="36"/>
      <c r="EI859" s="36"/>
      <c r="EJ859" s="36"/>
      <c r="EK859" s="36"/>
      <c r="EL859" s="36"/>
      <c r="EM859" s="36"/>
      <c r="EN859" s="36"/>
      <c r="EO859" s="36"/>
      <c r="EP859" s="36"/>
      <c r="EQ859" s="36"/>
      <c r="ER859" s="36"/>
      <c r="ES859" s="36"/>
      <c r="ET859" s="36"/>
      <c r="EU859" s="36"/>
      <c r="EV859" s="36"/>
      <c r="EW859" s="36"/>
      <c r="EX859" s="36"/>
      <c r="EY859" s="36"/>
      <c r="EZ859" s="36"/>
      <c r="FA859" s="36"/>
      <c r="FB859" s="36"/>
      <c r="FC859" s="36"/>
      <c r="FD859" s="36"/>
      <c r="FE859" s="36"/>
      <c r="FF859" s="36"/>
      <c r="FG859" s="36"/>
      <c r="FH859" s="36"/>
      <c r="FI859" s="36"/>
      <c r="FJ859" s="36"/>
      <c r="FK859" s="36"/>
      <c r="FL859" s="36"/>
      <c r="FM859" s="36"/>
      <c r="FN859" s="36"/>
      <c r="FO859" s="36"/>
      <c r="FP859" s="36"/>
      <c r="FQ859" s="36"/>
      <c r="FR859" s="36"/>
      <c r="FS859" s="36"/>
      <c r="FT859" s="36"/>
      <c r="FU859" s="36"/>
      <c r="FV859" s="36"/>
      <c r="FW859" s="36"/>
      <c r="FX859" s="36"/>
      <c r="FY859" s="36"/>
      <c r="FZ859" s="36"/>
      <c r="GA859" s="36"/>
      <c r="GB859" s="36"/>
      <c r="GC859" s="36"/>
      <c r="GD859" s="36"/>
      <c r="GE859" s="36"/>
      <c r="GF859" s="36"/>
      <c r="GG859" s="36"/>
      <c r="GH859" s="36"/>
      <c r="GI859" s="36"/>
      <c r="GJ859" s="36"/>
      <c r="GK859" s="36"/>
      <c r="GL859" s="36"/>
      <c r="GM859" s="36"/>
      <c r="GN859" s="36"/>
      <c r="GO859" s="36"/>
      <c r="GP859" s="36"/>
      <c r="GQ859" s="36"/>
      <c r="GR859" s="36"/>
      <c r="GS859" s="36"/>
      <c r="GT859" s="36"/>
      <c r="GU859" s="36"/>
      <c r="GV859" s="36"/>
      <c r="GW859" s="36"/>
      <c r="GX859" s="36"/>
      <c r="GY859" s="36"/>
      <c r="GZ859" s="36"/>
      <c r="HA859" s="36"/>
      <c r="HB859" s="36"/>
      <c r="HC859" s="36"/>
      <c r="HD859" s="36"/>
      <c r="HE859" s="36"/>
      <c r="HF859" s="36"/>
      <c r="HG859" s="36"/>
      <c r="HH859" s="36"/>
      <c r="HI859" s="36"/>
      <c r="HJ859" s="36"/>
      <c r="HK859" s="36"/>
      <c r="HL859" s="36"/>
      <c r="HM859" s="36"/>
      <c r="HN859" s="36"/>
      <c r="HO859" s="36"/>
      <c r="HP859" s="36"/>
      <c r="HQ859" s="36"/>
      <c r="HR859" s="36"/>
      <c r="HS859" s="36"/>
      <c r="HT859" s="36"/>
      <c r="HU859" s="36"/>
      <c r="HV859" s="36"/>
      <c r="HW859" s="36"/>
      <c r="HX859" s="36"/>
      <c r="HY859" s="36"/>
      <c r="HZ859" s="36"/>
      <c r="IA859" s="36"/>
      <c r="IB859" s="36"/>
      <c r="IC859" s="36"/>
      <c r="ID859" s="36"/>
      <c r="IE859" s="36"/>
      <c r="IF859" s="36"/>
      <c r="IG859" s="36"/>
      <c r="IH859" s="36"/>
      <c r="II859" s="36"/>
      <c r="IJ859" s="36"/>
      <c r="IK859" s="36"/>
      <c r="IL859" s="36"/>
      <c r="IM859" s="36"/>
      <c r="IN859" s="36"/>
      <c r="IO859" s="36"/>
      <c r="IP859" s="36"/>
      <c r="IQ859" s="36"/>
      <c r="IR859" s="36"/>
      <c r="IS859" s="36"/>
      <c r="IT859" s="36"/>
      <c r="IU859" s="36"/>
      <c r="IV859" s="36"/>
      <c r="IW859" s="36"/>
      <c r="IX859" s="36"/>
      <c r="IY859" s="36"/>
      <c r="IZ859" s="36"/>
      <c r="JA859" s="36"/>
      <c r="JB859" s="36"/>
      <c r="JC859" s="36"/>
      <c r="JD859" s="36"/>
      <c r="JE859" s="36"/>
      <c r="JF859" s="36"/>
      <c r="JG859" s="36"/>
      <c r="JH859" s="36"/>
      <c r="JI859" s="36"/>
      <c r="JJ859" s="36"/>
    </row>
    <row r="860" spans="1:270" x14ac:dyDescent="0.25">
      <c r="A860" s="357" t="s">
        <v>107</v>
      </c>
      <c r="B860" s="357"/>
      <c r="C860" s="45">
        <f>SUM(C833)</f>
        <v>190996.80000000002</v>
      </c>
      <c r="D860" s="45">
        <f t="shared" ref="D860:E860" si="1017">SUM(D833)</f>
        <v>190996.80000000002</v>
      </c>
      <c r="E860" s="1245">
        <f t="shared" si="1017"/>
        <v>206116.11250000002</v>
      </c>
      <c r="F860" s="45">
        <f t="shared" si="991"/>
        <v>107.91600304298292</v>
      </c>
      <c r="G860" s="129"/>
      <c r="H860" s="129"/>
      <c r="I860" s="129"/>
      <c r="J860" s="129"/>
      <c r="K860" s="1252"/>
      <c r="L860" s="129"/>
      <c r="M860" s="129"/>
      <c r="N860" s="129"/>
      <c r="O860" s="45">
        <f t="shared" ref="O860:AC860" si="1018">SUM(O833)</f>
        <v>83180.205809999999</v>
      </c>
      <c r="P860" s="45">
        <f t="shared" ref="P860:Q860" si="1019">SUM(P833)</f>
        <v>81964.316640000005</v>
      </c>
      <c r="Q860" s="45">
        <f t="shared" si="1019"/>
        <v>80951.5071319079</v>
      </c>
      <c r="R860" s="45">
        <f t="shared" ref="R860:S860" si="1020">SUM(R833)</f>
        <v>80951.507130000013</v>
      </c>
      <c r="S860" s="45">
        <f t="shared" si="1020"/>
        <v>80951.507130000013</v>
      </c>
      <c r="T860" s="2347">
        <f t="shared" ref="T860:U860" si="1021">SUM(T833)</f>
        <v>81829.746830000018</v>
      </c>
      <c r="U860" s="2347">
        <f t="shared" si="1021"/>
        <v>81829.746830000018</v>
      </c>
      <c r="V860" s="2347">
        <f t="shared" ref="V860:W860" si="1022">SUM(V833)</f>
        <v>81829.746830000018</v>
      </c>
      <c r="W860" s="2347">
        <f t="shared" si="1022"/>
        <v>87359.645712894737</v>
      </c>
      <c r="X860" s="2347">
        <f t="shared" ref="X860" si="1023">SUM(X833)</f>
        <v>87359.645712894737</v>
      </c>
      <c r="Y860" s="636">
        <f t="shared" si="1018"/>
        <v>87359.645712894737</v>
      </c>
      <c r="Z860" s="45">
        <f t="shared" si="1018"/>
        <v>92385.311499999982</v>
      </c>
      <c r="AA860" s="45">
        <f t="shared" si="1018"/>
        <v>5025.6657871052448</v>
      </c>
      <c r="AB860" s="45">
        <f t="shared" si="1018"/>
        <v>-826.38508000000002</v>
      </c>
      <c r="AC860" s="45">
        <f t="shared" si="1018"/>
        <v>91558.926419999974</v>
      </c>
      <c r="AD860" s="478"/>
    </row>
    <row r="861" spans="1:270" x14ac:dyDescent="0.25">
      <c r="A861" s="354" t="s">
        <v>94</v>
      </c>
      <c r="B861" s="354"/>
      <c r="C861" s="45">
        <f>SUM(C837)</f>
        <v>259</v>
      </c>
      <c r="D861" s="45">
        <f t="shared" ref="D861:E861" si="1024">SUM(D837)</f>
        <v>259</v>
      </c>
      <c r="E861" s="1245">
        <f t="shared" si="1024"/>
        <v>268</v>
      </c>
      <c r="F861" s="45">
        <f t="shared" si="991"/>
        <v>103.47490347490347</v>
      </c>
      <c r="G861" s="129">
        <f t="shared" ref="G861" si="1025">J861/D861</f>
        <v>10.752895752895753</v>
      </c>
      <c r="H861" s="129">
        <f t="shared" ref="H861" si="1026">K861/E861</f>
        <v>10.787313432835822</v>
      </c>
      <c r="I861" s="45">
        <f t="shared" ref="I861:K861" si="1027">SUM(I837)</f>
        <v>2785</v>
      </c>
      <c r="J861" s="45">
        <f t="shared" si="1027"/>
        <v>2785</v>
      </c>
      <c r="K861" s="1245">
        <f t="shared" si="1027"/>
        <v>2891</v>
      </c>
      <c r="L861" s="208">
        <f t="shared" ref="L861:L863" si="1028">K861/J861*100</f>
        <v>103.80610412926391</v>
      </c>
      <c r="M861" s="45">
        <f t="shared" ref="M861" si="1029">SUM(M837)</f>
        <v>9.2833333333333332</v>
      </c>
      <c r="N861" s="208">
        <f t="shared" ref="N861:N863" si="1030">K861/$A$3*12/M861</f>
        <v>311.41831238779173</v>
      </c>
      <c r="O861" s="45">
        <f t="shared" ref="O861:AC861" si="1031">SUM(O837)</f>
        <v>0</v>
      </c>
      <c r="P861" s="45">
        <f t="shared" ref="P861" si="1032">SUM(P837)</f>
        <v>0</v>
      </c>
      <c r="Q861" s="45"/>
      <c r="R861" s="45"/>
      <c r="S861" s="45"/>
      <c r="T861" s="2347"/>
      <c r="U861" s="2347"/>
      <c r="V861" s="2347"/>
      <c r="W861" s="2347"/>
      <c r="X861" s="2347"/>
      <c r="Y861" s="636">
        <f t="shared" si="1031"/>
        <v>0</v>
      </c>
      <c r="Z861" s="45">
        <f t="shared" si="1031"/>
        <v>0</v>
      </c>
      <c r="AA861" s="45">
        <f t="shared" si="1031"/>
        <v>0</v>
      </c>
      <c r="AB861" s="45">
        <f t="shared" si="1031"/>
        <v>0</v>
      </c>
      <c r="AC861" s="45">
        <f t="shared" si="1031"/>
        <v>0</v>
      </c>
      <c r="AD861" s="478"/>
    </row>
    <row r="862" spans="1:270" ht="15" customHeight="1" x14ac:dyDescent="0.25">
      <c r="A862" s="235" t="s">
        <v>17</v>
      </c>
      <c r="B862" s="235"/>
      <c r="C862" s="42">
        <f>SUM(C840)</f>
        <v>2200</v>
      </c>
      <c r="D862" s="42">
        <f t="shared" ref="D862:E862" si="1033">SUM(D840)</f>
        <v>2200</v>
      </c>
      <c r="E862" s="1233">
        <f t="shared" si="1033"/>
        <v>2275</v>
      </c>
      <c r="F862" s="42">
        <f t="shared" si="991"/>
        <v>103.40909090909092</v>
      </c>
      <c r="G862" s="129" t="s">
        <v>71</v>
      </c>
      <c r="H862" s="129"/>
      <c r="I862" s="42">
        <f t="shared" ref="I862:M862" si="1034">SUM(I840)</f>
        <v>17600</v>
      </c>
      <c r="J862" s="42">
        <f t="shared" si="1034"/>
        <v>17600</v>
      </c>
      <c r="K862" s="1233">
        <f t="shared" si="1034"/>
        <v>19473</v>
      </c>
      <c r="L862" s="208">
        <f t="shared" si="1028"/>
        <v>110.64204545454545</v>
      </c>
      <c r="M862" s="42">
        <f t="shared" si="1034"/>
        <v>73.333333333333329</v>
      </c>
      <c r="N862" s="208">
        <f t="shared" si="1030"/>
        <v>265.54090909090911</v>
      </c>
      <c r="O862" s="42">
        <f t="shared" ref="O862:AC862" si="1035">SUM(O840)</f>
        <v>0</v>
      </c>
      <c r="P862" s="42">
        <f t="shared" ref="P862" si="1036">SUM(P840)</f>
        <v>0</v>
      </c>
      <c r="Q862" s="42"/>
      <c r="R862" s="42"/>
      <c r="S862" s="42"/>
      <c r="T862" s="940"/>
      <c r="U862" s="940"/>
      <c r="V862" s="940"/>
      <c r="W862" s="940"/>
      <c r="X862" s="940"/>
      <c r="Y862" s="634">
        <f t="shared" si="1035"/>
        <v>0</v>
      </c>
      <c r="Z862" s="42">
        <f t="shared" si="1035"/>
        <v>0</v>
      </c>
      <c r="AA862" s="42">
        <f t="shared" si="1035"/>
        <v>0</v>
      </c>
      <c r="AB862" s="42">
        <f t="shared" si="1035"/>
        <v>0</v>
      </c>
      <c r="AC862" s="42">
        <f t="shared" si="1035"/>
        <v>0</v>
      </c>
      <c r="AD862" s="478"/>
    </row>
    <row r="863" spans="1:270" ht="29.25" x14ac:dyDescent="0.25">
      <c r="A863" s="264" t="s">
        <v>251</v>
      </c>
      <c r="B863" s="259"/>
      <c r="C863" s="45">
        <f>SUM(C841)</f>
        <v>2459</v>
      </c>
      <c r="D863" s="45">
        <f t="shared" ref="D863:E863" si="1037">SUM(D841)</f>
        <v>2459</v>
      </c>
      <c r="E863" s="1245">
        <f t="shared" si="1037"/>
        <v>2543</v>
      </c>
      <c r="F863" s="45">
        <f t="shared" si="991"/>
        <v>103.41602277348517</v>
      </c>
      <c r="G863" s="39"/>
      <c r="H863" s="39"/>
      <c r="I863" s="45">
        <f t="shared" ref="I863:K863" si="1038">SUM(I841)</f>
        <v>20385</v>
      </c>
      <c r="J863" s="45">
        <f t="shared" si="1038"/>
        <v>20385</v>
      </c>
      <c r="K863" s="1245">
        <f t="shared" si="1038"/>
        <v>22364</v>
      </c>
      <c r="L863" s="208">
        <f t="shared" si="1028"/>
        <v>109.70811871474122</v>
      </c>
      <c r="M863" s="45">
        <f>SUM(M841)</f>
        <v>82.61666666666666</v>
      </c>
      <c r="N863" s="208">
        <f t="shared" si="1030"/>
        <v>270.69598547508576</v>
      </c>
      <c r="O863" s="45">
        <f t="shared" ref="O863:AC863" si="1039">SUM(O841)</f>
        <v>37548.711430000003</v>
      </c>
      <c r="P863" s="45">
        <f t="shared" ref="P863:Q863" si="1040">SUM(P841)</f>
        <v>37548.711430000003</v>
      </c>
      <c r="Q863" s="45">
        <f t="shared" si="1040"/>
        <v>37720.379901959997</v>
      </c>
      <c r="R863" s="45">
        <f t="shared" ref="R863:S863" si="1041">SUM(R841)</f>
        <v>37720.3799</v>
      </c>
      <c r="S863" s="45">
        <f t="shared" si="1041"/>
        <v>37720.3799</v>
      </c>
      <c r="T863" s="2347">
        <f t="shared" ref="T863:U863" si="1042">SUM(T841)</f>
        <v>37720.3799</v>
      </c>
      <c r="U863" s="2347">
        <f t="shared" si="1042"/>
        <v>37720.3799</v>
      </c>
      <c r="V863" s="2347">
        <f t="shared" ref="V863:W863" si="1043">SUM(V841)</f>
        <v>37720.3799</v>
      </c>
      <c r="W863" s="2347">
        <f t="shared" si="1043"/>
        <v>37750.018339999995</v>
      </c>
      <c r="X863" s="2347">
        <f t="shared" ref="X863" si="1044">SUM(X841)</f>
        <v>37750.018339999995</v>
      </c>
      <c r="Y863" s="636">
        <f t="shared" si="1039"/>
        <v>37750.018339999995</v>
      </c>
      <c r="Z863" s="45">
        <f t="shared" si="1039"/>
        <v>33626.091830000005</v>
      </c>
      <c r="AA863" s="45">
        <f t="shared" si="1039"/>
        <v>-4123.9265099999902</v>
      </c>
      <c r="AB863" s="45">
        <f t="shared" si="1039"/>
        <v>-72.488210000000009</v>
      </c>
      <c r="AC863" s="45">
        <f t="shared" si="1039"/>
        <v>33553.603620000002</v>
      </c>
      <c r="AD863" s="478"/>
    </row>
    <row r="864" spans="1:270" ht="15.75" customHeight="1" thickBot="1" x14ac:dyDescent="0.3">
      <c r="A864" s="611" t="s">
        <v>48</v>
      </c>
      <c r="B864" s="611"/>
      <c r="C864" s="104">
        <f>SUM(C842)</f>
        <v>8600</v>
      </c>
      <c r="D864" s="104">
        <f t="shared" ref="D864:E864" si="1045">SUM(D842)</f>
        <v>8600</v>
      </c>
      <c r="E864" s="1254">
        <f t="shared" si="1045"/>
        <v>8032</v>
      </c>
      <c r="F864" s="104">
        <f t="shared" si="991"/>
        <v>93.395348837209298</v>
      </c>
      <c r="G864" s="26"/>
      <c r="H864" s="26"/>
      <c r="I864" s="26"/>
      <c r="J864" s="26"/>
      <c r="K864" s="2119"/>
      <c r="L864" s="26"/>
      <c r="M864" s="26"/>
      <c r="N864" s="26"/>
      <c r="O864" s="104">
        <f t="shared" ref="O864:AC864" si="1046">SUM(O842)</f>
        <v>23088.404210000001</v>
      </c>
      <c r="P864" s="104">
        <f t="shared" ref="P864:Q864" si="1047">SUM(P842)</f>
        <v>23088.404210000001</v>
      </c>
      <c r="Q864" s="104">
        <f t="shared" si="1047"/>
        <v>23088.404210000001</v>
      </c>
      <c r="R864" s="104">
        <f t="shared" ref="R864:S864" si="1048">SUM(R842)</f>
        <v>23088.404210000001</v>
      </c>
      <c r="S864" s="104">
        <f t="shared" si="1048"/>
        <v>23088.650519999999</v>
      </c>
      <c r="T864" s="2340">
        <f t="shared" ref="T864:U864" si="1049">SUM(T842)</f>
        <v>23088.650519999999</v>
      </c>
      <c r="U864" s="2340">
        <f t="shared" si="1049"/>
        <v>23088.650519999999</v>
      </c>
      <c r="V864" s="2340">
        <f t="shared" ref="V864:W864" si="1050">SUM(V842)</f>
        <v>23088.650519999999</v>
      </c>
      <c r="W864" s="2340">
        <f t="shared" si="1050"/>
        <v>23088.650519999999</v>
      </c>
      <c r="X864" s="2340">
        <f t="shared" ref="X864" si="1051">SUM(X842)</f>
        <v>23088.650519999999</v>
      </c>
      <c r="Y864" s="1693">
        <f t="shared" si="1046"/>
        <v>23088.650519999999</v>
      </c>
      <c r="Z864" s="104">
        <f t="shared" si="1046"/>
        <v>22785.553799999998</v>
      </c>
      <c r="AA864" s="104">
        <f t="shared" si="1046"/>
        <v>-303.09672000000137</v>
      </c>
      <c r="AB864" s="104">
        <f t="shared" si="1046"/>
        <v>-27.948170000000001</v>
      </c>
      <c r="AC864" s="104">
        <f t="shared" si="1046"/>
        <v>22757.605629999998</v>
      </c>
      <c r="AD864" s="478"/>
    </row>
    <row r="865" spans="1:30" ht="15.75" thickBot="1" x14ac:dyDescent="0.3">
      <c r="A865" s="566" t="s">
        <v>81</v>
      </c>
      <c r="B865" s="566"/>
      <c r="C865" s="154"/>
      <c r="D865" s="154"/>
      <c r="E865" s="1584"/>
      <c r="F865" s="154"/>
      <c r="G865" s="257"/>
      <c r="H865" s="257"/>
      <c r="I865" s="257"/>
      <c r="J865" s="257"/>
      <c r="K865" s="2143"/>
      <c r="L865" s="257"/>
      <c r="M865" s="257"/>
      <c r="N865" s="257"/>
      <c r="O865" s="105"/>
      <c r="P865" s="105"/>
      <c r="Q865" s="105"/>
      <c r="R865" s="2190"/>
      <c r="S865" s="2190"/>
      <c r="T865" s="2190"/>
      <c r="U865" s="2190"/>
      <c r="V865" s="2190"/>
      <c r="W865" s="2190"/>
      <c r="X865" s="2190"/>
      <c r="Y865" s="1831"/>
      <c r="Z865" s="105"/>
      <c r="AA865" s="105"/>
      <c r="AB865" s="1295"/>
      <c r="AC865" s="105"/>
      <c r="AD865" s="478"/>
    </row>
    <row r="866" spans="1:30" ht="45.75" customHeight="1" x14ac:dyDescent="0.25">
      <c r="A866" s="1317" t="s">
        <v>381</v>
      </c>
      <c r="B866" s="462"/>
      <c r="C866" s="85"/>
      <c r="D866" s="85"/>
      <c r="E866" s="1585"/>
      <c r="F866" s="85"/>
      <c r="G866" s="85"/>
      <c r="H866" s="85"/>
      <c r="I866" s="85"/>
      <c r="J866" s="85"/>
      <c r="K866" s="1585"/>
      <c r="L866" s="85"/>
      <c r="M866" s="85"/>
      <c r="N866" s="85"/>
      <c r="O866" s="84"/>
      <c r="P866" s="84"/>
      <c r="Q866" s="84"/>
      <c r="R866" s="2348"/>
      <c r="S866" s="2348"/>
      <c r="T866" s="2348"/>
      <c r="U866" s="2348"/>
      <c r="V866" s="2348"/>
      <c r="W866" s="2348"/>
      <c r="X866" s="2348"/>
      <c r="Y866" s="1832"/>
      <c r="Z866" s="84"/>
      <c r="AA866" s="84"/>
      <c r="AB866" s="1296"/>
      <c r="AC866" s="84"/>
      <c r="AD866" s="478"/>
    </row>
    <row r="867" spans="1:30" s="130" customFormat="1" ht="15" customHeight="1" x14ac:dyDescent="0.25">
      <c r="A867" s="139" t="s">
        <v>6</v>
      </c>
      <c r="B867" s="139"/>
      <c r="C867" s="127"/>
      <c r="D867" s="127"/>
      <c r="E867" s="1251"/>
      <c r="F867" s="127"/>
      <c r="G867" s="127"/>
      <c r="H867" s="127"/>
      <c r="I867" s="121"/>
      <c r="J867" s="121"/>
      <c r="K867" s="2125"/>
      <c r="L867" s="121"/>
      <c r="M867" s="121"/>
      <c r="N867" s="121"/>
      <c r="O867" s="127"/>
      <c r="P867" s="127"/>
      <c r="Q867" s="127"/>
      <c r="R867" s="2343"/>
      <c r="S867" s="2343"/>
      <c r="T867" s="2343"/>
      <c r="U867" s="2343"/>
      <c r="V867" s="2343"/>
      <c r="W867" s="2343"/>
      <c r="X867" s="2343"/>
      <c r="Y867" s="1653"/>
      <c r="Z867" s="127"/>
      <c r="AA867" s="127"/>
      <c r="AB867" s="127"/>
      <c r="AC867" s="127"/>
      <c r="AD867" s="478"/>
    </row>
    <row r="868" spans="1:30" s="130" customFormat="1" ht="15" customHeight="1" x14ac:dyDescent="0.25">
      <c r="A868" s="56" t="s">
        <v>11</v>
      </c>
      <c r="B868" s="42">
        <v>340</v>
      </c>
      <c r="C868" s="84">
        <v>650</v>
      </c>
      <c r="D868" s="181">
        <f t="shared" ref="D868:D877" si="1052">ROUND(C868/12*$A$3,0)</f>
        <v>650</v>
      </c>
      <c r="E868" s="2398">
        <v>629</v>
      </c>
      <c r="F868" s="181">
        <f t="shared" ref="F868:F874" si="1053">E868/D868*100</f>
        <v>96.769230769230774</v>
      </c>
      <c r="G868" s="127">
        <v>11</v>
      </c>
      <c r="H868" s="194">
        <f t="shared" ref="H868:H874" si="1054">K868/E868</f>
        <v>11.531001589825118</v>
      </c>
      <c r="I868" s="208">
        <f t="shared" ref="I868:I874" si="1055">ROUND(C868*G868,0)</f>
        <v>7150</v>
      </c>
      <c r="J868" s="208">
        <f t="shared" ref="J868:J874" si="1056">ROUND(D868*G868,0)</f>
        <v>7150</v>
      </c>
      <c r="K868" s="2125">
        <v>7253</v>
      </c>
      <c r="L868" s="208">
        <f t="shared" ref="L868:L874" si="1057">K868/J868*100</f>
        <v>101.44055944055943</v>
      </c>
      <c r="M868" s="208">
        <f t="shared" ref="M868:M874" si="1058">I868/B868</f>
        <v>21.029411764705884</v>
      </c>
      <c r="N868" s="208">
        <f t="shared" ref="N868:N878" si="1059">K868/$A$3*12/M868</f>
        <v>344.89790209790209</v>
      </c>
      <c r="O868" s="127"/>
      <c r="P868" s="127"/>
      <c r="Q868" s="127"/>
      <c r="R868" s="2343"/>
      <c r="S868" s="2343"/>
      <c r="T868" s="2343"/>
      <c r="U868" s="2343"/>
      <c r="V868" s="2343"/>
      <c r="W868" s="2343"/>
      <c r="X868" s="2343"/>
      <c r="Y868" s="1653"/>
      <c r="Z868" s="127"/>
      <c r="AA868" s="127"/>
      <c r="AB868" s="127"/>
      <c r="AC868" s="127"/>
      <c r="AD868" s="478"/>
    </row>
    <row r="869" spans="1:30" s="130" customFormat="1" ht="15" customHeight="1" x14ac:dyDescent="0.25">
      <c r="A869" s="56" t="s">
        <v>10</v>
      </c>
      <c r="B869" s="42">
        <v>340</v>
      </c>
      <c r="C869" s="84">
        <v>360</v>
      </c>
      <c r="D869" s="181">
        <f t="shared" si="1052"/>
        <v>360</v>
      </c>
      <c r="E869" s="2398">
        <v>373</v>
      </c>
      <c r="F869" s="181">
        <f t="shared" si="1053"/>
        <v>103.61111111111111</v>
      </c>
      <c r="G869" s="127">
        <v>12</v>
      </c>
      <c r="H869" s="194">
        <f t="shared" si="1054"/>
        <v>11.769436997319035</v>
      </c>
      <c r="I869" s="208">
        <f t="shared" si="1055"/>
        <v>4320</v>
      </c>
      <c r="J869" s="208">
        <f t="shared" si="1056"/>
        <v>4320</v>
      </c>
      <c r="K869" s="2125">
        <v>4390</v>
      </c>
      <c r="L869" s="208">
        <f t="shared" si="1057"/>
        <v>101.62037037037037</v>
      </c>
      <c r="M869" s="208">
        <f t="shared" si="1058"/>
        <v>12.705882352941176</v>
      </c>
      <c r="N869" s="208">
        <f t="shared" si="1059"/>
        <v>345.5092592592593</v>
      </c>
      <c r="O869" s="127"/>
      <c r="P869" s="127"/>
      <c r="Q869" s="127"/>
      <c r="R869" s="2343"/>
      <c r="S869" s="2343"/>
      <c r="T869" s="2343"/>
      <c r="U869" s="2343"/>
      <c r="V869" s="2343"/>
      <c r="W869" s="2343"/>
      <c r="X869" s="2343"/>
      <c r="Y869" s="1653"/>
      <c r="Z869" s="127"/>
      <c r="AA869" s="127"/>
      <c r="AB869" s="127"/>
      <c r="AC869" s="127"/>
      <c r="AD869" s="478"/>
    </row>
    <row r="870" spans="1:30" s="130" customFormat="1" ht="15" customHeight="1" x14ac:dyDescent="0.25">
      <c r="A870" s="56" t="s">
        <v>9</v>
      </c>
      <c r="B870" s="42">
        <v>340</v>
      </c>
      <c r="C870" s="84">
        <v>745</v>
      </c>
      <c r="D870" s="181">
        <f t="shared" si="1052"/>
        <v>745</v>
      </c>
      <c r="E870" s="2398">
        <v>672</v>
      </c>
      <c r="F870" s="181">
        <f t="shared" si="1053"/>
        <v>90.201342281879192</v>
      </c>
      <c r="G870" s="127">
        <v>11</v>
      </c>
      <c r="H870" s="194">
        <f t="shared" si="1054"/>
        <v>11.020833333333334</v>
      </c>
      <c r="I870" s="208">
        <f t="shared" si="1055"/>
        <v>8195</v>
      </c>
      <c r="J870" s="208">
        <f t="shared" si="1056"/>
        <v>8195</v>
      </c>
      <c r="K870" s="2125">
        <v>7406</v>
      </c>
      <c r="L870" s="208">
        <f t="shared" si="1057"/>
        <v>90.372178157413046</v>
      </c>
      <c r="M870" s="208">
        <f t="shared" si="1058"/>
        <v>24.102941176470587</v>
      </c>
      <c r="N870" s="208">
        <f t="shared" si="1059"/>
        <v>307.26540573520441</v>
      </c>
      <c r="O870" s="127"/>
      <c r="P870" s="127"/>
      <c r="Q870" s="127"/>
      <c r="R870" s="2343"/>
      <c r="S870" s="2343"/>
      <c r="T870" s="2343"/>
      <c r="U870" s="2343"/>
      <c r="V870" s="2343"/>
      <c r="W870" s="2343"/>
      <c r="X870" s="2343"/>
      <c r="Y870" s="1653"/>
      <c r="Z870" s="127"/>
      <c r="AA870" s="127"/>
      <c r="AB870" s="127"/>
      <c r="AC870" s="127"/>
      <c r="AD870" s="478"/>
    </row>
    <row r="871" spans="1:30" s="130" customFormat="1" ht="15" customHeight="1" x14ac:dyDescent="0.25">
      <c r="A871" s="56" t="s">
        <v>7</v>
      </c>
      <c r="B871" s="42">
        <v>340</v>
      </c>
      <c r="C871" s="84">
        <v>1210</v>
      </c>
      <c r="D871" s="181">
        <f t="shared" si="1052"/>
        <v>1210</v>
      </c>
      <c r="E871" s="2398">
        <v>1229</v>
      </c>
      <c r="F871" s="181">
        <f t="shared" si="1053"/>
        <v>101.57024793388429</v>
      </c>
      <c r="G871" s="127">
        <v>8.4</v>
      </c>
      <c r="H871" s="194">
        <f t="shared" si="1054"/>
        <v>9.7908868999186325</v>
      </c>
      <c r="I871" s="208">
        <f t="shared" si="1055"/>
        <v>10164</v>
      </c>
      <c r="J871" s="208">
        <f t="shared" si="1056"/>
        <v>10164</v>
      </c>
      <c r="K871" s="2125">
        <v>12033</v>
      </c>
      <c r="L871" s="208">
        <f t="shared" si="1057"/>
        <v>118.38842975206612</v>
      </c>
      <c r="M871" s="208">
        <f t="shared" si="1058"/>
        <v>29.894117647058824</v>
      </c>
      <c r="N871" s="208">
        <f t="shared" si="1059"/>
        <v>402.52066115702479</v>
      </c>
      <c r="O871" s="127"/>
      <c r="P871" s="127"/>
      <c r="Q871" s="127"/>
      <c r="R871" s="2343"/>
      <c r="S871" s="2343"/>
      <c r="T871" s="2343"/>
      <c r="U871" s="2343"/>
      <c r="V871" s="2343"/>
      <c r="W871" s="2343"/>
      <c r="X871" s="2343"/>
      <c r="Y871" s="1653"/>
      <c r="Z871" s="127"/>
      <c r="AA871" s="127"/>
      <c r="AB871" s="127"/>
      <c r="AC871" s="127"/>
      <c r="AD871" s="478"/>
    </row>
    <row r="872" spans="1:30" s="130" customFormat="1" ht="15" customHeight="1" x14ac:dyDescent="0.25">
      <c r="A872" s="56" t="s">
        <v>28</v>
      </c>
      <c r="B872" s="42">
        <v>270</v>
      </c>
      <c r="C872" s="84">
        <v>432</v>
      </c>
      <c r="D872" s="181">
        <f t="shared" si="1052"/>
        <v>432</v>
      </c>
      <c r="E872" s="2398">
        <v>469</v>
      </c>
      <c r="F872" s="181">
        <f t="shared" si="1053"/>
        <v>108.56481481481481</v>
      </c>
      <c r="G872" s="127">
        <v>7.5</v>
      </c>
      <c r="H872" s="194">
        <f t="shared" si="1054"/>
        <v>5.9744136460554369</v>
      </c>
      <c r="I872" s="208">
        <f t="shared" si="1055"/>
        <v>3240</v>
      </c>
      <c r="J872" s="208">
        <f t="shared" si="1056"/>
        <v>3240</v>
      </c>
      <c r="K872" s="2125">
        <v>2802</v>
      </c>
      <c r="L872" s="208">
        <f t="shared" si="1057"/>
        <v>86.481481481481481</v>
      </c>
      <c r="M872" s="208">
        <f t="shared" si="1058"/>
        <v>12</v>
      </c>
      <c r="N872" s="208">
        <f t="shared" si="1059"/>
        <v>233.5</v>
      </c>
      <c r="O872" s="127"/>
      <c r="P872" s="127"/>
      <c r="Q872" s="127"/>
      <c r="R872" s="2343"/>
      <c r="S872" s="2343"/>
      <c r="T872" s="2343"/>
      <c r="U872" s="2343"/>
      <c r="V872" s="2343"/>
      <c r="W872" s="2343"/>
      <c r="X872" s="2343"/>
      <c r="Y872" s="1653"/>
      <c r="Z872" s="127"/>
      <c r="AA872" s="127"/>
      <c r="AB872" s="127"/>
      <c r="AC872" s="127"/>
      <c r="AD872" s="478"/>
    </row>
    <row r="873" spans="1:30" s="130" customFormat="1" ht="15" customHeight="1" x14ac:dyDescent="0.25">
      <c r="A873" s="56" t="s">
        <v>30</v>
      </c>
      <c r="B873" s="42">
        <v>300</v>
      </c>
      <c r="C873" s="84">
        <v>380</v>
      </c>
      <c r="D873" s="181">
        <f t="shared" si="1052"/>
        <v>380</v>
      </c>
      <c r="E873" s="2398">
        <v>387</v>
      </c>
      <c r="F873" s="181">
        <f t="shared" si="1053"/>
        <v>101.84210526315789</v>
      </c>
      <c r="G873" s="127">
        <v>6.3</v>
      </c>
      <c r="H873" s="194">
        <f t="shared" si="1054"/>
        <v>6.333333333333333</v>
      </c>
      <c r="I873" s="208">
        <f t="shared" si="1055"/>
        <v>2394</v>
      </c>
      <c r="J873" s="208">
        <f t="shared" si="1056"/>
        <v>2394</v>
      </c>
      <c r="K873" s="2125">
        <v>2451</v>
      </c>
      <c r="L873" s="208">
        <f t="shared" si="1057"/>
        <v>102.38095238095238</v>
      </c>
      <c r="M873" s="208">
        <f t="shared" si="1058"/>
        <v>7.98</v>
      </c>
      <c r="N873" s="208">
        <f t="shared" si="1059"/>
        <v>307.14285714285711</v>
      </c>
      <c r="O873" s="127"/>
      <c r="P873" s="127"/>
      <c r="Q873" s="127"/>
      <c r="R873" s="2343"/>
      <c r="S873" s="2343"/>
      <c r="T873" s="2343"/>
      <c r="U873" s="2343"/>
      <c r="V873" s="2343"/>
      <c r="W873" s="2343"/>
      <c r="X873" s="2343"/>
      <c r="Y873" s="1653"/>
      <c r="Z873" s="127"/>
      <c r="AA873" s="127"/>
      <c r="AB873" s="127"/>
      <c r="AC873" s="127"/>
      <c r="AD873" s="478"/>
    </row>
    <row r="874" spans="1:30" s="130" customFormat="1" ht="34.5" customHeight="1" x14ac:dyDescent="0.25">
      <c r="A874" s="485" t="s">
        <v>364</v>
      </c>
      <c r="B874" s="42">
        <v>300</v>
      </c>
      <c r="C874" s="84">
        <v>27</v>
      </c>
      <c r="D874" s="181">
        <f t="shared" si="1052"/>
        <v>27</v>
      </c>
      <c r="E874" s="2398">
        <v>26</v>
      </c>
      <c r="F874" s="181">
        <f t="shared" si="1053"/>
        <v>96.296296296296291</v>
      </c>
      <c r="G874" s="127">
        <v>15</v>
      </c>
      <c r="H874" s="194">
        <f t="shared" si="1054"/>
        <v>4.8461538461538458</v>
      </c>
      <c r="I874" s="208">
        <f t="shared" si="1055"/>
        <v>405</v>
      </c>
      <c r="J874" s="208">
        <f t="shared" si="1056"/>
        <v>405</v>
      </c>
      <c r="K874" s="2125">
        <v>126</v>
      </c>
      <c r="L874" s="208">
        <f t="shared" si="1057"/>
        <v>31.111111111111111</v>
      </c>
      <c r="M874" s="208">
        <f t="shared" si="1058"/>
        <v>1.35</v>
      </c>
      <c r="N874" s="208">
        <f t="shared" si="1059"/>
        <v>93.333333333333329</v>
      </c>
      <c r="O874" s="127"/>
      <c r="P874" s="127"/>
      <c r="Q874" s="127"/>
      <c r="R874" s="2343"/>
      <c r="S874" s="2343"/>
      <c r="T874" s="2343"/>
      <c r="U874" s="2343"/>
      <c r="V874" s="2343"/>
      <c r="W874" s="2343"/>
      <c r="X874" s="2343"/>
      <c r="Y874" s="1653"/>
      <c r="Z874" s="127"/>
      <c r="AA874" s="127"/>
      <c r="AB874" s="127"/>
      <c r="AC874" s="127"/>
      <c r="AD874" s="478"/>
    </row>
    <row r="875" spans="1:30" s="130" customFormat="1" ht="15" customHeight="1" x14ac:dyDescent="0.25">
      <c r="A875" s="56" t="s">
        <v>31</v>
      </c>
      <c r="B875" s="42">
        <v>340</v>
      </c>
      <c r="C875" s="84">
        <v>230</v>
      </c>
      <c r="D875" s="181">
        <f t="shared" si="1052"/>
        <v>230</v>
      </c>
      <c r="E875" s="1458">
        <v>196</v>
      </c>
      <c r="F875" s="181">
        <f t="shared" ref="F875:F878" si="1060">E875/D875*100</f>
        <v>85.217391304347828</v>
      </c>
      <c r="G875" s="128">
        <v>8</v>
      </c>
      <c r="H875" s="194">
        <f t="shared" ref="H875:H878" si="1061">K875/E875</f>
        <v>7.3214285714285712</v>
      </c>
      <c r="I875" s="208">
        <f t="shared" ref="I875:I877" si="1062">ROUND(C875*G875,0)</f>
        <v>1840</v>
      </c>
      <c r="J875" s="208">
        <f t="shared" ref="J875:J877" si="1063">ROUND(D875*G875,0)</f>
        <v>1840</v>
      </c>
      <c r="K875" s="736">
        <v>1435</v>
      </c>
      <c r="L875" s="208">
        <f t="shared" ref="L875:L878" si="1064">K875/J875*100</f>
        <v>77.989130434782609</v>
      </c>
      <c r="M875" s="208">
        <f>I875/B875</f>
        <v>5.4117647058823533</v>
      </c>
      <c r="N875" s="208">
        <f t="shared" si="1059"/>
        <v>265.16304347826087</v>
      </c>
      <c r="O875" s="488"/>
      <c r="P875" s="488"/>
      <c r="Q875" s="488"/>
      <c r="R875" s="853"/>
      <c r="S875" s="853"/>
      <c r="T875" s="853"/>
      <c r="U875" s="853"/>
      <c r="V875" s="853"/>
      <c r="W875" s="853"/>
      <c r="X875" s="853"/>
      <c r="Y875" s="1635"/>
      <c r="Z875" s="488"/>
      <c r="AA875" s="488"/>
      <c r="AB875" s="488"/>
      <c r="AC875" s="488"/>
      <c r="AD875" s="478"/>
    </row>
    <row r="876" spans="1:30" s="130" customFormat="1" ht="15" customHeight="1" x14ac:dyDescent="0.25">
      <c r="A876" s="56" t="s">
        <v>29</v>
      </c>
      <c r="B876" s="42">
        <v>340</v>
      </c>
      <c r="C876" s="84">
        <v>644</v>
      </c>
      <c r="D876" s="181">
        <f t="shared" si="1052"/>
        <v>644</v>
      </c>
      <c r="E876" s="1458">
        <v>696</v>
      </c>
      <c r="F876" s="181">
        <f t="shared" si="1060"/>
        <v>108.07453416149069</v>
      </c>
      <c r="G876" s="128">
        <v>6.1</v>
      </c>
      <c r="H876" s="194">
        <f t="shared" si="1061"/>
        <v>5.0028735632183912</v>
      </c>
      <c r="I876" s="208">
        <f t="shared" si="1062"/>
        <v>3928</v>
      </c>
      <c r="J876" s="208">
        <f t="shared" si="1063"/>
        <v>3928</v>
      </c>
      <c r="K876" s="736">
        <v>3482</v>
      </c>
      <c r="L876" s="208">
        <f t="shared" si="1064"/>
        <v>88.645621181262726</v>
      </c>
      <c r="M876" s="208">
        <f t="shared" ref="M876:M877" si="1065">I876/B876</f>
        <v>11.552941176470588</v>
      </c>
      <c r="N876" s="208">
        <f t="shared" si="1059"/>
        <v>301.3951120162933</v>
      </c>
      <c r="O876" s="488"/>
      <c r="P876" s="488"/>
      <c r="Q876" s="488"/>
      <c r="R876" s="488"/>
      <c r="S876" s="853"/>
      <c r="T876" s="853"/>
      <c r="U876" s="853"/>
      <c r="V876" s="853"/>
      <c r="W876" s="853"/>
      <c r="X876" s="853"/>
      <c r="Y876" s="1635"/>
      <c r="Z876" s="488"/>
      <c r="AA876" s="488"/>
      <c r="AB876" s="488"/>
      <c r="AC876" s="488"/>
      <c r="AD876" s="478"/>
    </row>
    <row r="877" spans="1:30" s="130" customFormat="1" ht="15" customHeight="1" x14ac:dyDescent="0.25">
      <c r="A877" s="56" t="s">
        <v>91</v>
      </c>
      <c r="B877" s="42">
        <v>320</v>
      </c>
      <c r="C877" s="84">
        <v>480</v>
      </c>
      <c r="D877" s="181">
        <f t="shared" si="1052"/>
        <v>480</v>
      </c>
      <c r="E877" s="1458">
        <v>442</v>
      </c>
      <c r="F877" s="181">
        <f t="shared" si="1060"/>
        <v>92.083333333333329</v>
      </c>
      <c r="G877" s="128">
        <v>9</v>
      </c>
      <c r="H877" s="194">
        <f t="shared" si="1061"/>
        <v>8.4660633484162897</v>
      </c>
      <c r="I877" s="208">
        <f t="shared" si="1062"/>
        <v>4320</v>
      </c>
      <c r="J877" s="208">
        <f t="shared" si="1063"/>
        <v>4320</v>
      </c>
      <c r="K877" s="736">
        <v>3742</v>
      </c>
      <c r="L877" s="208">
        <f t="shared" si="1064"/>
        <v>86.620370370370367</v>
      </c>
      <c r="M877" s="208">
        <f t="shared" si="1065"/>
        <v>13.5</v>
      </c>
      <c r="N877" s="208">
        <f t="shared" si="1059"/>
        <v>277.18518518518516</v>
      </c>
      <c r="O877" s="488"/>
      <c r="P877" s="488"/>
      <c r="Q877" s="488"/>
      <c r="R877" s="488"/>
      <c r="S877" s="853"/>
      <c r="T877" s="853"/>
      <c r="U877" s="853"/>
      <c r="V877" s="853"/>
      <c r="W877" s="853"/>
      <c r="X877" s="853"/>
      <c r="Y877" s="1635"/>
      <c r="Z877" s="488"/>
      <c r="AA877" s="488"/>
      <c r="AB877" s="488"/>
      <c r="AC877" s="488"/>
      <c r="AD877" s="478"/>
    </row>
    <row r="878" spans="1:30" s="731" customFormat="1" ht="15" customHeight="1" x14ac:dyDescent="0.25">
      <c r="A878" s="2794" t="s">
        <v>8</v>
      </c>
      <c r="B878" s="2794"/>
      <c r="C878" s="1486">
        <f>SUM(C868:C877)</f>
        <v>5158</v>
      </c>
      <c r="D878" s="1486">
        <f t="shared" ref="D878:E878" si="1066">SUM(D868:D877)</f>
        <v>5158</v>
      </c>
      <c r="E878" s="1486">
        <f t="shared" si="1066"/>
        <v>5119</v>
      </c>
      <c r="F878" s="1486">
        <f t="shared" si="1060"/>
        <v>99.243892981775886</v>
      </c>
      <c r="G878" s="2795">
        <f>IF(C878=0,0,I878/C878)</f>
        <v>8.909654905001938</v>
      </c>
      <c r="H878" s="734">
        <f t="shared" si="1061"/>
        <v>8.8142215276421183</v>
      </c>
      <c r="I878" s="1486">
        <f t="shared" ref="I878:K878" si="1067">SUM(I868:I877)</f>
        <v>45956</v>
      </c>
      <c r="J878" s="1486">
        <f t="shared" si="1067"/>
        <v>45956</v>
      </c>
      <c r="K878" s="1486">
        <f t="shared" si="1067"/>
        <v>45120</v>
      </c>
      <c r="L878" s="736">
        <f t="shared" si="1064"/>
        <v>98.180868656976244</v>
      </c>
      <c r="M878" s="1486">
        <f>SUM(M868:M877)</f>
        <v>139.52705882352939</v>
      </c>
      <c r="N878" s="736">
        <f t="shared" si="1059"/>
        <v>323.37813453852516</v>
      </c>
      <c r="O878" s="1486">
        <v>169081.85155000002</v>
      </c>
      <c r="P878" s="1486">
        <v>169081.85155000002</v>
      </c>
      <c r="Q878" s="2796">
        <v>166495.71292322426</v>
      </c>
      <c r="R878" s="2796">
        <v>166336.52038999999</v>
      </c>
      <c r="S878" s="2797">
        <v>166336.52038999999</v>
      </c>
      <c r="T878" s="2841">
        <v>162678.79438000001</v>
      </c>
      <c r="U878" s="1486">
        <v>162678.79438000001</v>
      </c>
      <c r="V878" s="1486">
        <v>162678.79438000001</v>
      </c>
      <c r="W878" s="1486">
        <v>163813.42337999999</v>
      </c>
      <c r="X878" s="1486">
        <v>163813.42337999999</v>
      </c>
      <c r="Y878" s="1654">
        <f>O878/12*$A$3+(P878-O878)/11*11+(Q878-P878)/9*9+(R878-Q878)/8*8+(S878-R878)/6*6+(T878-S878)/5*5+(U878-T878)/4*4+(V878-U878)/3*3+(W878-V878)/2*2</f>
        <v>163813.42337999999</v>
      </c>
      <c r="Z878" s="1486">
        <f t="shared" ref="Z878" si="1068">AC878-AB878</f>
        <v>149325.79048</v>
      </c>
      <c r="AA878" s="1486">
        <f>Z878-Y878</f>
        <v>-14487.632899999997</v>
      </c>
      <c r="AB878" s="1486">
        <v>-2930.0567199999996</v>
      </c>
      <c r="AC878" s="1486">
        <v>146395.73376</v>
      </c>
      <c r="AD878" s="730"/>
    </row>
    <row r="879" spans="1:30" s="130" customFormat="1" ht="15" customHeight="1" x14ac:dyDescent="0.25">
      <c r="A879" s="1022" t="s">
        <v>15</v>
      </c>
      <c r="B879" s="144"/>
      <c r="C879" s="161"/>
      <c r="D879" s="161"/>
      <c r="E879" s="1486"/>
      <c r="F879" s="161"/>
      <c r="G879" s="122"/>
      <c r="H879" s="122"/>
      <c r="I879" s="161"/>
      <c r="J879" s="161"/>
      <c r="K879" s="1486"/>
      <c r="L879" s="161"/>
      <c r="M879" s="161"/>
      <c r="N879" s="161"/>
      <c r="O879" s="127"/>
      <c r="P879" s="127"/>
      <c r="Q879" s="127"/>
      <c r="R879" s="127"/>
      <c r="S879" s="2343"/>
      <c r="T879" s="2343"/>
      <c r="U879" s="2343"/>
      <c r="V879" s="2343"/>
      <c r="W879" s="2343"/>
      <c r="X879" s="2343"/>
      <c r="Y879" s="1653"/>
      <c r="Z879" s="127"/>
      <c r="AA879" s="127"/>
      <c r="AB879" s="127"/>
      <c r="AC879" s="127"/>
      <c r="AD879" s="478"/>
    </row>
    <row r="880" spans="1:30" s="130" customFormat="1" ht="16.5" customHeight="1" x14ac:dyDescent="0.25">
      <c r="A880" s="68"/>
      <c r="B880" s="68"/>
      <c r="C880" s="179"/>
      <c r="D880" s="179"/>
      <c r="E880" s="740"/>
      <c r="F880" s="179"/>
      <c r="G880" s="59"/>
      <c r="H880" s="59"/>
      <c r="I880" s="44"/>
      <c r="J880" s="44"/>
      <c r="K880" s="1553"/>
      <c r="L880" s="44"/>
      <c r="M880" s="44"/>
      <c r="N880" s="44"/>
      <c r="O880" s="62"/>
      <c r="P880" s="62"/>
      <c r="Q880" s="62"/>
      <c r="R880" s="62"/>
      <c r="S880" s="907"/>
      <c r="T880" s="907"/>
      <c r="U880" s="907"/>
      <c r="V880" s="907"/>
      <c r="W880" s="907"/>
      <c r="X880" s="907"/>
      <c r="Y880" s="1665"/>
      <c r="Z880" s="62"/>
      <c r="AA880" s="62"/>
      <c r="AB880" s="62"/>
      <c r="AC880" s="62"/>
      <c r="AD880" s="478"/>
    </row>
    <row r="881" spans="1:30" s="130" customFormat="1" ht="15" customHeight="1" x14ac:dyDescent="0.25">
      <c r="A881" s="443" t="s">
        <v>218</v>
      </c>
      <c r="B881" s="443"/>
      <c r="C881" s="62">
        <v>71625</v>
      </c>
      <c r="D881" s="181">
        <f>C881</f>
        <v>71625</v>
      </c>
      <c r="E881" s="1026">
        <v>122807</v>
      </c>
      <c r="F881" s="62">
        <f t="shared" ref="F881" si="1069">E881/D881*100</f>
        <v>171.4582897033159</v>
      </c>
      <c r="G881" s="65"/>
      <c r="H881" s="65"/>
      <c r="I881" s="64"/>
      <c r="J881" s="64"/>
      <c r="K881" s="1080"/>
      <c r="L881" s="64"/>
      <c r="M881" s="64"/>
      <c r="N881" s="64"/>
      <c r="O881" s="488"/>
      <c r="P881" s="488"/>
      <c r="Q881" s="488"/>
      <c r="R881" s="488"/>
      <c r="S881" s="853"/>
      <c r="T881" s="853"/>
      <c r="U881" s="853"/>
      <c r="V881" s="853"/>
      <c r="W881" s="853"/>
      <c r="X881" s="853"/>
      <c r="Y881" s="1635"/>
      <c r="Z881" s="488"/>
      <c r="AA881" s="488"/>
      <c r="AB881" s="488"/>
      <c r="AC881" s="488"/>
      <c r="AD881" s="478"/>
    </row>
    <row r="882" spans="1:30" s="130" customFormat="1" ht="15" hidden="1" customHeight="1" x14ac:dyDescent="0.25">
      <c r="A882" s="443" t="s">
        <v>213</v>
      </c>
      <c r="B882" s="443"/>
      <c r="C882" s="62"/>
      <c r="D882" s="181">
        <f t="shared" ref="D882:D890" si="1070">ROUND(C882/12*$A$3,0)</f>
        <v>0</v>
      </c>
      <c r="E882" s="1026"/>
      <c r="F882" s="62"/>
      <c r="G882" s="65"/>
      <c r="H882" s="65"/>
      <c r="I882" s="64"/>
      <c r="J882" s="64"/>
      <c r="K882" s="1080"/>
      <c r="L882" s="64"/>
      <c r="M882" s="64"/>
      <c r="N882" s="64"/>
      <c r="O882" s="488"/>
      <c r="P882" s="488"/>
      <c r="Q882" s="488"/>
      <c r="R882" s="488"/>
      <c r="S882" s="853"/>
      <c r="T882" s="853"/>
      <c r="U882" s="853"/>
      <c r="V882" s="853"/>
      <c r="W882" s="853"/>
      <c r="X882" s="853"/>
      <c r="Y882" s="1635"/>
      <c r="Z882" s="488"/>
      <c r="AA882" s="488"/>
      <c r="AB882" s="488"/>
      <c r="AC882" s="488"/>
      <c r="AD882" s="478"/>
    </row>
    <row r="883" spans="1:30" s="130" customFormat="1" ht="15" hidden="1" customHeight="1" x14ac:dyDescent="0.25">
      <c r="A883" s="443" t="s">
        <v>214</v>
      </c>
      <c r="B883" s="443"/>
      <c r="C883" s="62"/>
      <c r="D883" s="181">
        <f t="shared" si="1070"/>
        <v>0</v>
      </c>
      <c r="E883" s="1026"/>
      <c r="F883" s="62"/>
      <c r="G883" s="65"/>
      <c r="H883" s="65"/>
      <c r="I883" s="64"/>
      <c r="J883" s="64"/>
      <c r="K883" s="1080"/>
      <c r="L883" s="64"/>
      <c r="M883" s="64"/>
      <c r="N883" s="64"/>
      <c r="O883" s="488"/>
      <c r="P883" s="488"/>
      <c r="Q883" s="488"/>
      <c r="R883" s="488"/>
      <c r="S883" s="853"/>
      <c r="T883" s="853"/>
      <c r="U883" s="853"/>
      <c r="V883" s="853"/>
      <c r="W883" s="853"/>
      <c r="X883" s="853"/>
      <c r="Y883" s="1635"/>
      <c r="Z883" s="488"/>
      <c r="AA883" s="488"/>
      <c r="AB883" s="488"/>
      <c r="AC883" s="488"/>
      <c r="AD883" s="478"/>
    </row>
    <row r="884" spans="1:30" s="130" customFormat="1" ht="30" hidden="1" customHeight="1" x14ac:dyDescent="0.25">
      <c r="A884" s="443" t="s">
        <v>219</v>
      </c>
      <c r="B884" s="443"/>
      <c r="C884" s="62"/>
      <c r="D884" s="181">
        <f t="shared" si="1070"/>
        <v>0</v>
      </c>
      <c r="E884" s="1026"/>
      <c r="F884" s="62"/>
      <c r="G884" s="65"/>
      <c r="H884" s="65"/>
      <c r="I884" s="64"/>
      <c r="J884" s="64"/>
      <c r="K884" s="1080"/>
      <c r="L884" s="64"/>
      <c r="M884" s="64"/>
      <c r="N884" s="64"/>
      <c r="O884" s="488"/>
      <c r="P884" s="488"/>
      <c r="Q884" s="488"/>
      <c r="R884" s="488"/>
      <c r="S884" s="853"/>
      <c r="T884" s="853"/>
      <c r="U884" s="853"/>
      <c r="V884" s="853"/>
      <c r="W884" s="853"/>
      <c r="X884" s="853"/>
      <c r="Y884" s="1635"/>
      <c r="Z884" s="488"/>
      <c r="AA884" s="488"/>
      <c r="AB884" s="488"/>
      <c r="AC884" s="488"/>
      <c r="AD884" s="478"/>
    </row>
    <row r="885" spans="1:30" s="130" customFormat="1" ht="15" hidden="1" customHeight="1" x14ac:dyDescent="0.25">
      <c r="A885" s="443" t="s">
        <v>220</v>
      </c>
      <c r="B885" s="443"/>
      <c r="C885" s="62"/>
      <c r="D885" s="181">
        <f t="shared" si="1070"/>
        <v>0</v>
      </c>
      <c r="E885" s="1026"/>
      <c r="F885" s="62"/>
      <c r="G885" s="65"/>
      <c r="H885" s="65"/>
      <c r="I885" s="64"/>
      <c r="J885" s="64"/>
      <c r="K885" s="1080"/>
      <c r="L885" s="64"/>
      <c r="M885" s="64"/>
      <c r="N885" s="64"/>
      <c r="O885" s="488"/>
      <c r="P885" s="488"/>
      <c r="Q885" s="488"/>
      <c r="R885" s="488"/>
      <c r="S885" s="853"/>
      <c r="T885" s="853"/>
      <c r="U885" s="853"/>
      <c r="V885" s="853"/>
      <c r="W885" s="853"/>
      <c r="X885" s="853"/>
      <c r="Y885" s="1635"/>
      <c r="Z885" s="488"/>
      <c r="AA885" s="488"/>
      <c r="AB885" s="488"/>
      <c r="AC885" s="488"/>
      <c r="AD885" s="478"/>
    </row>
    <row r="886" spans="1:30" s="130" customFormat="1" ht="30" hidden="1" customHeight="1" x14ac:dyDescent="0.25">
      <c r="A886" s="443" t="s">
        <v>221</v>
      </c>
      <c r="B886" s="443"/>
      <c r="C886" s="62"/>
      <c r="D886" s="181">
        <f t="shared" si="1070"/>
        <v>0</v>
      </c>
      <c r="E886" s="733"/>
      <c r="F886" s="181"/>
      <c r="G886" s="65"/>
      <c r="H886" s="65"/>
      <c r="I886" s="64"/>
      <c r="J886" s="64"/>
      <c r="K886" s="1080"/>
      <c r="L886" s="64"/>
      <c r="M886" s="64"/>
      <c r="N886" s="64"/>
      <c r="O886" s="488"/>
      <c r="P886" s="488"/>
      <c r="Q886" s="488"/>
      <c r="R886" s="488"/>
      <c r="S886" s="853"/>
      <c r="T886" s="853"/>
      <c r="U886" s="853"/>
      <c r="V886" s="853"/>
      <c r="W886" s="853"/>
      <c r="X886" s="853"/>
      <c r="Y886" s="1635"/>
      <c r="Z886" s="488"/>
      <c r="AA886" s="488"/>
      <c r="AB886" s="488"/>
      <c r="AC886" s="488"/>
      <c r="AD886" s="478"/>
    </row>
    <row r="887" spans="1:30" s="130" customFormat="1" ht="45" hidden="1" customHeight="1" x14ac:dyDescent="0.25">
      <c r="A887" s="443" t="s">
        <v>222</v>
      </c>
      <c r="B887" s="443"/>
      <c r="C887" s="62"/>
      <c r="D887" s="181">
        <f t="shared" si="1070"/>
        <v>0</v>
      </c>
      <c r="E887" s="733"/>
      <c r="F887" s="181"/>
      <c r="G887" s="65"/>
      <c r="H887" s="65"/>
      <c r="I887" s="64"/>
      <c r="J887" s="64"/>
      <c r="K887" s="1080"/>
      <c r="L887" s="64"/>
      <c r="M887" s="64"/>
      <c r="N887" s="64"/>
      <c r="O887" s="488"/>
      <c r="P887" s="488"/>
      <c r="Q887" s="488"/>
      <c r="R887" s="488"/>
      <c r="S887" s="853"/>
      <c r="T887" s="853"/>
      <c r="U887" s="853"/>
      <c r="V887" s="853"/>
      <c r="W887" s="853"/>
      <c r="X887" s="853"/>
      <c r="Y887" s="1635"/>
      <c r="Z887" s="488"/>
      <c r="AA887" s="488"/>
      <c r="AB887" s="488"/>
      <c r="AC887" s="488"/>
      <c r="AD887" s="478"/>
    </row>
    <row r="888" spans="1:30" s="130" customFormat="1" ht="30" hidden="1" customHeight="1" x14ac:dyDescent="0.25">
      <c r="A888" s="443" t="s">
        <v>223</v>
      </c>
      <c r="B888" s="443"/>
      <c r="C888" s="62"/>
      <c r="D888" s="181">
        <f t="shared" si="1070"/>
        <v>0</v>
      </c>
      <c r="E888" s="1026"/>
      <c r="F888" s="62"/>
      <c r="G888" s="65"/>
      <c r="H888" s="65"/>
      <c r="I888" s="64"/>
      <c r="J888" s="64"/>
      <c r="K888" s="1080"/>
      <c r="L888" s="64"/>
      <c r="M888" s="64"/>
      <c r="N888" s="64"/>
      <c r="O888" s="488"/>
      <c r="P888" s="488"/>
      <c r="Q888" s="488"/>
      <c r="R888" s="488"/>
      <c r="S888" s="853"/>
      <c r="T888" s="853"/>
      <c r="U888" s="853"/>
      <c r="V888" s="853"/>
      <c r="W888" s="853"/>
      <c r="X888" s="853"/>
      <c r="Y888" s="1635"/>
      <c r="Z888" s="488"/>
      <c r="AA888" s="488"/>
      <c r="AB888" s="488"/>
      <c r="AC888" s="488"/>
      <c r="AD888" s="478"/>
    </row>
    <row r="889" spans="1:30" s="130" customFormat="1" ht="15" hidden="1" customHeight="1" x14ac:dyDescent="0.25">
      <c r="A889" s="443" t="s">
        <v>210</v>
      </c>
      <c r="B889" s="443"/>
      <c r="C889" s="62"/>
      <c r="D889" s="181">
        <f t="shared" si="1070"/>
        <v>0</v>
      </c>
      <c r="E889" s="733"/>
      <c r="F889" s="181"/>
      <c r="G889" s="65"/>
      <c r="H889" s="65"/>
      <c r="I889" s="64"/>
      <c r="J889" s="64"/>
      <c r="K889" s="1080"/>
      <c r="L889" s="64"/>
      <c r="M889" s="64"/>
      <c r="N889" s="64"/>
      <c r="O889" s="488"/>
      <c r="P889" s="488"/>
      <c r="Q889" s="488"/>
      <c r="R889" s="488"/>
      <c r="S889" s="853"/>
      <c r="T889" s="853"/>
      <c r="U889" s="853"/>
      <c r="V889" s="853"/>
      <c r="W889" s="853"/>
      <c r="X889" s="853"/>
      <c r="Y889" s="1635"/>
      <c r="Z889" s="488"/>
      <c r="AA889" s="488"/>
      <c r="AB889" s="488"/>
      <c r="AC889" s="488"/>
      <c r="AD889" s="478"/>
    </row>
    <row r="890" spans="1:30" s="130" customFormat="1" ht="15" customHeight="1" x14ac:dyDescent="0.25">
      <c r="A890" s="443" t="s">
        <v>224</v>
      </c>
      <c r="B890" s="443"/>
      <c r="C890" s="62">
        <v>43735</v>
      </c>
      <c r="D890" s="181">
        <f t="shared" si="1070"/>
        <v>43735</v>
      </c>
      <c r="E890" s="733">
        <f>25647+E892/4/3.2</f>
        <v>27988.015625</v>
      </c>
      <c r="F890" s="181">
        <f t="shared" ref="F890" si="1071">E890/D890*100</f>
        <v>63.994548130787699</v>
      </c>
      <c r="G890" s="65"/>
      <c r="H890" s="65"/>
      <c r="I890" s="64"/>
      <c r="J890" s="64"/>
      <c r="K890" s="1080"/>
      <c r="L890" s="64"/>
      <c r="M890" s="64"/>
      <c r="N890" s="64"/>
      <c r="O890" s="488"/>
      <c r="P890" s="488"/>
      <c r="Q890" s="488"/>
      <c r="R890" s="488"/>
      <c r="S890" s="853"/>
      <c r="T890" s="853"/>
      <c r="U890" s="853"/>
      <c r="V890" s="853"/>
      <c r="W890" s="853"/>
      <c r="X890" s="853"/>
      <c r="Y890" s="1635"/>
      <c r="Z890" s="488"/>
      <c r="AA890" s="488"/>
      <c r="AB890" s="488"/>
      <c r="AC890" s="488"/>
      <c r="AD890" s="478"/>
    </row>
    <row r="891" spans="1:30" s="130" customFormat="1" ht="17.25" customHeight="1" x14ac:dyDescent="0.25">
      <c r="A891" s="459"/>
      <c r="B891" s="459"/>
      <c r="C891" s="62"/>
      <c r="D891" s="62"/>
      <c r="E891" s="1026"/>
      <c r="F891" s="62"/>
      <c r="G891" s="65"/>
      <c r="H891" s="65"/>
      <c r="I891" s="64"/>
      <c r="J891" s="64"/>
      <c r="K891" s="1080"/>
      <c r="L891" s="64"/>
      <c r="M891" s="64"/>
      <c r="N891" s="64"/>
      <c r="O891" s="488"/>
      <c r="P891" s="488"/>
      <c r="Q891" s="488"/>
      <c r="R891" s="488"/>
      <c r="S891" s="853"/>
      <c r="T891" s="853"/>
      <c r="U891" s="853"/>
      <c r="V891" s="853"/>
      <c r="W891" s="853"/>
      <c r="X891" s="853"/>
      <c r="Y891" s="1635"/>
      <c r="Z891" s="488"/>
      <c r="AA891" s="488"/>
      <c r="AB891" s="488"/>
      <c r="AC891" s="488"/>
      <c r="AD891" s="478"/>
    </row>
    <row r="892" spans="1:30" s="130" customFormat="1" ht="15" customHeight="1" x14ac:dyDescent="0.25">
      <c r="A892" s="1023" t="s">
        <v>0</v>
      </c>
      <c r="B892" s="1023"/>
      <c r="C892" s="1016">
        <v>40000</v>
      </c>
      <c r="D892" s="181">
        <f t="shared" ref="D892:D893" si="1072">ROUND(C892/12*$A$3,0)</f>
        <v>40000</v>
      </c>
      <c r="E892" s="1078">
        <v>29965</v>
      </c>
      <c r="F892" s="181">
        <f t="shared" ref="F892:F894" si="1073">E892/D892*100</f>
        <v>74.912500000000009</v>
      </c>
      <c r="G892" s="65"/>
      <c r="H892" s="65"/>
      <c r="I892" s="64"/>
      <c r="J892" s="64"/>
      <c r="K892" s="1080"/>
      <c r="L892" s="64"/>
      <c r="M892" s="64"/>
      <c r="N892" s="64"/>
      <c r="O892" s="488"/>
      <c r="P892" s="488"/>
      <c r="Q892" s="488"/>
      <c r="R892" s="488"/>
      <c r="S892" s="853"/>
      <c r="T892" s="853"/>
      <c r="U892" s="853"/>
      <c r="V892" s="853"/>
      <c r="W892" s="853"/>
      <c r="X892" s="853"/>
      <c r="Y892" s="1635"/>
      <c r="Z892" s="488"/>
      <c r="AA892" s="488"/>
      <c r="AB892" s="488"/>
      <c r="AC892" s="488"/>
      <c r="AD892" s="478"/>
    </row>
    <row r="893" spans="1:30" s="130" customFormat="1" ht="30" customHeight="1" x14ac:dyDescent="0.25">
      <c r="A893" s="443" t="s">
        <v>199</v>
      </c>
      <c r="B893" s="443"/>
      <c r="C893" s="62">
        <v>9999</v>
      </c>
      <c r="D893" s="181">
        <f t="shared" si="1072"/>
        <v>9999</v>
      </c>
      <c r="E893" s="733">
        <v>7730</v>
      </c>
      <c r="F893" s="181">
        <f t="shared" si="1073"/>
        <v>77.30773077307731</v>
      </c>
      <c r="G893" s="65"/>
      <c r="H893" s="65"/>
      <c r="I893" s="64"/>
      <c r="J893" s="64"/>
      <c r="K893" s="1080"/>
      <c r="L893" s="64"/>
      <c r="M893" s="64"/>
      <c r="N893" s="64"/>
      <c r="O893" s="488"/>
      <c r="P893" s="488"/>
      <c r="Q893" s="488"/>
      <c r="R893" s="488"/>
      <c r="S893" s="853"/>
      <c r="T893" s="853"/>
      <c r="U893" s="853"/>
      <c r="V893" s="853"/>
      <c r="W893" s="853"/>
      <c r="X893" s="853"/>
      <c r="Y893" s="1635"/>
      <c r="Z893" s="488"/>
      <c r="AA893" s="488"/>
      <c r="AB893" s="488"/>
      <c r="AC893" s="488"/>
      <c r="AD893" s="478"/>
    </row>
    <row r="894" spans="1:30" s="130" customFormat="1" ht="15" customHeight="1" x14ac:dyDescent="0.25">
      <c r="A894" s="461" t="s">
        <v>296</v>
      </c>
      <c r="B894" s="461"/>
      <c r="C894" s="161">
        <f>C893+C890*3.2+C881</f>
        <v>221576</v>
      </c>
      <c r="D894" s="161">
        <f t="shared" ref="D894:E894" si="1074">D893+D890*3.2+D881</f>
        <v>221576</v>
      </c>
      <c r="E894" s="1486">
        <f t="shared" si="1074"/>
        <v>220098.65000000002</v>
      </c>
      <c r="F894" s="161">
        <f t="shared" si="1073"/>
        <v>99.333253601473089</v>
      </c>
      <c r="G894" s="122"/>
      <c r="H894" s="122"/>
      <c r="I894" s="161"/>
      <c r="J894" s="161"/>
      <c r="K894" s="1486"/>
      <c r="L894" s="161"/>
      <c r="M894" s="161"/>
      <c r="N894" s="161"/>
      <c r="O894" s="148">
        <v>115423.21238</v>
      </c>
      <c r="P894" s="148">
        <v>117620.17329000001</v>
      </c>
      <c r="Q894" s="147">
        <v>116862.70934999999</v>
      </c>
      <c r="R894" s="147">
        <v>116862.70934999999</v>
      </c>
      <c r="S894" s="2770">
        <v>116862.70934999999</v>
      </c>
      <c r="T894" s="1905">
        <v>118305.7601</v>
      </c>
      <c r="U894" s="148">
        <v>118305.7601</v>
      </c>
      <c r="V894" s="148">
        <v>119407.38152</v>
      </c>
      <c r="W894" s="148">
        <v>118450.84418078947</v>
      </c>
      <c r="X894" s="148">
        <v>118513.85317999999</v>
      </c>
      <c r="Y894" s="1654">
        <f>X894</f>
        <v>118513.85317999999</v>
      </c>
      <c r="Z894" s="148">
        <f t="shared" ref="Z894" si="1075">AC894-AB894</f>
        <v>104553.93198000001</v>
      </c>
      <c r="AA894" s="148">
        <f>Z894-Y894</f>
        <v>-13959.921199999982</v>
      </c>
      <c r="AB894" s="148">
        <v>-6138.8845600000013</v>
      </c>
      <c r="AC894" s="148">
        <v>98415.047420000003</v>
      </c>
      <c r="AD894" s="478"/>
    </row>
    <row r="895" spans="1:30" s="130" customFormat="1" ht="15" customHeight="1" x14ac:dyDescent="0.25">
      <c r="A895" s="260" t="s">
        <v>34</v>
      </c>
      <c r="B895" s="260"/>
      <c r="C895" s="160"/>
      <c r="D895" s="160"/>
      <c r="E895" s="1487"/>
      <c r="F895" s="160"/>
      <c r="G895" s="122"/>
      <c r="H895" s="122"/>
      <c r="I895" s="161"/>
      <c r="J895" s="161"/>
      <c r="K895" s="1486"/>
      <c r="L895" s="161"/>
      <c r="M895" s="161"/>
      <c r="N895" s="161"/>
      <c r="O895" s="43"/>
      <c r="P895" s="43"/>
      <c r="Q895" s="43"/>
      <c r="R895" s="43"/>
      <c r="S895" s="915"/>
      <c r="T895" s="915"/>
      <c r="U895" s="915"/>
      <c r="V895" s="915"/>
      <c r="W895" s="915"/>
      <c r="X895" s="915"/>
      <c r="Y895" s="1668"/>
      <c r="Z895" s="43"/>
      <c r="AA895" s="43"/>
      <c r="AB895" s="43"/>
      <c r="AC895" s="43"/>
      <c r="AD895" s="478"/>
    </row>
    <row r="896" spans="1:30" s="130" customFormat="1" ht="15" customHeight="1" x14ac:dyDescent="0.25">
      <c r="A896" s="352" t="s">
        <v>9</v>
      </c>
      <c r="B896" s="1319">
        <v>300</v>
      </c>
      <c r="C896" s="126">
        <v>150</v>
      </c>
      <c r="D896" s="181">
        <f t="shared" ref="D896:D901" si="1076">ROUND(C896/12*$A$3,0)</f>
        <v>150</v>
      </c>
      <c r="E896" s="733">
        <v>94</v>
      </c>
      <c r="F896" s="181">
        <f t="shared" ref="F896:F902" si="1077">E896/D896*100</f>
        <v>62.666666666666671</v>
      </c>
      <c r="G896" s="59">
        <v>10</v>
      </c>
      <c r="H896" s="194">
        <f t="shared" ref="H896:H902" si="1078">K896/E896</f>
        <v>10.24468085106383</v>
      </c>
      <c r="I896" s="208">
        <f>ROUND(C896*G896,0)</f>
        <v>1500</v>
      </c>
      <c r="J896" s="208">
        <f t="shared" ref="J896:J901" si="1079">ROUND(D896*G896,0)</f>
        <v>1500</v>
      </c>
      <c r="K896" s="736">
        <v>963</v>
      </c>
      <c r="L896" s="208">
        <f t="shared" ref="L896:L902" si="1080">K896/J896*100</f>
        <v>64.2</v>
      </c>
      <c r="M896" s="208">
        <f t="shared" ref="M896:M901" si="1081">I896/B896</f>
        <v>5</v>
      </c>
      <c r="N896" s="208">
        <f t="shared" ref="N896:N906" si="1082">K896/$A$3*12/M896</f>
        <v>192.6</v>
      </c>
      <c r="O896" s="488"/>
      <c r="P896" s="488"/>
      <c r="Q896" s="488"/>
      <c r="R896" s="488"/>
      <c r="S896" s="853"/>
      <c r="T896" s="853"/>
      <c r="U896" s="853"/>
      <c r="V896" s="853"/>
      <c r="W896" s="853"/>
      <c r="X896" s="853"/>
      <c r="Y896" s="1635"/>
      <c r="Z896" s="488"/>
      <c r="AA896" s="488"/>
      <c r="AB896" s="488"/>
      <c r="AC896" s="488"/>
      <c r="AD896" s="478"/>
    </row>
    <row r="897" spans="1:30" s="130" customFormat="1" ht="15" customHeight="1" x14ac:dyDescent="0.25">
      <c r="A897" s="352" t="s">
        <v>10</v>
      </c>
      <c r="B897" s="1319">
        <v>300</v>
      </c>
      <c r="C897" s="126">
        <v>50</v>
      </c>
      <c r="D897" s="181">
        <f t="shared" si="1076"/>
        <v>50</v>
      </c>
      <c r="E897" s="733">
        <v>79</v>
      </c>
      <c r="F897" s="181">
        <f t="shared" si="1077"/>
        <v>158</v>
      </c>
      <c r="G897" s="59">
        <v>12</v>
      </c>
      <c r="H897" s="194">
        <f t="shared" si="1078"/>
        <v>10.848101265822784</v>
      </c>
      <c r="I897" s="208">
        <f t="shared" ref="I897:I901" si="1083">ROUND(C897*G897,0)</f>
        <v>600</v>
      </c>
      <c r="J897" s="208">
        <f t="shared" si="1079"/>
        <v>600</v>
      </c>
      <c r="K897" s="736">
        <v>857</v>
      </c>
      <c r="L897" s="208">
        <f t="shared" si="1080"/>
        <v>142.83333333333331</v>
      </c>
      <c r="M897" s="208">
        <f t="shared" si="1081"/>
        <v>2</v>
      </c>
      <c r="N897" s="208">
        <f t="shared" si="1082"/>
        <v>428.5</v>
      </c>
      <c r="O897" s="488"/>
      <c r="P897" s="488"/>
      <c r="Q897" s="488"/>
      <c r="R897" s="488"/>
      <c r="S897" s="853"/>
      <c r="T897" s="853"/>
      <c r="U897" s="853"/>
      <c r="V897" s="853"/>
      <c r="W897" s="853"/>
      <c r="X897" s="853"/>
      <c r="Y897" s="1635"/>
      <c r="Z897" s="488"/>
      <c r="AA897" s="488"/>
      <c r="AB897" s="488"/>
      <c r="AC897" s="488"/>
      <c r="AD897" s="478"/>
    </row>
    <row r="898" spans="1:30" s="130" customFormat="1" ht="15" customHeight="1" x14ac:dyDescent="0.25">
      <c r="A898" s="352" t="s">
        <v>11</v>
      </c>
      <c r="B898" s="1319">
        <v>300</v>
      </c>
      <c r="C898" s="126">
        <v>250</v>
      </c>
      <c r="D898" s="181">
        <f t="shared" si="1076"/>
        <v>250</v>
      </c>
      <c r="E898" s="733">
        <v>267</v>
      </c>
      <c r="F898" s="181">
        <f t="shared" si="1077"/>
        <v>106.80000000000001</v>
      </c>
      <c r="G898" s="59">
        <v>11</v>
      </c>
      <c r="H898" s="194">
        <f t="shared" si="1078"/>
        <v>10.887640449438202</v>
      </c>
      <c r="I898" s="208">
        <f t="shared" si="1083"/>
        <v>2750</v>
      </c>
      <c r="J898" s="208">
        <f t="shared" si="1079"/>
        <v>2750</v>
      </c>
      <c r="K898" s="736">
        <v>2907</v>
      </c>
      <c r="L898" s="208">
        <f t="shared" si="1080"/>
        <v>105.7090909090909</v>
      </c>
      <c r="M898" s="208">
        <f t="shared" si="1081"/>
        <v>9.1666666666666661</v>
      </c>
      <c r="N898" s="208">
        <f t="shared" si="1082"/>
        <v>317.12727272727273</v>
      </c>
      <c r="O898" s="488"/>
      <c r="P898" s="488"/>
      <c r="Q898" s="488"/>
      <c r="R898" s="853"/>
      <c r="S898" s="853"/>
      <c r="T898" s="853"/>
      <c r="U898" s="853"/>
      <c r="V898" s="853"/>
      <c r="W898" s="853"/>
      <c r="X898" s="853"/>
      <c r="Y898" s="1635"/>
      <c r="Z898" s="488"/>
      <c r="AA898" s="488"/>
      <c r="AB898" s="488"/>
      <c r="AC898" s="488"/>
      <c r="AD898" s="478"/>
    </row>
    <row r="899" spans="1:30" s="130" customFormat="1" ht="15" customHeight="1" x14ac:dyDescent="0.25">
      <c r="A899" s="352" t="s">
        <v>91</v>
      </c>
      <c r="B899" s="1319">
        <v>300</v>
      </c>
      <c r="C899" s="126">
        <v>90</v>
      </c>
      <c r="D899" s="181">
        <f t="shared" si="1076"/>
        <v>90</v>
      </c>
      <c r="E899" s="733">
        <v>61</v>
      </c>
      <c r="F899" s="181">
        <f t="shared" si="1077"/>
        <v>67.777777777777786</v>
      </c>
      <c r="G899" s="59">
        <v>9</v>
      </c>
      <c r="H899" s="194">
        <f t="shared" si="1078"/>
        <v>9.5245901639344268</v>
      </c>
      <c r="I899" s="208">
        <f t="shared" si="1083"/>
        <v>810</v>
      </c>
      <c r="J899" s="208">
        <f t="shared" si="1079"/>
        <v>810</v>
      </c>
      <c r="K899" s="736">
        <v>581</v>
      </c>
      <c r="L899" s="208">
        <f t="shared" si="1080"/>
        <v>71.728395061728406</v>
      </c>
      <c r="M899" s="208">
        <f t="shared" si="1081"/>
        <v>2.7</v>
      </c>
      <c r="N899" s="208">
        <f t="shared" si="1082"/>
        <v>215.18518518518516</v>
      </c>
      <c r="O899" s="488"/>
      <c r="P899" s="488"/>
      <c r="Q899" s="488"/>
      <c r="R899" s="853"/>
      <c r="S899" s="853"/>
      <c r="T899" s="853"/>
      <c r="U899" s="853"/>
      <c r="V899" s="853"/>
      <c r="W899" s="853"/>
      <c r="X899" s="853"/>
      <c r="Y899" s="1635"/>
      <c r="Z899" s="488"/>
      <c r="AA899" s="488"/>
      <c r="AB899" s="488"/>
      <c r="AC899" s="488"/>
      <c r="AD899" s="478"/>
    </row>
    <row r="900" spans="1:30" s="130" customFormat="1" ht="15" customHeight="1" x14ac:dyDescent="0.25">
      <c r="A900" s="352" t="s">
        <v>29</v>
      </c>
      <c r="B900" s="1319">
        <v>300</v>
      </c>
      <c r="C900" s="126">
        <v>140</v>
      </c>
      <c r="D900" s="181">
        <f t="shared" si="1076"/>
        <v>140</v>
      </c>
      <c r="E900" s="733">
        <v>81</v>
      </c>
      <c r="F900" s="181">
        <f t="shared" si="1077"/>
        <v>57.857142857142861</v>
      </c>
      <c r="G900" s="59">
        <v>6.1</v>
      </c>
      <c r="H900" s="194">
        <f t="shared" si="1078"/>
        <v>6.666666666666667</v>
      </c>
      <c r="I900" s="208">
        <f t="shared" si="1083"/>
        <v>854</v>
      </c>
      <c r="J900" s="208">
        <f t="shared" si="1079"/>
        <v>854</v>
      </c>
      <c r="K900" s="736">
        <v>540</v>
      </c>
      <c r="L900" s="208">
        <f t="shared" si="1080"/>
        <v>63.231850117096023</v>
      </c>
      <c r="M900" s="208">
        <f t="shared" si="1081"/>
        <v>2.8466666666666667</v>
      </c>
      <c r="N900" s="208">
        <f t="shared" si="1082"/>
        <v>189.69555035128806</v>
      </c>
      <c r="O900" s="488"/>
      <c r="P900" s="488"/>
      <c r="Q900" s="488"/>
      <c r="R900" s="853"/>
      <c r="S900" s="853"/>
      <c r="T900" s="853"/>
      <c r="U900" s="853"/>
      <c r="V900" s="853"/>
      <c r="W900" s="853"/>
      <c r="X900" s="853"/>
      <c r="Y900" s="1635"/>
      <c r="Z900" s="488"/>
      <c r="AA900" s="488"/>
      <c r="AB900" s="488"/>
      <c r="AC900" s="488"/>
      <c r="AD900" s="478"/>
    </row>
    <row r="901" spans="1:30" s="130" customFormat="1" ht="15" customHeight="1" x14ac:dyDescent="0.25">
      <c r="A901" s="352" t="s">
        <v>7</v>
      </c>
      <c r="B901" s="1319">
        <v>300</v>
      </c>
      <c r="C901" s="126">
        <v>350</v>
      </c>
      <c r="D901" s="181">
        <f t="shared" si="1076"/>
        <v>350</v>
      </c>
      <c r="E901" s="733">
        <v>301</v>
      </c>
      <c r="F901" s="181">
        <f t="shared" si="1077"/>
        <v>86</v>
      </c>
      <c r="G901" s="59">
        <v>9</v>
      </c>
      <c r="H901" s="194">
        <f t="shared" si="1078"/>
        <v>8.6478405315614619</v>
      </c>
      <c r="I901" s="208">
        <f t="shared" si="1083"/>
        <v>3150</v>
      </c>
      <c r="J901" s="208">
        <f t="shared" si="1079"/>
        <v>3150</v>
      </c>
      <c r="K901" s="736">
        <v>2603</v>
      </c>
      <c r="L901" s="208">
        <f t="shared" si="1080"/>
        <v>82.634920634920633</v>
      </c>
      <c r="M901" s="208">
        <f t="shared" si="1081"/>
        <v>10.5</v>
      </c>
      <c r="N901" s="208">
        <f t="shared" si="1082"/>
        <v>247.9047619047619</v>
      </c>
      <c r="O901" s="488"/>
      <c r="P901" s="488"/>
      <c r="Q901" s="488"/>
      <c r="R901" s="853"/>
      <c r="S901" s="853"/>
      <c r="T901" s="853"/>
      <c r="U901" s="853"/>
      <c r="V901" s="853"/>
      <c r="W901" s="853"/>
      <c r="X901" s="853"/>
      <c r="Y901" s="1635"/>
      <c r="Z901" s="488"/>
      <c r="AA901" s="488"/>
      <c r="AB901" s="488"/>
      <c r="AC901" s="488"/>
      <c r="AD901" s="478"/>
    </row>
    <row r="902" spans="1:30" s="130" customFormat="1" ht="15" customHeight="1" x14ac:dyDescent="0.25">
      <c r="A902" s="370" t="s">
        <v>14</v>
      </c>
      <c r="B902" s="370"/>
      <c r="C902" s="230">
        <f>SUM(C896:C901)</f>
        <v>1030</v>
      </c>
      <c r="D902" s="230">
        <f>SUM(D896:D901)</f>
        <v>1030</v>
      </c>
      <c r="E902" s="1120">
        <f>SUM(E896:E901)</f>
        <v>883</v>
      </c>
      <c r="F902" s="230">
        <f t="shared" si="1077"/>
        <v>85.728155339805824</v>
      </c>
      <c r="G902" s="118">
        <f>IF(C902=0,0,I902/C902)</f>
        <v>9.3825242718446606</v>
      </c>
      <c r="H902" s="193">
        <f t="shared" si="1078"/>
        <v>9.5707814269535678</v>
      </c>
      <c r="I902" s="230">
        <f>SUM(I896:I901)</f>
        <v>9664</v>
      </c>
      <c r="J902" s="230">
        <f>SUM(J896:J901)</f>
        <v>9664</v>
      </c>
      <c r="K902" s="1120">
        <f>SUM(K896:K901)</f>
        <v>8451</v>
      </c>
      <c r="L902" s="208">
        <f t="shared" si="1080"/>
        <v>87.44826158940397</v>
      </c>
      <c r="M902" s="229">
        <f>SUM(M896:M901)</f>
        <v>32.213333333333331</v>
      </c>
      <c r="N902" s="208">
        <f t="shared" si="1082"/>
        <v>262.34478476821192</v>
      </c>
      <c r="O902" s="230"/>
      <c r="P902" s="230"/>
      <c r="Q902" s="230"/>
      <c r="R902" s="953"/>
      <c r="S902" s="953"/>
      <c r="T902" s="953"/>
      <c r="U902" s="953"/>
      <c r="V902" s="953"/>
      <c r="W902" s="953"/>
      <c r="X902" s="953"/>
      <c r="Y902" s="1690"/>
      <c r="Z902" s="230"/>
      <c r="AA902" s="230"/>
      <c r="AB902" s="230"/>
      <c r="AC902" s="230"/>
      <c r="AD902" s="478"/>
    </row>
    <row r="903" spans="1:30" s="130" customFormat="1" ht="15" customHeight="1" x14ac:dyDescent="0.25">
      <c r="A903" s="260" t="s">
        <v>187</v>
      </c>
      <c r="B903" s="370"/>
      <c r="C903" s="230"/>
      <c r="D903" s="230"/>
      <c r="E903" s="1120"/>
      <c r="F903" s="230"/>
      <c r="G903" s="118"/>
      <c r="H903" s="193"/>
      <c r="I903" s="230"/>
      <c r="J903" s="230"/>
      <c r="K903" s="1120"/>
      <c r="L903" s="208"/>
      <c r="M903" s="208"/>
      <c r="N903" s="208"/>
      <c r="O903" s="230"/>
      <c r="P903" s="230"/>
      <c r="Q903" s="230"/>
      <c r="R903" s="953"/>
      <c r="S903" s="953"/>
      <c r="T903" s="953"/>
      <c r="U903" s="953"/>
      <c r="V903" s="953"/>
      <c r="W903" s="953"/>
      <c r="X903" s="953"/>
      <c r="Y903" s="1690"/>
      <c r="Z903" s="230"/>
      <c r="AA903" s="230"/>
      <c r="AB903" s="230"/>
      <c r="AC903" s="230"/>
      <c r="AD903" s="478"/>
    </row>
    <row r="904" spans="1:30" s="130" customFormat="1" ht="15" customHeight="1" x14ac:dyDescent="0.25">
      <c r="A904" s="720" t="s">
        <v>294</v>
      </c>
      <c r="B904" s="125">
        <v>240</v>
      </c>
      <c r="C904" s="126">
        <v>1500</v>
      </c>
      <c r="D904" s="181">
        <f t="shared" ref="D904" si="1084">ROUND(C904/12*$A$3,0)</f>
        <v>1500</v>
      </c>
      <c r="E904" s="733">
        <v>1460</v>
      </c>
      <c r="F904" s="181">
        <f t="shared" ref="F904:F907" si="1085">E904/D904*100</f>
        <v>97.333333333333343</v>
      </c>
      <c r="G904" s="410">
        <v>8</v>
      </c>
      <c r="H904" s="194">
        <f>K904/E904</f>
        <v>9.3136986301369866</v>
      </c>
      <c r="I904" s="208">
        <f>ROUND(C904*G904,0)</f>
        <v>12000</v>
      </c>
      <c r="J904" s="208">
        <f>ROUND(D904*G904,0)</f>
        <v>12000</v>
      </c>
      <c r="K904" s="736">
        <v>13598</v>
      </c>
      <c r="L904" s="208">
        <f t="shared" ref="L904:L906" si="1086">K904/J904*100</f>
        <v>113.31666666666666</v>
      </c>
      <c r="M904" s="208">
        <f t="shared" ref="M904" si="1087">I904/B904</f>
        <v>50</v>
      </c>
      <c r="N904" s="208">
        <f t="shared" si="1082"/>
        <v>271.95999999999998</v>
      </c>
      <c r="O904" s="488"/>
      <c r="P904" s="488"/>
      <c r="Q904" s="488"/>
      <c r="R904" s="853"/>
      <c r="S904" s="853"/>
      <c r="T904" s="853"/>
      <c r="U904" s="853"/>
      <c r="V904" s="853"/>
      <c r="W904" s="853"/>
      <c r="X904" s="853"/>
      <c r="Y904" s="1690"/>
      <c r="Z904" s="230"/>
      <c r="AA904" s="230"/>
      <c r="AB904" s="488"/>
      <c r="AC904" s="488"/>
      <c r="AD904" s="478"/>
    </row>
    <row r="905" spans="1:30" s="120" customFormat="1" ht="15" customHeight="1" x14ac:dyDescent="0.25">
      <c r="A905" s="224" t="s">
        <v>301</v>
      </c>
      <c r="B905" s="1229"/>
      <c r="C905" s="230">
        <f>SUM(C904)</f>
        <v>1500</v>
      </c>
      <c r="D905" s="179">
        <f>SUM(D904)</f>
        <v>1500</v>
      </c>
      <c r="E905" s="740">
        <f>SUM(E904)</f>
        <v>1460</v>
      </c>
      <c r="F905" s="179">
        <f t="shared" si="1085"/>
        <v>97.333333333333343</v>
      </c>
      <c r="G905" s="119">
        <f>I905/C905</f>
        <v>8</v>
      </c>
      <c r="H905" s="194">
        <f>K905/E905</f>
        <v>9.3136986301369866</v>
      </c>
      <c r="I905" s="217">
        <f>SUM(I904)</f>
        <v>12000</v>
      </c>
      <c r="J905" s="217">
        <f t="shared" ref="J905:K905" si="1088">SUM(J904)</f>
        <v>12000</v>
      </c>
      <c r="K905" s="744">
        <f t="shared" si="1088"/>
        <v>13598</v>
      </c>
      <c r="L905" s="217">
        <f t="shared" si="1086"/>
        <v>113.31666666666666</v>
      </c>
      <c r="M905" s="217">
        <f t="shared" ref="M905" si="1089">SUM(M904)</f>
        <v>50</v>
      </c>
      <c r="N905" s="208">
        <f t="shared" si="1082"/>
        <v>271.95999999999998</v>
      </c>
      <c r="O905" s="409"/>
      <c r="P905" s="409"/>
      <c r="Q905" s="409"/>
      <c r="R905" s="854"/>
      <c r="S905" s="854"/>
      <c r="T905" s="854"/>
      <c r="U905" s="854"/>
      <c r="V905" s="854"/>
      <c r="W905" s="854"/>
      <c r="X905" s="854"/>
      <c r="Y905" s="1690"/>
      <c r="Z905" s="230"/>
      <c r="AA905" s="230"/>
      <c r="AB905" s="217">
        <f t="shared" ref="AB905:AC905" si="1090">SUM(AB904)</f>
        <v>0</v>
      </c>
      <c r="AC905" s="217">
        <f t="shared" si="1090"/>
        <v>0</v>
      </c>
      <c r="AD905" s="478"/>
    </row>
    <row r="906" spans="1:30" s="130" customFormat="1" ht="29.25" customHeight="1" x14ac:dyDescent="0.25">
      <c r="A906" s="259" t="s">
        <v>250</v>
      </c>
      <c r="B906" s="259"/>
      <c r="C906" s="148">
        <f>SUM(C905,C902)</f>
        <v>2530</v>
      </c>
      <c r="D906" s="148">
        <f t="shared" ref="D906:E906" si="1091">SUM(D905,D902)</f>
        <v>2530</v>
      </c>
      <c r="E906" s="1473">
        <f t="shared" si="1091"/>
        <v>2343</v>
      </c>
      <c r="F906" s="148">
        <f t="shared" si="1085"/>
        <v>92.608695652173907</v>
      </c>
      <c r="G906" s="119">
        <f>I906/C906</f>
        <v>8.5628458498023718</v>
      </c>
      <c r="H906" s="127"/>
      <c r="I906" s="148">
        <f t="shared" ref="I906:K906" si="1092">SUM(I905,I902)</f>
        <v>21664</v>
      </c>
      <c r="J906" s="148">
        <f t="shared" si="1092"/>
        <v>21664</v>
      </c>
      <c r="K906" s="1473">
        <f t="shared" si="1092"/>
        <v>22049</v>
      </c>
      <c r="L906" s="208">
        <f t="shared" si="1086"/>
        <v>101.77714180206794</v>
      </c>
      <c r="M906" s="148">
        <f>SUM(M905,M902)</f>
        <v>82.213333333333338</v>
      </c>
      <c r="N906" s="208">
        <f t="shared" si="1082"/>
        <v>268.19250729808624</v>
      </c>
      <c r="O906" s="148">
        <v>37725.326529999998</v>
      </c>
      <c r="P906" s="148">
        <v>37725.326529999998</v>
      </c>
      <c r="Q906" s="148">
        <v>37505.008676771999</v>
      </c>
      <c r="R906" s="148">
        <v>37505.008679999999</v>
      </c>
      <c r="S906" s="2337">
        <v>37505.008679999999</v>
      </c>
      <c r="T906" s="2337">
        <v>37505.008679999999</v>
      </c>
      <c r="U906" s="2337">
        <v>37505.008679999999</v>
      </c>
      <c r="V906" s="2337">
        <v>37505.008679999999</v>
      </c>
      <c r="W906" s="2337">
        <v>37620.876710000004</v>
      </c>
      <c r="X906" s="2337">
        <v>37620.876710000004</v>
      </c>
      <c r="Y906" s="1654">
        <f>O906/12*$A$3+(P906-O906)/11*11+(Q906-P906)/9*9+(R906-Q906)/8*8+(S906-R906)/6*6+(T906-S906)/5*5+(U906-T906)/4*4+(V906-U906)/3*3+(W906-V906)/2*2</f>
        <v>37620.876710000004</v>
      </c>
      <c r="Z906" s="230">
        <f t="shared" ref="Z906" si="1093">AC906-AB906</f>
        <v>34797.328589999997</v>
      </c>
      <c r="AA906" s="230">
        <f>Z906-Y906</f>
        <v>-2823.5481200000067</v>
      </c>
      <c r="AB906" s="148">
        <v>-427.80502000000001</v>
      </c>
      <c r="AC906" s="148">
        <v>34369.523569999998</v>
      </c>
      <c r="AD906" s="478"/>
    </row>
    <row r="907" spans="1:30" s="130" customFormat="1" ht="15" customHeight="1" x14ac:dyDescent="0.25">
      <c r="A907" s="541" t="s">
        <v>45</v>
      </c>
      <c r="B907" s="541"/>
      <c r="C907" s="262">
        <v>12000</v>
      </c>
      <c r="D907" s="181">
        <f t="shared" ref="D907" si="1094">ROUND(C907/12*$A$3,0)</f>
        <v>12000</v>
      </c>
      <c r="E907" s="733">
        <v>13237</v>
      </c>
      <c r="F907" s="148">
        <f t="shared" si="1085"/>
        <v>110.30833333333334</v>
      </c>
      <c r="G907" s="256"/>
      <c r="H907" s="256"/>
      <c r="I907" s="256"/>
      <c r="J907" s="256"/>
      <c r="K907" s="2126"/>
      <c r="L907" s="256"/>
      <c r="M907" s="256"/>
      <c r="N907" s="256"/>
      <c r="O907" s="493">
        <v>38627.464159999996</v>
      </c>
      <c r="P907" s="493">
        <v>38627.464159999996</v>
      </c>
      <c r="Q907" s="2333">
        <v>38627.464159999996</v>
      </c>
      <c r="R907" s="11">
        <v>38627.464159999996</v>
      </c>
      <c r="S907" s="925">
        <v>38627.876160000007</v>
      </c>
      <c r="T907" s="2186">
        <v>38627.876160000007</v>
      </c>
      <c r="U907" s="493">
        <v>38627.876160000007</v>
      </c>
      <c r="V907" s="493">
        <v>38627.876160000007</v>
      </c>
      <c r="W907" s="493">
        <v>38627.876160000007</v>
      </c>
      <c r="X907" s="493">
        <v>38627.876160000007</v>
      </c>
      <c r="Y907" s="1654">
        <f>O907/12*$A$3+(P907-O907)/11*11+(Q907-P907)/9*9+(R907-Q907)/8*8+(S907-R907)/6*6+(T907-S907)/5*5+(U907-T907)/4*4+(V907-U907)/3*3+(W907-V907)/2*2</f>
        <v>38627.876160000007</v>
      </c>
      <c r="Z907" s="493">
        <f t="shared" ref="Z907" si="1095">AC907-AB907</f>
        <v>37503.375319999999</v>
      </c>
      <c r="AA907" s="493">
        <f>Z907-Y907</f>
        <v>-1124.5008400000079</v>
      </c>
      <c r="AB907" s="493">
        <v>-111.66381</v>
      </c>
      <c r="AC907" s="493">
        <v>37391.711510000001</v>
      </c>
      <c r="AD907" s="478"/>
    </row>
    <row r="908" spans="1:30" s="130" customFormat="1" ht="15" customHeight="1" x14ac:dyDescent="0.25">
      <c r="A908" s="151" t="s">
        <v>19</v>
      </c>
      <c r="B908" s="694"/>
      <c r="C908" s="411"/>
      <c r="D908" s="411"/>
      <c r="E908" s="1488"/>
      <c r="F908" s="411"/>
      <c r="G908" s="255"/>
      <c r="H908" s="255"/>
      <c r="I908" s="162"/>
      <c r="J908" s="162"/>
      <c r="K908" s="2127"/>
      <c r="L908" s="162"/>
      <c r="M908" s="162"/>
      <c r="N908" s="162"/>
      <c r="O908" s="162">
        <f t="shared" ref="O908:T908" si="1096">SUM(O907,O906,O894,O878)</f>
        <v>360857.85462</v>
      </c>
      <c r="P908" s="162">
        <f t="shared" si="1096"/>
        <v>363054.81553000002</v>
      </c>
      <c r="Q908" s="149">
        <f t="shared" si="1096"/>
        <v>359490.89510999626</v>
      </c>
      <c r="R908" s="149">
        <f t="shared" si="1096"/>
        <v>359331.70257999998</v>
      </c>
      <c r="S908" s="162">
        <f t="shared" si="1096"/>
        <v>359332.11457999999</v>
      </c>
      <c r="T908" s="162">
        <f t="shared" si="1096"/>
        <v>357117.43932</v>
      </c>
      <c r="U908" s="162">
        <f t="shared" ref="U908:V908" si="1097">SUM(U907,U906,U894,U878)</f>
        <v>357117.43932</v>
      </c>
      <c r="V908" s="162">
        <f t="shared" si="1097"/>
        <v>358219.06073999999</v>
      </c>
      <c r="W908" s="162">
        <f t="shared" ref="W908:X908" si="1098">SUM(W907,W906,W894,W878)</f>
        <v>358513.02043078945</v>
      </c>
      <c r="X908" s="162">
        <f t="shared" si="1098"/>
        <v>358576.02943</v>
      </c>
      <c r="Y908" s="1695">
        <f t="shared" ref="Y908" si="1099">SUM(Y907,Y906,Y894,Y878)</f>
        <v>358576.02943</v>
      </c>
      <c r="Z908" s="162">
        <f t="shared" ref="Z908" si="1100">SUM(Z907,Z906,Z894,Z878)</f>
        <v>326180.42637</v>
      </c>
      <c r="AA908" s="162">
        <f t="shared" ref="AA908" si="1101">SUM(AA907,AA906,AA894,AA878)</f>
        <v>-32395.603059999994</v>
      </c>
      <c r="AB908" s="162">
        <f t="shared" ref="AB908" si="1102">SUM(AB907,AB906,AB894,AB878)</f>
        <v>-9608.4101100000007</v>
      </c>
      <c r="AC908" s="162">
        <f t="shared" ref="AC908" si="1103">SUM(AC907,AC906,AC894,AC878)</f>
        <v>316572.01626</v>
      </c>
      <c r="AD908" s="478"/>
    </row>
    <row r="909" spans="1:30" ht="30" customHeight="1" x14ac:dyDescent="0.25">
      <c r="A909" s="517" t="s">
        <v>459</v>
      </c>
      <c r="B909" s="462"/>
      <c r="C909" s="85"/>
      <c r="D909" s="85"/>
      <c r="E909" s="1585"/>
      <c r="F909" s="85"/>
      <c r="G909" s="85"/>
      <c r="H909" s="85"/>
      <c r="I909" s="85"/>
      <c r="J909" s="85"/>
      <c r="K909" s="1585"/>
      <c r="L909" s="85"/>
      <c r="M909" s="85"/>
      <c r="N909" s="85"/>
      <c r="O909" s="84"/>
      <c r="P909" s="84"/>
      <c r="Q909" s="84"/>
      <c r="R909" s="84"/>
      <c r="S909" s="2348"/>
      <c r="T909" s="2348"/>
      <c r="U909" s="2348"/>
      <c r="V909" s="2348"/>
      <c r="W909" s="2348"/>
      <c r="X909" s="2348"/>
      <c r="Y909" s="1832"/>
      <c r="Z909" s="84"/>
      <c r="AA909" s="84"/>
      <c r="AB909" s="1296"/>
      <c r="AC909" s="84"/>
      <c r="AD909" s="478"/>
    </row>
    <row r="910" spans="1:30" s="130" customFormat="1" ht="15" customHeight="1" x14ac:dyDescent="0.25">
      <c r="A910" s="1044" t="s">
        <v>15</v>
      </c>
      <c r="B910" s="60"/>
      <c r="C910" s="42"/>
      <c r="D910" s="42"/>
      <c r="E910" s="1233"/>
      <c r="F910" s="42"/>
      <c r="G910" s="59"/>
      <c r="H910" s="59"/>
      <c r="I910" s="44"/>
      <c r="J910" s="44"/>
      <c r="K910" s="1553"/>
      <c r="L910" s="44"/>
      <c r="M910" s="44"/>
      <c r="N910" s="44"/>
      <c r="O910" s="62"/>
      <c r="P910" s="62"/>
      <c r="Q910" s="62"/>
      <c r="R910" s="62"/>
      <c r="S910" s="907"/>
      <c r="T910" s="907"/>
      <c r="U910" s="907"/>
      <c r="V910" s="907"/>
      <c r="W910" s="907"/>
      <c r="X910" s="907"/>
      <c r="Y910" s="1665"/>
      <c r="Z910" s="62"/>
      <c r="AA910" s="62"/>
      <c r="AB910" s="62"/>
      <c r="AC910" s="62"/>
      <c r="AD910" s="478"/>
    </row>
    <row r="911" spans="1:30" s="130" customFormat="1" ht="16.5" customHeight="1" x14ac:dyDescent="0.25">
      <c r="A911" s="68"/>
      <c r="B911" s="68"/>
      <c r="C911" s="179"/>
      <c r="D911" s="179"/>
      <c r="E911" s="740"/>
      <c r="F911" s="179"/>
      <c r="G911" s="59"/>
      <c r="H911" s="59"/>
      <c r="I911" s="44"/>
      <c r="J911" s="44"/>
      <c r="K911" s="1553"/>
      <c r="L911" s="44"/>
      <c r="M911" s="44"/>
      <c r="N911" s="44"/>
      <c r="O911" s="62"/>
      <c r="P911" s="62"/>
      <c r="Q911" s="62"/>
      <c r="R911" s="62"/>
      <c r="S911" s="907"/>
      <c r="T911" s="907"/>
      <c r="U911" s="907"/>
      <c r="V911" s="907"/>
      <c r="W911" s="907"/>
      <c r="X911" s="907"/>
      <c r="Y911" s="1665"/>
      <c r="Z911" s="62"/>
      <c r="AA911" s="62"/>
      <c r="AB911" s="62"/>
      <c r="AC911" s="62"/>
      <c r="AD911" s="478"/>
    </row>
    <row r="912" spans="1:30" s="130" customFormat="1" ht="15" customHeight="1" x14ac:dyDescent="0.25">
      <c r="A912" s="443" t="s">
        <v>218</v>
      </c>
      <c r="B912" s="443"/>
      <c r="C912" s="62">
        <v>4573</v>
      </c>
      <c r="D912" s="1617">
        <f>C912</f>
        <v>4573</v>
      </c>
      <c r="E912" s="1026">
        <v>4555</v>
      </c>
      <c r="F912" s="62">
        <f t="shared" ref="F912" si="1104">E912/D912*100</f>
        <v>99.60638530505139</v>
      </c>
      <c r="G912" s="65"/>
      <c r="H912" s="65"/>
      <c r="I912" s="64"/>
      <c r="J912" s="64"/>
      <c r="K912" s="1080"/>
      <c r="L912" s="64"/>
      <c r="M912" s="64"/>
      <c r="N912" s="64"/>
      <c r="O912" s="488"/>
      <c r="P912" s="488"/>
      <c r="Q912" s="488"/>
      <c r="R912" s="488"/>
      <c r="S912" s="853"/>
      <c r="T912" s="853"/>
      <c r="U912" s="853"/>
      <c r="V912" s="853"/>
      <c r="W912" s="853"/>
      <c r="X912" s="853"/>
      <c r="Y912" s="1635"/>
      <c r="Z912" s="488"/>
      <c r="AA912" s="488"/>
      <c r="AB912" s="488"/>
      <c r="AC912" s="488"/>
      <c r="AD912" s="478"/>
    </row>
    <row r="913" spans="1:30" s="130" customFormat="1" ht="15" hidden="1" customHeight="1" x14ac:dyDescent="0.25">
      <c r="A913" s="443" t="s">
        <v>213</v>
      </c>
      <c r="B913" s="443"/>
      <c r="C913" s="62"/>
      <c r="D913" s="1617">
        <f t="shared" ref="D913:D920" si="1105">ROUND(C913/12*$A$3,0)</f>
        <v>0</v>
      </c>
      <c r="E913" s="1026"/>
      <c r="F913" s="62"/>
      <c r="G913" s="65"/>
      <c r="H913" s="65"/>
      <c r="I913" s="64"/>
      <c r="J913" s="64"/>
      <c r="K913" s="1080"/>
      <c r="L913" s="64"/>
      <c r="M913" s="64"/>
      <c r="N913" s="64"/>
      <c r="O913" s="488"/>
      <c r="P913" s="488"/>
      <c r="Q913" s="488"/>
      <c r="R913" s="488"/>
      <c r="S913" s="853"/>
      <c r="T913" s="853"/>
      <c r="U913" s="853"/>
      <c r="V913" s="853"/>
      <c r="W913" s="853"/>
      <c r="X913" s="853"/>
      <c r="Y913" s="1635"/>
      <c r="Z913" s="488"/>
      <c r="AA913" s="488"/>
      <c r="AB913" s="488"/>
      <c r="AC913" s="488"/>
      <c r="AD913" s="478"/>
    </row>
    <row r="914" spans="1:30" s="130" customFormat="1" ht="15" hidden="1" customHeight="1" x14ac:dyDescent="0.25">
      <c r="A914" s="443" t="s">
        <v>214</v>
      </c>
      <c r="B914" s="443"/>
      <c r="C914" s="62"/>
      <c r="D914" s="1617">
        <f t="shared" si="1105"/>
        <v>0</v>
      </c>
      <c r="E914" s="1026"/>
      <c r="F914" s="62"/>
      <c r="G914" s="65"/>
      <c r="H914" s="65"/>
      <c r="I914" s="64"/>
      <c r="J914" s="64"/>
      <c r="K914" s="1080"/>
      <c r="L914" s="64"/>
      <c r="M914" s="64"/>
      <c r="N914" s="64"/>
      <c r="O914" s="488"/>
      <c r="P914" s="488"/>
      <c r="Q914" s="488"/>
      <c r="R914" s="488"/>
      <c r="S914" s="853"/>
      <c r="T914" s="853"/>
      <c r="U914" s="853"/>
      <c r="V914" s="853"/>
      <c r="W914" s="853"/>
      <c r="X914" s="853"/>
      <c r="Y914" s="1635"/>
      <c r="Z914" s="488"/>
      <c r="AA914" s="488"/>
      <c r="AB914" s="488"/>
      <c r="AC914" s="488"/>
      <c r="AD914" s="478"/>
    </row>
    <row r="915" spans="1:30" s="130" customFormat="1" ht="30" hidden="1" customHeight="1" x14ac:dyDescent="0.25">
      <c r="A915" s="443" t="s">
        <v>219</v>
      </c>
      <c r="B915" s="443"/>
      <c r="C915" s="62"/>
      <c r="D915" s="1617">
        <f t="shared" si="1105"/>
        <v>0</v>
      </c>
      <c r="E915" s="1026"/>
      <c r="F915" s="62"/>
      <c r="G915" s="65"/>
      <c r="H915" s="65"/>
      <c r="I915" s="64"/>
      <c r="J915" s="64"/>
      <c r="K915" s="1080"/>
      <c r="L915" s="64"/>
      <c r="M915" s="64"/>
      <c r="N915" s="64"/>
      <c r="O915" s="488"/>
      <c r="P915" s="488"/>
      <c r="Q915" s="488"/>
      <c r="R915" s="488"/>
      <c r="S915" s="853"/>
      <c r="T915" s="853"/>
      <c r="U915" s="853"/>
      <c r="V915" s="853"/>
      <c r="W915" s="853"/>
      <c r="X915" s="853"/>
      <c r="Y915" s="1635"/>
      <c r="Z915" s="488"/>
      <c r="AA915" s="488"/>
      <c r="AB915" s="488"/>
      <c r="AC915" s="488"/>
      <c r="AD915" s="478"/>
    </row>
    <row r="916" spans="1:30" s="130" customFormat="1" ht="15" hidden="1" customHeight="1" x14ac:dyDescent="0.25">
      <c r="A916" s="443" t="s">
        <v>220</v>
      </c>
      <c r="B916" s="443"/>
      <c r="C916" s="62"/>
      <c r="D916" s="1617">
        <f t="shared" si="1105"/>
        <v>0</v>
      </c>
      <c r="E916" s="1026"/>
      <c r="F916" s="62"/>
      <c r="G916" s="65"/>
      <c r="H916" s="65"/>
      <c r="I916" s="64"/>
      <c r="J916" s="64"/>
      <c r="K916" s="1080"/>
      <c r="L916" s="64"/>
      <c r="M916" s="64"/>
      <c r="N916" s="64"/>
      <c r="O916" s="488"/>
      <c r="P916" s="488"/>
      <c r="Q916" s="488"/>
      <c r="R916" s="488"/>
      <c r="S916" s="853"/>
      <c r="T916" s="853"/>
      <c r="U916" s="853"/>
      <c r="V916" s="853"/>
      <c r="W916" s="853"/>
      <c r="X916" s="853"/>
      <c r="Y916" s="1635"/>
      <c r="Z916" s="488"/>
      <c r="AA916" s="488"/>
      <c r="AB916" s="488"/>
      <c r="AC916" s="488"/>
      <c r="AD916" s="478"/>
    </row>
    <row r="917" spans="1:30" s="130" customFormat="1" ht="30" hidden="1" customHeight="1" x14ac:dyDescent="0.25">
      <c r="A917" s="443" t="s">
        <v>221</v>
      </c>
      <c r="B917" s="443"/>
      <c r="C917" s="62"/>
      <c r="D917" s="1617">
        <f t="shared" si="1105"/>
        <v>0</v>
      </c>
      <c r="E917" s="1026"/>
      <c r="F917" s="62"/>
      <c r="G917" s="65"/>
      <c r="H917" s="65"/>
      <c r="I917" s="64"/>
      <c r="J917" s="64"/>
      <c r="K917" s="1080"/>
      <c r="L917" s="64"/>
      <c r="M917" s="64"/>
      <c r="N917" s="64"/>
      <c r="O917" s="488"/>
      <c r="P917" s="488"/>
      <c r="Q917" s="488"/>
      <c r="R917" s="488"/>
      <c r="S917" s="853"/>
      <c r="T917" s="853"/>
      <c r="U917" s="853"/>
      <c r="V917" s="853"/>
      <c r="W917" s="853"/>
      <c r="X917" s="853"/>
      <c r="Y917" s="1635"/>
      <c r="Z917" s="488"/>
      <c r="AA917" s="488"/>
      <c r="AB917" s="488"/>
      <c r="AC917" s="488"/>
      <c r="AD917" s="478"/>
    </row>
    <row r="918" spans="1:30" s="130" customFormat="1" ht="45" hidden="1" customHeight="1" x14ac:dyDescent="0.25">
      <c r="A918" s="443" t="s">
        <v>222</v>
      </c>
      <c r="B918" s="443"/>
      <c r="C918" s="62"/>
      <c r="D918" s="1617">
        <f t="shared" si="1105"/>
        <v>0</v>
      </c>
      <c r="E918" s="1026"/>
      <c r="F918" s="62"/>
      <c r="G918" s="65"/>
      <c r="H918" s="65"/>
      <c r="I918" s="64"/>
      <c r="J918" s="64"/>
      <c r="K918" s="1080"/>
      <c r="L918" s="64"/>
      <c r="M918" s="64"/>
      <c r="N918" s="64"/>
      <c r="O918" s="488"/>
      <c r="P918" s="488"/>
      <c r="Q918" s="488"/>
      <c r="R918" s="488"/>
      <c r="S918" s="853"/>
      <c r="T918" s="853"/>
      <c r="U918" s="853"/>
      <c r="V918" s="853"/>
      <c r="W918" s="853"/>
      <c r="X918" s="853"/>
      <c r="Y918" s="1635"/>
      <c r="Z918" s="488"/>
      <c r="AA918" s="488"/>
      <c r="AB918" s="488"/>
      <c r="AC918" s="488"/>
      <c r="AD918" s="478"/>
    </row>
    <row r="919" spans="1:30" s="130" customFormat="1" ht="30" hidden="1" customHeight="1" x14ac:dyDescent="0.25">
      <c r="A919" s="443" t="s">
        <v>223</v>
      </c>
      <c r="B919" s="443"/>
      <c r="C919" s="62"/>
      <c r="D919" s="1617">
        <f t="shared" si="1105"/>
        <v>0</v>
      </c>
      <c r="E919" s="1026"/>
      <c r="F919" s="62"/>
      <c r="G919" s="65"/>
      <c r="H919" s="65"/>
      <c r="I919" s="64"/>
      <c r="J919" s="64"/>
      <c r="K919" s="1080"/>
      <c r="L919" s="64"/>
      <c r="M919" s="64"/>
      <c r="N919" s="64"/>
      <c r="O919" s="488"/>
      <c r="P919" s="488"/>
      <c r="Q919" s="488"/>
      <c r="R919" s="488"/>
      <c r="S919" s="853"/>
      <c r="T919" s="853"/>
      <c r="U919" s="853"/>
      <c r="V919" s="853"/>
      <c r="W919" s="853"/>
      <c r="X919" s="853"/>
      <c r="Y919" s="1635"/>
      <c r="Z919" s="488"/>
      <c r="AA919" s="488"/>
      <c r="AB919" s="488"/>
      <c r="AC919" s="488"/>
      <c r="AD919" s="478"/>
    </row>
    <row r="920" spans="1:30" s="130" customFormat="1" ht="15" hidden="1" customHeight="1" x14ac:dyDescent="0.25">
      <c r="A920" s="443" t="s">
        <v>210</v>
      </c>
      <c r="B920" s="443"/>
      <c r="C920" s="62"/>
      <c r="D920" s="1617">
        <f t="shared" si="1105"/>
        <v>0</v>
      </c>
      <c r="E920" s="733"/>
      <c r="F920" s="181"/>
      <c r="G920" s="65"/>
      <c r="H920" s="65"/>
      <c r="I920" s="64"/>
      <c r="J920" s="64"/>
      <c r="K920" s="1080"/>
      <c r="L920" s="64"/>
      <c r="M920" s="64"/>
      <c r="N920" s="64"/>
      <c r="O920" s="488"/>
      <c r="P920" s="488"/>
      <c r="Q920" s="488"/>
      <c r="R920" s="488"/>
      <c r="S920" s="853"/>
      <c r="T920" s="853"/>
      <c r="U920" s="853"/>
      <c r="V920" s="853"/>
      <c r="W920" s="853"/>
      <c r="X920" s="853"/>
      <c r="Y920" s="1635"/>
      <c r="Z920" s="488"/>
      <c r="AA920" s="488"/>
      <c r="AB920" s="488"/>
      <c r="AC920" s="488"/>
      <c r="AD920" s="478"/>
    </row>
    <row r="921" spans="1:30" s="130" customFormat="1" ht="15" customHeight="1" x14ac:dyDescent="0.25">
      <c r="A921" s="443" t="s">
        <v>224</v>
      </c>
      <c r="B921" s="443"/>
      <c r="C921" s="62">
        <v>3806</v>
      </c>
      <c r="D921" s="1617">
        <f t="shared" ref="D921:D924" si="1106">C921</f>
        <v>3806</v>
      </c>
      <c r="E921" s="733">
        <f>3404+E923/4/3.2</f>
        <v>3806.34375</v>
      </c>
      <c r="F921" s="181">
        <f t="shared" ref="F921:F925" si="1107">E921/D921*100</f>
        <v>100.00903179190752</v>
      </c>
      <c r="G921" s="65"/>
      <c r="H921" s="65"/>
      <c r="I921" s="64"/>
      <c r="J921" s="64"/>
      <c r="K921" s="1080"/>
      <c r="L921" s="64"/>
      <c r="M921" s="64"/>
      <c r="N921" s="64"/>
      <c r="O921" s="488"/>
      <c r="P921" s="488"/>
      <c r="Q921" s="488"/>
      <c r="R921" s="488"/>
      <c r="S921" s="853"/>
      <c r="T921" s="853"/>
      <c r="U921" s="853"/>
      <c r="V921" s="853"/>
      <c r="W921" s="853"/>
      <c r="X921" s="853"/>
      <c r="Y921" s="1635"/>
      <c r="Z921" s="488"/>
      <c r="AA921" s="488"/>
      <c r="AB921" s="488"/>
      <c r="AC921" s="488"/>
      <c r="AD921" s="478"/>
    </row>
    <row r="922" spans="1:30" s="130" customFormat="1" ht="15" customHeight="1" x14ac:dyDescent="0.25">
      <c r="A922" s="459"/>
      <c r="B922" s="443"/>
      <c r="C922" s="62"/>
      <c r="D922" s="1617">
        <f t="shared" si="1106"/>
        <v>0</v>
      </c>
      <c r="E922" s="733"/>
      <c r="F922" s="181"/>
      <c r="G922" s="65"/>
      <c r="H922" s="65"/>
      <c r="I922" s="64"/>
      <c r="J922" s="64"/>
      <c r="K922" s="1080"/>
      <c r="L922" s="64"/>
      <c r="M922" s="64"/>
      <c r="N922" s="64"/>
      <c r="O922" s="488"/>
      <c r="P922" s="488"/>
      <c r="Q922" s="488"/>
      <c r="R922" s="488"/>
      <c r="S922" s="853"/>
      <c r="T922" s="853"/>
      <c r="U922" s="853"/>
      <c r="V922" s="853"/>
      <c r="W922" s="853"/>
      <c r="X922" s="853"/>
      <c r="Y922" s="1635"/>
      <c r="Z922" s="488"/>
      <c r="AA922" s="488"/>
      <c r="AB922" s="488"/>
      <c r="AC922" s="488"/>
      <c r="AD922" s="478"/>
    </row>
    <row r="923" spans="1:30" s="130" customFormat="1" ht="15" customHeight="1" x14ac:dyDescent="0.25">
      <c r="A923" s="1023" t="s">
        <v>0</v>
      </c>
      <c r="B923" s="1023"/>
      <c r="C923" s="1016">
        <v>5150</v>
      </c>
      <c r="D923" s="1617">
        <f t="shared" si="1106"/>
        <v>5150</v>
      </c>
      <c r="E923" s="733">
        <v>5150</v>
      </c>
      <c r="F923" s="181">
        <f t="shared" si="1107"/>
        <v>100</v>
      </c>
      <c r="G923" s="65"/>
      <c r="H923" s="65"/>
      <c r="I923" s="64"/>
      <c r="J923" s="64"/>
      <c r="K923" s="1080"/>
      <c r="L923" s="64"/>
      <c r="M923" s="64"/>
      <c r="N923" s="64"/>
      <c r="O923" s="488"/>
      <c r="P923" s="488"/>
      <c r="Q923" s="488"/>
      <c r="R923" s="488"/>
      <c r="S923" s="853"/>
      <c r="T923" s="853"/>
      <c r="U923" s="853"/>
      <c r="V923" s="853"/>
      <c r="W923" s="853"/>
      <c r="X923" s="853"/>
      <c r="Y923" s="1635"/>
      <c r="Z923" s="488"/>
      <c r="AA923" s="488"/>
      <c r="AB923" s="488"/>
      <c r="AC923" s="488"/>
      <c r="AD923" s="478"/>
    </row>
    <row r="924" spans="1:30" s="130" customFormat="1" ht="30" customHeight="1" x14ac:dyDescent="0.25">
      <c r="A924" s="443" t="s">
        <v>199</v>
      </c>
      <c r="B924" s="443"/>
      <c r="C924" s="62">
        <v>739</v>
      </c>
      <c r="D924" s="1617">
        <f t="shared" si="1106"/>
        <v>739</v>
      </c>
      <c r="E924" s="733">
        <v>739</v>
      </c>
      <c r="F924" s="181">
        <f t="shared" si="1107"/>
        <v>100</v>
      </c>
      <c r="G924" s="65"/>
      <c r="H924" s="65"/>
      <c r="I924" s="64"/>
      <c r="J924" s="64"/>
      <c r="K924" s="1080"/>
      <c r="L924" s="64"/>
      <c r="M924" s="64"/>
      <c r="N924" s="64"/>
      <c r="O924" s="488"/>
      <c r="P924" s="488"/>
      <c r="Q924" s="488"/>
      <c r="R924" s="488"/>
      <c r="S924" s="853"/>
      <c r="T924" s="853"/>
      <c r="U924" s="853"/>
      <c r="V924" s="853"/>
      <c r="W924" s="853"/>
      <c r="X924" s="853"/>
      <c r="Y924" s="1635"/>
      <c r="Z924" s="488"/>
      <c r="AA924" s="488"/>
      <c r="AB924" s="488"/>
      <c r="AC924" s="488"/>
      <c r="AD924" s="478"/>
    </row>
    <row r="925" spans="1:30" s="130" customFormat="1" ht="15" customHeight="1" x14ac:dyDescent="0.25">
      <c r="A925" s="63" t="s">
        <v>107</v>
      </c>
      <c r="B925" s="63"/>
      <c r="C925" s="114">
        <f>C924+C921*3.2+C912</f>
        <v>17491.2</v>
      </c>
      <c r="D925" s="114">
        <f t="shared" ref="D925:E925" si="1108">D924+D921*3.2+D912</f>
        <v>17491.2</v>
      </c>
      <c r="E925" s="1249">
        <f t="shared" si="1108"/>
        <v>17474.300000000003</v>
      </c>
      <c r="F925" s="114">
        <f t="shared" si="1107"/>
        <v>99.903379985364083</v>
      </c>
      <c r="G925" s="65"/>
      <c r="H925" s="65"/>
      <c r="I925" s="45"/>
      <c r="J925" s="45"/>
      <c r="K925" s="1245"/>
      <c r="L925" s="45"/>
      <c r="M925" s="45"/>
      <c r="N925" s="45"/>
      <c r="O925" s="66">
        <v>22165.620129999999</v>
      </c>
      <c r="P925" s="66">
        <v>21256.377240000002</v>
      </c>
      <c r="Q925" s="1885">
        <v>20860.554460592102</v>
      </c>
      <c r="R925" s="1885">
        <v>20860.554459999996</v>
      </c>
      <c r="S925" s="924">
        <v>20860.554459999996</v>
      </c>
      <c r="T925" s="66">
        <v>20314.096460000001</v>
      </c>
      <c r="U925" s="1901">
        <v>20314.096460000001</v>
      </c>
      <c r="V925" s="924">
        <v>12849.634810000001</v>
      </c>
      <c r="W925" s="1901">
        <v>12849.634810000001</v>
      </c>
      <c r="X925" s="1901">
        <v>12849.634810000001</v>
      </c>
      <c r="Y925" s="2918">
        <f>V925</f>
        <v>12849.634810000001</v>
      </c>
      <c r="Z925" s="66">
        <f t="shared" ref="Z925" si="1109">AC925-AB925</f>
        <v>12620.950770000001</v>
      </c>
      <c r="AA925" s="66">
        <f>Z925-Y925</f>
        <v>-228.6840400000001</v>
      </c>
      <c r="AB925" s="66">
        <v>-43.853009999999998</v>
      </c>
      <c r="AC925" s="66">
        <v>12577.097760000001</v>
      </c>
      <c r="AD925" s="478"/>
    </row>
    <row r="926" spans="1:30" s="130" customFormat="1" ht="15" customHeight="1" x14ac:dyDescent="0.25">
      <c r="A926" s="368" t="s">
        <v>34</v>
      </c>
      <c r="B926" s="260"/>
      <c r="C926" s="42"/>
      <c r="D926" s="42"/>
      <c r="E926" s="1233"/>
      <c r="F926" s="42"/>
      <c r="G926" s="65"/>
      <c r="H926" s="65"/>
      <c r="I926" s="45"/>
      <c r="J926" s="45"/>
      <c r="K926" s="1245"/>
      <c r="L926" s="45"/>
      <c r="M926" s="45"/>
      <c r="N926" s="45"/>
      <c r="O926" s="66"/>
      <c r="P926" s="66"/>
      <c r="Q926" s="66"/>
      <c r="R926" s="66"/>
      <c r="S926" s="920"/>
      <c r="T926" s="920"/>
      <c r="U926" s="920"/>
      <c r="V926" s="920"/>
      <c r="W926" s="920"/>
      <c r="X926" s="920"/>
      <c r="Y926" s="1685"/>
      <c r="Z926" s="66"/>
      <c r="AA926" s="66"/>
      <c r="AB926" s="66"/>
      <c r="AC926" s="66"/>
      <c r="AD926" s="478"/>
    </row>
    <row r="927" spans="1:30" s="130" customFormat="1" ht="15" customHeight="1" x14ac:dyDescent="0.25">
      <c r="A927" s="260" t="s">
        <v>187</v>
      </c>
      <c r="B927" s="384"/>
      <c r="C927" s="228"/>
      <c r="D927" s="228"/>
      <c r="E927" s="1448"/>
      <c r="F927" s="228"/>
      <c r="G927" s="193"/>
      <c r="H927" s="193"/>
      <c r="I927" s="45"/>
      <c r="J927" s="45"/>
      <c r="K927" s="1245"/>
      <c r="L927" s="45"/>
      <c r="M927" s="45"/>
      <c r="N927" s="45"/>
      <c r="O927" s="71"/>
      <c r="P927" s="71"/>
      <c r="Q927" s="71"/>
      <c r="R927" s="71"/>
      <c r="S927" s="1007"/>
      <c r="T927" s="1007"/>
      <c r="U927" s="1007"/>
      <c r="V927" s="1007"/>
      <c r="W927" s="1007"/>
      <c r="X927" s="1007"/>
      <c r="Y927" s="1686"/>
      <c r="Z927" s="71"/>
      <c r="AA927" s="71"/>
      <c r="AB927" s="71"/>
      <c r="AC927" s="71"/>
      <c r="AD927" s="478"/>
    </row>
    <row r="928" spans="1:30" s="130" customFormat="1" ht="15" customHeight="1" x14ac:dyDescent="0.25">
      <c r="A928" s="720" t="s">
        <v>294</v>
      </c>
      <c r="B928" s="452">
        <v>240</v>
      </c>
      <c r="C928" s="44"/>
      <c r="D928" s="181">
        <f>C928</f>
        <v>0</v>
      </c>
      <c r="E928" s="733"/>
      <c r="F928" s="181"/>
      <c r="G928" s="65"/>
      <c r="H928" s="194"/>
      <c r="I928" s="208">
        <f>ROUND(C928*G928,0)</f>
        <v>0</v>
      </c>
      <c r="J928" s="208">
        <f>ROUND(D928*G928,0)</f>
        <v>0</v>
      </c>
      <c r="K928" s="736"/>
      <c r="L928" s="208"/>
      <c r="M928" s="208"/>
      <c r="N928" s="208"/>
      <c r="O928" s="488"/>
      <c r="P928" s="488"/>
      <c r="Q928" s="488"/>
      <c r="R928" s="488"/>
      <c r="S928" s="853"/>
      <c r="T928" s="853"/>
      <c r="U928" s="853"/>
      <c r="V928" s="853"/>
      <c r="W928" s="853"/>
      <c r="X928" s="853"/>
      <c r="Y928" s="1635">
        <f>O928/12</f>
        <v>0</v>
      </c>
      <c r="Z928" s="488">
        <f t="shared" ref="Z928:Z929" si="1110">AC928-AB928</f>
        <v>0</v>
      </c>
      <c r="AA928" s="488">
        <f>Z928-Y928</f>
        <v>0</v>
      </c>
      <c r="AB928" s="488"/>
      <c r="AC928" s="488"/>
      <c r="AD928" s="478"/>
    </row>
    <row r="929" spans="1:270" s="130" customFormat="1" ht="29.25" customHeight="1" x14ac:dyDescent="0.25">
      <c r="A929" s="259" t="s">
        <v>250</v>
      </c>
      <c r="B929" s="259"/>
      <c r="C929" s="492">
        <f>C927+C928</f>
        <v>0</v>
      </c>
      <c r="D929" s="492">
        <f t="shared" ref="D929:E929" si="1111">D927+D928</f>
        <v>0</v>
      </c>
      <c r="E929" s="1476">
        <f t="shared" si="1111"/>
        <v>0</v>
      </c>
      <c r="F929" s="492"/>
      <c r="G929" s="518"/>
      <c r="H929" s="194"/>
      <c r="I929" s="445">
        <f>I927+I928</f>
        <v>0</v>
      </c>
      <c r="J929" s="445">
        <f t="shared" ref="J929:K929" si="1112">J927+J928</f>
        <v>0</v>
      </c>
      <c r="K929" s="2122">
        <f t="shared" si="1112"/>
        <v>0</v>
      </c>
      <c r="L929" s="208"/>
      <c r="M929" s="928"/>
      <c r="N929" s="208"/>
      <c r="O929" s="533">
        <v>2589.6365699999997</v>
      </c>
      <c r="P929" s="533">
        <v>2589.6365699999997</v>
      </c>
      <c r="Q929" s="1337">
        <v>2589.6365712000002</v>
      </c>
      <c r="R929" s="14">
        <v>2589.6365699999997</v>
      </c>
      <c r="S929" s="2568">
        <v>2589.6365699999997</v>
      </c>
      <c r="T929" s="1902">
        <v>2589.6365699999997</v>
      </c>
      <c r="U929" s="533">
        <v>2589.6365699999997</v>
      </c>
      <c r="V929" s="533"/>
      <c r="W929" s="533"/>
      <c r="X929" s="533"/>
      <c r="Y929" s="1654"/>
      <c r="Z929" s="66">
        <f t="shared" si="1110"/>
        <v>0</v>
      </c>
      <c r="AA929" s="66">
        <f>Z929-Y929</f>
        <v>0</v>
      </c>
      <c r="AB929" s="533"/>
      <c r="AC929" s="533">
        <f t="shared" ref="AC929" si="1113">AC927+AC928</f>
        <v>0</v>
      </c>
      <c r="AD929" s="478"/>
    </row>
    <row r="930" spans="1:270" s="130" customFormat="1" ht="15" customHeight="1" x14ac:dyDescent="0.25">
      <c r="A930" s="50" t="s">
        <v>19</v>
      </c>
      <c r="B930" s="50"/>
      <c r="C930" s="27"/>
      <c r="D930" s="27"/>
      <c r="E930" s="1477"/>
      <c r="F930" s="27"/>
      <c r="G930" s="403"/>
      <c r="H930" s="403"/>
      <c r="I930" s="27"/>
      <c r="J930" s="27"/>
      <c r="K930" s="1477"/>
      <c r="L930" s="27"/>
      <c r="M930" s="27"/>
      <c r="N930" s="27"/>
      <c r="O930" s="19">
        <f t="shared" ref="O930:T930" si="1114">SUM(O925,O929)</f>
        <v>24755.256699999998</v>
      </c>
      <c r="P930" s="19">
        <f t="shared" si="1114"/>
        <v>23846.01381</v>
      </c>
      <c r="Q930" s="19">
        <f t="shared" si="1114"/>
        <v>23450.191031792103</v>
      </c>
      <c r="R930" s="19">
        <f t="shared" si="1114"/>
        <v>23450.191029999994</v>
      </c>
      <c r="S930" s="968">
        <f t="shared" si="1114"/>
        <v>23450.191029999994</v>
      </c>
      <c r="T930" s="968">
        <f t="shared" si="1114"/>
        <v>22903.733029999999</v>
      </c>
      <c r="U930" s="968">
        <f t="shared" ref="U930:V930" si="1115">SUM(U925,U929)</f>
        <v>22903.733029999999</v>
      </c>
      <c r="V930" s="968">
        <f t="shared" si="1115"/>
        <v>12849.634810000001</v>
      </c>
      <c r="W930" s="968">
        <f t="shared" ref="W930:X930" si="1116">SUM(W925,W929)</f>
        <v>12849.634810000001</v>
      </c>
      <c r="X930" s="968">
        <f t="shared" si="1116"/>
        <v>12849.634810000001</v>
      </c>
      <c r="Y930" s="1677">
        <f t="shared" ref="Y930:AC930" si="1117">SUM(Y925,Y929)</f>
        <v>12849.634810000001</v>
      </c>
      <c r="Z930" s="19">
        <f t="shared" si="1117"/>
        <v>12620.950770000001</v>
      </c>
      <c r="AA930" s="19">
        <f t="shared" si="1117"/>
        <v>-228.6840400000001</v>
      </c>
      <c r="AB930" s="19">
        <f t="shared" si="1117"/>
        <v>-43.853009999999998</v>
      </c>
      <c r="AC930" s="19">
        <f t="shared" si="1117"/>
        <v>12577.097760000001</v>
      </c>
      <c r="AD930" s="478"/>
    </row>
    <row r="931" spans="1:270" ht="15.75" thickBot="1" x14ac:dyDescent="0.3">
      <c r="A931" s="24"/>
      <c r="B931" s="24"/>
      <c r="C931" s="24"/>
      <c r="D931" s="24"/>
      <c r="E931" s="1586"/>
      <c r="F931" s="24"/>
      <c r="G931" s="24"/>
      <c r="H931" s="24"/>
      <c r="I931" s="24"/>
      <c r="J931" s="24"/>
      <c r="K931" s="1586"/>
      <c r="L931" s="24"/>
      <c r="M931" s="24"/>
      <c r="N931" s="24"/>
      <c r="O931" s="564">
        <f>O932-O933-O947-O950-O951</f>
        <v>0</v>
      </c>
      <c r="P931" s="564">
        <f>P932-P933-P947-P950-P951</f>
        <v>0</v>
      </c>
      <c r="Q931" s="564"/>
      <c r="R931" s="564"/>
      <c r="S931" s="2339"/>
      <c r="T931" s="2339"/>
      <c r="U931" s="2339"/>
      <c r="V931" s="2339"/>
      <c r="W931" s="2339"/>
      <c r="X931" s="2339"/>
      <c r="Y931" s="1821">
        <f t="shared" ref="Y931:AC931" si="1118">Y932-Y933-Y947-Y950-Y951</f>
        <v>0</v>
      </c>
      <c r="Z931" s="564">
        <f t="shared" si="1118"/>
        <v>0</v>
      </c>
      <c r="AA931" s="564">
        <f t="shared" si="1118"/>
        <v>0</v>
      </c>
      <c r="AB931" s="1289">
        <f t="shared" si="1118"/>
        <v>-6.9633188104489818E-13</v>
      </c>
      <c r="AC931" s="564">
        <f t="shared" si="1118"/>
        <v>0</v>
      </c>
      <c r="AD931" s="478"/>
    </row>
    <row r="932" spans="1:270" x14ac:dyDescent="0.25">
      <c r="A932" s="359" t="s">
        <v>105</v>
      </c>
      <c r="B932" s="359"/>
      <c r="C932" s="254"/>
      <c r="D932" s="254"/>
      <c r="E932" s="1587"/>
      <c r="F932" s="254"/>
      <c r="G932" s="254"/>
      <c r="H932" s="254"/>
      <c r="I932" s="113"/>
      <c r="J932" s="113"/>
      <c r="K932" s="2165"/>
      <c r="L932" s="113"/>
      <c r="M932" s="113"/>
      <c r="N932" s="113"/>
      <c r="O932" s="483">
        <f t="shared" ref="O932:T932" si="1119">SUM(O930,O908)</f>
        <v>385613.11132000003</v>
      </c>
      <c r="P932" s="483">
        <f t="shared" si="1119"/>
        <v>386900.82934</v>
      </c>
      <c r="Q932" s="483">
        <f t="shared" si="1119"/>
        <v>382941.08614178834</v>
      </c>
      <c r="R932" s="483">
        <f t="shared" si="1119"/>
        <v>382781.89360999997</v>
      </c>
      <c r="S932" s="2349">
        <f t="shared" si="1119"/>
        <v>382782.30560999998</v>
      </c>
      <c r="T932" s="2349">
        <f t="shared" si="1119"/>
        <v>380021.17235000001</v>
      </c>
      <c r="U932" s="2349">
        <f t="shared" ref="U932:V932" si="1120">SUM(U930,U908)</f>
        <v>380021.17235000001</v>
      </c>
      <c r="V932" s="2349">
        <f t="shared" si="1120"/>
        <v>371068.69555</v>
      </c>
      <c r="W932" s="2349">
        <f t="shared" ref="W932:X932" si="1121">SUM(W930,W908)</f>
        <v>371362.65524078946</v>
      </c>
      <c r="X932" s="2349">
        <f t="shared" si="1121"/>
        <v>371425.66424000001</v>
      </c>
      <c r="Y932" s="1823">
        <f t="shared" ref="Y932:AC932" si="1122">SUM(Y930,Y908)</f>
        <v>371425.66424000001</v>
      </c>
      <c r="Z932" s="483">
        <f t="shared" si="1122"/>
        <v>338801.37714</v>
      </c>
      <c r="AA932" s="483">
        <f t="shared" si="1122"/>
        <v>-32624.287099999994</v>
      </c>
      <c r="AB932" s="483">
        <f t="shared" si="1122"/>
        <v>-9652.2631200000014</v>
      </c>
      <c r="AC932" s="483">
        <f t="shared" si="1122"/>
        <v>329149.11401999998</v>
      </c>
      <c r="AD932" s="478"/>
    </row>
    <row r="933" spans="1:270" ht="15" customHeight="1" x14ac:dyDescent="0.25">
      <c r="A933" s="362" t="s">
        <v>8</v>
      </c>
      <c r="B933" s="362"/>
      <c r="C933" s="45">
        <f>SUM(C878)</f>
        <v>5158</v>
      </c>
      <c r="D933" s="45">
        <f t="shared" ref="D933:E933" si="1123">SUM(D878)</f>
        <v>5158</v>
      </c>
      <c r="E933" s="1245">
        <f t="shared" si="1123"/>
        <v>5119</v>
      </c>
      <c r="F933" s="45">
        <f t="shared" ref="F933:F951" si="1124">E933/D933*100</f>
        <v>99.243892981775886</v>
      </c>
      <c r="G933" s="80">
        <f>I933/C933</f>
        <v>8.909654905001938</v>
      </c>
      <c r="H933" s="80">
        <f t="shared" ref="H933" si="1125">K933/E933</f>
        <v>8.8142215276421183</v>
      </c>
      <c r="I933" s="45">
        <f t="shared" ref="I933:K933" si="1126">SUM(I878)</f>
        <v>45956</v>
      </c>
      <c r="J933" s="45">
        <f t="shared" si="1126"/>
        <v>45956</v>
      </c>
      <c r="K933" s="1245">
        <f t="shared" si="1126"/>
        <v>45120</v>
      </c>
      <c r="L933" s="45">
        <f t="shared" ref="L933" si="1127">K933/J933*100</f>
        <v>98.180868656976244</v>
      </c>
      <c r="M933" s="45">
        <f>SUM(M878)</f>
        <v>139.52705882352939</v>
      </c>
      <c r="N933" s="208">
        <f t="shared" ref="N933" si="1128">K933/$A$3*12/M933</f>
        <v>323.37813453852516</v>
      </c>
      <c r="O933" s="45">
        <f t="shared" ref="O933:AC933" si="1129">SUM(O878)</f>
        <v>169081.85155000002</v>
      </c>
      <c r="P933" s="45">
        <f t="shared" ref="P933:Q933" si="1130">SUM(P878)</f>
        <v>169081.85155000002</v>
      </c>
      <c r="Q933" s="45">
        <f t="shared" si="1130"/>
        <v>166495.71292322426</v>
      </c>
      <c r="R933" s="45">
        <f t="shared" ref="R933:S933" si="1131">SUM(R878)</f>
        <v>166336.52038999999</v>
      </c>
      <c r="S933" s="2347">
        <f t="shared" si="1131"/>
        <v>166336.52038999999</v>
      </c>
      <c r="T933" s="2347">
        <f t="shared" ref="T933:U933" si="1132">SUM(T878)</f>
        <v>162678.79438000001</v>
      </c>
      <c r="U933" s="2347">
        <f t="shared" si="1132"/>
        <v>162678.79438000001</v>
      </c>
      <c r="V933" s="2347">
        <f t="shared" ref="V933:W933" si="1133">SUM(V878)</f>
        <v>162678.79438000001</v>
      </c>
      <c r="W933" s="2347">
        <f t="shared" si="1133"/>
        <v>163813.42337999999</v>
      </c>
      <c r="X933" s="2347">
        <f t="shared" ref="X933" si="1134">SUM(X878)</f>
        <v>163813.42337999999</v>
      </c>
      <c r="Y933" s="636">
        <f t="shared" si="1129"/>
        <v>163813.42337999999</v>
      </c>
      <c r="Z933" s="45">
        <f t="shared" si="1129"/>
        <v>149325.79048</v>
      </c>
      <c r="AA933" s="45">
        <f t="shared" si="1129"/>
        <v>-14487.632899999997</v>
      </c>
      <c r="AB933" s="45">
        <f t="shared" si="1129"/>
        <v>-2930.0567199999996</v>
      </c>
      <c r="AC933" s="45">
        <f t="shared" si="1129"/>
        <v>146395.73376</v>
      </c>
      <c r="AD933" s="478"/>
    </row>
    <row r="934" spans="1:270" s="30" customFormat="1" x14ac:dyDescent="0.25">
      <c r="A934" s="443" t="s">
        <v>218</v>
      </c>
      <c r="B934" s="443"/>
      <c r="C934" s="62">
        <f>SUM(C912,C881)</f>
        <v>76198</v>
      </c>
      <c r="D934" s="62">
        <f t="shared" ref="D934:E934" si="1135">SUM(D912,D881)</f>
        <v>76198</v>
      </c>
      <c r="E934" s="1026">
        <f t="shared" si="1135"/>
        <v>127362</v>
      </c>
      <c r="F934" s="62">
        <f t="shared" si="1124"/>
        <v>167.14611932071708</v>
      </c>
      <c r="G934" s="402"/>
      <c r="H934" s="402"/>
      <c r="I934" s="213"/>
      <c r="J934" s="213"/>
      <c r="K934" s="1557"/>
      <c r="L934" s="213"/>
      <c r="M934" s="213"/>
      <c r="N934" s="213"/>
      <c r="O934" s="62"/>
      <c r="P934" s="62"/>
      <c r="Q934" s="62"/>
      <c r="R934" s="62"/>
      <c r="S934" s="907"/>
      <c r="T934" s="907"/>
      <c r="U934" s="907"/>
      <c r="V934" s="907"/>
      <c r="W934" s="907"/>
      <c r="X934" s="907"/>
      <c r="Y934" s="1665"/>
      <c r="Z934" s="62"/>
      <c r="AA934" s="62"/>
      <c r="AB934" s="1270"/>
      <c r="AC934" s="62"/>
      <c r="AD934" s="478"/>
      <c r="AE934" s="36"/>
      <c r="AF934" s="36"/>
      <c r="AG934" s="36"/>
      <c r="AH934" s="36"/>
      <c r="AI934" s="36"/>
      <c r="AJ934" s="36"/>
      <c r="AK934" s="36"/>
      <c r="AL934" s="36"/>
      <c r="AM934" s="36"/>
      <c r="AN934" s="36"/>
      <c r="AO934" s="36"/>
      <c r="AP934" s="36"/>
      <c r="AQ934" s="36"/>
      <c r="AR934" s="36"/>
      <c r="AS934" s="36"/>
      <c r="AT934" s="36"/>
      <c r="AU934" s="36"/>
      <c r="AV934" s="36"/>
      <c r="AW934" s="36"/>
      <c r="AX934" s="36"/>
      <c r="AY934" s="36"/>
      <c r="AZ934" s="36"/>
      <c r="BA934" s="36"/>
      <c r="BB934" s="36"/>
      <c r="BC934" s="36"/>
      <c r="BD934" s="36"/>
      <c r="BE934" s="36"/>
      <c r="BF934" s="36"/>
      <c r="BG934" s="36"/>
      <c r="BH934" s="36"/>
      <c r="BI934" s="36"/>
      <c r="BJ934" s="36"/>
      <c r="BK934" s="36"/>
      <c r="BL934" s="36"/>
      <c r="BM934" s="36"/>
      <c r="BN934" s="36"/>
      <c r="BO934" s="36"/>
      <c r="BP934" s="36"/>
      <c r="BQ934" s="36"/>
      <c r="BR934" s="36"/>
      <c r="BS934" s="36"/>
      <c r="BT934" s="36"/>
      <c r="BU934" s="36"/>
      <c r="BV934" s="36"/>
      <c r="BW934" s="36"/>
      <c r="BX934" s="36"/>
      <c r="BY934" s="36"/>
      <c r="BZ934" s="36"/>
      <c r="CA934" s="36"/>
      <c r="CB934" s="36"/>
      <c r="CC934" s="36"/>
      <c r="CD934" s="36"/>
      <c r="CE934" s="36"/>
      <c r="CF934" s="36"/>
      <c r="CG934" s="36"/>
      <c r="CH934" s="36"/>
      <c r="CI934" s="36"/>
      <c r="CJ934" s="36"/>
      <c r="CK934" s="36"/>
      <c r="CL934" s="36"/>
      <c r="CM934" s="36"/>
      <c r="CN934" s="36"/>
      <c r="CO934" s="36"/>
      <c r="CP934" s="36"/>
      <c r="CQ934" s="36"/>
      <c r="CR934" s="36"/>
      <c r="CS934" s="36"/>
      <c r="CT934" s="36"/>
      <c r="CU934" s="36"/>
      <c r="CV934" s="36"/>
      <c r="CW934" s="36"/>
      <c r="CX934" s="36"/>
      <c r="CY934" s="36"/>
      <c r="CZ934" s="36"/>
      <c r="DA934" s="36"/>
      <c r="DB934" s="36"/>
      <c r="DC934" s="36"/>
      <c r="DD934" s="36"/>
      <c r="DE934" s="36"/>
      <c r="DF934" s="36"/>
      <c r="DG934" s="36"/>
      <c r="DH934" s="36"/>
      <c r="DI934" s="36"/>
      <c r="DJ934" s="36"/>
      <c r="DK934" s="36"/>
      <c r="DL934" s="36"/>
      <c r="DM934" s="36"/>
      <c r="DN934" s="36"/>
      <c r="DO934" s="36"/>
      <c r="DP934" s="36"/>
      <c r="DQ934" s="36"/>
      <c r="DR934" s="36"/>
      <c r="DS934" s="36"/>
      <c r="DT934" s="36"/>
      <c r="DU934" s="36"/>
      <c r="DV934" s="36"/>
      <c r="DW934" s="36"/>
      <c r="DX934" s="36"/>
      <c r="DY934" s="36"/>
      <c r="DZ934" s="36"/>
      <c r="EA934" s="36"/>
      <c r="EB934" s="36"/>
      <c r="EC934" s="36"/>
      <c r="ED934" s="36"/>
      <c r="EE934" s="36"/>
      <c r="EF934" s="36"/>
      <c r="EG934" s="36"/>
      <c r="EH934" s="36"/>
      <c r="EI934" s="36"/>
      <c r="EJ934" s="36"/>
      <c r="EK934" s="36"/>
      <c r="EL934" s="36"/>
      <c r="EM934" s="36"/>
      <c r="EN934" s="36"/>
      <c r="EO934" s="36"/>
      <c r="EP934" s="36"/>
      <c r="EQ934" s="36"/>
      <c r="ER934" s="36"/>
      <c r="ES934" s="36"/>
      <c r="ET934" s="36"/>
      <c r="EU934" s="36"/>
      <c r="EV934" s="36"/>
      <c r="EW934" s="36"/>
      <c r="EX934" s="36"/>
      <c r="EY934" s="36"/>
      <c r="EZ934" s="36"/>
      <c r="FA934" s="36"/>
      <c r="FB934" s="36"/>
      <c r="FC934" s="36"/>
      <c r="FD934" s="36"/>
      <c r="FE934" s="36"/>
      <c r="FF934" s="36"/>
      <c r="FG934" s="36"/>
      <c r="FH934" s="36"/>
      <c r="FI934" s="36"/>
      <c r="FJ934" s="36"/>
      <c r="FK934" s="36"/>
      <c r="FL934" s="36"/>
      <c r="FM934" s="36"/>
      <c r="FN934" s="36"/>
      <c r="FO934" s="36"/>
      <c r="FP934" s="36"/>
      <c r="FQ934" s="36"/>
      <c r="FR934" s="36"/>
      <c r="FS934" s="36"/>
      <c r="FT934" s="36"/>
      <c r="FU934" s="36"/>
      <c r="FV934" s="36"/>
      <c r="FW934" s="36"/>
      <c r="FX934" s="36"/>
      <c r="FY934" s="36"/>
      <c r="FZ934" s="36"/>
      <c r="GA934" s="36"/>
      <c r="GB934" s="36"/>
      <c r="GC934" s="36"/>
      <c r="GD934" s="36"/>
      <c r="GE934" s="36"/>
      <c r="GF934" s="36"/>
      <c r="GG934" s="36"/>
      <c r="GH934" s="36"/>
      <c r="GI934" s="36"/>
      <c r="GJ934" s="36"/>
      <c r="GK934" s="36"/>
      <c r="GL934" s="36"/>
      <c r="GM934" s="36"/>
      <c r="GN934" s="36"/>
      <c r="GO934" s="36"/>
      <c r="GP934" s="36"/>
      <c r="GQ934" s="36"/>
      <c r="GR934" s="36"/>
      <c r="GS934" s="36"/>
      <c r="GT934" s="36"/>
      <c r="GU934" s="36"/>
      <c r="GV934" s="36"/>
      <c r="GW934" s="36"/>
      <c r="GX934" s="36"/>
      <c r="GY934" s="36"/>
      <c r="GZ934" s="36"/>
      <c r="HA934" s="36"/>
      <c r="HB934" s="36"/>
      <c r="HC934" s="36"/>
      <c r="HD934" s="36"/>
      <c r="HE934" s="36"/>
      <c r="HF934" s="36"/>
      <c r="HG934" s="36"/>
      <c r="HH934" s="36"/>
      <c r="HI934" s="36"/>
      <c r="HJ934" s="36"/>
      <c r="HK934" s="36"/>
      <c r="HL934" s="36"/>
      <c r="HM934" s="36"/>
      <c r="HN934" s="36"/>
      <c r="HO934" s="36"/>
      <c r="HP934" s="36"/>
      <c r="HQ934" s="36"/>
      <c r="HR934" s="36"/>
      <c r="HS934" s="36"/>
      <c r="HT934" s="36"/>
      <c r="HU934" s="36"/>
      <c r="HV934" s="36"/>
      <c r="HW934" s="36"/>
      <c r="HX934" s="36"/>
      <c r="HY934" s="36"/>
      <c r="HZ934" s="36"/>
      <c r="IA934" s="36"/>
      <c r="IB934" s="36"/>
      <c r="IC934" s="36"/>
      <c r="ID934" s="36"/>
      <c r="IE934" s="36"/>
      <c r="IF934" s="36"/>
      <c r="IG934" s="36"/>
      <c r="IH934" s="36"/>
      <c r="II934" s="36"/>
      <c r="IJ934" s="36"/>
      <c r="IK934" s="36"/>
      <c r="IL934" s="36"/>
      <c r="IM934" s="36"/>
      <c r="IN934" s="36"/>
      <c r="IO934" s="36"/>
      <c r="IP934" s="36"/>
      <c r="IQ934" s="36"/>
      <c r="IR934" s="36"/>
      <c r="IS934" s="36"/>
      <c r="IT934" s="36"/>
      <c r="IU934" s="36"/>
      <c r="IV934" s="36"/>
      <c r="IW934" s="36"/>
      <c r="IX934" s="36"/>
      <c r="IY934" s="36"/>
      <c r="IZ934" s="36"/>
      <c r="JA934" s="36"/>
      <c r="JB934" s="36"/>
      <c r="JC934" s="36"/>
      <c r="JD934" s="36"/>
      <c r="JE934" s="36"/>
      <c r="JF934" s="36"/>
      <c r="JG934" s="36"/>
      <c r="JH934" s="36"/>
      <c r="JI934" s="36"/>
      <c r="JJ934" s="36"/>
    </row>
    <row r="935" spans="1:270" s="30" customFormat="1" ht="15" hidden="1" customHeight="1" x14ac:dyDescent="0.25">
      <c r="A935" s="443" t="s">
        <v>213</v>
      </c>
      <c r="B935" s="443"/>
      <c r="C935" s="62"/>
      <c r="D935" s="62"/>
      <c r="E935" s="1026"/>
      <c r="F935" s="62"/>
      <c r="G935" s="402"/>
      <c r="H935" s="402"/>
      <c r="I935" s="213"/>
      <c r="J935" s="213"/>
      <c r="K935" s="1557"/>
      <c r="L935" s="213"/>
      <c r="M935" s="213"/>
      <c r="N935" s="213"/>
      <c r="O935" s="62"/>
      <c r="P935" s="62"/>
      <c r="Q935" s="62"/>
      <c r="R935" s="907"/>
      <c r="S935" s="907"/>
      <c r="T935" s="907"/>
      <c r="U935" s="907"/>
      <c r="V935" s="907"/>
      <c r="W935" s="907"/>
      <c r="X935" s="907"/>
      <c r="Y935" s="1665"/>
      <c r="Z935" s="62"/>
      <c r="AA935" s="62"/>
      <c r="AB935" s="1270"/>
      <c r="AC935" s="62"/>
      <c r="AD935" s="478"/>
      <c r="AE935" s="36"/>
      <c r="AF935" s="36"/>
      <c r="AG935" s="36"/>
      <c r="AH935" s="36"/>
      <c r="AI935" s="36"/>
      <c r="AJ935" s="36"/>
      <c r="AK935" s="36"/>
      <c r="AL935" s="36"/>
      <c r="AM935" s="36"/>
      <c r="AN935" s="36"/>
      <c r="AO935" s="36"/>
      <c r="AP935" s="36"/>
      <c r="AQ935" s="36"/>
      <c r="AR935" s="36"/>
      <c r="AS935" s="36"/>
      <c r="AT935" s="36"/>
      <c r="AU935" s="36"/>
      <c r="AV935" s="36"/>
      <c r="AW935" s="36"/>
      <c r="AX935" s="36"/>
      <c r="AY935" s="36"/>
      <c r="AZ935" s="36"/>
      <c r="BA935" s="36"/>
      <c r="BB935" s="36"/>
      <c r="BC935" s="36"/>
      <c r="BD935" s="36"/>
      <c r="BE935" s="36"/>
      <c r="BF935" s="36"/>
      <c r="BG935" s="36"/>
      <c r="BH935" s="36"/>
      <c r="BI935" s="36"/>
      <c r="BJ935" s="36"/>
      <c r="BK935" s="36"/>
      <c r="BL935" s="36"/>
      <c r="BM935" s="36"/>
      <c r="BN935" s="36"/>
      <c r="BO935" s="36"/>
      <c r="BP935" s="36"/>
      <c r="BQ935" s="36"/>
      <c r="BR935" s="36"/>
      <c r="BS935" s="36"/>
      <c r="BT935" s="36"/>
      <c r="BU935" s="36"/>
      <c r="BV935" s="36"/>
      <c r="BW935" s="36"/>
      <c r="BX935" s="36"/>
      <c r="BY935" s="36"/>
      <c r="BZ935" s="36"/>
      <c r="CA935" s="36"/>
      <c r="CB935" s="36"/>
      <c r="CC935" s="36"/>
      <c r="CD935" s="36"/>
      <c r="CE935" s="36"/>
      <c r="CF935" s="36"/>
      <c r="CG935" s="36"/>
      <c r="CH935" s="36"/>
      <c r="CI935" s="36"/>
      <c r="CJ935" s="36"/>
      <c r="CK935" s="36"/>
      <c r="CL935" s="36"/>
      <c r="CM935" s="36"/>
      <c r="CN935" s="36"/>
      <c r="CO935" s="36"/>
      <c r="CP935" s="36"/>
      <c r="CQ935" s="36"/>
      <c r="CR935" s="36"/>
      <c r="CS935" s="36"/>
      <c r="CT935" s="36"/>
      <c r="CU935" s="36"/>
      <c r="CV935" s="36"/>
      <c r="CW935" s="36"/>
      <c r="CX935" s="36"/>
      <c r="CY935" s="36"/>
      <c r="CZ935" s="36"/>
      <c r="DA935" s="36"/>
      <c r="DB935" s="36"/>
      <c r="DC935" s="36"/>
      <c r="DD935" s="36"/>
      <c r="DE935" s="36"/>
      <c r="DF935" s="36"/>
      <c r="DG935" s="36"/>
      <c r="DH935" s="36"/>
      <c r="DI935" s="36"/>
      <c r="DJ935" s="36"/>
      <c r="DK935" s="36"/>
      <c r="DL935" s="36"/>
      <c r="DM935" s="36"/>
      <c r="DN935" s="36"/>
      <c r="DO935" s="36"/>
      <c r="DP935" s="36"/>
      <c r="DQ935" s="36"/>
      <c r="DR935" s="36"/>
      <c r="DS935" s="36"/>
      <c r="DT935" s="36"/>
      <c r="DU935" s="36"/>
      <c r="DV935" s="36"/>
      <c r="DW935" s="36"/>
      <c r="DX935" s="36"/>
      <c r="DY935" s="36"/>
      <c r="DZ935" s="36"/>
      <c r="EA935" s="36"/>
      <c r="EB935" s="36"/>
      <c r="EC935" s="36"/>
      <c r="ED935" s="36"/>
      <c r="EE935" s="36"/>
      <c r="EF935" s="36"/>
      <c r="EG935" s="36"/>
      <c r="EH935" s="36"/>
      <c r="EI935" s="36"/>
      <c r="EJ935" s="36"/>
      <c r="EK935" s="36"/>
      <c r="EL935" s="36"/>
      <c r="EM935" s="36"/>
      <c r="EN935" s="36"/>
      <c r="EO935" s="36"/>
      <c r="EP935" s="36"/>
      <c r="EQ935" s="36"/>
      <c r="ER935" s="36"/>
      <c r="ES935" s="36"/>
      <c r="ET935" s="36"/>
      <c r="EU935" s="36"/>
      <c r="EV935" s="36"/>
      <c r="EW935" s="36"/>
      <c r="EX935" s="36"/>
      <c r="EY935" s="36"/>
      <c r="EZ935" s="36"/>
      <c r="FA935" s="36"/>
      <c r="FB935" s="36"/>
      <c r="FC935" s="36"/>
      <c r="FD935" s="36"/>
      <c r="FE935" s="36"/>
      <c r="FF935" s="36"/>
      <c r="FG935" s="36"/>
      <c r="FH935" s="36"/>
      <c r="FI935" s="36"/>
      <c r="FJ935" s="36"/>
      <c r="FK935" s="36"/>
      <c r="FL935" s="36"/>
      <c r="FM935" s="36"/>
      <c r="FN935" s="36"/>
      <c r="FO935" s="36"/>
      <c r="FP935" s="36"/>
      <c r="FQ935" s="36"/>
      <c r="FR935" s="36"/>
      <c r="FS935" s="36"/>
      <c r="FT935" s="36"/>
      <c r="FU935" s="36"/>
      <c r="FV935" s="36"/>
      <c r="FW935" s="36"/>
      <c r="FX935" s="36"/>
      <c r="FY935" s="36"/>
      <c r="FZ935" s="36"/>
      <c r="GA935" s="36"/>
      <c r="GB935" s="36"/>
      <c r="GC935" s="36"/>
      <c r="GD935" s="36"/>
      <c r="GE935" s="36"/>
      <c r="GF935" s="36"/>
      <c r="GG935" s="36"/>
      <c r="GH935" s="36"/>
      <c r="GI935" s="36"/>
      <c r="GJ935" s="36"/>
      <c r="GK935" s="36"/>
      <c r="GL935" s="36"/>
      <c r="GM935" s="36"/>
      <c r="GN935" s="36"/>
      <c r="GO935" s="36"/>
      <c r="GP935" s="36"/>
      <c r="GQ935" s="36"/>
      <c r="GR935" s="36"/>
      <c r="GS935" s="36"/>
      <c r="GT935" s="36"/>
      <c r="GU935" s="36"/>
      <c r="GV935" s="36"/>
      <c r="GW935" s="36"/>
      <c r="GX935" s="36"/>
      <c r="GY935" s="36"/>
      <c r="GZ935" s="36"/>
      <c r="HA935" s="36"/>
      <c r="HB935" s="36"/>
      <c r="HC935" s="36"/>
      <c r="HD935" s="36"/>
      <c r="HE935" s="36"/>
      <c r="HF935" s="36"/>
      <c r="HG935" s="36"/>
      <c r="HH935" s="36"/>
      <c r="HI935" s="36"/>
      <c r="HJ935" s="36"/>
      <c r="HK935" s="36"/>
      <c r="HL935" s="36"/>
      <c r="HM935" s="36"/>
      <c r="HN935" s="36"/>
      <c r="HO935" s="36"/>
      <c r="HP935" s="36"/>
      <c r="HQ935" s="36"/>
      <c r="HR935" s="36"/>
      <c r="HS935" s="36"/>
      <c r="HT935" s="36"/>
      <c r="HU935" s="36"/>
      <c r="HV935" s="36"/>
      <c r="HW935" s="36"/>
      <c r="HX935" s="36"/>
      <c r="HY935" s="36"/>
      <c r="HZ935" s="36"/>
      <c r="IA935" s="36"/>
      <c r="IB935" s="36"/>
      <c r="IC935" s="36"/>
      <c r="ID935" s="36"/>
      <c r="IE935" s="36"/>
      <c r="IF935" s="36"/>
      <c r="IG935" s="36"/>
      <c r="IH935" s="36"/>
      <c r="II935" s="36"/>
      <c r="IJ935" s="36"/>
      <c r="IK935" s="36"/>
      <c r="IL935" s="36"/>
      <c r="IM935" s="36"/>
      <c r="IN935" s="36"/>
      <c r="IO935" s="36"/>
      <c r="IP935" s="36"/>
      <c r="IQ935" s="36"/>
      <c r="IR935" s="36"/>
      <c r="IS935" s="36"/>
      <c r="IT935" s="36"/>
      <c r="IU935" s="36"/>
      <c r="IV935" s="36"/>
      <c r="IW935" s="36"/>
      <c r="IX935" s="36"/>
      <c r="IY935" s="36"/>
      <c r="IZ935" s="36"/>
      <c r="JA935" s="36"/>
      <c r="JB935" s="36"/>
      <c r="JC935" s="36"/>
      <c r="JD935" s="36"/>
      <c r="JE935" s="36"/>
      <c r="JF935" s="36"/>
      <c r="JG935" s="36"/>
      <c r="JH935" s="36"/>
      <c r="JI935" s="36"/>
      <c r="JJ935" s="36"/>
    </row>
    <row r="936" spans="1:270" s="30" customFormat="1" ht="15" hidden="1" customHeight="1" x14ac:dyDescent="0.25">
      <c r="A936" s="443" t="s">
        <v>214</v>
      </c>
      <c r="B936" s="443"/>
      <c r="C936" s="62"/>
      <c r="D936" s="62"/>
      <c r="E936" s="1026"/>
      <c r="F936" s="62"/>
      <c r="G936" s="402"/>
      <c r="H936" s="402"/>
      <c r="I936" s="213"/>
      <c r="J936" s="213"/>
      <c r="K936" s="1557"/>
      <c r="L936" s="213"/>
      <c r="M936" s="213"/>
      <c r="N936" s="213"/>
      <c r="O936" s="62"/>
      <c r="P936" s="62"/>
      <c r="Q936" s="62"/>
      <c r="R936" s="907"/>
      <c r="S936" s="907"/>
      <c r="T936" s="907"/>
      <c r="U936" s="907"/>
      <c r="V936" s="907"/>
      <c r="W936" s="907"/>
      <c r="X936" s="907"/>
      <c r="Y936" s="1665"/>
      <c r="Z936" s="62"/>
      <c r="AA936" s="62"/>
      <c r="AB936" s="1270"/>
      <c r="AC936" s="62"/>
      <c r="AD936" s="478"/>
      <c r="AE936" s="36"/>
      <c r="AF936" s="36"/>
      <c r="AG936" s="36"/>
      <c r="AH936" s="36"/>
      <c r="AI936" s="36"/>
      <c r="AJ936" s="36"/>
      <c r="AK936" s="36"/>
      <c r="AL936" s="36"/>
      <c r="AM936" s="36"/>
      <c r="AN936" s="36"/>
      <c r="AO936" s="36"/>
      <c r="AP936" s="36"/>
      <c r="AQ936" s="36"/>
      <c r="AR936" s="36"/>
      <c r="AS936" s="36"/>
      <c r="AT936" s="36"/>
      <c r="AU936" s="36"/>
      <c r="AV936" s="36"/>
      <c r="AW936" s="36"/>
      <c r="AX936" s="36"/>
      <c r="AY936" s="36"/>
      <c r="AZ936" s="36"/>
      <c r="BA936" s="36"/>
      <c r="BB936" s="36"/>
      <c r="BC936" s="36"/>
      <c r="BD936" s="36"/>
      <c r="BE936" s="36"/>
      <c r="BF936" s="36"/>
      <c r="BG936" s="36"/>
      <c r="BH936" s="36"/>
      <c r="BI936" s="36"/>
      <c r="BJ936" s="36"/>
      <c r="BK936" s="36"/>
      <c r="BL936" s="36"/>
      <c r="BM936" s="36"/>
      <c r="BN936" s="36"/>
      <c r="BO936" s="36"/>
      <c r="BP936" s="36"/>
      <c r="BQ936" s="36"/>
      <c r="BR936" s="36"/>
      <c r="BS936" s="36"/>
      <c r="BT936" s="36"/>
      <c r="BU936" s="36"/>
      <c r="BV936" s="36"/>
      <c r="BW936" s="36"/>
      <c r="BX936" s="36"/>
      <c r="BY936" s="36"/>
      <c r="BZ936" s="36"/>
      <c r="CA936" s="36"/>
      <c r="CB936" s="36"/>
      <c r="CC936" s="36"/>
      <c r="CD936" s="36"/>
      <c r="CE936" s="36"/>
      <c r="CF936" s="36"/>
      <c r="CG936" s="36"/>
      <c r="CH936" s="36"/>
      <c r="CI936" s="36"/>
      <c r="CJ936" s="36"/>
      <c r="CK936" s="36"/>
      <c r="CL936" s="36"/>
      <c r="CM936" s="36"/>
      <c r="CN936" s="36"/>
      <c r="CO936" s="36"/>
      <c r="CP936" s="36"/>
      <c r="CQ936" s="36"/>
      <c r="CR936" s="36"/>
      <c r="CS936" s="36"/>
      <c r="CT936" s="36"/>
      <c r="CU936" s="36"/>
      <c r="CV936" s="36"/>
      <c r="CW936" s="36"/>
      <c r="CX936" s="36"/>
      <c r="CY936" s="36"/>
      <c r="CZ936" s="36"/>
      <c r="DA936" s="36"/>
      <c r="DB936" s="36"/>
      <c r="DC936" s="36"/>
      <c r="DD936" s="36"/>
      <c r="DE936" s="36"/>
      <c r="DF936" s="36"/>
      <c r="DG936" s="36"/>
      <c r="DH936" s="36"/>
      <c r="DI936" s="36"/>
      <c r="DJ936" s="36"/>
      <c r="DK936" s="36"/>
      <c r="DL936" s="36"/>
      <c r="DM936" s="36"/>
      <c r="DN936" s="36"/>
      <c r="DO936" s="36"/>
      <c r="DP936" s="36"/>
      <c r="DQ936" s="36"/>
      <c r="DR936" s="36"/>
      <c r="DS936" s="36"/>
      <c r="DT936" s="36"/>
      <c r="DU936" s="36"/>
      <c r="DV936" s="36"/>
      <c r="DW936" s="36"/>
      <c r="DX936" s="36"/>
      <c r="DY936" s="36"/>
      <c r="DZ936" s="36"/>
      <c r="EA936" s="36"/>
      <c r="EB936" s="36"/>
      <c r="EC936" s="36"/>
      <c r="ED936" s="36"/>
      <c r="EE936" s="36"/>
      <c r="EF936" s="36"/>
      <c r="EG936" s="36"/>
      <c r="EH936" s="36"/>
      <c r="EI936" s="36"/>
      <c r="EJ936" s="36"/>
      <c r="EK936" s="36"/>
      <c r="EL936" s="36"/>
      <c r="EM936" s="36"/>
      <c r="EN936" s="36"/>
      <c r="EO936" s="36"/>
      <c r="EP936" s="36"/>
      <c r="EQ936" s="36"/>
      <c r="ER936" s="36"/>
      <c r="ES936" s="36"/>
      <c r="ET936" s="36"/>
      <c r="EU936" s="36"/>
      <c r="EV936" s="36"/>
      <c r="EW936" s="36"/>
      <c r="EX936" s="36"/>
      <c r="EY936" s="36"/>
      <c r="EZ936" s="36"/>
      <c r="FA936" s="36"/>
      <c r="FB936" s="36"/>
      <c r="FC936" s="36"/>
      <c r="FD936" s="36"/>
      <c r="FE936" s="36"/>
      <c r="FF936" s="36"/>
      <c r="FG936" s="36"/>
      <c r="FH936" s="36"/>
      <c r="FI936" s="36"/>
      <c r="FJ936" s="36"/>
      <c r="FK936" s="36"/>
      <c r="FL936" s="36"/>
      <c r="FM936" s="36"/>
      <c r="FN936" s="36"/>
      <c r="FO936" s="36"/>
      <c r="FP936" s="36"/>
      <c r="FQ936" s="36"/>
      <c r="FR936" s="36"/>
      <c r="FS936" s="36"/>
      <c r="FT936" s="36"/>
      <c r="FU936" s="36"/>
      <c r="FV936" s="36"/>
      <c r="FW936" s="36"/>
      <c r="FX936" s="36"/>
      <c r="FY936" s="36"/>
      <c r="FZ936" s="36"/>
      <c r="GA936" s="36"/>
      <c r="GB936" s="36"/>
      <c r="GC936" s="36"/>
      <c r="GD936" s="36"/>
      <c r="GE936" s="36"/>
      <c r="GF936" s="36"/>
      <c r="GG936" s="36"/>
      <c r="GH936" s="36"/>
      <c r="GI936" s="36"/>
      <c r="GJ936" s="36"/>
      <c r="GK936" s="36"/>
      <c r="GL936" s="36"/>
      <c r="GM936" s="36"/>
      <c r="GN936" s="36"/>
      <c r="GO936" s="36"/>
      <c r="GP936" s="36"/>
      <c r="GQ936" s="36"/>
      <c r="GR936" s="36"/>
      <c r="GS936" s="36"/>
      <c r="GT936" s="36"/>
      <c r="GU936" s="36"/>
      <c r="GV936" s="36"/>
      <c r="GW936" s="36"/>
      <c r="GX936" s="36"/>
      <c r="GY936" s="36"/>
      <c r="GZ936" s="36"/>
      <c r="HA936" s="36"/>
      <c r="HB936" s="36"/>
      <c r="HC936" s="36"/>
      <c r="HD936" s="36"/>
      <c r="HE936" s="36"/>
      <c r="HF936" s="36"/>
      <c r="HG936" s="36"/>
      <c r="HH936" s="36"/>
      <c r="HI936" s="36"/>
      <c r="HJ936" s="36"/>
      <c r="HK936" s="36"/>
      <c r="HL936" s="36"/>
      <c r="HM936" s="36"/>
      <c r="HN936" s="36"/>
      <c r="HO936" s="36"/>
      <c r="HP936" s="36"/>
      <c r="HQ936" s="36"/>
      <c r="HR936" s="36"/>
      <c r="HS936" s="36"/>
      <c r="HT936" s="36"/>
      <c r="HU936" s="36"/>
      <c r="HV936" s="36"/>
      <c r="HW936" s="36"/>
      <c r="HX936" s="36"/>
      <c r="HY936" s="36"/>
      <c r="HZ936" s="36"/>
      <c r="IA936" s="36"/>
      <c r="IB936" s="36"/>
      <c r="IC936" s="36"/>
      <c r="ID936" s="36"/>
      <c r="IE936" s="36"/>
      <c r="IF936" s="36"/>
      <c r="IG936" s="36"/>
      <c r="IH936" s="36"/>
      <c r="II936" s="36"/>
      <c r="IJ936" s="36"/>
      <c r="IK936" s="36"/>
      <c r="IL936" s="36"/>
      <c r="IM936" s="36"/>
      <c r="IN936" s="36"/>
      <c r="IO936" s="36"/>
      <c r="IP936" s="36"/>
      <c r="IQ936" s="36"/>
      <c r="IR936" s="36"/>
      <c r="IS936" s="36"/>
      <c r="IT936" s="36"/>
      <c r="IU936" s="36"/>
      <c r="IV936" s="36"/>
      <c r="IW936" s="36"/>
      <c r="IX936" s="36"/>
      <c r="IY936" s="36"/>
      <c r="IZ936" s="36"/>
      <c r="JA936" s="36"/>
      <c r="JB936" s="36"/>
      <c r="JC936" s="36"/>
      <c r="JD936" s="36"/>
      <c r="JE936" s="36"/>
      <c r="JF936" s="36"/>
      <c r="JG936" s="36"/>
      <c r="JH936" s="36"/>
      <c r="JI936" s="36"/>
      <c r="JJ936" s="36"/>
    </row>
    <row r="937" spans="1:270" s="30" customFormat="1" ht="45" hidden="1" customHeight="1" x14ac:dyDescent="0.25">
      <c r="A937" s="443" t="s">
        <v>219</v>
      </c>
      <c r="B937" s="443"/>
      <c r="C937" s="62"/>
      <c r="D937" s="62"/>
      <c r="E937" s="1026"/>
      <c r="F937" s="62"/>
      <c r="G937" s="402"/>
      <c r="H937" s="402"/>
      <c r="I937" s="213"/>
      <c r="J937" s="213"/>
      <c r="K937" s="1557"/>
      <c r="L937" s="213"/>
      <c r="M937" s="213"/>
      <c r="N937" s="213"/>
      <c r="O937" s="62"/>
      <c r="P937" s="62"/>
      <c r="Q937" s="62"/>
      <c r="R937" s="907"/>
      <c r="S937" s="907"/>
      <c r="T937" s="907"/>
      <c r="U937" s="907"/>
      <c r="V937" s="907"/>
      <c r="W937" s="907"/>
      <c r="X937" s="907"/>
      <c r="Y937" s="1665"/>
      <c r="Z937" s="62"/>
      <c r="AA937" s="62"/>
      <c r="AB937" s="1270"/>
      <c r="AC937" s="62"/>
      <c r="AD937" s="478"/>
      <c r="AE937" s="36"/>
      <c r="AF937" s="36"/>
      <c r="AG937" s="36"/>
      <c r="AH937" s="36"/>
      <c r="AI937" s="36"/>
      <c r="AJ937" s="36"/>
      <c r="AK937" s="36"/>
      <c r="AL937" s="36"/>
      <c r="AM937" s="36"/>
      <c r="AN937" s="36"/>
      <c r="AO937" s="36"/>
      <c r="AP937" s="36"/>
      <c r="AQ937" s="36"/>
      <c r="AR937" s="36"/>
      <c r="AS937" s="36"/>
      <c r="AT937" s="36"/>
      <c r="AU937" s="36"/>
      <c r="AV937" s="36"/>
      <c r="AW937" s="36"/>
      <c r="AX937" s="36"/>
      <c r="AY937" s="36"/>
      <c r="AZ937" s="36"/>
      <c r="BA937" s="36"/>
      <c r="BB937" s="36"/>
      <c r="BC937" s="36"/>
      <c r="BD937" s="36"/>
      <c r="BE937" s="36"/>
      <c r="BF937" s="36"/>
      <c r="BG937" s="36"/>
      <c r="BH937" s="36"/>
      <c r="BI937" s="36"/>
      <c r="BJ937" s="36"/>
      <c r="BK937" s="36"/>
      <c r="BL937" s="36"/>
      <c r="BM937" s="36"/>
      <c r="BN937" s="36"/>
      <c r="BO937" s="36"/>
      <c r="BP937" s="36"/>
      <c r="BQ937" s="36"/>
      <c r="BR937" s="36"/>
      <c r="BS937" s="36"/>
      <c r="BT937" s="36"/>
      <c r="BU937" s="36"/>
      <c r="BV937" s="36"/>
      <c r="BW937" s="36"/>
      <c r="BX937" s="36"/>
      <c r="BY937" s="36"/>
      <c r="BZ937" s="36"/>
      <c r="CA937" s="36"/>
      <c r="CB937" s="36"/>
      <c r="CC937" s="36"/>
      <c r="CD937" s="36"/>
      <c r="CE937" s="36"/>
      <c r="CF937" s="36"/>
      <c r="CG937" s="36"/>
      <c r="CH937" s="36"/>
      <c r="CI937" s="36"/>
      <c r="CJ937" s="36"/>
      <c r="CK937" s="36"/>
      <c r="CL937" s="36"/>
      <c r="CM937" s="36"/>
      <c r="CN937" s="36"/>
      <c r="CO937" s="36"/>
      <c r="CP937" s="36"/>
      <c r="CQ937" s="36"/>
      <c r="CR937" s="36"/>
      <c r="CS937" s="36"/>
      <c r="CT937" s="36"/>
      <c r="CU937" s="36"/>
      <c r="CV937" s="36"/>
      <c r="CW937" s="36"/>
      <c r="CX937" s="36"/>
      <c r="CY937" s="36"/>
      <c r="CZ937" s="36"/>
      <c r="DA937" s="36"/>
      <c r="DB937" s="36"/>
      <c r="DC937" s="36"/>
      <c r="DD937" s="36"/>
      <c r="DE937" s="36"/>
      <c r="DF937" s="36"/>
      <c r="DG937" s="36"/>
      <c r="DH937" s="36"/>
      <c r="DI937" s="36"/>
      <c r="DJ937" s="36"/>
      <c r="DK937" s="36"/>
      <c r="DL937" s="36"/>
      <c r="DM937" s="36"/>
      <c r="DN937" s="36"/>
      <c r="DO937" s="36"/>
      <c r="DP937" s="36"/>
      <c r="DQ937" s="36"/>
      <c r="DR937" s="36"/>
      <c r="DS937" s="36"/>
      <c r="DT937" s="36"/>
      <c r="DU937" s="36"/>
      <c r="DV937" s="36"/>
      <c r="DW937" s="36"/>
      <c r="DX937" s="36"/>
      <c r="DY937" s="36"/>
      <c r="DZ937" s="36"/>
      <c r="EA937" s="36"/>
      <c r="EB937" s="36"/>
      <c r="EC937" s="36"/>
      <c r="ED937" s="36"/>
      <c r="EE937" s="36"/>
      <c r="EF937" s="36"/>
      <c r="EG937" s="36"/>
      <c r="EH937" s="36"/>
      <c r="EI937" s="36"/>
      <c r="EJ937" s="36"/>
      <c r="EK937" s="36"/>
      <c r="EL937" s="36"/>
      <c r="EM937" s="36"/>
      <c r="EN937" s="36"/>
      <c r="EO937" s="36"/>
      <c r="EP937" s="36"/>
      <c r="EQ937" s="36"/>
      <c r="ER937" s="36"/>
      <c r="ES937" s="36"/>
      <c r="ET937" s="36"/>
      <c r="EU937" s="36"/>
      <c r="EV937" s="36"/>
      <c r="EW937" s="36"/>
      <c r="EX937" s="36"/>
      <c r="EY937" s="36"/>
      <c r="EZ937" s="36"/>
      <c r="FA937" s="36"/>
      <c r="FB937" s="36"/>
      <c r="FC937" s="36"/>
      <c r="FD937" s="36"/>
      <c r="FE937" s="36"/>
      <c r="FF937" s="36"/>
      <c r="FG937" s="36"/>
      <c r="FH937" s="36"/>
      <c r="FI937" s="36"/>
      <c r="FJ937" s="36"/>
      <c r="FK937" s="36"/>
      <c r="FL937" s="36"/>
      <c r="FM937" s="36"/>
      <c r="FN937" s="36"/>
      <c r="FO937" s="36"/>
      <c r="FP937" s="36"/>
      <c r="FQ937" s="36"/>
      <c r="FR937" s="36"/>
      <c r="FS937" s="36"/>
      <c r="FT937" s="36"/>
      <c r="FU937" s="36"/>
      <c r="FV937" s="36"/>
      <c r="FW937" s="36"/>
      <c r="FX937" s="36"/>
      <c r="FY937" s="36"/>
      <c r="FZ937" s="36"/>
      <c r="GA937" s="36"/>
      <c r="GB937" s="36"/>
      <c r="GC937" s="36"/>
      <c r="GD937" s="36"/>
      <c r="GE937" s="36"/>
      <c r="GF937" s="36"/>
      <c r="GG937" s="36"/>
      <c r="GH937" s="36"/>
      <c r="GI937" s="36"/>
      <c r="GJ937" s="36"/>
      <c r="GK937" s="36"/>
      <c r="GL937" s="36"/>
      <c r="GM937" s="36"/>
      <c r="GN937" s="36"/>
      <c r="GO937" s="36"/>
      <c r="GP937" s="36"/>
      <c r="GQ937" s="36"/>
      <c r="GR937" s="36"/>
      <c r="GS937" s="36"/>
      <c r="GT937" s="36"/>
      <c r="GU937" s="36"/>
      <c r="GV937" s="36"/>
      <c r="GW937" s="36"/>
      <c r="GX937" s="36"/>
      <c r="GY937" s="36"/>
      <c r="GZ937" s="36"/>
      <c r="HA937" s="36"/>
      <c r="HB937" s="36"/>
      <c r="HC937" s="36"/>
      <c r="HD937" s="36"/>
      <c r="HE937" s="36"/>
      <c r="HF937" s="36"/>
      <c r="HG937" s="36"/>
      <c r="HH937" s="36"/>
      <c r="HI937" s="36"/>
      <c r="HJ937" s="36"/>
      <c r="HK937" s="36"/>
      <c r="HL937" s="36"/>
      <c r="HM937" s="36"/>
      <c r="HN937" s="36"/>
      <c r="HO937" s="36"/>
      <c r="HP937" s="36"/>
      <c r="HQ937" s="36"/>
      <c r="HR937" s="36"/>
      <c r="HS937" s="36"/>
      <c r="HT937" s="36"/>
      <c r="HU937" s="36"/>
      <c r="HV937" s="36"/>
      <c r="HW937" s="36"/>
      <c r="HX937" s="36"/>
      <c r="HY937" s="36"/>
      <c r="HZ937" s="36"/>
      <c r="IA937" s="36"/>
      <c r="IB937" s="36"/>
      <c r="IC937" s="36"/>
      <c r="ID937" s="36"/>
      <c r="IE937" s="36"/>
      <c r="IF937" s="36"/>
      <c r="IG937" s="36"/>
      <c r="IH937" s="36"/>
      <c r="II937" s="36"/>
      <c r="IJ937" s="36"/>
      <c r="IK937" s="36"/>
      <c r="IL937" s="36"/>
      <c r="IM937" s="36"/>
      <c r="IN937" s="36"/>
      <c r="IO937" s="36"/>
      <c r="IP937" s="36"/>
      <c r="IQ937" s="36"/>
      <c r="IR937" s="36"/>
      <c r="IS937" s="36"/>
      <c r="IT937" s="36"/>
      <c r="IU937" s="36"/>
      <c r="IV937" s="36"/>
      <c r="IW937" s="36"/>
      <c r="IX937" s="36"/>
      <c r="IY937" s="36"/>
      <c r="IZ937" s="36"/>
      <c r="JA937" s="36"/>
      <c r="JB937" s="36"/>
      <c r="JC937" s="36"/>
      <c r="JD937" s="36"/>
      <c r="JE937" s="36"/>
      <c r="JF937" s="36"/>
      <c r="JG937" s="36"/>
      <c r="JH937" s="36"/>
      <c r="JI937" s="36"/>
      <c r="JJ937" s="36"/>
    </row>
    <row r="938" spans="1:270" s="30" customFormat="1" ht="15" hidden="1" customHeight="1" x14ac:dyDescent="0.25">
      <c r="A938" s="443" t="s">
        <v>220</v>
      </c>
      <c r="B938" s="443"/>
      <c r="C938" s="62"/>
      <c r="D938" s="62"/>
      <c r="E938" s="1026"/>
      <c r="F938" s="62"/>
      <c r="G938" s="402"/>
      <c r="H938" s="402"/>
      <c r="I938" s="213"/>
      <c r="J938" s="213"/>
      <c r="K938" s="1557"/>
      <c r="L938" s="213"/>
      <c r="M938" s="213"/>
      <c r="N938" s="213"/>
      <c r="O938" s="62"/>
      <c r="P938" s="62"/>
      <c r="Q938" s="62"/>
      <c r="R938" s="907"/>
      <c r="S938" s="907"/>
      <c r="T938" s="907"/>
      <c r="U938" s="907"/>
      <c r="V938" s="907"/>
      <c r="W938" s="907"/>
      <c r="X938" s="907"/>
      <c r="Y938" s="1665"/>
      <c r="Z938" s="62"/>
      <c r="AA938" s="62"/>
      <c r="AB938" s="1270"/>
      <c r="AC938" s="62"/>
      <c r="AD938" s="478"/>
      <c r="AE938" s="36"/>
      <c r="AF938" s="36"/>
      <c r="AG938" s="36"/>
      <c r="AH938" s="36"/>
      <c r="AI938" s="36"/>
      <c r="AJ938" s="36"/>
      <c r="AK938" s="36"/>
      <c r="AL938" s="36"/>
      <c r="AM938" s="36"/>
      <c r="AN938" s="36"/>
      <c r="AO938" s="36"/>
      <c r="AP938" s="36"/>
      <c r="AQ938" s="36"/>
      <c r="AR938" s="36"/>
      <c r="AS938" s="36"/>
      <c r="AT938" s="36"/>
      <c r="AU938" s="36"/>
      <c r="AV938" s="36"/>
      <c r="AW938" s="36"/>
      <c r="AX938" s="36"/>
      <c r="AY938" s="36"/>
      <c r="AZ938" s="36"/>
      <c r="BA938" s="36"/>
      <c r="BB938" s="36"/>
      <c r="BC938" s="36"/>
      <c r="BD938" s="36"/>
      <c r="BE938" s="36"/>
      <c r="BF938" s="36"/>
      <c r="BG938" s="36"/>
      <c r="BH938" s="36"/>
      <c r="BI938" s="36"/>
      <c r="BJ938" s="36"/>
      <c r="BK938" s="36"/>
      <c r="BL938" s="36"/>
      <c r="BM938" s="36"/>
      <c r="BN938" s="36"/>
      <c r="BO938" s="36"/>
      <c r="BP938" s="36"/>
      <c r="BQ938" s="36"/>
      <c r="BR938" s="36"/>
      <c r="BS938" s="36"/>
      <c r="BT938" s="36"/>
      <c r="BU938" s="36"/>
      <c r="BV938" s="36"/>
      <c r="BW938" s="36"/>
      <c r="BX938" s="36"/>
      <c r="BY938" s="36"/>
      <c r="BZ938" s="36"/>
      <c r="CA938" s="36"/>
      <c r="CB938" s="36"/>
      <c r="CC938" s="36"/>
      <c r="CD938" s="36"/>
      <c r="CE938" s="36"/>
      <c r="CF938" s="36"/>
      <c r="CG938" s="36"/>
      <c r="CH938" s="36"/>
      <c r="CI938" s="36"/>
      <c r="CJ938" s="36"/>
      <c r="CK938" s="36"/>
      <c r="CL938" s="36"/>
      <c r="CM938" s="36"/>
      <c r="CN938" s="36"/>
      <c r="CO938" s="36"/>
      <c r="CP938" s="36"/>
      <c r="CQ938" s="36"/>
      <c r="CR938" s="36"/>
      <c r="CS938" s="36"/>
      <c r="CT938" s="36"/>
      <c r="CU938" s="36"/>
      <c r="CV938" s="36"/>
      <c r="CW938" s="36"/>
      <c r="CX938" s="36"/>
      <c r="CY938" s="36"/>
      <c r="CZ938" s="36"/>
      <c r="DA938" s="36"/>
      <c r="DB938" s="36"/>
      <c r="DC938" s="36"/>
      <c r="DD938" s="36"/>
      <c r="DE938" s="36"/>
      <c r="DF938" s="36"/>
      <c r="DG938" s="36"/>
      <c r="DH938" s="36"/>
      <c r="DI938" s="36"/>
      <c r="DJ938" s="36"/>
      <c r="DK938" s="36"/>
      <c r="DL938" s="36"/>
      <c r="DM938" s="36"/>
      <c r="DN938" s="36"/>
      <c r="DO938" s="36"/>
      <c r="DP938" s="36"/>
      <c r="DQ938" s="36"/>
      <c r="DR938" s="36"/>
      <c r="DS938" s="36"/>
      <c r="DT938" s="36"/>
      <c r="DU938" s="36"/>
      <c r="DV938" s="36"/>
      <c r="DW938" s="36"/>
      <c r="DX938" s="36"/>
      <c r="DY938" s="36"/>
      <c r="DZ938" s="36"/>
      <c r="EA938" s="36"/>
      <c r="EB938" s="36"/>
      <c r="EC938" s="36"/>
      <c r="ED938" s="36"/>
      <c r="EE938" s="36"/>
      <c r="EF938" s="36"/>
      <c r="EG938" s="36"/>
      <c r="EH938" s="36"/>
      <c r="EI938" s="36"/>
      <c r="EJ938" s="36"/>
      <c r="EK938" s="36"/>
      <c r="EL938" s="36"/>
      <c r="EM938" s="36"/>
      <c r="EN938" s="36"/>
      <c r="EO938" s="36"/>
      <c r="EP938" s="36"/>
      <c r="EQ938" s="36"/>
      <c r="ER938" s="36"/>
      <c r="ES938" s="36"/>
      <c r="ET938" s="36"/>
      <c r="EU938" s="36"/>
      <c r="EV938" s="36"/>
      <c r="EW938" s="36"/>
      <c r="EX938" s="36"/>
      <c r="EY938" s="36"/>
      <c r="EZ938" s="36"/>
      <c r="FA938" s="36"/>
      <c r="FB938" s="36"/>
      <c r="FC938" s="36"/>
      <c r="FD938" s="36"/>
      <c r="FE938" s="36"/>
      <c r="FF938" s="36"/>
      <c r="FG938" s="36"/>
      <c r="FH938" s="36"/>
      <c r="FI938" s="36"/>
      <c r="FJ938" s="36"/>
      <c r="FK938" s="36"/>
      <c r="FL938" s="36"/>
      <c r="FM938" s="36"/>
      <c r="FN938" s="36"/>
      <c r="FO938" s="36"/>
      <c r="FP938" s="36"/>
      <c r="FQ938" s="36"/>
      <c r="FR938" s="36"/>
      <c r="FS938" s="36"/>
      <c r="FT938" s="36"/>
      <c r="FU938" s="36"/>
      <c r="FV938" s="36"/>
      <c r="FW938" s="36"/>
      <c r="FX938" s="36"/>
      <c r="FY938" s="36"/>
      <c r="FZ938" s="36"/>
      <c r="GA938" s="36"/>
      <c r="GB938" s="36"/>
      <c r="GC938" s="36"/>
      <c r="GD938" s="36"/>
      <c r="GE938" s="36"/>
      <c r="GF938" s="36"/>
      <c r="GG938" s="36"/>
      <c r="GH938" s="36"/>
      <c r="GI938" s="36"/>
      <c r="GJ938" s="36"/>
      <c r="GK938" s="36"/>
      <c r="GL938" s="36"/>
      <c r="GM938" s="36"/>
      <c r="GN938" s="36"/>
      <c r="GO938" s="36"/>
      <c r="GP938" s="36"/>
      <c r="GQ938" s="36"/>
      <c r="GR938" s="36"/>
      <c r="GS938" s="36"/>
      <c r="GT938" s="36"/>
      <c r="GU938" s="36"/>
      <c r="GV938" s="36"/>
      <c r="GW938" s="36"/>
      <c r="GX938" s="36"/>
      <c r="GY938" s="36"/>
      <c r="GZ938" s="36"/>
      <c r="HA938" s="36"/>
      <c r="HB938" s="36"/>
      <c r="HC938" s="36"/>
      <c r="HD938" s="36"/>
      <c r="HE938" s="36"/>
      <c r="HF938" s="36"/>
      <c r="HG938" s="36"/>
      <c r="HH938" s="36"/>
      <c r="HI938" s="36"/>
      <c r="HJ938" s="36"/>
      <c r="HK938" s="36"/>
      <c r="HL938" s="36"/>
      <c r="HM938" s="36"/>
      <c r="HN938" s="36"/>
      <c r="HO938" s="36"/>
      <c r="HP938" s="36"/>
      <c r="HQ938" s="36"/>
      <c r="HR938" s="36"/>
      <c r="HS938" s="36"/>
      <c r="HT938" s="36"/>
      <c r="HU938" s="36"/>
      <c r="HV938" s="36"/>
      <c r="HW938" s="36"/>
      <c r="HX938" s="36"/>
      <c r="HY938" s="36"/>
      <c r="HZ938" s="36"/>
      <c r="IA938" s="36"/>
      <c r="IB938" s="36"/>
      <c r="IC938" s="36"/>
      <c r="ID938" s="36"/>
      <c r="IE938" s="36"/>
      <c r="IF938" s="36"/>
      <c r="IG938" s="36"/>
      <c r="IH938" s="36"/>
      <c r="II938" s="36"/>
      <c r="IJ938" s="36"/>
      <c r="IK938" s="36"/>
      <c r="IL938" s="36"/>
      <c r="IM938" s="36"/>
      <c r="IN938" s="36"/>
      <c r="IO938" s="36"/>
      <c r="IP938" s="36"/>
      <c r="IQ938" s="36"/>
      <c r="IR938" s="36"/>
      <c r="IS938" s="36"/>
      <c r="IT938" s="36"/>
      <c r="IU938" s="36"/>
      <c r="IV938" s="36"/>
      <c r="IW938" s="36"/>
      <c r="IX938" s="36"/>
      <c r="IY938" s="36"/>
      <c r="IZ938" s="36"/>
      <c r="JA938" s="36"/>
      <c r="JB938" s="36"/>
      <c r="JC938" s="36"/>
      <c r="JD938" s="36"/>
      <c r="JE938" s="36"/>
      <c r="JF938" s="36"/>
      <c r="JG938" s="36"/>
      <c r="JH938" s="36"/>
      <c r="JI938" s="36"/>
      <c r="JJ938" s="36"/>
    </row>
    <row r="939" spans="1:270" s="30" customFormat="1" ht="30" hidden="1" customHeight="1" x14ac:dyDescent="0.25">
      <c r="A939" s="443" t="s">
        <v>221</v>
      </c>
      <c r="B939" s="443"/>
      <c r="C939" s="62"/>
      <c r="D939" s="62"/>
      <c r="E939" s="1026"/>
      <c r="F939" s="62"/>
      <c r="G939" s="402"/>
      <c r="H939" s="402"/>
      <c r="I939" s="213"/>
      <c r="J939" s="213"/>
      <c r="K939" s="1557"/>
      <c r="L939" s="213"/>
      <c r="M939" s="213"/>
      <c r="N939" s="213"/>
      <c r="O939" s="62"/>
      <c r="P939" s="62"/>
      <c r="Q939" s="62"/>
      <c r="R939" s="907"/>
      <c r="S939" s="907"/>
      <c r="T939" s="907"/>
      <c r="U939" s="907"/>
      <c r="V939" s="907"/>
      <c r="W939" s="907"/>
      <c r="X939" s="907"/>
      <c r="Y939" s="1665"/>
      <c r="Z939" s="62"/>
      <c r="AA939" s="62"/>
      <c r="AB939" s="1270"/>
      <c r="AC939" s="62"/>
      <c r="AD939" s="478"/>
      <c r="AE939" s="36"/>
      <c r="AF939" s="36"/>
      <c r="AG939" s="36"/>
      <c r="AH939" s="36"/>
      <c r="AI939" s="36"/>
      <c r="AJ939" s="36"/>
      <c r="AK939" s="36"/>
      <c r="AL939" s="36"/>
      <c r="AM939" s="36"/>
      <c r="AN939" s="36"/>
      <c r="AO939" s="36"/>
      <c r="AP939" s="36"/>
      <c r="AQ939" s="36"/>
      <c r="AR939" s="36"/>
      <c r="AS939" s="36"/>
      <c r="AT939" s="36"/>
      <c r="AU939" s="36"/>
      <c r="AV939" s="36"/>
      <c r="AW939" s="36"/>
      <c r="AX939" s="36"/>
      <c r="AY939" s="36"/>
      <c r="AZ939" s="36"/>
      <c r="BA939" s="36"/>
      <c r="BB939" s="36"/>
      <c r="BC939" s="36"/>
      <c r="BD939" s="36"/>
      <c r="BE939" s="36"/>
      <c r="BF939" s="36"/>
      <c r="BG939" s="36"/>
      <c r="BH939" s="36"/>
      <c r="BI939" s="36"/>
      <c r="BJ939" s="36"/>
      <c r="BK939" s="36"/>
      <c r="BL939" s="36"/>
      <c r="BM939" s="36"/>
      <c r="BN939" s="36"/>
      <c r="BO939" s="36"/>
      <c r="BP939" s="36"/>
      <c r="BQ939" s="36"/>
      <c r="BR939" s="36"/>
      <c r="BS939" s="36"/>
      <c r="BT939" s="36"/>
      <c r="BU939" s="36"/>
      <c r="BV939" s="36"/>
      <c r="BW939" s="36"/>
      <c r="BX939" s="36"/>
      <c r="BY939" s="36"/>
      <c r="BZ939" s="36"/>
      <c r="CA939" s="36"/>
      <c r="CB939" s="36"/>
      <c r="CC939" s="36"/>
      <c r="CD939" s="36"/>
      <c r="CE939" s="36"/>
      <c r="CF939" s="36"/>
      <c r="CG939" s="36"/>
      <c r="CH939" s="36"/>
      <c r="CI939" s="36"/>
      <c r="CJ939" s="36"/>
      <c r="CK939" s="36"/>
      <c r="CL939" s="36"/>
      <c r="CM939" s="36"/>
      <c r="CN939" s="36"/>
      <c r="CO939" s="36"/>
      <c r="CP939" s="36"/>
      <c r="CQ939" s="36"/>
      <c r="CR939" s="36"/>
      <c r="CS939" s="36"/>
      <c r="CT939" s="36"/>
      <c r="CU939" s="36"/>
      <c r="CV939" s="36"/>
      <c r="CW939" s="36"/>
      <c r="CX939" s="36"/>
      <c r="CY939" s="36"/>
      <c r="CZ939" s="36"/>
      <c r="DA939" s="36"/>
      <c r="DB939" s="36"/>
      <c r="DC939" s="36"/>
      <c r="DD939" s="36"/>
      <c r="DE939" s="36"/>
      <c r="DF939" s="36"/>
      <c r="DG939" s="36"/>
      <c r="DH939" s="36"/>
      <c r="DI939" s="36"/>
      <c r="DJ939" s="36"/>
      <c r="DK939" s="36"/>
      <c r="DL939" s="36"/>
      <c r="DM939" s="36"/>
      <c r="DN939" s="36"/>
      <c r="DO939" s="36"/>
      <c r="DP939" s="36"/>
      <c r="DQ939" s="36"/>
      <c r="DR939" s="36"/>
      <c r="DS939" s="36"/>
      <c r="DT939" s="36"/>
      <c r="DU939" s="36"/>
      <c r="DV939" s="36"/>
      <c r="DW939" s="36"/>
      <c r="DX939" s="36"/>
      <c r="DY939" s="36"/>
      <c r="DZ939" s="36"/>
      <c r="EA939" s="36"/>
      <c r="EB939" s="36"/>
      <c r="EC939" s="36"/>
      <c r="ED939" s="36"/>
      <c r="EE939" s="36"/>
      <c r="EF939" s="36"/>
      <c r="EG939" s="36"/>
      <c r="EH939" s="36"/>
      <c r="EI939" s="36"/>
      <c r="EJ939" s="36"/>
      <c r="EK939" s="36"/>
      <c r="EL939" s="36"/>
      <c r="EM939" s="36"/>
      <c r="EN939" s="36"/>
      <c r="EO939" s="36"/>
      <c r="EP939" s="36"/>
      <c r="EQ939" s="36"/>
      <c r="ER939" s="36"/>
      <c r="ES939" s="36"/>
      <c r="ET939" s="36"/>
      <c r="EU939" s="36"/>
      <c r="EV939" s="36"/>
      <c r="EW939" s="36"/>
      <c r="EX939" s="36"/>
      <c r="EY939" s="36"/>
      <c r="EZ939" s="36"/>
      <c r="FA939" s="36"/>
      <c r="FB939" s="36"/>
      <c r="FC939" s="36"/>
      <c r="FD939" s="36"/>
      <c r="FE939" s="36"/>
      <c r="FF939" s="36"/>
      <c r="FG939" s="36"/>
      <c r="FH939" s="36"/>
      <c r="FI939" s="36"/>
      <c r="FJ939" s="36"/>
      <c r="FK939" s="36"/>
      <c r="FL939" s="36"/>
      <c r="FM939" s="36"/>
      <c r="FN939" s="36"/>
      <c r="FO939" s="36"/>
      <c r="FP939" s="36"/>
      <c r="FQ939" s="36"/>
      <c r="FR939" s="36"/>
      <c r="FS939" s="36"/>
      <c r="FT939" s="36"/>
      <c r="FU939" s="36"/>
      <c r="FV939" s="36"/>
      <c r="FW939" s="36"/>
      <c r="FX939" s="36"/>
      <c r="FY939" s="36"/>
      <c r="FZ939" s="36"/>
      <c r="GA939" s="36"/>
      <c r="GB939" s="36"/>
      <c r="GC939" s="36"/>
      <c r="GD939" s="36"/>
      <c r="GE939" s="36"/>
      <c r="GF939" s="36"/>
      <c r="GG939" s="36"/>
      <c r="GH939" s="36"/>
      <c r="GI939" s="36"/>
      <c r="GJ939" s="36"/>
      <c r="GK939" s="36"/>
      <c r="GL939" s="36"/>
      <c r="GM939" s="36"/>
      <c r="GN939" s="36"/>
      <c r="GO939" s="36"/>
      <c r="GP939" s="36"/>
      <c r="GQ939" s="36"/>
      <c r="GR939" s="36"/>
      <c r="GS939" s="36"/>
      <c r="GT939" s="36"/>
      <c r="GU939" s="36"/>
      <c r="GV939" s="36"/>
      <c r="GW939" s="36"/>
      <c r="GX939" s="36"/>
      <c r="GY939" s="36"/>
      <c r="GZ939" s="36"/>
      <c r="HA939" s="36"/>
      <c r="HB939" s="36"/>
      <c r="HC939" s="36"/>
      <c r="HD939" s="36"/>
      <c r="HE939" s="36"/>
      <c r="HF939" s="36"/>
      <c r="HG939" s="36"/>
      <c r="HH939" s="36"/>
      <c r="HI939" s="36"/>
      <c r="HJ939" s="36"/>
      <c r="HK939" s="36"/>
      <c r="HL939" s="36"/>
      <c r="HM939" s="36"/>
      <c r="HN939" s="36"/>
      <c r="HO939" s="36"/>
      <c r="HP939" s="36"/>
      <c r="HQ939" s="36"/>
      <c r="HR939" s="36"/>
      <c r="HS939" s="36"/>
      <c r="HT939" s="36"/>
      <c r="HU939" s="36"/>
      <c r="HV939" s="36"/>
      <c r="HW939" s="36"/>
      <c r="HX939" s="36"/>
      <c r="HY939" s="36"/>
      <c r="HZ939" s="36"/>
      <c r="IA939" s="36"/>
      <c r="IB939" s="36"/>
      <c r="IC939" s="36"/>
      <c r="ID939" s="36"/>
      <c r="IE939" s="36"/>
      <c r="IF939" s="36"/>
      <c r="IG939" s="36"/>
      <c r="IH939" s="36"/>
      <c r="II939" s="36"/>
      <c r="IJ939" s="36"/>
      <c r="IK939" s="36"/>
      <c r="IL939" s="36"/>
      <c r="IM939" s="36"/>
      <c r="IN939" s="36"/>
      <c r="IO939" s="36"/>
      <c r="IP939" s="36"/>
      <c r="IQ939" s="36"/>
      <c r="IR939" s="36"/>
      <c r="IS939" s="36"/>
      <c r="IT939" s="36"/>
      <c r="IU939" s="36"/>
      <c r="IV939" s="36"/>
      <c r="IW939" s="36"/>
      <c r="IX939" s="36"/>
      <c r="IY939" s="36"/>
      <c r="IZ939" s="36"/>
      <c r="JA939" s="36"/>
      <c r="JB939" s="36"/>
      <c r="JC939" s="36"/>
      <c r="JD939" s="36"/>
      <c r="JE939" s="36"/>
      <c r="JF939" s="36"/>
      <c r="JG939" s="36"/>
      <c r="JH939" s="36"/>
      <c r="JI939" s="36"/>
      <c r="JJ939" s="36"/>
    </row>
    <row r="940" spans="1:270" s="30" customFormat="1" ht="45" hidden="1" customHeight="1" x14ac:dyDescent="0.25">
      <c r="A940" s="443" t="s">
        <v>222</v>
      </c>
      <c r="B940" s="443"/>
      <c r="C940" s="62"/>
      <c r="D940" s="62"/>
      <c r="E940" s="1026"/>
      <c r="F940" s="62"/>
      <c r="G940" s="402"/>
      <c r="H940" s="402"/>
      <c r="I940" s="213"/>
      <c r="J940" s="213"/>
      <c r="K940" s="1557"/>
      <c r="L940" s="213"/>
      <c r="M940" s="213"/>
      <c r="N940" s="213"/>
      <c r="O940" s="62"/>
      <c r="P940" s="62"/>
      <c r="Q940" s="62"/>
      <c r="R940" s="907"/>
      <c r="S940" s="907"/>
      <c r="T940" s="907"/>
      <c r="U940" s="907"/>
      <c r="V940" s="907"/>
      <c r="W940" s="907"/>
      <c r="X940" s="907"/>
      <c r="Y940" s="1665"/>
      <c r="Z940" s="62"/>
      <c r="AA940" s="62"/>
      <c r="AB940" s="1270"/>
      <c r="AC940" s="62"/>
      <c r="AD940" s="478"/>
      <c r="AE940" s="36"/>
      <c r="AF940" s="36"/>
      <c r="AG940" s="36"/>
      <c r="AH940" s="36"/>
      <c r="AI940" s="36"/>
      <c r="AJ940" s="36"/>
      <c r="AK940" s="36"/>
      <c r="AL940" s="36"/>
      <c r="AM940" s="36"/>
      <c r="AN940" s="36"/>
      <c r="AO940" s="36"/>
      <c r="AP940" s="36"/>
      <c r="AQ940" s="36"/>
      <c r="AR940" s="36"/>
      <c r="AS940" s="36"/>
      <c r="AT940" s="36"/>
      <c r="AU940" s="36"/>
      <c r="AV940" s="36"/>
      <c r="AW940" s="36"/>
      <c r="AX940" s="36"/>
      <c r="AY940" s="36"/>
      <c r="AZ940" s="36"/>
      <c r="BA940" s="36"/>
      <c r="BB940" s="36"/>
      <c r="BC940" s="36"/>
      <c r="BD940" s="36"/>
      <c r="BE940" s="36"/>
      <c r="BF940" s="36"/>
      <c r="BG940" s="36"/>
      <c r="BH940" s="36"/>
      <c r="BI940" s="36"/>
      <c r="BJ940" s="36"/>
      <c r="BK940" s="36"/>
      <c r="BL940" s="36"/>
      <c r="BM940" s="36"/>
      <c r="BN940" s="36"/>
      <c r="BO940" s="36"/>
      <c r="BP940" s="36"/>
      <c r="BQ940" s="36"/>
      <c r="BR940" s="36"/>
      <c r="BS940" s="36"/>
      <c r="BT940" s="36"/>
      <c r="BU940" s="36"/>
      <c r="BV940" s="36"/>
      <c r="BW940" s="36"/>
      <c r="BX940" s="36"/>
      <c r="BY940" s="36"/>
      <c r="BZ940" s="36"/>
      <c r="CA940" s="36"/>
      <c r="CB940" s="36"/>
      <c r="CC940" s="36"/>
      <c r="CD940" s="36"/>
      <c r="CE940" s="36"/>
      <c r="CF940" s="36"/>
      <c r="CG940" s="36"/>
      <c r="CH940" s="36"/>
      <c r="CI940" s="36"/>
      <c r="CJ940" s="36"/>
      <c r="CK940" s="36"/>
      <c r="CL940" s="36"/>
      <c r="CM940" s="36"/>
      <c r="CN940" s="36"/>
      <c r="CO940" s="36"/>
      <c r="CP940" s="36"/>
      <c r="CQ940" s="36"/>
      <c r="CR940" s="36"/>
      <c r="CS940" s="36"/>
      <c r="CT940" s="36"/>
      <c r="CU940" s="36"/>
      <c r="CV940" s="36"/>
      <c r="CW940" s="36"/>
      <c r="CX940" s="36"/>
      <c r="CY940" s="36"/>
      <c r="CZ940" s="36"/>
      <c r="DA940" s="36"/>
      <c r="DB940" s="36"/>
      <c r="DC940" s="36"/>
      <c r="DD940" s="36"/>
      <c r="DE940" s="36"/>
      <c r="DF940" s="36"/>
      <c r="DG940" s="36"/>
      <c r="DH940" s="36"/>
      <c r="DI940" s="36"/>
      <c r="DJ940" s="36"/>
      <c r="DK940" s="36"/>
      <c r="DL940" s="36"/>
      <c r="DM940" s="36"/>
      <c r="DN940" s="36"/>
      <c r="DO940" s="36"/>
      <c r="DP940" s="36"/>
      <c r="DQ940" s="36"/>
      <c r="DR940" s="36"/>
      <c r="DS940" s="36"/>
      <c r="DT940" s="36"/>
      <c r="DU940" s="36"/>
      <c r="DV940" s="36"/>
      <c r="DW940" s="36"/>
      <c r="DX940" s="36"/>
      <c r="DY940" s="36"/>
      <c r="DZ940" s="36"/>
      <c r="EA940" s="36"/>
      <c r="EB940" s="36"/>
      <c r="EC940" s="36"/>
      <c r="ED940" s="36"/>
      <c r="EE940" s="36"/>
      <c r="EF940" s="36"/>
      <c r="EG940" s="36"/>
      <c r="EH940" s="36"/>
      <c r="EI940" s="36"/>
      <c r="EJ940" s="36"/>
      <c r="EK940" s="36"/>
      <c r="EL940" s="36"/>
      <c r="EM940" s="36"/>
      <c r="EN940" s="36"/>
      <c r="EO940" s="36"/>
      <c r="EP940" s="36"/>
      <c r="EQ940" s="36"/>
      <c r="ER940" s="36"/>
      <c r="ES940" s="36"/>
      <c r="ET940" s="36"/>
      <c r="EU940" s="36"/>
      <c r="EV940" s="36"/>
      <c r="EW940" s="36"/>
      <c r="EX940" s="36"/>
      <c r="EY940" s="36"/>
      <c r="EZ940" s="36"/>
      <c r="FA940" s="36"/>
      <c r="FB940" s="36"/>
      <c r="FC940" s="36"/>
      <c r="FD940" s="36"/>
      <c r="FE940" s="36"/>
      <c r="FF940" s="36"/>
      <c r="FG940" s="36"/>
      <c r="FH940" s="36"/>
      <c r="FI940" s="36"/>
      <c r="FJ940" s="36"/>
      <c r="FK940" s="36"/>
      <c r="FL940" s="36"/>
      <c r="FM940" s="36"/>
      <c r="FN940" s="36"/>
      <c r="FO940" s="36"/>
      <c r="FP940" s="36"/>
      <c r="FQ940" s="36"/>
      <c r="FR940" s="36"/>
      <c r="FS940" s="36"/>
      <c r="FT940" s="36"/>
      <c r="FU940" s="36"/>
      <c r="FV940" s="36"/>
      <c r="FW940" s="36"/>
      <c r="FX940" s="36"/>
      <c r="FY940" s="36"/>
      <c r="FZ940" s="36"/>
      <c r="GA940" s="36"/>
      <c r="GB940" s="36"/>
      <c r="GC940" s="36"/>
      <c r="GD940" s="36"/>
      <c r="GE940" s="36"/>
      <c r="GF940" s="36"/>
      <c r="GG940" s="36"/>
      <c r="GH940" s="36"/>
      <c r="GI940" s="36"/>
      <c r="GJ940" s="36"/>
      <c r="GK940" s="36"/>
      <c r="GL940" s="36"/>
      <c r="GM940" s="36"/>
      <c r="GN940" s="36"/>
      <c r="GO940" s="36"/>
      <c r="GP940" s="36"/>
      <c r="GQ940" s="36"/>
      <c r="GR940" s="36"/>
      <c r="GS940" s="36"/>
      <c r="GT940" s="36"/>
      <c r="GU940" s="36"/>
      <c r="GV940" s="36"/>
      <c r="GW940" s="36"/>
      <c r="GX940" s="36"/>
      <c r="GY940" s="36"/>
      <c r="GZ940" s="36"/>
      <c r="HA940" s="36"/>
      <c r="HB940" s="36"/>
      <c r="HC940" s="36"/>
      <c r="HD940" s="36"/>
      <c r="HE940" s="36"/>
      <c r="HF940" s="36"/>
      <c r="HG940" s="36"/>
      <c r="HH940" s="36"/>
      <c r="HI940" s="36"/>
      <c r="HJ940" s="36"/>
      <c r="HK940" s="36"/>
      <c r="HL940" s="36"/>
      <c r="HM940" s="36"/>
      <c r="HN940" s="36"/>
      <c r="HO940" s="36"/>
      <c r="HP940" s="36"/>
      <c r="HQ940" s="36"/>
      <c r="HR940" s="36"/>
      <c r="HS940" s="36"/>
      <c r="HT940" s="36"/>
      <c r="HU940" s="36"/>
      <c r="HV940" s="36"/>
      <c r="HW940" s="36"/>
      <c r="HX940" s="36"/>
      <c r="HY940" s="36"/>
      <c r="HZ940" s="36"/>
      <c r="IA940" s="36"/>
      <c r="IB940" s="36"/>
      <c r="IC940" s="36"/>
      <c r="ID940" s="36"/>
      <c r="IE940" s="36"/>
      <c r="IF940" s="36"/>
      <c r="IG940" s="36"/>
      <c r="IH940" s="36"/>
      <c r="II940" s="36"/>
      <c r="IJ940" s="36"/>
      <c r="IK940" s="36"/>
      <c r="IL940" s="36"/>
      <c r="IM940" s="36"/>
      <c r="IN940" s="36"/>
      <c r="IO940" s="36"/>
      <c r="IP940" s="36"/>
      <c r="IQ940" s="36"/>
      <c r="IR940" s="36"/>
      <c r="IS940" s="36"/>
      <c r="IT940" s="36"/>
      <c r="IU940" s="36"/>
      <c r="IV940" s="36"/>
      <c r="IW940" s="36"/>
      <c r="IX940" s="36"/>
      <c r="IY940" s="36"/>
      <c r="IZ940" s="36"/>
      <c r="JA940" s="36"/>
      <c r="JB940" s="36"/>
      <c r="JC940" s="36"/>
      <c r="JD940" s="36"/>
      <c r="JE940" s="36"/>
      <c r="JF940" s="36"/>
      <c r="JG940" s="36"/>
      <c r="JH940" s="36"/>
      <c r="JI940" s="36"/>
      <c r="JJ940" s="36"/>
    </row>
    <row r="941" spans="1:270" s="30" customFormat="1" ht="45" hidden="1" customHeight="1" x14ac:dyDescent="0.25">
      <c r="A941" s="443" t="s">
        <v>223</v>
      </c>
      <c r="B941" s="443"/>
      <c r="C941" s="62"/>
      <c r="D941" s="62"/>
      <c r="E941" s="1026"/>
      <c r="F941" s="62"/>
      <c r="G941" s="402"/>
      <c r="H941" s="402"/>
      <c r="I941" s="213"/>
      <c r="J941" s="213"/>
      <c r="K941" s="1557"/>
      <c r="L941" s="213"/>
      <c r="M941" s="213"/>
      <c r="N941" s="213"/>
      <c r="O941" s="62"/>
      <c r="P941" s="62"/>
      <c r="Q941" s="62"/>
      <c r="R941" s="907"/>
      <c r="S941" s="907"/>
      <c r="T941" s="907"/>
      <c r="U941" s="907"/>
      <c r="V941" s="907"/>
      <c r="W941" s="907"/>
      <c r="X941" s="907"/>
      <c r="Y941" s="1665"/>
      <c r="Z941" s="62"/>
      <c r="AA941" s="62"/>
      <c r="AB941" s="1270"/>
      <c r="AC941" s="62"/>
      <c r="AD941" s="478"/>
      <c r="AE941" s="36"/>
      <c r="AF941" s="36"/>
      <c r="AG941" s="36"/>
      <c r="AH941" s="36"/>
      <c r="AI941" s="36"/>
      <c r="AJ941" s="36"/>
      <c r="AK941" s="36"/>
      <c r="AL941" s="36"/>
      <c r="AM941" s="36"/>
      <c r="AN941" s="36"/>
      <c r="AO941" s="36"/>
      <c r="AP941" s="36"/>
      <c r="AQ941" s="36"/>
      <c r="AR941" s="36"/>
      <c r="AS941" s="36"/>
      <c r="AT941" s="36"/>
      <c r="AU941" s="36"/>
      <c r="AV941" s="36"/>
      <c r="AW941" s="36"/>
      <c r="AX941" s="36"/>
      <c r="AY941" s="36"/>
      <c r="AZ941" s="36"/>
      <c r="BA941" s="36"/>
      <c r="BB941" s="36"/>
      <c r="BC941" s="36"/>
      <c r="BD941" s="36"/>
      <c r="BE941" s="36"/>
      <c r="BF941" s="36"/>
      <c r="BG941" s="36"/>
      <c r="BH941" s="36"/>
      <c r="BI941" s="36"/>
      <c r="BJ941" s="36"/>
      <c r="BK941" s="36"/>
      <c r="BL941" s="36"/>
      <c r="BM941" s="36"/>
      <c r="BN941" s="36"/>
      <c r="BO941" s="36"/>
      <c r="BP941" s="36"/>
      <c r="BQ941" s="36"/>
      <c r="BR941" s="36"/>
      <c r="BS941" s="36"/>
      <c r="BT941" s="36"/>
      <c r="BU941" s="36"/>
      <c r="BV941" s="36"/>
      <c r="BW941" s="36"/>
      <c r="BX941" s="36"/>
      <c r="BY941" s="36"/>
      <c r="BZ941" s="36"/>
      <c r="CA941" s="36"/>
      <c r="CB941" s="36"/>
      <c r="CC941" s="36"/>
      <c r="CD941" s="36"/>
      <c r="CE941" s="36"/>
      <c r="CF941" s="36"/>
      <c r="CG941" s="36"/>
      <c r="CH941" s="36"/>
      <c r="CI941" s="36"/>
      <c r="CJ941" s="36"/>
      <c r="CK941" s="36"/>
      <c r="CL941" s="36"/>
      <c r="CM941" s="36"/>
      <c r="CN941" s="36"/>
      <c r="CO941" s="36"/>
      <c r="CP941" s="36"/>
      <c r="CQ941" s="36"/>
      <c r="CR941" s="36"/>
      <c r="CS941" s="36"/>
      <c r="CT941" s="36"/>
      <c r="CU941" s="36"/>
      <c r="CV941" s="36"/>
      <c r="CW941" s="36"/>
      <c r="CX941" s="36"/>
      <c r="CY941" s="36"/>
      <c r="CZ941" s="36"/>
      <c r="DA941" s="36"/>
      <c r="DB941" s="36"/>
      <c r="DC941" s="36"/>
      <c r="DD941" s="36"/>
      <c r="DE941" s="36"/>
      <c r="DF941" s="36"/>
      <c r="DG941" s="36"/>
      <c r="DH941" s="36"/>
      <c r="DI941" s="36"/>
      <c r="DJ941" s="36"/>
      <c r="DK941" s="36"/>
      <c r="DL941" s="36"/>
      <c r="DM941" s="36"/>
      <c r="DN941" s="36"/>
      <c r="DO941" s="36"/>
      <c r="DP941" s="36"/>
      <c r="DQ941" s="36"/>
      <c r="DR941" s="36"/>
      <c r="DS941" s="36"/>
      <c r="DT941" s="36"/>
      <c r="DU941" s="36"/>
      <c r="DV941" s="36"/>
      <c r="DW941" s="36"/>
      <c r="DX941" s="36"/>
      <c r="DY941" s="36"/>
      <c r="DZ941" s="36"/>
      <c r="EA941" s="36"/>
      <c r="EB941" s="36"/>
      <c r="EC941" s="36"/>
      <c r="ED941" s="36"/>
      <c r="EE941" s="36"/>
      <c r="EF941" s="36"/>
      <c r="EG941" s="36"/>
      <c r="EH941" s="36"/>
      <c r="EI941" s="36"/>
      <c r="EJ941" s="36"/>
      <c r="EK941" s="36"/>
      <c r="EL941" s="36"/>
      <c r="EM941" s="36"/>
      <c r="EN941" s="36"/>
      <c r="EO941" s="36"/>
      <c r="EP941" s="36"/>
      <c r="EQ941" s="36"/>
      <c r="ER941" s="36"/>
      <c r="ES941" s="36"/>
      <c r="ET941" s="36"/>
      <c r="EU941" s="36"/>
      <c r="EV941" s="36"/>
      <c r="EW941" s="36"/>
      <c r="EX941" s="36"/>
      <c r="EY941" s="36"/>
      <c r="EZ941" s="36"/>
      <c r="FA941" s="36"/>
      <c r="FB941" s="36"/>
      <c r="FC941" s="36"/>
      <c r="FD941" s="36"/>
      <c r="FE941" s="36"/>
      <c r="FF941" s="36"/>
      <c r="FG941" s="36"/>
      <c r="FH941" s="36"/>
      <c r="FI941" s="36"/>
      <c r="FJ941" s="36"/>
      <c r="FK941" s="36"/>
      <c r="FL941" s="36"/>
      <c r="FM941" s="36"/>
      <c r="FN941" s="36"/>
      <c r="FO941" s="36"/>
      <c r="FP941" s="36"/>
      <c r="FQ941" s="36"/>
      <c r="FR941" s="36"/>
      <c r="FS941" s="36"/>
      <c r="FT941" s="36"/>
      <c r="FU941" s="36"/>
      <c r="FV941" s="36"/>
      <c r="FW941" s="36"/>
      <c r="FX941" s="36"/>
      <c r="FY941" s="36"/>
      <c r="FZ941" s="36"/>
      <c r="GA941" s="36"/>
      <c r="GB941" s="36"/>
      <c r="GC941" s="36"/>
      <c r="GD941" s="36"/>
      <c r="GE941" s="36"/>
      <c r="GF941" s="36"/>
      <c r="GG941" s="36"/>
      <c r="GH941" s="36"/>
      <c r="GI941" s="36"/>
      <c r="GJ941" s="36"/>
      <c r="GK941" s="36"/>
      <c r="GL941" s="36"/>
      <c r="GM941" s="36"/>
      <c r="GN941" s="36"/>
      <c r="GO941" s="36"/>
      <c r="GP941" s="36"/>
      <c r="GQ941" s="36"/>
      <c r="GR941" s="36"/>
      <c r="GS941" s="36"/>
      <c r="GT941" s="36"/>
      <c r="GU941" s="36"/>
      <c r="GV941" s="36"/>
      <c r="GW941" s="36"/>
      <c r="GX941" s="36"/>
      <c r="GY941" s="36"/>
      <c r="GZ941" s="36"/>
      <c r="HA941" s="36"/>
      <c r="HB941" s="36"/>
      <c r="HC941" s="36"/>
      <c r="HD941" s="36"/>
      <c r="HE941" s="36"/>
      <c r="HF941" s="36"/>
      <c r="HG941" s="36"/>
      <c r="HH941" s="36"/>
      <c r="HI941" s="36"/>
      <c r="HJ941" s="36"/>
      <c r="HK941" s="36"/>
      <c r="HL941" s="36"/>
      <c r="HM941" s="36"/>
      <c r="HN941" s="36"/>
      <c r="HO941" s="36"/>
      <c r="HP941" s="36"/>
      <c r="HQ941" s="36"/>
      <c r="HR941" s="36"/>
      <c r="HS941" s="36"/>
      <c r="HT941" s="36"/>
      <c r="HU941" s="36"/>
      <c r="HV941" s="36"/>
      <c r="HW941" s="36"/>
      <c r="HX941" s="36"/>
      <c r="HY941" s="36"/>
      <c r="HZ941" s="36"/>
      <c r="IA941" s="36"/>
      <c r="IB941" s="36"/>
      <c r="IC941" s="36"/>
      <c r="ID941" s="36"/>
      <c r="IE941" s="36"/>
      <c r="IF941" s="36"/>
      <c r="IG941" s="36"/>
      <c r="IH941" s="36"/>
      <c r="II941" s="36"/>
      <c r="IJ941" s="36"/>
      <c r="IK941" s="36"/>
      <c r="IL941" s="36"/>
      <c r="IM941" s="36"/>
      <c r="IN941" s="36"/>
      <c r="IO941" s="36"/>
      <c r="IP941" s="36"/>
      <c r="IQ941" s="36"/>
      <c r="IR941" s="36"/>
      <c r="IS941" s="36"/>
      <c r="IT941" s="36"/>
      <c r="IU941" s="36"/>
      <c r="IV941" s="36"/>
      <c r="IW941" s="36"/>
      <c r="IX941" s="36"/>
      <c r="IY941" s="36"/>
      <c r="IZ941" s="36"/>
      <c r="JA941" s="36"/>
      <c r="JB941" s="36"/>
      <c r="JC941" s="36"/>
      <c r="JD941" s="36"/>
      <c r="JE941" s="36"/>
      <c r="JF941" s="36"/>
      <c r="JG941" s="36"/>
      <c r="JH941" s="36"/>
      <c r="JI941" s="36"/>
      <c r="JJ941" s="36"/>
    </row>
    <row r="942" spans="1:270" s="30" customFormat="1" ht="15" hidden="1" customHeight="1" x14ac:dyDescent="0.25">
      <c r="A942" s="443" t="s">
        <v>210</v>
      </c>
      <c r="B942" s="443"/>
      <c r="C942" s="62"/>
      <c r="D942" s="62"/>
      <c r="E942" s="1026"/>
      <c r="F942" s="62"/>
      <c r="G942" s="402"/>
      <c r="H942" s="402"/>
      <c r="I942" s="213"/>
      <c r="J942" s="213"/>
      <c r="K942" s="1557"/>
      <c r="L942" s="213"/>
      <c r="M942" s="213"/>
      <c r="N942" s="213"/>
      <c r="O942" s="62"/>
      <c r="P942" s="62"/>
      <c r="Q942" s="62"/>
      <c r="R942" s="907"/>
      <c r="S942" s="907"/>
      <c r="T942" s="907"/>
      <c r="U942" s="907"/>
      <c r="V942" s="907"/>
      <c r="W942" s="907"/>
      <c r="X942" s="907"/>
      <c r="Y942" s="1665"/>
      <c r="Z942" s="62"/>
      <c r="AA942" s="62"/>
      <c r="AB942" s="1270"/>
      <c r="AC942" s="62"/>
      <c r="AD942" s="478"/>
      <c r="AE942" s="36"/>
      <c r="AF942" s="36"/>
      <c r="AG942" s="36"/>
      <c r="AH942" s="36"/>
      <c r="AI942" s="36"/>
      <c r="AJ942" s="36"/>
      <c r="AK942" s="36"/>
      <c r="AL942" s="36"/>
      <c r="AM942" s="36"/>
      <c r="AN942" s="36"/>
      <c r="AO942" s="36"/>
      <c r="AP942" s="36"/>
      <c r="AQ942" s="36"/>
      <c r="AR942" s="36"/>
      <c r="AS942" s="36"/>
      <c r="AT942" s="36"/>
      <c r="AU942" s="36"/>
      <c r="AV942" s="36"/>
      <c r="AW942" s="36"/>
      <c r="AX942" s="36"/>
      <c r="AY942" s="36"/>
      <c r="AZ942" s="36"/>
      <c r="BA942" s="36"/>
      <c r="BB942" s="36"/>
      <c r="BC942" s="36"/>
      <c r="BD942" s="36"/>
      <c r="BE942" s="36"/>
      <c r="BF942" s="36"/>
      <c r="BG942" s="36"/>
      <c r="BH942" s="36"/>
      <c r="BI942" s="36"/>
      <c r="BJ942" s="36"/>
      <c r="BK942" s="36"/>
      <c r="BL942" s="36"/>
      <c r="BM942" s="36"/>
      <c r="BN942" s="36"/>
      <c r="BO942" s="36"/>
      <c r="BP942" s="36"/>
      <c r="BQ942" s="36"/>
      <c r="BR942" s="36"/>
      <c r="BS942" s="36"/>
      <c r="BT942" s="36"/>
      <c r="BU942" s="36"/>
      <c r="BV942" s="36"/>
      <c r="BW942" s="36"/>
      <c r="BX942" s="36"/>
      <c r="BY942" s="36"/>
      <c r="BZ942" s="36"/>
      <c r="CA942" s="36"/>
      <c r="CB942" s="36"/>
      <c r="CC942" s="36"/>
      <c r="CD942" s="36"/>
      <c r="CE942" s="36"/>
      <c r="CF942" s="36"/>
      <c r="CG942" s="36"/>
      <c r="CH942" s="36"/>
      <c r="CI942" s="36"/>
      <c r="CJ942" s="36"/>
      <c r="CK942" s="36"/>
      <c r="CL942" s="36"/>
      <c r="CM942" s="36"/>
      <c r="CN942" s="36"/>
      <c r="CO942" s="36"/>
      <c r="CP942" s="36"/>
      <c r="CQ942" s="36"/>
      <c r="CR942" s="36"/>
      <c r="CS942" s="36"/>
      <c r="CT942" s="36"/>
      <c r="CU942" s="36"/>
      <c r="CV942" s="36"/>
      <c r="CW942" s="36"/>
      <c r="CX942" s="36"/>
      <c r="CY942" s="36"/>
      <c r="CZ942" s="36"/>
      <c r="DA942" s="36"/>
      <c r="DB942" s="36"/>
      <c r="DC942" s="36"/>
      <c r="DD942" s="36"/>
      <c r="DE942" s="36"/>
      <c r="DF942" s="36"/>
      <c r="DG942" s="36"/>
      <c r="DH942" s="36"/>
      <c r="DI942" s="36"/>
      <c r="DJ942" s="36"/>
      <c r="DK942" s="36"/>
      <c r="DL942" s="36"/>
      <c r="DM942" s="36"/>
      <c r="DN942" s="36"/>
      <c r="DO942" s="36"/>
      <c r="DP942" s="36"/>
      <c r="DQ942" s="36"/>
      <c r="DR942" s="36"/>
      <c r="DS942" s="36"/>
      <c r="DT942" s="36"/>
      <c r="DU942" s="36"/>
      <c r="DV942" s="36"/>
      <c r="DW942" s="36"/>
      <c r="DX942" s="36"/>
      <c r="DY942" s="36"/>
      <c r="DZ942" s="36"/>
      <c r="EA942" s="36"/>
      <c r="EB942" s="36"/>
      <c r="EC942" s="36"/>
      <c r="ED942" s="36"/>
      <c r="EE942" s="36"/>
      <c r="EF942" s="36"/>
      <c r="EG942" s="36"/>
      <c r="EH942" s="36"/>
      <c r="EI942" s="36"/>
      <c r="EJ942" s="36"/>
      <c r="EK942" s="36"/>
      <c r="EL942" s="36"/>
      <c r="EM942" s="36"/>
      <c r="EN942" s="36"/>
      <c r="EO942" s="36"/>
      <c r="EP942" s="36"/>
      <c r="EQ942" s="36"/>
      <c r="ER942" s="36"/>
      <c r="ES942" s="36"/>
      <c r="ET942" s="36"/>
      <c r="EU942" s="36"/>
      <c r="EV942" s="36"/>
      <c r="EW942" s="36"/>
      <c r="EX942" s="36"/>
      <c r="EY942" s="36"/>
      <c r="EZ942" s="36"/>
      <c r="FA942" s="36"/>
      <c r="FB942" s="36"/>
      <c r="FC942" s="36"/>
      <c r="FD942" s="36"/>
      <c r="FE942" s="36"/>
      <c r="FF942" s="36"/>
      <c r="FG942" s="36"/>
      <c r="FH942" s="36"/>
      <c r="FI942" s="36"/>
      <c r="FJ942" s="36"/>
      <c r="FK942" s="36"/>
      <c r="FL942" s="36"/>
      <c r="FM942" s="36"/>
      <c r="FN942" s="36"/>
      <c r="FO942" s="36"/>
      <c r="FP942" s="36"/>
      <c r="FQ942" s="36"/>
      <c r="FR942" s="36"/>
      <c r="FS942" s="36"/>
      <c r="FT942" s="36"/>
      <c r="FU942" s="36"/>
      <c r="FV942" s="36"/>
      <c r="FW942" s="36"/>
      <c r="FX942" s="36"/>
      <c r="FY942" s="36"/>
      <c r="FZ942" s="36"/>
      <c r="GA942" s="36"/>
      <c r="GB942" s="36"/>
      <c r="GC942" s="36"/>
      <c r="GD942" s="36"/>
      <c r="GE942" s="36"/>
      <c r="GF942" s="36"/>
      <c r="GG942" s="36"/>
      <c r="GH942" s="36"/>
      <c r="GI942" s="36"/>
      <c r="GJ942" s="36"/>
      <c r="GK942" s="36"/>
      <c r="GL942" s="36"/>
      <c r="GM942" s="36"/>
      <c r="GN942" s="36"/>
      <c r="GO942" s="36"/>
      <c r="GP942" s="36"/>
      <c r="GQ942" s="36"/>
      <c r="GR942" s="36"/>
      <c r="GS942" s="36"/>
      <c r="GT942" s="36"/>
      <c r="GU942" s="36"/>
      <c r="GV942" s="36"/>
      <c r="GW942" s="36"/>
      <c r="GX942" s="36"/>
      <c r="GY942" s="36"/>
      <c r="GZ942" s="36"/>
      <c r="HA942" s="36"/>
      <c r="HB942" s="36"/>
      <c r="HC942" s="36"/>
      <c r="HD942" s="36"/>
      <c r="HE942" s="36"/>
      <c r="HF942" s="36"/>
      <c r="HG942" s="36"/>
      <c r="HH942" s="36"/>
      <c r="HI942" s="36"/>
      <c r="HJ942" s="36"/>
      <c r="HK942" s="36"/>
      <c r="HL942" s="36"/>
      <c r="HM942" s="36"/>
      <c r="HN942" s="36"/>
      <c r="HO942" s="36"/>
      <c r="HP942" s="36"/>
      <c r="HQ942" s="36"/>
      <c r="HR942" s="36"/>
      <c r="HS942" s="36"/>
      <c r="HT942" s="36"/>
      <c r="HU942" s="36"/>
      <c r="HV942" s="36"/>
      <c r="HW942" s="36"/>
      <c r="HX942" s="36"/>
      <c r="HY942" s="36"/>
      <c r="HZ942" s="36"/>
      <c r="IA942" s="36"/>
      <c r="IB942" s="36"/>
      <c r="IC942" s="36"/>
      <c r="ID942" s="36"/>
      <c r="IE942" s="36"/>
      <c r="IF942" s="36"/>
      <c r="IG942" s="36"/>
      <c r="IH942" s="36"/>
      <c r="II942" s="36"/>
      <c r="IJ942" s="36"/>
      <c r="IK942" s="36"/>
      <c r="IL942" s="36"/>
      <c r="IM942" s="36"/>
      <c r="IN942" s="36"/>
      <c r="IO942" s="36"/>
      <c r="IP942" s="36"/>
      <c r="IQ942" s="36"/>
      <c r="IR942" s="36"/>
      <c r="IS942" s="36"/>
      <c r="IT942" s="36"/>
      <c r="IU942" s="36"/>
      <c r="IV942" s="36"/>
      <c r="IW942" s="36"/>
      <c r="IX942" s="36"/>
      <c r="IY942" s="36"/>
      <c r="IZ942" s="36"/>
      <c r="JA942" s="36"/>
      <c r="JB942" s="36"/>
      <c r="JC942" s="36"/>
      <c r="JD942" s="36"/>
      <c r="JE942" s="36"/>
      <c r="JF942" s="36"/>
      <c r="JG942" s="36"/>
      <c r="JH942" s="36"/>
      <c r="JI942" s="36"/>
      <c r="JJ942" s="36"/>
    </row>
    <row r="943" spans="1:270" s="30" customFormat="1" x14ac:dyDescent="0.25">
      <c r="A943" s="443" t="s">
        <v>224</v>
      </c>
      <c r="B943" s="443"/>
      <c r="C943" s="62">
        <f>SUM(C921,C890)</f>
        <v>47541</v>
      </c>
      <c r="D943" s="62">
        <f t="shared" ref="D943:E943" si="1136">SUM(D921,D890)</f>
        <v>47541</v>
      </c>
      <c r="E943" s="1026">
        <f t="shared" si="1136"/>
        <v>31794.359375</v>
      </c>
      <c r="F943" s="62">
        <f t="shared" si="1124"/>
        <v>66.877767348183667</v>
      </c>
      <c r="G943" s="402"/>
      <c r="H943" s="402"/>
      <c r="I943" s="213"/>
      <c r="J943" s="213"/>
      <c r="K943" s="1557"/>
      <c r="L943" s="213"/>
      <c r="M943" s="213"/>
      <c r="N943" s="213"/>
      <c r="O943" s="62"/>
      <c r="P943" s="62"/>
      <c r="Q943" s="62"/>
      <c r="R943" s="907"/>
      <c r="S943" s="907"/>
      <c r="T943" s="907"/>
      <c r="U943" s="907"/>
      <c r="V943" s="907"/>
      <c r="W943" s="907"/>
      <c r="X943" s="907"/>
      <c r="Y943" s="1665"/>
      <c r="Z943" s="62"/>
      <c r="AA943" s="62"/>
      <c r="AB943" s="1270"/>
      <c r="AC943" s="62"/>
      <c r="AD943" s="478"/>
      <c r="AE943" s="36"/>
      <c r="AF943" s="36"/>
      <c r="AG943" s="36"/>
      <c r="AH943" s="36"/>
      <c r="AI943" s="36"/>
      <c r="AJ943" s="36"/>
      <c r="AK943" s="36"/>
      <c r="AL943" s="36"/>
      <c r="AM943" s="36"/>
      <c r="AN943" s="36"/>
      <c r="AO943" s="36"/>
      <c r="AP943" s="36"/>
      <c r="AQ943" s="36"/>
      <c r="AR943" s="36"/>
      <c r="AS943" s="36"/>
      <c r="AT943" s="36"/>
      <c r="AU943" s="36"/>
      <c r="AV943" s="36"/>
      <c r="AW943" s="36"/>
      <c r="AX943" s="36"/>
      <c r="AY943" s="36"/>
      <c r="AZ943" s="36"/>
      <c r="BA943" s="36"/>
      <c r="BB943" s="36"/>
      <c r="BC943" s="36"/>
      <c r="BD943" s="36"/>
      <c r="BE943" s="36"/>
      <c r="BF943" s="36"/>
      <c r="BG943" s="36"/>
      <c r="BH943" s="36"/>
      <c r="BI943" s="36"/>
      <c r="BJ943" s="36"/>
      <c r="BK943" s="36"/>
      <c r="BL943" s="36"/>
      <c r="BM943" s="36"/>
      <c r="BN943" s="36"/>
      <c r="BO943" s="36"/>
      <c r="BP943" s="36"/>
      <c r="BQ943" s="36"/>
      <c r="BR943" s="36"/>
      <c r="BS943" s="36"/>
      <c r="BT943" s="36"/>
      <c r="BU943" s="36"/>
      <c r="BV943" s="36"/>
      <c r="BW943" s="36"/>
      <c r="BX943" s="36"/>
      <c r="BY943" s="36"/>
      <c r="BZ943" s="36"/>
      <c r="CA943" s="36"/>
      <c r="CB943" s="36"/>
      <c r="CC943" s="36"/>
      <c r="CD943" s="36"/>
      <c r="CE943" s="36"/>
      <c r="CF943" s="36"/>
      <c r="CG943" s="36"/>
      <c r="CH943" s="36"/>
      <c r="CI943" s="36"/>
      <c r="CJ943" s="36"/>
      <c r="CK943" s="36"/>
      <c r="CL943" s="36"/>
      <c r="CM943" s="36"/>
      <c r="CN943" s="36"/>
      <c r="CO943" s="36"/>
      <c r="CP943" s="36"/>
      <c r="CQ943" s="36"/>
      <c r="CR943" s="36"/>
      <c r="CS943" s="36"/>
      <c r="CT943" s="36"/>
      <c r="CU943" s="36"/>
      <c r="CV943" s="36"/>
      <c r="CW943" s="36"/>
      <c r="CX943" s="36"/>
      <c r="CY943" s="36"/>
      <c r="CZ943" s="36"/>
      <c r="DA943" s="36"/>
      <c r="DB943" s="36"/>
      <c r="DC943" s="36"/>
      <c r="DD943" s="36"/>
      <c r="DE943" s="36"/>
      <c r="DF943" s="36"/>
      <c r="DG943" s="36"/>
      <c r="DH943" s="36"/>
      <c r="DI943" s="36"/>
      <c r="DJ943" s="36"/>
      <c r="DK943" s="36"/>
      <c r="DL943" s="36"/>
      <c r="DM943" s="36"/>
      <c r="DN943" s="36"/>
      <c r="DO943" s="36"/>
      <c r="DP943" s="36"/>
      <c r="DQ943" s="36"/>
      <c r="DR943" s="36"/>
      <c r="DS943" s="36"/>
      <c r="DT943" s="36"/>
      <c r="DU943" s="36"/>
      <c r="DV943" s="36"/>
      <c r="DW943" s="36"/>
      <c r="DX943" s="36"/>
      <c r="DY943" s="36"/>
      <c r="DZ943" s="36"/>
      <c r="EA943" s="36"/>
      <c r="EB943" s="36"/>
      <c r="EC943" s="36"/>
      <c r="ED943" s="36"/>
      <c r="EE943" s="36"/>
      <c r="EF943" s="36"/>
      <c r="EG943" s="36"/>
      <c r="EH943" s="36"/>
      <c r="EI943" s="36"/>
      <c r="EJ943" s="36"/>
      <c r="EK943" s="36"/>
      <c r="EL943" s="36"/>
      <c r="EM943" s="36"/>
      <c r="EN943" s="36"/>
      <c r="EO943" s="36"/>
      <c r="EP943" s="36"/>
      <c r="EQ943" s="36"/>
      <c r="ER943" s="36"/>
      <c r="ES943" s="36"/>
      <c r="ET943" s="36"/>
      <c r="EU943" s="36"/>
      <c r="EV943" s="36"/>
      <c r="EW943" s="36"/>
      <c r="EX943" s="36"/>
      <c r="EY943" s="36"/>
      <c r="EZ943" s="36"/>
      <c r="FA943" s="36"/>
      <c r="FB943" s="36"/>
      <c r="FC943" s="36"/>
      <c r="FD943" s="36"/>
      <c r="FE943" s="36"/>
      <c r="FF943" s="36"/>
      <c r="FG943" s="36"/>
      <c r="FH943" s="36"/>
      <c r="FI943" s="36"/>
      <c r="FJ943" s="36"/>
      <c r="FK943" s="36"/>
      <c r="FL943" s="36"/>
      <c r="FM943" s="36"/>
      <c r="FN943" s="36"/>
      <c r="FO943" s="36"/>
      <c r="FP943" s="36"/>
      <c r="FQ943" s="36"/>
      <c r="FR943" s="36"/>
      <c r="FS943" s="36"/>
      <c r="FT943" s="36"/>
      <c r="FU943" s="36"/>
      <c r="FV943" s="36"/>
      <c r="FW943" s="36"/>
      <c r="FX943" s="36"/>
      <c r="FY943" s="36"/>
      <c r="FZ943" s="36"/>
      <c r="GA943" s="36"/>
      <c r="GB943" s="36"/>
      <c r="GC943" s="36"/>
      <c r="GD943" s="36"/>
      <c r="GE943" s="36"/>
      <c r="GF943" s="36"/>
      <c r="GG943" s="36"/>
      <c r="GH943" s="36"/>
      <c r="GI943" s="36"/>
      <c r="GJ943" s="36"/>
      <c r="GK943" s="36"/>
      <c r="GL943" s="36"/>
      <c r="GM943" s="36"/>
      <c r="GN943" s="36"/>
      <c r="GO943" s="36"/>
      <c r="GP943" s="36"/>
      <c r="GQ943" s="36"/>
      <c r="GR943" s="36"/>
      <c r="GS943" s="36"/>
      <c r="GT943" s="36"/>
      <c r="GU943" s="36"/>
      <c r="GV943" s="36"/>
      <c r="GW943" s="36"/>
      <c r="GX943" s="36"/>
      <c r="GY943" s="36"/>
      <c r="GZ943" s="36"/>
      <c r="HA943" s="36"/>
      <c r="HB943" s="36"/>
      <c r="HC943" s="36"/>
      <c r="HD943" s="36"/>
      <c r="HE943" s="36"/>
      <c r="HF943" s="36"/>
      <c r="HG943" s="36"/>
      <c r="HH943" s="36"/>
      <c r="HI943" s="36"/>
      <c r="HJ943" s="36"/>
      <c r="HK943" s="36"/>
      <c r="HL943" s="36"/>
      <c r="HM943" s="36"/>
      <c r="HN943" s="36"/>
      <c r="HO943" s="36"/>
      <c r="HP943" s="36"/>
      <c r="HQ943" s="36"/>
      <c r="HR943" s="36"/>
      <c r="HS943" s="36"/>
      <c r="HT943" s="36"/>
      <c r="HU943" s="36"/>
      <c r="HV943" s="36"/>
      <c r="HW943" s="36"/>
      <c r="HX943" s="36"/>
      <c r="HY943" s="36"/>
      <c r="HZ943" s="36"/>
      <c r="IA943" s="36"/>
      <c r="IB943" s="36"/>
      <c r="IC943" s="36"/>
      <c r="ID943" s="36"/>
      <c r="IE943" s="36"/>
      <c r="IF943" s="36"/>
      <c r="IG943" s="36"/>
      <c r="IH943" s="36"/>
      <c r="II943" s="36"/>
      <c r="IJ943" s="36"/>
      <c r="IK943" s="36"/>
      <c r="IL943" s="36"/>
      <c r="IM943" s="36"/>
      <c r="IN943" s="36"/>
      <c r="IO943" s="36"/>
      <c r="IP943" s="36"/>
      <c r="IQ943" s="36"/>
      <c r="IR943" s="36"/>
      <c r="IS943" s="36"/>
      <c r="IT943" s="36"/>
      <c r="IU943" s="36"/>
      <c r="IV943" s="36"/>
      <c r="IW943" s="36"/>
      <c r="IX943" s="36"/>
      <c r="IY943" s="36"/>
      <c r="IZ943" s="36"/>
      <c r="JA943" s="36"/>
      <c r="JB943" s="36"/>
      <c r="JC943" s="36"/>
      <c r="JD943" s="36"/>
      <c r="JE943" s="36"/>
      <c r="JF943" s="36"/>
      <c r="JG943" s="36"/>
      <c r="JH943" s="36"/>
      <c r="JI943" s="36"/>
      <c r="JJ943" s="36"/>
    </row>
    <row r="944" spans="1:270" s="30" customFormat="1" x14ac:dyDescent="0.25">
      <c r="A944" s="459" t="s">
        <v>220</v>
      </c>
      <c r="B944" s="459"/>
      <c r="C944" s="62"/>
      <c r="D944" s="62">
        <f>D929+D893</f>
        <v>9999</v>
      </c>
      <c r="E944" s="1026">
        <f>E929+E893</f>
        <v>7730</v>
      </c>
      <c r="F944" s="62">
        <f t="shared" si="1124"/>
        <v>77.30773077307731</v>
      </c>
      <c r="G944" s="402"/>
      <c r="H944" s="402"/>
      <c r="I944" s="213"/>
      <c r="J944" s="213"/>
      <c r="K944" s="1557"/>
      <c r="L944" s="213"/>
      <c r="M944" s="213"/>
      <c r="N944" s="213"/>
      <c r="O944" s="62"/>
      <c r="P944" s="62"/>
      <c r="Q944" s="62"/>
      <c r="R944" s="907"/>
      <c r="S944" s="907"/>
      <c r="T944" s="907"/>
      <c r="U944" s="907"/>
      <c r="V944" s="907"/>
      <c r="W944" s="907"/>
      <c r="X944" s="907"/>
      <c r="Y944" s="1665"/>
      <c r="Z944" s="62"/>
      <c r="AA944" s="62"/>
      <c r="AB944" s="1270"/>
      <c r="AC944" s="62"/>
      <c r="AD944" s="478"/>
      <c r="AE944" s="36"/>
      <c r="AF944" s="36"/>
      <c r="AG944" s="36"/>
      <c r="AH944" s="36"/>
      <c r="AI944" s="36"/>
      <c r="AJ944" s="36"/>
      <c r="AK944" s="36"/>
      <c r="AL944" s="36"/>
      <c r="AM944" s="36"/>
      <c r="AN944" s="36"/>
      <c r="AO944" s="36"/>
      <c r="AP944" s="36"/>
      <c r="AQ944" s="36"/>
      <c r="AR944" s="36"/>
      <c r="AS944" s="36"/>
      <c r="AT944" s="36"/>
      <c r="AU944" s="36"/>
      <c r="AV944" s="36"/>
      <c r="AW944" s="36"/>
      <c r="AX944" s="36"/>
      <c r="AY944" s="36"/>
      <c r="AZ944" s="36"/>
      <c r="BA944" s="36"/>
      <c r="BB944" s="36"/>
      <c r="BC944" s="36"/>
      <c r="BD944" s="36"/>
      <c r="BE944" s="36"/>
      <c r="BF944" s="36"/>
      <c r="BG944" s="36"/>
      <c r="BH944" s="36"/>
      <c r="BI944" s="36"/>
      <c r="BJ944" s="36"/>
      <c r="BK944" s="36"/>
      <c r="BL944" s="36"/>
      <c r="BM944" s="36"/>
      <c r="BN944" s="36"/>
      <c r="BO944" s="36"/>
      <c r="BP944" s="36"/>
      <c r="BQ944" s="36"/>
      <c r="BR944" s="36"/>
      <c r="BS944" s="36"/>
      <c r="BT944" s="36"/>
      <c r="BU944" s="36"/>
      <c r="BV944" s="36"/>
      <c r="BW944" s="36"/>
      <c r="BX944" s="36"/>
      <c r="BY944" s="36"/>
      <c r="BZ944" s="36"/>
      <c r="CA944" s="36"/>
      <c r="CB944" s="36"/>
      <c r="CC944" s="36"/>
      <c r="CD944" s="36"/>
      <c r="CE944" s="36"/>
      <c r="CF944" s="36"/>
      <c r="CG944" s="36"/>
      <c r="CH944" s="36"/>
      <c r="CI944" s="36"/>
      <c r="CJ944" s="36"/>
      <c r="CK944" s="36"/>
      <c r="CL944" s="36"/>
      <c r="CM944" s="36"/>
      <c r="CN944" s="36"/>
      <c r="CO944" s="36"/>
      <c r="CP944" s="36"/>
      <c r="CQ944" s="36"/>
      <c r="CR944" s="36"/>
      <c r="CS944" s="36"/>
      <c r="CT944" s="36"/>
      <c r="CU944" s="36"/>
      <c r="CV944" s="36"/>
      <c r="CW944" s="36"/>
      <c r="CX944" s="36"/>
      <c r="CY944" s="36"/>
      <c r="CZ944" s="36"/>
      <c r="DA944" s="36"/>
      <c r="DB944" s="36"/>
      <c r="DC944" s="36"/>
      <c r="DD944" s="36"/>
      <c r="DE944" s="36"/>
      <c r="DF944" s="36"/>
      <c r="DG944" s="36"/>
      <c r="DH944" s="36"/>
      <c r="DI944" s="36"/>
      <c r="DJ944" s="36"/>
      <c r="DK944" s="36"/>
      <c r="DL944" s="36"/>
      <c r="DM944" s="36"/>
      <c r="DN944" s="36"/>
      <c r="DO944" s="36"/>
      <c r="DP944" s="36"/>
      <c r="DQ944" s="36"/>
      <c r="DR944" s="36"/>
      <c r="DS944" s="36"/>
      <c r="DT944" s="36"/>
      <c r="DU944" s="36"/>
      <c r="DV944" s="36"/>
      <c r="DW944" s="36"/>
      <c r="DX944" s="36"/>
      <c r="DY944" s="36"/>
      <c r="DZ944" s="36"/>
      <c r="EA944" s="36"/>
      <c r="EB944" s="36"/>
      <c r="EC944" s="36"/>
      <c r="ED944" s="36"/>
      <c r="EE944" s="36"/>
      <c r="EF944" s="36"/>
      <c r="EG944" s="36"/>
      <c r="EH944" s="36"/>
      <c r="EI944" s="36"/>
      <c r="EJ944" s="36"/>
      <c r="EK944" s="36"/>
      <c r="EL944" s="36"/>
      <c r="EM944" s="36"/>
      <c r="EN944" s="36"/>
      <c r="EO944" s="36"/>
      <c r="EP944" s="36"/>
      <c r="EQ944" s="36"/>
      <c r="ER944" s="36"/>
      <c r="ES944" s="36"/>
      <c r="ET944" s="36"/>
      <c r="EU944" s="36"/>
      <c r="EV944" s="36"/>
      <c r="EW944" s="36"/>
      <c r="EX944" s="36"/>
      <c r="EY944" s="36"/>
      <c r="EZ944" s="36"/>
      <c r="FA944" s="36"/>
      <c r="FB944" s="36"/>
      <c r="FC944" s="36"/>
      <c r="FD944" s="36"/>
      <c r="FE944" s="36"/>
      <c r="FF944" s="36"/>
      <c r="FG944" s="36"/>
      <c r="FH944" s="36"/>
      <c r="FI944" s="36"/>
      <c r="FJ944" s="36"/>
      <c r="FK944" s="36"/>
      <c r="FL944" s="36"/>
      <c r="FM944" s="36"/>
      <c r="FN944" s="36"/>
      <c r="FO944" s="36"/>
      <c r="FP944" s="36"/>
      <c r="FQ944" s="36"/>
      <c r="FR944" s="36"/>
      <c r="FS944" s="36"/>
      <c r="FT944" s="36"/>
      <c r="FU944" s="36"/>
      <c r="FV944" s="36"/>
      <c r="FW944" s="36"/>
      <c r="FX944" s="36"/>
      <c r="FY944" s="36"/>
      <c r="FZ944" s="36"/>
      <c r="GA944" s="36"/>
      <c r="GB944" s="36"/>
      <c r="GC944" s="36"/>
      <c r="GD944" s="36"/>
      <c r="GE944" s="36"/>
      <c r="GF944" s="36"/>
      <c r="GG944" s="36"/>
      <c r="GH944" s="36"/>
      <c r="GI944" s="36"/>
      <c r="GJ944" s="36"/>
      <c r="GK944" s="36"/>
      <c r="GL944" s="36"/>
      <c r="GM944" s="36"/>
      <c r="GN944" s="36"/>
      <c r="GO944" s="36"/>
      <c r="GP944" s="36"/>
      <c r="GQ944" s="36"/>
      <c r="GR944" s="36"/>
      <c r="GS944" s="36"/>
      <c r="GT944" s="36"/>
      <c r="GU944" s="36"/>
      <c r="GV944" s="36"/>
      <c r="GW944" s="36"/>
      <c r="GX944" s="36"/>
      <c r="GY944" s="36"/>
      <c r="GZ944" s="36"/>
      <c r="HA944" s="36"/>
      <c r="HB944" s="36"/>
      <c r="HC944" s="36"/>
      <c r="HD944" s="36"/>
      <c r="HE944" s="36"/>
      <c r="HF944" s="36"/>
      <c r="HG944" s="36"/>
      <c r="HH944" s="36"/>
      <c r="HI944" s="36"/>
      <c r="HJ944" s="36"/>
      <c r="HK944" s="36"/>
      <c r="HL944" s="36"/>
      <c r="HM944" s="36"/>
      <c r="HN944" s="36"/>
      <c r="HO944" s="36"/>
      <c r="HP944" s="36"/>
      <c r="HQ944" s="36"/>
      <c r="HR944" s="36"/>
      <c r="HS944" s="36"/>
      <c r="HT944" s="36"/>
      <c r="HU944" s="36"/>
      <c r="HV944" s="36"/>
      <c r="HW944" s="36"/>
      <c r="HX944" s="36"/>
      <c r="HY944" s="36"/>
      <c r="HZ944" s="36"/>
      <c r="IA944" s="36"/>
      <c r="IB944" s="36"/>
      <c r="IC944" s="36"/>
      <c r="ID944" s="36"/>
      <c r="IE944" s="36"/>
      <c r="IF944" s="36"/>
      <c r="IG944" s="36"/>
      <c r="IH944" s="36"/>
      <c r="II944" s="36"/>
      <c r="IJ944" s="36"/>
      <c r="IK944" s="36"/>
      <c r="IL944" s="36"/>
      <c r="IM944" s="36"/>
      <c r="IN944" s="36"/>
      <c r="IO944" s="36"/>
      <c r="IP944" s="36"/>
      <c r="IQ944" s="36"/>
      <c r="IR944" s="36"/>
      <c r="IS944" s="36"/>
      <c r="IT944" s="36"/>
      <c r="IU944" s="36"/>
      <c r="IV944" s="36"/>
      <c r="IW944" s="36"/>
      <c r="IX944" s="36"/>
      <c r="IY944" s="36"/>
      <c r="IZ944" s="36"/>
      <c r="JA944" s="36"/>
      <c r="JB944" s="36"/>
      <c r="JC944" s="36"/>
      <c r="JD944" s="36"/>
      <c r="JE944" s="36"/>
      <c r="JF944" s="36"/>
      <c r="JG944" s="36"/>
      <c r="JH944" s="36"/>
      <c r="JI944" s="36"/>
      <c r="JJ944" s="36"/>
    </row>
    <row r="945" spans="1:270" s="30" customFormat="1" ht="15" customHeight="1" x14ac:dyDescent="0.25">
      <c r="A945" s="459" t="s">
        <v>0</v>
      </c>
      <c r="B945" s="459"/>
      <c r="C945" s="62">
        <f>SUM(C923,C892)</f>
        <v>45150</v>
      </c>
      <c r="D945" s="62">
        <f t="shared" ref="D945:E945" si="1137">SUM(D923,D892)</f>
        <v>45150</v>
      </c>
      <c r="E945" s="1026">
        <f t="shared" si="1137"/>
        <v>35115</v>
      </c>
      <c r="F945" s="62">
        <f t="shared" si="1124"/>
        <v>77.774086378737536</v>
      </c>
      <c r="G945" s="402"/>
      <c r="H945" s="402"/>
      <c r="I945" s="213"/>
      <c r="J945" s="213"/>
      <c r="K945" s="1557"/>
      <c r="L945" s="213"/>
      <c r="M945" s="213"/>
      <c r="N945" s="213"/>
      <c r="O945" s="62"/>
      <c r="P945" s="62"/>
      <c r="Q945" s="62"/>
      <c r="R945" s="907"/>
      <c r="S945" s="907"/>
      <c r="T945" s="907"/>
      <c r="U945" s="907"/>
      <c r="V945" s="907"/>
      <c r="W945" s="907"/>
      <c r="X945" s="907"/>
      <c r="Y945" s="1665"/>
      <c r="Z945" s="62"/>
      <c r="AA945" s="62"/>
      <c r="AB945" s="1270"/>
      <c r="AC945" s="62"/>
      <c r="AD945" s="478"/>
      <c r="AE945" s="36"/>
      <c r="AF945" s="36"/>
      <c r="AG945" s="36"/>
      <c r="AH945" s="36"/>
      <c r="AI945" s="36"/>
      <c r="AJ945" s="36"/>
      <c r="AK945" s="36"/>
      <c r="AL945" s="36"/>
      <c r="AM945" s="36"/>
      <c r="AN945" s="36"/>
      <c r="AO945" s="36"/>
      <c r="AP945" s="36"/>
      <c r="AQ945" s="36"/>
      <c r="AR945" s="36"/>
      <c r="AS945" s="36"/>
      <c r="AT945" s="36"/>
      <c r="AU945" s="36"/>
      <c r="AV945" s="36"/>
      <c r="AW945" s="36"/>
      <c r="AX945" s="36"/>
      <c r="AY945" s="36"/>
      <c r="AZ945" s="36"/>
      <c r="BA945" s="36"/>
      <c r="BB945" s="36"/>
      <c r="BC945" s="36"/>
      <c r="BD945" s="36"/>
      <c r="BE945" s="36"/>
      <c r="BF945" s="36"/>
      <c r="BG945" s="36"/>
      <c r="BH945" s="36"/>
      <c r="BI945" s="36"/>
      <c r="BJ945" s="36"/>
      <c r="BK945" s="36"/>
      <c r="BL945" s="36"/>
      <c r="BM945" s="36"/>
      <c r="BN945" s="36"/>
      <c r="BO945" s="36"/>
      <c r="BP945" s="36"/>
      <c r="BQ945" s="36"/>
      <c r="BR945" s="36"/>
      <c r="BS945" s="36"/>
      <c r="BT945" s="36"/>
      <c r="BU945" s="36"/>
      <c r="BV945" s="36"/>
      <c r="BW945" s="36"/>
      <c r="BX945" s="36"/>
      <c r="BY945" s="36"/>
      <c r="BZ945" s="36"/>
      <c r="CA945" s="36"/>
      <c r="CB945" s="36"/>
      <c r="CC945" s="36"/>
      <c r="CD945" s="36"/>
      <c r="CE945" s="36"/>
      <c r="CF945" s="36"/>
      <c r="CG945" s="36"/>
      <c r="CH945" s="36"/>
      <c r="CI945" s="36"/>
      <c r="CJ945" s="36"/>
      <c r="CK945" s="36"/>
      <c r="CL945" s="36"/>
      <c r="CM945" s="36"/>
      <c r="CN945" s="36"/>
      <c r="CO945" s="36"/>
      <c r="CP945" s="36"/>
      <c r="CQ945" s="36"/>
      <c r="CR945" s="36"/>
      <c r="CS945" s="36"/>
      <c r="CT945" s="36"/>
      <c r="CU945" s="36"/>
      <c r="CV945" s="36"/>
      <c r="CW945" s="36"/>
      <c r="CX945" s="36"/>
      <c r="CY945" s="36"/>
      <c r="CZ945" s="36"/>
      <c r="DA945" s="36"/>
      <c r="DB945" s="36"/>
      <c r="DC945" s="36"/>
      <c r="DD945" s="36"/>
      <c r="DE945" s="36"/>
      <c r="DF945" s="36"/>
      <c r="DG945" s="36"/>
      <c r="DH945" s="36"/>
      <c r="DI945" s="36"/>
      <c r="DJ945" s="36"/>
      <c r="DK945" s="36"/>
      <c r="DL945" s="36"/>
      <c r="DM945" s="36"/>
      <c r="DN945" s="36"/>
      <c r="DO945" s="36"/>
      <c r="DP945" s="36"/>
      <c r="DQ945" s="36"/>
      <c r="DR945" s="36"/>
      <c r="DS945" s="36"/>
      <c r="DT945" s="36"/>
      <c r="DU945" s="36"/>
      <c r="DV945" s="36"/>
      <c r="DW945" s="36"/>
      <c r="DX945" s="36"/>
      <c r="DY945" s="36"/>
      <c r="DZ945" s="36"/>
      <c r="EA945" s="36"/>
      <c r="EB945" s="36"/>
      <c r="EC945" s="36"/>
      <c r="ED945" s="36"/>
      <c r="EE945" s="36"/>
      <c r="EF945" s="36"/>
      <c r="EG945" s="36"/>
      <c r="EH945" s="36"/>
      <c r="EI945" s="36"/>
      <c r="EJ945" s="36"/>
      <c r="EK945" s="36"/>
      <c r="EL945" s="36"/>
      <c r="EM945" s="36"/>
      <c r="EN945" s="36"/>
      <c r="EO945" s="36"/>
      <c r="EP945" s="36"/>
      <c r="EQ945" s="36"/>
      <c r="ER945" s="36"/>
      <c r="ES945" s="36"/>
      <c r="ET945" s="36"/>
      <c r="EU945" s="36"/>
      <c r="EV945" s="36"/>
      <c r="EW945" s="36"/>
      <c r="EX945" s="36"/>
      <c r="EY945" s="36"/>
      <c r="EZ945" s="36"/>
      <c r="FA945" s="36"/>
      <c r="FB945" s="36"/>
      <c r="FC945" s="36"/>
      <c r="FD945" s="36"/>
      <c r="FE945" s="36"/>
      <c r="FF945" s="36"/>
      <c r="FG945" s="36"/>
      <c r="FH945" s="36"/>
      <c r="FI945" s="36"/>
      <c r="FJ945" s="36"/>
      <c r="FK945" s="36"/>
      <c r="FL945" s="36"/>
      <c r="FM945" s="36"/>
      <c r="FN945" s="36"/>
      <c r="FO945" s="36"/>
      <c r="FP945" s="36"/>
      <c r="FQ945" s="36"/>
      <c r="FR945" s="36"/>
      <c r="FS945" s="36"/>
      <c r="FT945" s="36"/>
      <c r="FU945" s="36"/>
      <c r="FV945" s="36"/>
      <c r="FW945" s="36"/>
      <c r="FX945" s="36"/>
      <c r="FY945" s="36"/>
      <c r="FZ945" s="36"/>
      <c r="GA945" s="36"/>
      <c r="GB945" s="36"/>
      <c r="GC945" s="36"/>
      <c r="GD945" s="36"/>
      <c r="GE945" s="36"/>
      <c r="GF945" s="36"/>
      <c r="GG945" s="36"/>
      <c r="GH945" s="36"/>
      <c r="GI945" s="36"/>
      <c r="GJ945" s="36"/>
      <c r="GK945" s="36"/>
      <c r="GL945" s="36"/>
      <c r="GM945" s="36"/>
      <c r="GN945" s="36"/>
      <c r="GO945" s="36"/>
      <c r="GP945" s="36"/>
      <c r="GQ945" s="36"/>
      <c r="GR945" s="36"/>
      <c r="GS945" s="36"/>
      <c r="GT945" s="36"/>
      <c r="GU945" s="36"/>
      <c r="GV945" s="36"/>
      <c r="GW945" s="36"/>
      <c r="GX945" s="36"/>
      <c r="GY945" s="36"/>
      <c r="GZ945" s="36"/>
      <c r="HA945" s="36"/>
      <c r="HB945" s="36"/>
      <c r="HC945" s="36"/>
      <c r="HD945" s="36"/>
      <c r="HE945" s="36"/>
      <c r="HF945" s="36"/>
      <c r="HG945" s="36"/>
      <c r="HH945" s="36"/>
      <c r="HI945" s="36"/>
      <c r="HJ945" s="36"/>
      <c r="HK945" s="36"/>
      <c r="HL945" s="36"/>
      <c r="HM945" s="36"/>
      <c r="HN945" s="36"/>
      <c r="HO945" s="36"/>
      <c r="HP945" s="36"/>
      <c r="HQ945" s="36"/>
      <c r="HR945" s="36"/>
      <c r="HS945" s="36"/>
      <c r="HT945" s="36"/>
      <c r="HU945" s="36"/>
      <c r="HV945" s="36"/>
      <c r="HW945" s="36"/>
      <c r="HX945" s="36"/>
      <c r="HY945" s="36"/>
      <c r="HZ945" s="36"/>
      <c r="IA945" s="36"/>
      <c r="IB945" s="36"/>
      <c r="IC945" s="36"/>
      <c r="ID945" s="36"/>
      <c r="IE945" s="36"/>
      <c r="IF945" s="36"/>
      <c r="IG945" s="36"/>
      <c r="IH945" s="36"/>
      <c r="II945" s="36"/>
      <c r="IJ945" s="36"/>
      <c r="IK945" s="36"/>
      <c r="IL945" s="36"/>
      <c r="IM945" s="36"/>
      <c r="IN945" s="36"/>
      <c r="IO945" s="36"/>
      <c r="IP945" s="36"/>
      <c r="IQ945" s="36"/>
      <c r="IR945" s="36"/>
      <c r="IS945" s="36"/>
      <c r="IT945" s="36"/>
      <c r="IU945" s="36"/>
      <c r="IV945" s="36"/>
      <c r="IW945" s="36"/>
      <c r="IX945" s="36"/>
      <c r="IY945" s="36"/>
      <c r="IZ945" s="36"/>
      <c r="JA945" s="36"/>
      <c r="JB945" s="36"/>
      <c r="JC945" s="36"/>
      <c r="JD945" s="36"/>
      <c r="JE945" s="36"/>
      <c r="JF945" s="36"/>
      <c r="JG945" s="36"/>
      <c r="JH945" s="36"/>
      <c r="JI945" s="36"/>
      <c r="JJ945" s="36"/>
    </row>
    <row r="946" spans="1:270" s="30" customFormat="1" ht="30" x14ac:dyDescent="0.25">
      <c r="A946" s="443" t="s">
        <v>199</v>
      </c>
      <c r="B946" s="443"/>
      <c r="C946" s="62">
        <f>SUM(C924,C893)</f>
        <v>10738</v>
      </c>
      <c r="D946" s="62">
        <f t="shared" ref="D946:E946" si="1138">SUM(D924,D893)</f>
        <v>10738</v>
      </c>
      <c r="E946" s="1026">
        <f t="shared" si="1138"/>
        <v>8469</v>
      </c>
      <c r="F946" s="62">
        <f t="shared" si="1124"/>
        <v>78.869435649096658</v>
      </c>
      <c r="G946" s="402"/>
      <c r="H946" s="402"/>
      <c r="I946" s="213"/>
      <c r="J946" s="213"/>
      <c r="K946" s="1557"/>
      <c r="L946" s="213"/>
      <c r="M946" s="213"/>
      <c r="N946" s="213"/>
      <c r="O946" s="62"/>
      <c r="P946" s="62"/>
      <c r="Q946" s="62"/>
      <c r="R946" s="907"/>
      <c r="S946" s="907"/>
      <c r="T946" s="907"/>
      <c r="U946" s="907"/>
      <c r="V946" s="907"/>
      <c r="W946" s="907"/>
      <c r="X946" s="907"/>
      <c r="Y946" s="1665"/>
      <c r="Z946" s="62"/>
      <c r="AA946" s="62"/>
      <c r="AB946" s="1270"/>
      <c r="AC946" s="62"/>
      <c r="AD946" s="478"/>
      <c r="AE946" s="36"/>
      <c r="AF946" s="36"/>
      <c r="AG946" s="36"/>
      <c r="AH946" s="36"/>
      <c r="AI946" s="36"/>
      <c r="AJ946" s="36"/>
      <c r="AK946" s="36"/>
      <c r="AL946" s="36"/>
      <c r="AM946" s="36"/>
      <c r="AN946" s="36"/>
      <c r="AO946" s="36"/>
      <c r="AP946" s="36"/>
      <c r="AQ946" s="36"/>
      <c r="AR946" s="36"/>
      <c r="AS946" s="36"/>
      <c r="AT946" s="36"/>
      <c r="AU946" s="36"/>
      <c r="AV946" s="36"/>
      <c r="AW946" s="36"/>
      <c r="AX946" s="36"/>
      <c r="AY946" s="36"/>
      <c r="AZ946" s="36"/>
      <c r="BA946" s="36"/>
      <c r="BB946" s="36"/>
      <c r="BC946" s="36"/>
      <c r="BD946" s="36"/>
      <c r="BE946" s="36"/>
      <c r="BF946" s="36"/>
      <c r="BG946" s="36"/>
      <c r="BH946" s="36"/>
      <c r="BI946" s="36"/>
      <c r="BJ946" s="36"/>
      <c r="BK946" s="36"/>
      <c r="BL946" s="36"/>
      <c r="BM946" s="36"/>
      <c r="BN946" s="36"/>
      <c r="BO946" s="36"/>
      <c r="BP946" s="36"/>
      <c r="BQ946" s="36"/>
      <c r="BR946" s="36"/>
      <c r="BS946" s="36"/>
      <c r="BT946" s="36"/>
      <c r="BU946" s="36"/>
      <c r="BV946" s="36"/>
      <c r="BW946" s="36"/>
      <c r="BX946" s="36"/>
      <c r="BY946" s="36"/>
      <c r="BZ946" s="36"/>
      <c r="CA946" s="36"/>
      <c r="CB946" s="36"/>
      <c r="CC946" s="36"/>
      <c r="CD946" s="36"/>
      <c r="CE946" s="36"/>
      <c r="CF946" s="36"/>
      <c r="CG946" s="36"/>
      <c r="CH946" s="36"/>
      <c r="CI946" s="36"/>
      <c r="CJ946" s="36"/>
      <c r="CK946" s="36"/>
      <c r="CL946" s="36"/>
      <c r="CM946" s="36"/>
      <c r="CN946" s="36"/>
      <c r="CO946" s="36"/>
      <c r="CP946" s="36"/>
      <c r="CQ946" s="36"/>
      <c r="CR946" s="36"/>
      <c r="CS946" s="36"/>
      <c r="CT946" s="36"/>
      <c r="CU946" s="36"/>
      <c r="CV946" s="36"/>
      <c r="CW946" s="36"/>
      <c r="CX946" s="36"/>
      <c r="CY946" s="36"/>
      <c r="CZ946" s="36"/>
      <c r="DA946" s="36"/>
      <c r="DB946" s="36"/>
      <c r="DC946" s="36"/>
      <c r="DD946" s="36"/>
      <c r="DE946" s="36"/>
      <c r="DF946" s="36"/>
      <c r="DG946" s="36"/>
      <c r="DH946" s="36"/>
      <c r="DI946" s="36"/>
      <c r="DJ946" s="36"/>
      <c r="DK946" s="36"/>
      <c r="DL946" s="36"/>
      <c r="DM946" s="36"/>
      <c r="DN946" s="36"/>
      <c r="DO946" s="36"/>
      <c r="DP946" s="36"/>
      <c r="DQ946" s="36"/>
      <c r="DR946" s="36"/>
      <c r="DS946" s="36"/>
      <c r="DT946" s="36"/>
      <c r="DU946" s="36"/>
      <c r="DV946" s="36"/>
      <c r="DW946" s="36"/>
      <c r="DX946" s="36"/>
      <c r="DY946" s="36"/>
      <c r="DZ946" s="36"/>
      <c r="EA946" s="36"/>
      <c r="EB946" s="36"/>
      <c r="EC946" s="36"/>
      <c r="ED946" s="36"/>
      <c r="EE946" s="36"/>
      <c r="EF946" s="36"/>
      <c r="EG946" s="36"/>
      <c r="EH946" s="36"/>
      <c r="EI946" s="36"/>
      <c r="EJ946" s="36"/>
      <c r="EK946" s="36"/>
      <c r="EL946" s="36"/>
      <c r="EM946" s="36"/>
      <c r="EN946" s="36"/>
      <c r="EO946" s="36"/>
      <c r="EP946" s="36"/>
      <c r="EQ946" s="36"/>
      <c r="ER946" s="36"/>
      <c r="ES946" s="36"/>
      <c r="ET946" s="36"/>
      <c r="EU946" s="36"/>
      <c r="EV946" s="36"/>
      <c r="EW946" s="36"/>
      <c r="EX946" s="36"/>
      <c r="EY946" s="36"/>
      <c r="EZ946" s="36"/>
      <c r="FA946" s="36"/>
      <c r="FB946" s="36"/>
      <c r="FC946" s="36"/>
      <c r="FD946" s="36"/>
      <c r="FE946" s="36"/>
      <c r="FF946" s="36"/>
      <c r="FG946" s="36"/>
      <c r="FH946" s="36"/>
      <c r="FI946" s="36"/>
      <c r="FJ946" s="36"/>
      <c r="FK946" s="36"/>
      <c r="FL946" s="36"/>
      <c r="FM946" s="36"/>
      <c r="FN946" s="36"/>
      <c r="FO946" s="36"/>
      <c r="FP946" s="36"/>
      <c r="FQ946" s="36"/>
      <c r="FR946" s="36"/>
      <c r="FS946" s="36"/>
      <c r="FT946" s="36"/>
      <c r="FU946" s="36"/>
      <c r="FV946" s="36"/>
      <c r="FW946" s="36"/>
      <c r="FX946" s="36"/>
      <c r="FY946" s="36"/>
      <c r="FZ946" s="36"/>
      <c r="GA946" s="36"/>
      <c r="GB946" s="36"/>
      <c r="GC946" s="36"/>
      <c r="GD946" s="36"/>
      <c r="GE946" s="36"/>
      <c r="GF946" s="36"/>
      <c r="GG946" s="36"/>
      <c r="GH946" s="36"/>
      <c r="GI946" s="36"/>
      <c r="GJ946" s="36"/>
      <c r="GK946" s="36"/>
      <c r="GL946" s="36"/>
      <c r="GM946" s="36"/>
      <c r="GN946" s="36"/>
      <c r="GO946" s="36"/>
      <c r="GP946" s="36"/>
      <c r="GQ946" s="36"/>
      <c r="GR946" s="36"/>
      <c r="GS946" s="36"/>
      <c r="GT946" s="36"/>
      <c r="GU946" s="36"/>
      <c r="GV946" s="36"/>
      <c r="GW946" s="36"/>
      <c r="GX946" s="36"/>
      <c r="GY946" s="36"/>
      <c r="GZ946" s="36"/>
      <c r="HA946" s="36"/>
      <c r="HB946" s="36"/>
      <c r="HC946" s="36"/>
      <c r="HD946" s="36"/>
      <c r="HE946" s="36"/>
      <c r="HF946" s="36"/>
      <c r="HG946" s="36"/>
      <c r="HH946" s="36"/>
      <c r="HI946" s="36"/>
      <c r="HJ946" s="36"/>
      <c r="HK946" s="36"/>
      <c r="HL946" s="36"/>
      <c r="HM946" s="36"/>
      <c r="HN946" s="36"/>
      <c r="HO946" s="36"/>
      <c r="HP946" s="36"/>
      <c r="HQ946" s="36"/>
      <c r="HR946" s="36"/>
      <c r="HS946" s="36"/>
      <c r="HT946" s="36"/>
      <c r="HU946" s="36"/>
      <c r="HV946" s="36"/>
      <c r="HW946" s="36"/>
      <c r="HX946" s="36"/>
      <c r="HY946" s="36"/>
      <c r="HZ946" s="36"/>
      <c r="IA946" s="36"/>
      <c r="IB946" s="36"/>
      <c r="IC946" s="36"/>
      <c r="ID946" s="36"/>
      <c r="IE946" s="36"/>
      <c r="IF946" s="36"/>
      <c r="IG946" s="36"/>
      <c r="IH946" s="36"/>
      <c r="II946" s="36"/>
      <c r="IJ946" s="36"/>
      <c r="IK946" s="36"/>
      <c r="IL946" s="36"/>
      <c r="IM946" s="36"/>
      <c r="IN946" s="36"/>
      <c r="IO946" s="36"/>
      <c r="IP946" s="36"/>
      <c r="IQ946" s="36"/>
      <c r="IR946" s="36"/>
      <c r="IS946" s="36"/>
      <c r="IT946" s="36"/>
      <c r="IU946" s="36"/>
      <c r="IV946" s="36"/>
      <c r="IW946" s="36"/>
      <c r="IX946" s="36"/>
      <c r="IY946" s="36"/>
      <c r="IZ946" s="36"/>
      <c r="JA946" s="36"/>
      <c r="JB946" s="36"/>
      <c r="JC946" s="36"/>
      <c r="JD946" s="36"/>
      <c r="JE946" s="36"/>
      <c r="JF946" s="36"/>
      <c r="JG946" s="36"/>
      <c r="JH946" s="36"/>
      <c r="JI946" s="36"/>
      <c r="JJ946" s="36"/>
    </row>
    <row r="947" spans="1:270" ht="15" customHeight="1" x14ac:dyDescent="0.25">
      <c r="A947" s="357" t="s">
        <v>107</v>
      </c>
      <c r="B947" s="357"/>
      <c r="C947" s="146">
        <f>SUM(C925,C894)</f>
        <v>239067.2</v>
      </c>
      <c r="D947" s="146">
        <f t="shared" ref="D947:E947" si="1139">SUM(D925,D894)</f>
        <v>239067.2</v>
      </c>
      <c r="E947" s="1469">
        <f t="shared" si="1139"/>
        <v>237572.95</v>
      </c>
      <c r="F947" s="146">
        <f t="shared" si="1124"/>
        <v>99.374966536605598</v>
      </c>
      <c r="G947" s="127"/>
      <c r="H947" s="127"/>
      <c r="I947" s="146"/>
      <c r="J947" s="146"/>
      <c r="K947" s="1469"/>
      <c r="L947" s="146"/>
      <c r="M947" s="146"/>
      <c r="N947" s="146"/>
      <c r="O947" s="146">
        <f t="shared" ref="O947:AC947" si="1140">SUM(O925,O894)</f>
        <v>137588.83251000001</v>
      </c>
      <c r="P947" s="146">
        <f t="shared" ref="P947:Q947" si="1141">SUM(P925,P894)</f>
        <v>138876.55053000001</v>
      </c>
      <c r="Q947" s="146">
        <f t="shared" si="1141"/>
        <v>137723.26381059209</v>
      </c>
      <c r="R947" s="2350">
        <f t="shared" ref="R947:S947" si="1142">SUM(R925,R894)</f>
        <v>137723.26380999997</v>
      </c>
      <c r="S947" s="2350">
        <f t="shared" si="1142"/>
        <v>137723.26380999997</v>
      </c>
      <c r="T947" s="2350">
        <f t="shared" ref="T947:U947" si="1143">SUM(T925,T894)</f>
        <v>138619.85655999999</v>
      </c>
      <c r="U947" s="2350">
        <f t="shared" si="1143"/>
        <v>138619.85655999999</v>
      </c>
      <c r="V947" s="2350">
        <f t="shared" ref="V947:W947" si="1144">SUM(V925,V894)</f>
        <v>132257.01632999998</v>
      </c>
      <c r="W947" s="2350">
        <f t="shared" si="1144"/>
        <v>131300.47899078947</v>
      </c>
      <c r="X947" s="2350">
        <f t="shared" ref="X947" si="1145">SUM(X925,X894)</f>
        <v>131363.48798999999</v>
      </c>
      <c r="Y947" s="1711">
        <f t="shared" si="1140"/>
        <v>131363.48798999999</v>
      </c>
      <c r="Z947" s="146">
        <f t="shared" si="1140"/>
        <v>117174.88275</v>
      </c>
      <c r="AA947" s="146">
        <f t="shared" si="1140"/>
        <v>-14188.605239999983</v>
      </c>
      <c r="AB947" s="146">
        <f t="shared" si="1140"/>
        <v>-6182.7375700000011</v>
      </c>
      <c r="AC947" s="146">
        <f t="shared" si="1140"/>
        <v>110992.14518000001</v>
      </c>
      <c r="AD947" s="478"/>
    </row>
    <row r="948" spans="1:270" x14ac:dyDescent="0.25">
      <c r="A948" s="362" t="s">
        <v>94</v>
      </c>
      <c r="B948" s="362"/>
      <c r="C948" s="45">
        <f>SUM(C902)</f>
        <v>1030</v>
      </c>
      <c r="D948" s="45">
        <f t="shared" ref="D948:E948" si="1146">SUM(D902)</f>
        <v>1030</v>
      </c>
      <c r="E948" s="1245">
        <f t="shared" si="1146"/>
        <v>883</v>
      </c>
      <c r="F948" s="45">
        <f t="shared" si="1124"/>
        <v>85.728155339805824</v>
      </c>
      <c r="G948" s="80">
        <f>I948/C948</f>
        <v>9.3825242718446606</v>
      </c>
      <c r="H948" s="80">
        <f t="shared" ref="H948" si="1147">K948/E948</f>
        <v>9.5707814269535678</v>
      </c>
      <c r="I948" s="45">
        <f t="shared" ref="I948:K948" si="1148">SUM(I902)</f>
        <v>9664</v>
      </c>
      <c r="J948" s="45">
        <f t="shared" si="1148"/>
        <v>9664</v>
      </c>
      <c r="K948" s="1245">
        <f t="shared" si="1148"/>
        <v>8451</v>
      </c>
      <c r="L948" s="45">
        <f t="shared" ref="L948:L950" si="1149">K948/J948*100</f>
        <v>87.44826158940397</v>
      </c>
      <c r="M948" s="45">
        <f>SUM(M902)</f>
        <v>32.213333333333331</v>
      </c>
      <c r="N948" s="208">
        <f t="shared" ref="N948:N950" si="1150">K948/$A$3*12/M948</f>
        <v>262.34478476821192</v>
      </c>
      <c r="O948" s="45">
        <f t="shared" ref="O948:AC948" si="1151">SUM(O902)</f>
        <v>0</v>
      </c>
      <c r="P948" s="45">
        <f t="shared" ref="P948" si="1152">SUM(P902)</f>
        <v>0</v>
      </c>
      <c r="Q948" s="45"/>
      <c r="R948" s="2347"/>
      <c r="S948" s="2347"/>
      <c r="T948" s="2347"/>
      <c r="U948" s="2347"/>
      <c r="V948" s="2347"/>
      <c r="W948" s="2347"/>
      <c r="X948" s="2347"/>
      <c r="Y948" s="636">
        <f t="shared" si="1151"/>
        <v>0</v>
      </c>
      <c r="Z948" s="45">
        <f t="shared" si="1151"/>
        <v>0</v>
      </c>
      <c r="AA948" s="45">
        <f t="shared" si="1151"/>
        <v>0</v>
      </c>
      <c r="AB948" s="45">
        <f t="shared" si="1151"/>
        <v>0</v>
      </c>
      <c r="AC948" s="45">
        <f t="shared" si="1151"/>
        <v>0</v>
      </c>
      <c r="AD948" s="478"/>
    </row>
    <row r="949" spans="1:270" x14ac:dyDescent="0.25">
      <c r="A949" s="363" t="s">
        <v>17</v>
      </c>
      <c r="B949" s="363"/>
      <c r="C949" s="142">
        <f>SUM(C929,C905)</f>
        <v>1500</v>
      </c>
      <c r="D949" s="142">
        <f t="shared" ref="D949:E949" si="1153">SUM(D929,D905)</f>
        <v>1500</v>
      </c>
      <c r="E949" s="1588">
        <f t="shared" si="1153"/>
        <v>1460</v>
      </c>
      <c r="F949" s="142">
        <f t="shared" si="1124"/>
        <v>97.333333333333343</v>
      </c>
      <c r="G949" s="127"/>
      <c r="H949" s="127"/>
      <c r="I949" s="142">
        <f t="shared" ref="I949:K949" si="1154">SUM(I929,I905)</f>
        <v>12000</v>
      </c>
      <c r="J949" s="142">
        <f t="shared" si="1154"/>
        <v>12000</v>
      </c>
      <c r="K949" s="1588">
        <f t="shared" si="1154"/>
        <v>13598</v>
      </c>
      <c r="L949" s="142">
        <f t="shared" si="1149"/>
        <v>113.31666666666666</v>
      </c>
      <c r="M949" s="142">
        <f>SUM(M929,M905)</f>
        <v>50</v>
      </c>
      <c r="N949" s="208">
        <f t="shared" si="1150"/>
        <v>271.95999999999998</v>
      </c>
      <c r="O949" s="142"/>
      <c r="P949" s="142"/>
      <c r="Q949" s="142"/>
      <c r="R949" s="2351"/>
      <c r="S949" s="2351"/>
      <c r="T949" s="2351"/>
      <c r="U949" s="2351"/>
      <c r="V949" s="2351"/>
      <c r="W949" s="2351"/>
      <c r="X949" s="2351"/>
      <c r="Y949" s="1833"/>
      <c r="Z949" s="142"/>
      <c r="AA949" s="142"/>
      <c r="AB949" s="142">
        <f t="shared" ref="AB949:AC949" si="1155">SUM(AB929,AB905)</f>
        <v>0</v>
      </c>
      <c r="AC949" s="142">
        <f t="shared" si="1155"/>
        <v>0</v>
      </c>
      <c r="AD949" s="478"/>
    </row>
    <row r="950" spans="1:270" ht="16.5" customHeight="1" x14ac:dyDescent="0.25">
      <c r="A950" s="265" t="s">
        <v>251</v>
      </c>
      <c r="B950" s="265"/>
      <c r="C950" s="114">
        <f>SUM(C929,C906)</f>
        <v>2530</v>
      </c>
      <c r="D950" s="114">
        <f t="shared" ref="D950:E950" si="1156">SUM(D929,D906)</f>
        <v>2530</v>
      </c>
      <c r="E950" s="1249">
        <f t="shared" si="1156"/>
        <v>2343</v>
      </c>
      <c r="F950" s="114">
        <f t="shared" si="1124"/>
        <v>92.608695652173907</v>
      </c>
      <c r="G950" s="39"/>
      <c r="H950" s="39"/>
      <c r="I950" s="114">
        <f t="shared" ref="I950:K950" si="1157">SUM(I929,I906)</f>
        <v>21664</v>
      </c>
      <c r="J950" s="114">
        <f t="shared" si="1157"/>
        <v>21664</v>
      </c>
      <c r="K950" s="1249">
        <f t="shared" si="1157"/>
        <v>22049</v>
      </c>
      <c r="L950" s="114">
        <f t="shared" si="1149"/>
        <v>101.77714180206794</v>
      </c>
      <c r="M950" s="114">
        <f>SUM(M929,M906)</f>
        <v>82.213333333333338</v>
      </c>
      <c r="N950" s="208">
        <f t="shared" si="1150"/>
        <v>268.19250729808624</v>
      </c>
      <c r="O950" s="114">
        <f t="shared" ref="O950:AC950" si="1158">SUM(O929,O906)</f>
        <v>40314.963100000001</v>
      </c>
      <c r="P950" s="114">
        <f t="shared" ref="P950:Q950" si="1159">SUM(P929,P906)</f>
        <v>40314.963100000001</v>
      </c>
      <c r="Q950" s="114">
        <f t="shared" si="1159"/>
        <v>40094.645247971996</v>
      </c>
      <c r="R950" s="2352">
        <f t="shared" ref="R950:S950" si="1160">SUM(R929,R906)</f>
        <v>40094.645250000001</v>
      </c>
      <c r="S950" s="2352">
        <f t="shared" si="1160"/>
        <v>40094.645250000001</v>
      </c>
      <c r="T950" s="2352">
        <f t="shared" ref="T950:U950" si="1161">SUM(T929,T906)</f>
        <v>40094.645250000001</v>
      </c>
      <c r="U950" s="2352">
        <f t="shared" si="1161"/>
        <v>40094.645250000001</v>
      </c>
      <c r="V950" s="2352">
        <f t="shared" ref="V950:W950" si="1162">SUM(V929,V906)</f>
        <v>37505.008679999999</v>
      </c>
      <c r="W950" s="2352">
        <f t="shared" si="1162"/>
        <v>37620.876710000004</v>
      </c>
      <c r="X950" s="2352">
        <f t="shared" ref="X950" si="1163">SUM(X929,X906)</f>
        <v>37620.876710000004</v>
      </c>
      <c r="Y950" s="1689">
        <f t="shared" si="1158"/>
        <v>37620.876710000004</v>
      </c>
      <c r="Z950" s="114">
        <f t="shared" si="1158"/>
        <v>34797.328589999997</v>
      </c>
      <c r="AA950" s="114">
        <f t="shared" si="1158"/>
        <v>-2823.5481200000067</v>
      </c>
      <c r="AB950" s="114">
        <f t="shared" si="1158"/>
        <v>-427.80502000000001</v>
      </c>
      <c r="AC950" s="114">
        <f t="shared" si="1158"/>
        <v>34369.523569999998</v>
      </c>
      <c r="AD950" s="478"/>
    </row>
    <row r="951" spans="1:270" ht="15.75" thickBot="1" x14ac:dyDescent="0.3">
      <c r="A951" s="355" t="s">
        <v>45</v>
      </c>
      <c r="B951" s="355"/>
      <c r="C951" s="104">
        <f>SUM(C907)</f>
        <v>12000</v>
      </c>
      <c r="D951" s="104">
        <f t="shared" ref="D951:E951" si="1164">SUM(D907)</f>
        <v>12000</v>
      </c>
      <c r="E951" s="1254">
        <f t="shared" si="1164"/>
        <v>13237</v>
      </c>
      <c r="F951" s="104">
        <f t="shared" si="1124"/>
        <v>110.30833333333334</v>
      </c>
      <c r="G951" s="26"/>
      <c r="H951" s="26"/>
      <c r="I951" s="26"/>
      <c r="J951" s="26"/>
      <c r="K951" s="2119"/>
      <c r="L951" s="26"/>
      <c r="M951" s="26"/>
      <c r="N951" s="26"/>
      <c r="O951" s="104">
        <f t="shared" ref="O951:AC951" si="1165">SUM(O907)</f>
        <v>38627.464159999996</v>
      </c>
      <c r="P951" s="104">
        <f t="shared" ref="P951:Q951" si="1166">SUM(P907)</f>
        <v>38627.464159999996</v>
      </c>
      <c r="Q951" s="104">
        <f t="shared" si="1166"/>
        <v>38627.464159999996</v>
      </c>
      <c r="R951" s="2340">
        <f t="shared" ref="R951:S951" si="1167">SUM(R907)</f>
        <v>38627.464159999996</v>
      </c>
      <c r="S951" s="2340">
        <f t="shared" si="1167"/>
        <v>38627.876160000007</v>
      </c>
      <c r="T951" s="2340">
        <f t="shared" ref="T951:U951" si="1168">SUM(T907)</f>
        <v>38627.876160000007</v>
      </c>
      <c r="U951" s="2340">
        <f t="shared" si="1168"/>
        <v>38627.876160000007</v>
      </c>
      <c r="V951" s="2340">
        <f t="shared" ref="V951:W951" si="1169">SUM(V907)</f>
        <v>38627.876160000007</v>
      </c>
      <c r="W951" s="2340">
        <f t="shared" si="1169"/>
        <v>38627.876160000007</v>
      </c>
      <c r="X951" s="2340">
        <f t="shared" ref="X951" si="1170">SUM(X907)</f>
        <v>38627.876160000007</v>
      </c>
      <c r="Y951" s="1693">
        <f t="shared" si="1165"/>
        <v>38627.876160000007</v>
      </c>
      <c r="Z951" s="104">
        <f t="shared" si="1165"/>
        <v>37503.375319999999</v>
      </c>
      <c r="AA951" s="104">
        <f t="shared" si="1165"/>
        <v>-1124.5008400000079</v>
      </c>
      <c r="AB951" s="104">
        <f t="shared" si="1165"/>
        <v>-111.66381</v>
      </c>
      <c r="AC951" s="104">
        <f t="shared" si="1165"/>
        <v>37391.711510000001</v>
      </c>
      <c r="AD951" s="478"/>
    </row>
    <row r="952" spans="1:270" ht="15" customHeight="1" thickBot="1" x14ac:dyDescent="0.3">
      <c r="A952" s="565" t="s">
        <v>123</v>
      </c>
      <c r="B952" s="565"/>
      <c r="C952" s="13"/>
      <c r="D952" s="13"/>
      <c r="E952" s="1589"/>
      <c r="F952" s="13"/>
      <c r="G952" s="24"/>
      <c r="H952" s="24"/>
      <c r="I952" s="24"/>
      <c r="J952" s="24"/>
      <c r="K952" s="1586"/>
      <c r="L952" s="24"/>
      <c r="M952" s="24"/>
      <c r="N952" s="24"/>
      <c r="O952" s="11"/>
      <c r="P952" s="11"/>
      <c r="Q952" s="11"/>
      <c r="R952" s="925"/>
      <c r="S952" s="925"/>
      <c r="T952" s="925"/>
      <c r="U952" s="925"/>
      <c r="V952" s="925"/>
      <c r="W952" s="925"/>
      <c r="X952" s="925"/>
      <c r="Y952" s="1669"/>
      <c r="Z952" s="11"/>
      <c r="AA952" s="11"/>
      <c r="AB952" s="1298"/>
      <c r="AC952" s="11"/>
      <c r="AD952" s="478"/>
    </row>
    <row r="953" spans="1:270" ht="34.5" customHeight="1" x14ac:dyDescent="0.25">
      <c r="A953" s="1317" t="s">
        <v>380</v>
      </c>
      <c r="B953" s="462"/>
      <c r="C953" s="39"/>
      <c r="D953" s="39"/>
      <c r="E953" s="1253"/>
      <c r="F953" s="39"/>
      <c r="G953" s="39"/>
      <c r="H953" s="39"/>
      <c r="I953" s="283"/>
      <c r="J953" s="283"/>
      <c r="K953" s="2166"/>
      <c r="L953" s="283"/>
      <c r="M953" s="283"/>
      <c r="N953" s="283"/>
      <c r="O953" s="43"/>
      <c r="P953" s="43"/>
      <c r="Q953" s="43"/>
      <c r="R953" s="915"/>
      <c r="S953" s="915"/>
      <c r="T953" s="915"/>
      <c r="U953" s="915"/>
      <c r="V953" s="915"/>
      <c r="W953" s="915"/>
      <c r="X953" s="915"/>
      <c r="Y953" s="1668"/>
      <c r="Z953" s="43"/>
      <c r="AA953" s="43"/>
      <c r="AB953" s="1009"/>
      <c r="AC953" s="43"/>
      <c r="AD953" s="478"/>
    </row>
    <row r="954" spans="1:270" s="130" customFormat="1" ht="15" customHeight="1" x14ac:dyDescent="0.25">
      <c r="A954" s="139" t="s">
        <v>6</v>
      </c>
      <c r="B954" s="139"/>
      <c r="C954" s="127"/>
      <c r="D954" s="127"/>
      <c r="E954" s="1251"/>
      <c r="F954" s="127"/>
      <c r="G954" s="127"/>
      <c r="H954" s="127"/>
      <c r="I954" s="121"/>
      <c r="J954" s="121"/>
      <c r="K954" s="2125"/>
      <c r="L954" s="121"/>
      <c r="M954" s="121"/>
      <c r="N954" s="121"/>
      <c r="O954" s="127"/>
      <c r="P954" s="127"/>
      <c r="Q954" s="127"/>
      <c r="R954" s="2343"/>
      <c r="S954" s="2343"/>
      <c r="T954" s="2343"/>
      <c r="U954" s="2343"/>
      <c r="V954" s="2343"/>
      <c r="W954" s="2343"/>
      <c r="X954" s="2343"/>
      <c r="Y954" s="1653"/>
      <c r="Z954" s="127"/>
      <c r="AA954" s="127"/>
      <c r="AB954" s="127"/>
      <c r="AC954" s="127"/>
      <c r="AD954" s="478"/>
    </row>
    <row r="955" spans="1:270" s="130" customFormat="1" ht="15" customHeight="1" x14ac:dyDescent="0.25">
      <c r="A955" s="56" t="s">
        <v>11</v>
      </c>
      <c r="B955" s="42">
        <v>340</v>
      </c>
      <c r="C955" s="84">
        <v>1045</v>
      </c>
      <c r="D955" s="181">
        <f t="shared" ref="D955:D963" si="1171">ROUND(C955/12*$A$3,0)</f>
        <v>1045</v>
      </c>
      <c r="E955" s="2398">
        <v>980</v>
      </c>
      <c r="F955" s="181">
        <f t="shared" ref="F955:F961" si="1172">E955/D955*100</f>
        <v>93.779904306220089</v>
      </c>
      <c r="G955" s="127">
        <v>10.4</v>
      </c>
      <c r="H955" s="194">
        <f t="shared" ref="H955:H965" si="1173">K955/E955</f>
        <v>9.3897959183673461</v>
      </c>
      <c r="I955" s="208">
        <f t="shared" ref="I955:I964" si="1174">ROUND(C955*G955,0)</f>
        <v>10868</v>
      </c>
      <c r="J955" s="208">
        <f t="shared" ref="J955:J964" si="1175">ROUND(D955*G955,0)</f>
        <v>10868</v>
      </c>
      <c r="K955" s="2125">
        <v>9202</v>
      </c>
      <c r="L955" s="208">
        <f t="shared" ref="L955:L965" si="1176">K955/J955*100</f>
        <v>84.6705925653294</v>
      </c>
      <c r="M955" s="208">
        <f t="shared" ref="M955:M961" si="1177">I955/B955</f>
        <v>31.964705882352941</v>
      </c>
      <c r="N955" s="208">
        <f t="shared" ref="N955:N965" si="1178">K955/$A$3*12/M955</f>
        <v>287.88001472211999</v>
      </c>
      <c r="O955" s="127"/>
      <c r="P955" s="127"/>
      <c r="Q955" s="127"/>
      <c r="R955" s="2343"/>
      <c r="S955" s="2343"/>
      <c r="T955" s="2343"/>
      <c r="U955" s="2343"/>
      <c r="V955" s="2343"/>
      <c r="W955" s="2343"/>
      <c r="X955" s="2343"/>
      <c r="Y955" s="1653"/>
      <c r="Z955" s="127"/>
      <c r="AA955" s="127"/>
      <c r="AB955" s="127"/>
      <c r="AC955" s="127"/>
      <c r="AD955" s="478"/>
    </row>
    <row r="956" spans="1:270" s="130" customFormat="1" ht="15" customHeight="1" x14ac:dyDescent="0.25">
      <c r="A956" s="56" t="s">
        <v>7</v>
      </c>
      <c r="B956" s="42">
        <v>340</v>
      </c>
      <c r="C956" s="84">
        <v>915</v>
      </c>
      <c r="D956" s="181">
        <f t="shared" si="1171"/>
        <v>915</v>
      </c>
      <c r="E956" s="2398">
        <v>904</v>
      </c>
      <c r="F956" s="181">
        <f t="shared" si="1172"/>
        <v>98.797814207650276</v>
      </c>
      <c r="G956" s="127">
        <v>9</v>
      </c>
      <c r="H956" s="194">
        <f t="shared" si="1173"/>
        <v>9.803097345132743</v>
      </c>
      <c r="I956" s="208">
        <f t="shared" si="1174"/>
        <v>8235</v>
      </c>
      <c r="J956" s="208">
        <f t="shared" si="1175"/>
        <v>8235</v>
      </c>
      <c r="K956" s="2125">
        <v>8862</v>
      </c>
      <c r="L956" s="208">
        <f t="shared" si="1176"/>
        <v>107.61384335154827</v>
      </c>
      <c r="M956" s="208">
        <f t="shared" si="1177"/>
        <v>24.220588235294116</v>
      </c>
      <c r="N956" s="208">
        <f t="shared" si="1178"/>
        <v>365.88706739526413</v>
      </c>
      <c r="O956" s="127"/>
      <c r="P956" s="127"/>
      <c r="Q956" s="127"/>
      <c r="R956" s="2343"/>
      <c r="S956" s="2343"/>
      <c r="T956" s="2343"/>
      <c r="U956" s="2343"/>
      <c r="V956" s="2343"/>
      <c r="W956" s="2343"/>
      <c r="X956" s="2343"/>
      <c r="Y956" s="1653"/>
      <c r="Z956" s="127"/>
      <c r="AA956" s="127"/>
      <c r="AB956" s="127"/>
      <c r="AC956" s="127"/>
      <c r="AD956" s="478"/>
    </row>
    <row r="957" spans="1:270" s="130" customFormat="1" ht="15" customHeight="1" x14ac:dyDescent="0.25">
      <c r="A957" s="56" t="s">
        <v>29</v>
      </c>
      <c r="B957" s="42">
        <v>340</v>
      </c>
      <c r="C957" s="84">
        <v>560</v>
      </c>
      <c r="D957" s="181">
        <f t="shared" si="1171"/>
        <v>560</v>
      </c>
      <c r="E957" s="2398">
        <v>648</v>
      </c>
      <c r="F957" s="181">
        <f t="shared" si="1172"/>
        <v>115.71428571428572</v>
      </c>
      <c r="G957" s="127">
        <v>6.1</v>
      </c>
      <c r="H957" s="194">
        <f t="shared" si="1173"/>
        <v>7.3503086419753085</v>
      </c>
      <c r="I957" s="208">
        <f t="shared" si="1174"/>
        <v>3416</v>
      </c>
      <c r="J957" s="208">
        <f t="shared" si="1175"/>
        <v>3416</v>
      </c>
      <c r="K957" s="2125">
        <v>4763</v>
      </c>
      <c r="L957" s="208">
        <f t="shared" si="1176"/>
        <v>139.4320843091335</v>
      </c>
      <c r="M957" s="208">
        <f t="shared" si="1177"/>
        <v>10.047058823529412</v>
      </c>
      <c r="N957" s="208">
        <f t="shared" si="1178"/>
        <v>474.06908665105385</v>
      </c>
      <c r="O957" s="127"/>
      <c r="P957" s="127"/>
      <c r="Q957" s="127"/>
      <c r="R957" s="2343"/>
      <c r="S957" s="2343"/>
      <c r="T957" s="2343"/>
      <c r="U957" s="2343"/>
      <c r="V957" s="2343"/>
      <c r="W957" s="2343"/>
      <c r="X957" s="2343"/>
      <c r="Y957" s="1653"/>
      <c r="Z957" s="127"/>
      <c r="AA957" s="127"/>
      <c r="AB957" s="127"/>
      <c r="AC957" s="127"/>
      <c r="AD957" s="478"/>
    </row>
    <row r="958" spans="1:270" s="130" customFormat="1" ht="15" customHeight="1" x14ac:dyDescent="0.25">
      <c r="A958" s="56" t="s">
        <v>30</v>
      </c>
      <c r="B958" s="42">
        <v>300</v>
      </c>
      <c r="C958" s="84">
        <v>340</v>
      </c>
      <c r="D958" s="181">
        <f t="shared" si="1171"/>
        <v>340</v>
      </c>
      <c r="E958" s="2398">
        <v>293</v>
      </c>
      <c r="F958" s="181">
        <f t="shared" si="1172"/>
        <v>86.176470588235304</v>
      </c>
      <c r="G958" s="127">
        <v>5.2</v>
      </c>
      <c r="H958" s="194">
        <f t="shared" si="1173"/>
        <v>5.4436860068259385</v>
      </c>
      <c r="I958" s="208">
        <f t="shared" si="1174"/>
        <v>1768</v>
      </c>
      <c r="J958" s="208">
        <f t="shared" si="1175"/>
        <v>1768</v>
      </c>
      <c r="K958" s="2125">
        <v>1595</v>
      </c>
      <c r="L958" s="208">
        <f t="shared" si="1176"/>
        <v>90.214932126696837</v>
      </c>
      <c r="M958" s="208">
        <f t="shared" si="1177"/>
        <v>5.8933333333333335</v>
      </c>
      <c r="N958" s="208">
        <f t="shared" si="1178"/>
        <v>270.6447963800905</v>
      </c>
      <c r="O958" s="127"/>
      <c r="P958" s="127"/>
      <c r="Q958" s="127"/>
      <c r="R958" s="2343"/>
      <c r="S958" s="2343"/>
      <c r="T958" s="2343"/>
      <c r="U958" s="2343"/>
      <c r="V958" s="2343"/>
      <c r="W958" s="2343"/>
      <c r="X958" s="2343"/>
      <c r="Y958" s="1653"/>
      <c r="Z958" s="127"/>
      <c r="AA958" s="127"/>
      <c r="AB958" s="127"/>
      <c r="AC958" s="127"/>
      <c r="AD958" s="478"/>
    </row>
    <row r="959" spans="1:270" s="130" customFormat="1" ht="15" customHeight="1" x14ac:dyDescent="0.25">
      <c r="A959" s="56" t="s">
        <v>31</v>
      </c>
      <c r="B959" s="42">
        <v>340</v>
      </c>
      <c r="C959" s="84">
        <v>180</v>
      </c>
      <c r="D959" s="181">
        <f t="shared" si="1171"/>
        <v>180</v>
      </c>
      <c r="E959" s="2398">
        <v>183</v>
      </c>
      <c r="F959" s="181">
        <f t="shared" si="1172"/>
        <v>101.66666666666666</v>
      </c>
      <c r="G959" s="127">
        <v>8</v>
      </c>
      <c r="H959" s="194">
        <f t="shared" si="1173"/>
        <v>10.027322404371585</v>
      </c>
      <c r="I959" s="208">
        <f t="shared" si="1174"/>
        <v>1440</v>
      </c>
      <c r="J959" s="208">
        <f t="shared" si="1175"/>
        <v>1440</v>
      </c>
      <c r="K959" s="2125">
        <v>1835</v>
      </c>
      <c r="L959" s="208">
        <f t="shared" si="1176"/>
        <v>127.43055555555556</v>
      </c>
      <c r="M959" s="208">
        <f t="shared" si="1177"/>
        <v>4.2352941176470589</v>
      </c>
      <c r="N959" s="208">
        <f t="shared" si="1178"/>
        <v>433.26388888888886</v>
      </c>
      <c r="O959" s="127"/>
      <c r="P959" s="127"/>
      <c r="Q959" s="127"/>
      <c r="R959" s="2343"/>
      <c r="S959" s="2343"/>
      <c r="T959" s="2343"/>
      <c r="U959" s="2343"/>
      <c r="V959" s="2343"/>
      <c r="W959" s="2343"/>
      <c r="X959" s="2343"/>
      <c r="Y959" s="1653"/>
      <c r="Z959" s="127"/>
      <c r="AA959" s="127"/>
      <c r="AB959" s="127"/>
      <c r="AC959" s="127"/>
      <c r="AD959" s="478"/>
    </row>
    <row r="960" spans="1:270" s="130" customFormat="1" ht="15" customHeight="1" x14ac:dyDescent="0.25">
      <c r="A960" s="56" t="s">
        <v>10</v>
      </c>
      <c r="B960" s="42">
        <v>340</v>
      </c>
      <c r="C960" s="84">
        <v>570</v>
      </c>
      <c r="D960" s="181">
        <f t="shared" si="1171"/>
        <v>570</v>
      </c>
      <c r="E960" s="2398">
        <v>576</v>
      </c>
      <c r="F960" s="181">
        <f t="shared" si="1172"/>
        <v>101.05263157894737</v>
      </c>
      <c r="G960" s="127">
        <v>12</v>
      </c>
      <c r="H960" s="194">
        <f t="shared" si="1173"/>
        <v>10.335069444444445</v>
      </c>
      <c r="I960" s="208">
        <f t="shared" si="1174"/>
        <v>6840</v>
      </c>
      <c r="J960" s="208">
        <f t="shared" si="1175"/>
        <v>6840</v>
      </c>
      <c r="K960" s="2125">
        <v>5953</v>
      </c>
      <c r="L960" s="208">
        <f t="shared" si="1176"/>
        <v>87.032163742690059</v>
      </c>
      <c r="M960" s="208">
        <f t="shared" si="1177"/>
        <v>20.117647058823529</v>
      </c>
      <c r="N960" s="208">
        <f t="shared" si="1178"/>
        <v>295.90935672514621</v>
      </c>
      <c r="O960" s="127"/>
      <c r="P960" s="127"/>
      <c r="Q960" s="127"/>
      <c r="R960" s="2343"/>
      <c r="S960" s="2343"/>
      <c r="T960" s="2343"/>
      <c r="U960" s="2343"/>
      <c r="V960" s="2343"/>
      <c r="W960" s="2343"/>
      <c r="X960" s="2343"/>
      <c r="Y960" s="1653"/>
      <c r="Z960" s="127"/>
      <c r="AA960" s="127"/>
      <c r="AB960" s="127"/>
      <c r="AC960" s="127"/>
      <c r="AD960" s="478"/>
    </row>
    <row r="961" spans="1:30" s="130" customFormat="1" ht="15" customHeight="1" x14ac:dyDescent="0.25">
      <c r="A961" s="56" t="s">
        <v>91</v>
      </c>
      <c r="B961" s="42">
        <v>320</v>
      </c>
      <c r="C961" s="84">
        <v>960</v>
      </c>
      <c r="D961" s="181">
        <f t="shared" si="1171"/>
        <v>960</v>
      </c>
      <c r="E961" s="2398">
        <v>1014</v>
      </c>
      <c r="F961" s="181">
        <f t="shared" si="1172"/>
        <v>105.62499999999999</v>
      </c>
      <c r="G961" s="127">
        <v>9</v>
      </c>
      <c r="H961" s="194">
        <f t="shared" si="1173"/>
        <v>8.4970414201183431</v>
      </c>
      <c r="I961" s="208">
        <f t="shared" si="1174"/>
        <v>8640</v>
      </c>
      <c r="J961" s="208">
        <f t="shared" si="1175"/>
        <v>8640</v>
      </c>
      <c r="K961" s="2125">
        <v>8616</v>
      </c>
      <c r="L961" s="208">
        <f t="shared" si="1176"/>
        <v>99.722222222222229</v>
      </c>
      <c r="M961" s="208">
        <f t="shared" si="1177"/>
        <v>27</v>
      </c>
      <c r="N961" s="208">
        <f t="shared" si="1178"/>
        <v>319.11111111111109</v>
      </c>
      <c r="O961" s="127"/>
      <c r="P961" s="127"/>
      <c r="Q961" s="127"/>
      <c r="R961" s="2343"/>
      <c r="S961" s="2343"/>
      <c r="T961" s="2343"/>
      <c r="U961" s="2343"/>
      <c r="V961" s="2343"/>
      <c r="W961" s="2343"/>
      <c r="X961" s="2343"/>
      <c r="Y961" s="1653"/>
      <c r="Z961" s="127"/>
      <c r="AA961" s="127"/>
      <c r="AB961" s="127"/>
      <c r="AC961" s="127"/>
      <c r="AD961" s="478"/>
    </row>
    <row r="962" spans="1:30" s="130" customFormat="1" ht="15" customHeight="1" x14ac:dyDescent="0.25">
      <c r="A962" s="56" t="s">
        <v>28</v>
      </c>
      <c r="B962" s="42">
        <v>270</v>
      </c>
      <c r="C962" s="84">
        <v>320</v>
      </c>
      <c r="D962" s="181">
        <f t="shared" si="1171"/>
        <v>320</v>
      </c>
      <c r="E962" s="1458">
        <v>304</v>
      </c>
      <c r="F962" s="181">
        <f t="shared" ref="F962:F965" si="1179">E962/D962*100</f>
        <v>95</v>
      </c>
      <c r="G962" s="128">
        <v>7.5</v>
      </c>
      <c r="H962" s="194">
        <f t="shared" si="1173"/>
        <v>7.4111842105263159</v>
      </c>
      <c r="I962" s="208">
        <f t="shared" si="1174"/>
        <v>2400</v>
      </c>
      <c r="J962" s="208">
        <f t="shared" si="1175"/>
        <v>2400</v>
      </c>
      <c r="K962" s="736">
        <v>2253</v>
      </c>
      <c r="L962" s="208">
        <f t="shared" si="1176"/>
        <v>93.875</v>
      </c>
      <c r="M962" s="208">
        <f>I962/B962</f>
        <v>8.8888888888888893</v>
      </c>
      <c r="N962" s="208">
        <f t="shared" si="1178"/>
        <v>253.46249999999998</v>
      </c>
      <c r="O962" s="488"/>
      <c r="P962" s="488"/>
      <c r="Q962" s="488"/>
      <c r="R962" s="853"/>
      <c r="S962" s="853"/>
      <c r="T962" s="853"/>
      <c r="U962" s="853"/>
      <c r="V962" s="853"/>
      <c r="W962" s="853"/>
      <c r="X962" s="853"/>
      <c r="Y962" s="1635"/>
      <c r="Z962" s="488"/>
      <c r="AA962" s="488"/>
      <c r="AB962" s="488"/>
      <c r="AC962" s="488"/>
      <c r="AD962" s="478"/>
    </row>
    <row r="963" spans="1:30" s="130" customFormat="1" ht="15" customHeight="1" x14ac:dyDescent="0.25">
      <c r="A963" s="56" t="s">
        <v>90</v>
      </c>
      <c r="B963" s="42">
        <v>340</v>
      </c>
      <c r="C963" s="84">
        <v>310</v>
      </c>
      <c r="D963" s="181">
        <f t="shared" si="1171"/>
        <v>310</v>
      </c>
      <c r="E963" s="1458">
        <v>321</v>
      </c>
      <c r="F963" s="181">
        <f t="shared" si="1179"/>
        <v>103.54838709677419</v>
      </c>
      <c r="G963" s="128">
        <v>12.4</v>
      </c>
      <c r="H963" s="194">
        <f t="shared" si="1173"/>
        <v>11.638629283489097</v>
      </c>
      <c r="I963" s="208">
        <f t="shared" si="1174"/>
        <v>3844</v>
      </c>
      <c r="J963" s="208">
        <f t="shared" si="1175"/>
        <v>3844</v>
      </c>
      <c r="K963" s="736">
        <v>3736</v>
      </c>
      <c r="L963" s="208">
        <f t="shared" si="1176"/>
        <v>97.190426638917799</v>
      </c>
      <c r="M963" s="208">
        <f t="shared" ref="M963:M964" si="1180">I963/B963</f>
        <v>11.305882352941177</v>
      </c>
      <c r="N963" s="208">
        <f t="shared" si="1178"/>
        <v>330.44745057232046</v>
      </c>
      <c r="O963" s="488"/>
      <c r="P963" s="488"/>
      <c r="Q963" s="488"/>
      <c r="R963" s="853"/>
      <c r="S963" s="853"/>
      <c r="T963" s="853"/>
      <c r="U963" s="853"/>
      <c r="V963" s="853"/>
      <c r="W963" s="853"/>
      <c r="X963" s="853"/>
      <c r="Y963" s="1635"/>
      <c r="Z963" s="488"/>
      <c r="AA963" s="488"/>
      <c r="AB963" s="488"/>
      <c r="AC963" s="488"/>
      <c r="AD963" s="478"/>
    </row>
    <row r="964" spans="1:30" s="130" customFormat="1" ht="15" customHeight="1" x14ac:dyDescent="0.25">
      <c r="A964" s="56" t="s">
        <v>370</v>
      </c>
      <c r="B964" s="42">
        <v>340</v>
      </c>
      <c r="C964" s="84">
        <v>0</v>
      </c>
      <c r="D964" s="181">
        <f t="shared" ref="D964" si="1181">ROUND(C964/12*$A$3,0)</f>
        <v>0</v>
      </c>
      <c r="E964" s="733"/>
      <c r="F964" s="181"/>
      <c r="G964" s="128">
        <v>11.3</v>
      </c>
      <c r="H964" s="194"/>
      <c r="I964" s="208">
        <f t="shared" si="1174"/>
        <v>0</v>
      </c>
      <c r="J964" s="208">
        <f t="shared" si="1175"/>
        <v>0</v>
      </c>
      <c r="K964" s="736"/>
      <c r="L964" s="208"/>
      <c r="M964" s="208">
        <f t="shared" si="1180"/>
        <v>0</v>
      </c>
      <c r="N964" s="208" t="e">
        <f t="shared" si="1178"/>
        <v>#DIV/0!</v>
      </c>
      <c r="O964" s="488"/>
      <c r="P964" s="488"/>
      <c r="Q964" s="488"/>
      <c r="R964" s="520"/>
      <c r="S964" s="955"/>
      <c r="T964" s="955"/>
      <c r="U964" s="955"/>
      <c r="V964" s="955"/>
      <c r="W964" s="955"/>
      <c r="X964" s="955"/>
      <c r="Y964" s="1657"/>
      <c r="Z964" s="488"/>
      <c r="AA964" s="488"/>
      <c r="AB964" s="488"/>
      <c r="AC964" s="488"/>
      <c r="AD964" s="478"/>
    </row>
    <row r="965" spans="1:30" s="130" customFormat="1" ht="15" customHeight="1" x14ac:dyDescent="0.25">
      <c r="A965" s="224" t="s">
        <v>8</v>
      </c>
      <c r="B965" s="224"/>
      <c r="C965" s="161">
        <f>SUM(C955:C964)</f>
        <v>5200</v>
      </c>
      <c r="D965" s="161">
        <f t="shared" ref="D965" si="1182">SUM(D955:D964)</f>
        <v>5200</v>
      </c>
      <c r="E965" s="161">
        <f t="shared" ref="E965" si="1183">SUM(E955:E964)</f>
        <v>5223</v>
      </c>
      <c r="F965" s="161">
        <f t="shared" si="1179"/>
        <v>100.44230769230768</v>
      </c>
      <c r="G965" s="118">
        <f>IF(C965=0,0,I965/C965)</f>
        <v>9.1251923076923074</v>
      </c>
      <c r="H965" s="193">
        <f t="shared" si="1173"/>
        <v>8.9632395175186677</v>
      </c>
      <c r="I965" s="161">
        <f t="shared" ref="I965" si="1184">SUM(I955:I964)</f>
        <v>47451</v>
      </c>
      <c r="J965" s="161">
        <f t="shared" ref="J965" si="1185">SUM(J955:J964)</f>
        <v>47451</v>
      </c>
      <c r="K965" s="161">
        <f t="shared" ref="K965" si="1186">SUM(K955:K964)</f>
        <v>46815</v>
      </c>
      <c r="L965" s="208">
        <f t="shared" si="1176"/>
        <v>98.659669975342993</v>
      </c>
      <c r="M965" s="161">
        <f>SUM(M955:M964)</f>
        <v>143.67339869281045</v>
      </c>
      <c r="N965" s="208">
        <f t="shared" si="1178"/>
        <v>325.84320010481292</v>
      </c>
      <c r="O965" s="161">
        <v>142311.20121999999</v>
      </c>
      <c r="P965" s="161">
        <v>142311.20121999999</v>
      </c>
      <c r="Q965" s="2334">
        <v>142893.08797995924</v>
      </c>
      <c r="R965" s="2334">
        <v>142756.77037000001</v>
      </c>
      <c r="S965" s="2835">
        <v>148385.11945</v>
      </c>
      <c r="T965" s="2836">
        <v>148385.11945</v>
      </c>
      <c r="U965" s="2334">
        <v>148385.11945</v>
      </c>
      <c r="V965" s="2334">
        <v>148385.11945</v>
      </c>
      <c r="W965" s="2334">
        <v>149159.21864999997</v>
      </c>
      <c r="X965" s="2334">
        <v>149159.21864999997</v>
      </c>
      <c r="Y965" s="1654">
        <f>O965/12*$A$3+(P965-O965)/11*11+(Q965-P965)/9*9+(R965-Q965)/8*8+(S965-R965)/6*6+(T965-S965)/5*5+(U965-T965)/4*4+(V965-U965)/3*3+(W965-V965)/2*2</f>
        <v>149159.21864999997</v>
      </c>
      <c r="Z965" s="161">
        <f t="shared" ref="Z965" si="1187">AC965-AB965</f>
        <v>149803.48835</v>
      </c>
      <c r="AA965" s="161">
        <f>Z965-Y965</f>
        <v>644.26970000003348</v>
      </c>
      <c r="AB965" s="161">
        <v>-3299.0897500000005</v>
      </c>
      <c r="AC965" s="161">
        <v>146504.39859999999</v>
      </c>
      <c r="AD965" s="478"/>
    </row>
    <row r="966" spans="1:30" s="130" customFormat="1" ht="15" customHeight="1" x14ac:dyDescent="0.25">
      <c r="A966" s="1022" t="s">
        <v>15</v>
      </c>
      <c r="B966" s="144"/>
      <c r="C966" s="161"/>
      <c r="D966" s="161"/>
      <c r="E966" s="1486"/>
      <c r="F966" s="161"/>
      <c r="G966" s="122"/>
      <c r="H966" s="122"/>
      <c r="I966" s="161"/>
      <c r="J966" s="161"/>
      <c r="K966" s="1486"/>
      <c r="L966" s="161"/>
      <c r="M966" s="161"/>
      <c r="N966" s="161"/>
      <c r="O966" s="127"/>
      <c r="P966" s="127"/>
      <c r="Q966" s="127"/>
      <c r="R966" s="2187"/>
      <c r="S966" s="2335"/>
      <c r="T966" s="2335"/>
      <c r="U966" s="2335"/>
      <c r="V966" s="2335"/>
      <c r="W966" s="2335"/>
      <c r="X966" s="2335"/>
      <c r="Y966" s="2053"/>
      <c r="Z966" s="127"/>
      <c r="AA966" s="127"/>
      <c r="AB966" s="127"/>
      <c r="AC966" s="127"/>
      <c r="AD966" s="478"/>
    </row>
    <row r="967" spans="1:30" s="130" customFormat="1" ht="16.5" customHeight="1" x14ac:dyDescent="0.25">
      <c r="A967" s="68"/>
      <c r="B967" s="68"/>
      <c r="C967" s="179"/>
      <c r="D967" s="179"/>
      <c r="E967" s="740"/>
      <c r="F967" s="179"/>
      <c r="G967" s="59"/>
      <c r="H967" s="59"/>
      <c r="I967" s="44"/>
      <c r="J967" s="44"/>
      <c r="K967" s="1553"/>
      <c r="L967" s="44"/>
      <c r="M967" s="44"/>
      <c r="N967" s="44"/>
      <c r="O967" s="62"/>
      <c r="P967" s="62"/>
      <c r="Q967" s="62"/>
      <c r="R967" s="62"/>
      <c r="S967" s="907"/>
      <c r="T967" s="907"/>
      <c r="U967" s="907"/>
      <c r="V967" s="907"/>
      <c r="W967" s="907"/>
      <c r="X967" s="907"/>
      <c r="Y967" s="1665"/>
      <c r="Z967" s="62"/>
      <c r="AA967" s="62"/>
      <c r="AB967" s="62"/>
      <c r="AC967" s="62"/>
      <c r="AD967" s="478"/>
    </row>
    <row r="968" spans="1:30" s="130" customFormat="1" ht="15" customHeight="1" x14ac:dyDescent="0.25">
      <c r="A968" s="443" t="s">
        <v>218</v>
      </c>
      <c r="B968" s="443"/>
      <c r="C968" s="62">
        <v>55816</v>
      </c>
      <c r="D968" s="181">
        <f>C968</f>
        <v>55816</v>
      </c>
      <c r="E968" s="1026">
        <v>46479</v>
      </c>
      <c r="F968" s="62">
        <f t="shared" ref="F968" si="1188">E968/D968*100</f>
        <v>83.271821699871012</v>
      </c>
      <c r="G968" s="65"/>
      <c r="H968" s="65"/>
      <c r="I968" s="64"/>
      <c r="J968" s="64"/>
      <c r="K968" s="1080"/>
      <c r="L968" s="64"/>
      <c r="M968" s="64"/>
      <c r="N968" s="64"/>
      <c r="O968" s="488"/>
      <c r="P968" s="488"/>
      <c r="Q968" s="488"/>
      <c r="R968" s="488"/>
      <c r="S968" s="853"/>
      <c r="T968" s="853"/>
      <c r="U968" s="853"/>
      <c r="V968" s="853"/>
      <c r="W968" s="853"/>
      <c r="X968" s="853"/>
      <c r="Y968" s="1635"/>
      <c r="Z968" s="488"/>
      <c r="AA968" s="488"/>
      <c r="AB968" s="488"/>
      <c r="AC968" s="488"/>
      <c r="AD968" s="478"/>
    </row>
    <row r="969" spans="1:30" s="130" customFormat="1" ht="15" hidden="1" customHeight="1" x14ac:dyDescent="0.25">
      <c r="A969" s="443" t="s">
        <v>213</v>
      </c>
      <c r="B969" s="443"/>
      <c r="C969" s="62"/>
      <c r="D969" s="181">
        <f t="shared" ref="D969:D977" si="1189">ROUND(C969/12*$A$3,0)</f>
        <v>0</v>
      </c>
      <c r="E969" s="1026"/>
      <c r="F969" s="62"/>
      <c r="G969" s="65"/>
      <c r="H969" s="65"/>
      <c r="I969" s="64"/>
      <c r="J969" s="64"/>
      <c r="K969" s="1080"/>
      <c r="L969" s="64"/>
      <c r="M969" s="64"/>
      <c r="N969" s="64"/>
      <c r="O969" s="488"/>
      <c r="P969" s="488"/>
      <c r="Q969" s="488"/>
      <c r="R969" s="488"/>
      <c r="S969" s="853"/>
      <c r="T969" s="853"/>
      <c r="U969" s="853"/>
      <c r="V969" s="853"/>
      <c r="W969" s="853"/>
      <c r="X969" s="853"/>
      <c r="Y969" s="1635"/>
      <c r="Z969" s="488"/>
      <c r="AA969" s="488"/>
      <c r="AB969" s="488"/>
      <c r="AC969" s="488"/>
      <c r="AD969" s="478"/>
    </row>
    <row r="970" spans="1:30" s="130" customFormat="1" ht="15" hidden="1" customHeight="1" x14ac:dyDescent="0.25">
      <c r="A970" s="443" t="s">
        <v>214</v>
      </c>
      <c r="B970" s="443"/>
      <c r="C970" s="62"/>
      <c r="D970" s="181">
        <f t="shared" si="1189"/>
        <v>0</v>
      </c>
      <c r="E970" s="1026"/>
      <c r="F970" s="62"/>
      <c r="G970" s="65"/>
      <c r="H970" s="65"/>
      <c r="I970" s="64"/>
      <c r="J970" s="64"/>
      <c r="K970" s="1080"/>
      <c r="L970" s="64"/>
      <c r="M970" s="64"/>
      <c r="N970" s="64"/>
      <c r="O970" s="488"/>
      <c r="P970" s="488"/>
      <c r="Q970" s="488"/>
      <c r="R970" s="488"/>
      <c r="S970" s="853"/>
      <c r="T970" s="853"/>
      <c r="U970" s="853"/>
      <c r="V970" s="853"/>
      <c r="W970" s="853"/>
      <c r="X970" s="853"/>
      <c r="Y970" s="1635"/>
      <c r="Z970" s="488"/>
      <c r="AA970" s="488"/>
      <c r="AB970" s="488"/>
      <c r="AC970" s="488"/>
      <c r="AD970" s="478"/>
    </row>
    <row r="971" spans="1:30" s="130" customFormat="1" ht="30" hidden="1" customHeight="1" x14ac:dyDescent="0.25">
      <c r="A971" s="443" t="s">
        <v>219</v>
      </c>
      <c r="B971" s="443"/>
      <c r="C971" s="62"/>
      <c r="D971" s="181">
        <f t="shared" si="1189"/>
        <v>0</v>
      </c>
      <c r="E971" s="1026"/>
      <c r="F971" s="62"/>
      <c r="G971" s="65"/>
      <c r="H971" s="65"/>
      <c r="I971" s="64"/>
      <c r="J971" s="64"/>
      <c r="K971" s="1080"/>
      <c r="L971" s="64"/>
      <c r="M971" s="64"/>
      <c r="N971" s="64"/>
      <c r="O971" s="488"/>
      <c r="P971" s="488"/>
      <c r="Q971" s="488"/>
      <c r="R971" s="488"/>
      <c r="S971" s="853"/>
      <c r="T971" s="853"/>
      <c r="U971" s="853"/>
      <c r="V971" s="853"/>
      <c r="W971" s="853"/>
      <c r="X971" s="853"/>
      <c r="Y971" s="1635"/>
      <c r="Z971" s="488"/>
      <c r="AA971" s="488"/>
      <c r="AB971" s="488"/>
      <c r="AC971" s="488"/>
      <c r="AD971" s="478"/>
    </row>
    <row r="972" spans="1:30" s="130" customFormat="1" ht="15" hidden="1" customHeight="1" x14ac:dyDescent="0.25">
      <c r="A972" s="443" t="s">
        <v>220</v>
      </c>
      <c r="B972" s="443"/>
      <c r="C972" s="62"/>
      <c r="D972" s="181">
        <f t="shared" si="1189"/>
        <v>0</v>
      </c>
      <c r="E972" s="1026"/>
      <c r="F972" s="62"/>
      <c r="G972" s="65"/>
      <c r="H972" s="65"/>
      <c r="I972" s="64"/>
      <c r="J972" s="64"/>
      <c r="K972" s="1080"/>
      <c r="L972" s="64"/>
      <c r="M972" s="64"/>
      <c r="N972" s="64"/>
      <c r="O972" s="488"/>
      <c r="P972" s="488"/>
      <c r="Q972" s="488"/>
      <c r="R972" s="488"/>
      <c r="S972" s="853"/>
      <c r="T972" s="853"/>
      <c r="U972" s="853"/>
      <c r="V972" s="853"/>
      <c r="W972" s="853"/>
      <c r="X972" s="853"/>
      <c r="Y972" s="1635"/>
      <c r="Z972" s="488"/>
      <c r="AA972" s="488"/>
      <c r="AB972" s="488"/>
      <c r="AC972" s="488"/>
      <c r="AD972" s="478"/>
    </row>
    <row r="973" spans="1:30" s="130" customFormat="1" ht="30" hidden="1" customHeight="1" x14ac:dyDescent="0.25">
      <c r="A973" s="443" t="s">
        <v>221</v>
      </c>
      <c r="B973" s="443"/>
      <c r="C973" s="62"/>
      <c r="D973" s="181">
        <f t="shared" si="1189"/>
        <v>0</v>
      </c>
      <c r="E973" s="733"/>
      <c r="F973" s="181"/>
      <c r="G973" s="65"/>
      <c r="H973" s="65"/>
      <c r="I973" s="64"/>
      <c r="J973" s="64"/>
      <c r="K973" s="1080"/>
      <c r="L973" s="64"/>
      <c r="M973" s="64"/>
      <c r="N973" s="64"/>
      <c r="O973" s="488"/>
      <c r="P973" s="488"/>
      <c r="Q973" s="488"/>
      <c r="R973" s="488"/>
      <c r="S973" s="853"/>
      <c r="T973" s="853"/>
      <c r="U973" s="853"/>
      <c r="V973" s="853"/>
      <c r="W973" s="853"/>
      <c r="X973" s="853"/>
      <c r="Y973" s="1635"/>
      <c r="Z973" s="488"/>
      <c r="AA973" s="488"/>
      <c r="AB973" s="488"/>
      <c r="AC973" s="488"/>
      <c r="AD973" s="478"/>
    </row>
    <row r="974" spans="1:30" s="130" customFormat="1" ht="45" hidden="1" customHeight="1" x14ac:dyDescent="0.25">
      <c r="A974" s="443" t="s">
        <v>222</v>
      </c>
      <c r="B974" s="443"/>
      <c r="C974" s="62"/>
      <c r="D974" s="181">
        <f t="shared" si="1189"/>
        <v>0</v>
      </c>
      <c r="E974" s="733"/>
      <c r="F974" s="181"/>
      <c r="G974" s="65"/>
      <c r="H974" s="65"/>
      <c r="I974" s="64"/>
      <c r="J974" s="64"/>
      <c r="K974" s="1080"/>
      <c r="L974" s="64"/>
      <c r="M974" s="64"/>
      <c r="N974" s="64"/>
      <c r="O974" s="488"/>
      <c r="P974" s="488"/>
      <c r="Q974" s="488"/>
      <c r="R974" s="488"/>
      <c r="S974" s="853"/>
      <c r="T974" s="853"/>
      <c r="U974" s="853"/>
      <c r="V974" s="853"/>
      <c r="W974" s="853"/>
      <c r="X974" s="853"/>
      <c r="Y974" s="1635"/>
      <c r="Z974" s="488"/>
      <c r="AA974" s="488"/>
      <c r="AB974" s="488"/>
      <c r="AC974" s="488"/>
      <c r="AD974" s="478"/>
    </row>
    <row r="975" spans="1:30" s="130" customFormat="1" ht="30" hidden="1" customHeight="1" x14ac:dyDescent="0.25">
      <c r="A975" s="443" t="s">
        <v>223</v>
      </c>
      <c r="B975" s="443"/>
      <c r="C975" s="62"/>
      <c r="D975" s="181">
        <f t="shared" si="1189"/>
        <v>0</v>
      </c>
      <c r="E975" s="1026"/>
      <c r="F975" s="62"/>
      <c r="G975" s="65"/>
      <c r="H975" s="65"/>
      <c r="I975" s="64"/>
      <c r="J975" s="64"/>
      <c r="K975" s="1080"/>
      <c r="L975" s="64"/>
      <c r="M975" s="64"/>
      <c r="N975" s="64"/>
      <c r="O975" s="488"/>
      <c r="P975" s="488"/>
      <c r="Q975" s="488"/>
      <c r="R975" s="488"/>
      <c r="S975" s="853"/>
      <c r="T975" s="853"/>
      <c r="U975" s="853"/>
      <c r="V975" s="853"/>
      <c r="W975" s="853"/>
      <c r="X975" s="853"/>
      <c r="Y975" s="1635"/>
      <c r="Z975" s="488"/>
      <c r="AA975" s="488"/>
      <c r="AB975" s="488"/>
      <c r="AC975" s="488"/>
      <c r="AD975" s="478"/>
    </row>
    <row r="976" spans="1:30" s="130" customFormat="1" ht="15" hidden="1" customHeight="1" x14ac:dyDescent="0.25">
      <c r="A976" s="443" t="s">
        <v>210</v>
      </c>
      <c r="B976" s="443"/>
      <c r="C976" s="62"/>
      <c r="D976" s="181">
        <f t="shared" si="1189"/>
        <v>0</v>
      </c>
      <c r="E976" s="733"/>
      <c r="F976" s="181"/>
      <c r="G976" s="65"/>
      <c r="H976" s="65"/>
      <c r="I976" s="64"/>
      <c r="J976" s="64"/>
      <c r="K976" s="1080"/>
      <c r="L976" s="64"/>
      <c r="M976" s="64"/>
      <c r="N976" s="64"/>
      <c r="O976" s="488"/>
      <c r="P976" s="488"/>
      <c r="Q976" s="488"/>
      <c r="R976" s="488"/>
      <c r="S976" s="853"/>
      <c r="T976" s="853"/>
      <c r="U976" s="853"/>
      <c r="V976" s="853"/>
      <c r="W976" s="853"/>
      <c r="X976" s="853"/>
      <c r="Y976" s="1635"/>
      <c r="Z976" s="488"/>
      <c r="AA976" s="488"/>
      <c r="AB976" s="488"/>
      <c r="AC976" s="488"/>
      <c r="AD976" s="478"/>
    </row>
    <row r="977" spans="1:30" s="130" customFormat="1" ht="15" customHeight="1" x14ac:dyDescent="0.25">
      <c r="A977" s="443" t="s">
        <v>224</v>
      </c>
      <c r="B977" s="443"/>
      <c r="C977" s="62">
        <v>93340</v>
      </c>
      <c r="D977" s="181">
        <f t="shared" si="1189"/>
        <v>93340</v>
      </c>
      <c r="E977" s="733">
        <f>95830+E979/4/3.2</f>
        <v>105066.73828125</v>
      </c>
      <c r="F977" s="181">
        <f t="shared" ref="F977" si="1190">E977/D977*100</f>
        <v>112.56346505383543</v>
      </c>
      <c r="G977" s="65"/>
      <c r="H977" s="65"/>
      <c r="I977" s="64"/>
      <c r="J977" s="64"/>
      <c r="K977" s="1080"/>
      <c r="L977" s="64"/>
      <c r="M977" s="64"/>
      <c r="N977" s="64"/>
      <c r="O977" s="488"/>
      <c r="P977" s="488"/>
      <c r="Q977" s="488"/>
      <c r="R977" s="488"/>
      <c r="S977" s="853"/>
      <c r="T977" s="853"/>
      <c r="U977" s="853"/>
      <c r="V977" s="853"/>
      <c r="W977" s="853"/>
      <c r="X977" s="853"/>
      <c r="Y977" s="1635"/>
      <c r="Z977" s="488"/>
      <c r="AA977" s="488"/>
      <c r="AB977" s="488"/>
      <c r="AC977" s="488"/>
      <c r="AD977" s="478"/>
    </row>
    <row r="978" spans="1:30" s="130" customFormat="1" ht="17.25" customHeight="1" x14ac:dyDescent="0.25">
      <c r="A978" s="459"/>
      <c r="B978" s="459"/>
      <c r="C978" s="62"/>
      <c r="D978" s="62"/>
      <c r="E978" s="1026"/>
      <c r="F978" s="62"/>
      <c r="G978" s="65"/>
      <c r="H978" s="65"/>
      <c r="I978" s="64"/>
      <c r="J978" s="64"/>
      <c r="K978" s="1080"/>
      <c r="L978" s="64"/>
      <c r="M978" s="64"/>
      <c r="N978" s="64"/>
      <c r="O978" s="488"/>
      <c r="P978" s="488"/>
      <c r="Q978" s="488"/>
      <c r="R978" s="488"/>
      <c r="S978" s="853"/>
      <c r="T978" s="853"/>
      <c r="U978" s="853"/>
      <c r="V978" s="853"/>
      <c r="W978" s="853"/>
      <c r="X978" s="853"/>
      <c r="Y978" s="1635"/>
      <c r="Z978" s="488"/>
      <c r="AA978" s="488"/>
      <c r="AB978" s="488"/>
      <c r="AC978" s="488"/>
      <c r="AD978" s="478"/>
    </row>
    <row r="979" spans="1:30" s="130" customFormat="1" ht="15" customHeight="1" x14ac:dyDescent="0.25">
      <c r="A979" s="1023" t="s">
        <v>0</v>
      </c>
      <c r="B979" s="1023"/>
      <c r="C979" s="1016">
        <v>118236</v>
      </c>
      <c r="D979" s="181">
        <f t="shared" ref="D979:D980" si="1191">ROUND(C979/12*$A$3,0)</f>
        <v>118236</v>
      </c>
      <c r="E979" s="1078">
        <v>118230.25</v>
      </c>
      <c r="F979" s="181">
        <f t="shared" ref="F979:F981" si="1192">E979/D979*100</f>
        <v>99.99513684495416</v>
      </c>
      <c r="G979" s="65"/>
      <c r="H979" s="65"/>
      <c r="I979" s="64"/>
      <c r="J979" s="64"/>
      <c r="K979" s="1080"/>
      <c r="L979" s="64"/>
      <c r="M979" s="64"/>
      <c r="N979" s="64"/>
      <c r="O979" s="488"/>
      <c r="P979" s="488"/>
      <c r="Q979" s="488"/>
      <c r="R979" s="488"/>
      <c r="S979" s="853"/>
      <c r="T979" s="853"/>
      <c r="U979" s="853"/>
      <c r="V979" s="853"/>
      <c r="W979" s="853"/>
      <c r="X979" s="853"/>
      <c r="Y979" s="1635"/>
      <c r="Z979" s="488"/>
      <c r="AA979" s="488"/>
      <c r="AB979" s="488"/>
      <c r="AC979" s="488"/>
      <c r="AD979" s="478"/>
    </row>
    <row r="980" spans="1:30" s="130" customFormat="1" ht="30" customHeight="1" x14ac:dyDescent="0.25">
      <c r="A980" s="443" t="s">
        <v>199</v>
      </c>
      <c r="B980" s="443"/>
      <c r="C980" s="62">
        <v>22627</v>
      </c>
      <c r="D980" s="181">
        <f t="shared" si="1191"/>
        <v>22627</v>
      </c>
      <c r="E980" s="733">
        <v>5526</v>
      </c>
      <c r="F980" s="181">
        <f t="shared" si="1192"/>
        <v>24.422150528130111</v>
      </c>
      <c r="G980" s="65"/>
      <c r="H980" s="65"/>
      <c r="I980" s="64"/>
      <c r="J980" s="64"/>
      <c r="K980" s="1080"/>
      <c r="L980" s="64"/>
      <c r="M980" s="64"/>
      <c r="N980" s="64"/>
      <c r="O980" s="488"/>
      <c r="P980" s="488"/>
      <c r="Q980" s="488"/>
      <c r="R980" s="520"/>
      <c r="S980" s="955"/>
      <c r="T980" s="955"/>
      <c r="U980" s="955"/>
      <c r="V980" s="955"/>
      <c r="W980" s="955"/>
      <c r="X980" s="955"/>
      <c r="Y980" s="1657"/>
      <c r="Z980" s="488"/>
      <c r="AA980" s="488"/>
      <c r="AB980" s="488"/>
      <c r="AC980" s="488"/>
      <c r="AD980" s="478"/>
    </row>
    <row r="981" spans="1:30" s="130" customFormat="1" ht="15" customHeight="1" x14ac:dyDescent="0.25">
      <c r="A981" s="461" t="s">
        <v>296</v>
      </c>
      <c r="B981" s="461"/>
      <c r="C981" s="161">
        <f>C980+C977*3.2+C968</f>
        <v>377131</v>
      </c>
      <c r="D981" s="161">
        <f t="shared" ref="D981:E981" si="1193">D980+D977*3.2+D968</f>
        <v>377131</v>
      </c>
      <c r="E981" s="1486">
        <f t="shared" si="1193"/>
        <v>388218.5625</v>
      </c>
      <c r="F981" s="161">
        <f t="shared" si="1192"/>
        <v>102.93997642728918</v>
      </c>
      <c r="G981" s="122"/>
      <c r="H981" s="122"/>
      <c r="I981" s="161"/>
      <c r="J981" s="161"/>
      <c r="K981" s="1486"/>
      <c r="L981" s="161"/>
      <c r="M981" s="161"/>
      <c r="N981" s="161"/>
      <c r="O981" s="148">
        <v>134021.21036000003</v>
      </c>
      <c r="P981" s="148">
        <v>135628.66889999999</v>
      </c>
      <c r="Q981" s="148">
        <v>135936.40123717106</v>
      </c>
      <c r="R981" s="148">
        <v>135936.40124000001</v>
      </c>
      <c r="S981" s="2337">
        <v>135936.40124000001</v>
      </c>
      <c r="T981" s="2337">
        <v>136836.57799000002</v>
      </c>
      <c r="U981" s="2337">
        <v>139166.70499</v>
      </c>
      <c r="V981" s="2337">
        <v>139166.70499</v>
      </c>
      <c r="W981" s="2337">
        <v>139166.70499</v>
      </c>
      <c r="X981" s="2337">
        <v>139166.70499</v>
      </c>
      <c r="Y981" s="1654">
        <f>O981/12*$A$3+(P981-O981)/11*11+(Q981-P981)/9*9+(R981-Q981)/8*8+(S981-R981)/6*6+(T981-S981)/5*5+(U981-T981)/4*4+(V981-U981)/3*3+(W981-V981)/2*2</f>
        <v>139166.70499</v>
      </c>
      <c r="Z981" s="148">
        <f t="shared" ref="Z981" si="1194">AC981-AB981</f>
        <v>132861.27559</v>
      </c>
      <c r="AA981" s="148">
        <f>Z981-Y981</f>
        <v>-6305.4293999999936</v>
      </c>
      <c r="AB981" s="148">
        <v>-1594.5541700000001</v>
      </c>
      <c r="AC981" s="148">
        <v>131266.72142000002</v>
      </c>
      <c r="AD981" s="478"/>
    </row>
    <row r="982" spans="1:30" s="130" customFormat="1" ht="15" customHeight="1" x14ac:dyDescent="0.25">
      <c r="A982" s="260" t="s">
        <v>34</v>
      </c>
      <c r="B982" s="260"/>
      <c r="C982" s="160"/>
      <c r="D982" s="160"/>
      <c r="E982" s="1487"/>
      <c r="F982" s="160"/>
      <c r="G982" s="122"/>
      <c r="H982" s="122"/>
      <c r="I982" s="161"/>
      <c r="J982" s="161"/>
      <c r="K982" s="1486"/>
      <c r="L982" s="161"/>
      <c r="M982" s="161"/>
      <c r="N982" s="161"/>
      <c r="O982" s="43"/>
      <c r="P982" s="43"/>
      <c r="Q982" s="43"/>
      <c r="R982" s="103"/>
      <c r="S982" s="2353"/>
      <c r="T982" s="2353"/>
      <c r="U982" s="2353"/>
      <c r="V982" s="2353"/>
      <c r="W982" s="2353"/>
      <c r="X982" s="2353"/>
      <c r="Y982" s="1883"/>
      <c r="Z982" s="43"/>
      <c r="AA982" s="43"/>
      <c r="AB982" s="43"/>
      <c r="AC982" s="43"/>
      <c r="AD982" s="478"/>
    </row>
    <row r="983" spans="1:30" s="130" customFormat="1" ht="15" customHeight="1" x14ac:dyDescent="0.25">
      <c r="A983" s="352" t="s">
        <v>91</v>
      </c>
      <c r="B983" s="1319">
        <v>300</v>
      </c>
      <c r="C983" s="126">
        <v>210</v>
      </c>
      <c r="D983" s="181">
        <f t="shared" ref="D983:D987" si="1195">ROUND(C983/12*$A$3,0)</f>
        <v>210</v>
      </c>
      <c r="E983" s="733">
        <v>209</v>
      </c>
      <c r="F983" s="181">
        <f t="shared" ref="F983:F988" si="1196">E983/D983*100</f>
        <v>99.523809523809518</v>
      </c>
      <c r="G983" s="59">
        <v>10</v>
      </c>
      <c r="H983" s="194">
        <f t="shared" ref="H983:H988" si="1197">K983/E983</f>
        <v>9.0287081339712927</v>
      </c>
      <c r="I983" s="208">
        <f>ROUND(C983*G983,0)</f>
        <v>2100</v>
      </c>
      <c r="J983" s="208">
        <f t="shared" ref="J983:J987" si="1198">ROUND(D983*G983,0)</f>
        <v>2100</v>
      </c>
      <c r="K983" s="736">
        <v>1887</v>
      </c>
      <c r="L983" s="208">
        <f t="shared" ref="L983:L988" si="1199">K983/J983*100</f>
        <v>89.857142857142861</v>
      </c>
      <c r="M983" s="208">
        <f t="shared" ref="M983:M987" si="1200">I983/B983</f>
        <v>7</v>
      </c>
      <c r="N983" s="208">
        <f t="shared" ref="N983:N992" si="1201">K983/$A$3*12/M983</f>
        <v>269.57142857142856</v>
      </c>
      <c r="O983" s="488"/>
      <c r="P983" s="488"/>
      <c r="Q983" s="488"/>
      <c r="R983" s="488"/>
      <c r="S983" s="853"/>
      <c r="T983" s="853"/>
      <c r="U983" s="853"/>
      <c r="V983" s="853"/>
      <c r="W983" s="853"/>
      <c r="X983" s="853"/>
      <c r="Y983" s="1635"/>
      <c r="Z983" s="488"/>
      <c r="AA983" s="488"/>
      <c r="AB983" s="488"/>
      <c r="AC983" s="488"/>
      <c r="AD983" s="478"/>
    </row>
    <row r="984" spans="1:30" s="130" customFormat="1" ht="15" customHeight="1" x14ac:dyDescent="0.25">
      <c r="A984" s="352" t="s">
        <v>10</v>
      </c>
      <c r="B984" s="1319">
        <v>300</v>
      </c>
      <c r="C984" s="126">
        <v>117</v>
      </c>
      <c r="D984" s="181">
        <f t="shared" si="1195"/>
        <v>117</v>
      </c>
      <c r="E984" s="733">
        <v>120</v>
      </c>
      <c r="F984" s="181">
        <f t="shared" si="1196"/>
        <v>102.56410256410255</v>
      </c>
      <c r="G984" s="59">
        <v>10</v>
      </c>
      <c r="H984" s="194">
        <f t="shared" si="1197"/>
        <v>10.733333333333333</v>
      </c>
      <c r="I984" s="208">
        <f t="shared" ref="I984:I987" si="1202">ROUND(C984*G984,0)</f>
        <v>1170</v>
      </c>
      <c r="J984" s="208">
        <f t="shared" si="1198"/>
        <v>1170</v>
      </c>
      <c r="K984" s="736">
        <v>1288</v>
      </c>
      <c r="L984" s="208">
        <f t="shared" si="1199"/>
        <v>110.08547008547009</v>
      </c>
      <c r="M984" s="208">
        <f t="shared" si="1200"/>
        <v>3.9</v>
      </c>
      <c r="N984" s="208">
        <f t="shared" si="1201"/>
        <v>330.25641025641028</v>
      </c>
      <c r="O984" s="488"/>
      <c r="P984" s="488"/>
      <c r="Q984" s="488"/>
      <c r="R984" s="488"/>
      <c r="S984" s="853"/>
      <c r="T984" s="853"/>
      <c r="U984" s="853"/>
      <c r="V984" s="853"/>
      <c r="W984" s="853"/>
      <c r="X984" s="853"/>
      <c r="Y984" s="1635"/>
      <c r="Z984" s="488"/>
      <c r="AA984" s="488"/>
      <c r="AB984" s="488"/>
      <c r="AC984" s="488"/>
      <c r="AD984" s="478"/>
    </row>
    <row r="985" spans="1:30" s="130" customFormat="1" ht="15" customHeight="1" x14ac:dyDescent="0.25">
      <c r="A985" s="352" t="s">
        <v>7</v>
      </c>
      <c r="B985" s="1319">
        <v>300</v>
      </c>
      <c r="C985" s="126">
        <v>37</v>
      </c>
      <c r="D985" s="181">
        <f t="shared" si="1195"/>
        <v>37</v>
      </c>
      <c r="E985" s="733">
        <v>37</v>
      </c>
      <c r="F985" s="181">
        <f t="shared" si="1196"/>
        <v>100</v>
      </c>
      <c r="G985" s="59">
        <v>9</v>
      </c>
      <c r="H985" s="194">
        <f t="shared" si="1197"/>
        <v>9.9729729729729737</v>
      </c>
      <c r="I985" s="208">
        <f t="shared" si="1202"/>
        <v>333</v>
      </c>
      <c r="J985" s="208">
        <f t="shared" si="1198"/>
        <v>333</v>
      </c>
      <c r="K985" s="736">
        <v>369</v>
      </c>
      <c r="L985" s="208">
        <f t="shared" si="1199"/>
        <v>110.81081081081081</v>
      </c>
      <c r="M985" s="208">
        <f t="shared" si="1200"/>
        <v>1.1100000000000001</v>
      </c>
      <c r="N985" s="208">
        <f t="shared" si="1201"/>
        <v>332.43243243243239</v>
      </c>
      <c r="O985" s="488"/>
      <c r="P985" s="488"/>
      <c r="Q985" s="488"/>
      <c r="R985" s="488"/>
      <c r="S985" s="853"/>
      <c r="T985" s="853"/>
      <c r="U985" s="853"/>
      <c r="V985" s="853"/>
      <c r="W985" s="853"/>
      <c r="X985" s="853"/>
      <c r="Y985" s="1635"/>
      <c r="Z985" s="488"/>
      <c r="AA985" s="488"/>
      <c r="AB985" s="488"/>
      <c r="AC985" s="488"/>
      <c r="AD985" s="478"/>
    </row>
    <row r="986" spans="1:30" s="130" customFormat="1" ht="15" customHeight="1" x14ac:dyDescent="0.25">
      <c r="A986" s="352" t="s">
        <v>11</v>
      </c>
      <c r="B986" s="1319">
        <v>300</v>
      </c>
      <c r="C986" s="126">
        <v>208</v>
      </c>
      <c r="D986" s="181">
        <f t="shared" si="1195"/>
        <v>208</v>
      </c>
      <c r="E986" s="733">
        <v>190</v>
      </c>
      <c r="F986" s="181">
        <f t="shared" si="1196"/>
        <v>91.34615384615384</v>
      </c>
      <c r="G986" s="59">
        <v>10.4</v>
      </c>
      <c r="H986" s="194">
        <f t="shared" si="1197"/>
        <v>9.2210526315789476</v>
      </c>
      <c r="I986" s="208">
        <f t="shared" si="1202"/>
        <v>2163</v>
      </c>
      <c r="J986" s="208">
        <f t="shared" si="1198"/>
        <v>2163</v>
      </c>
      <c r="K986" s="736">
        <v>1752</v>
      </c>
      <c r="L986" s="208">
        <f t="shared" si="1199"/>
        <v>80.998613037447981</v>
      </c>
      <c r="M986" s="208">
        <f t="shared" si="1200"/>
        <v>7.21</v>
      </c>
      <c r="N986" s="208">
        <f t="shared" si="1201"/>
        <v>242.99583911234396</v>
      </c>
      <c r="O986" s="488"/>
      <c r="P986" s="488"/>
      <c r="Q986" s="488"/>
      <c r="R986" s="488"/>
      <c r="S986" s="853"/>
      <c r="T986" s="853"/>
      <c r="U986" s="853"/>
      <c r="V986" s="853"/>
      <c r="W986" s="853"/>
      <c r="X986" s="853"/>
      <c r="Y986" s="1635"/>
      <c r="Z986" s="488"/>
      <c r="AA986" s="488"/>
      <c r="AB986" s="488"/>
      <c r="AC986" s="488"/>
      <c r="AD986" s="478"/>
    </row>
    <row r="987" spans="1:30" s="130" customFormat="1" ht="15" customHeight="1" x14ac:dyDescent="0.25">
      <c r="A987" s="2874" t="s">
        <v>370</v>
      </c>
      <c r="B987" s="1319">
        <v>300</v>
      </c>
      <c r="C987" s="126">
        <v>0</v>
      </c>
      <c r="D987" s="181">
        <f t="shared" si="1195"/>
        <v>0</v>
      </c>
      <c r="E987" s="733"/>
      <c r="F987" s="181"/>
      <c r="G987" s="59">
        <v>11.3</v>
      </c>
      <c r="H987" s="194" t="e">
        <f t="shared" si="1197"/>
        <v>#DIV/0!</v>
      </c>
      <c r="I987" s="208">
        <f t="shared" si="1202"/>
        <v>0</v>
      </c>
      <c r="J987" s="208">
        <f t="shared" si="1198"/>
        <v>0</v>
      </c>
      <c r="K987" s="736"/>
      <c r="L987" s="208"/>
      <c r="M987" s="208">
        <f t="shared" si="1200"/>
        <v>0</v>
      </c>
      <c r="N987" s="208"/>
      <c r="O987" s="488"/>
      <c r="P987" s="488"/>
      <c r="Q987" s="488"/>
      <c r="R987" s="488"/>
      <c r="S987" s="853"/>
      <c r="T987" s="853"/>
      <c r="U987" s="853"/>
      <c r="V987" s="853"/>
      <c r="W987" s="853"/>
      <c r="X987" s="853"/>
      <c r="Y987" s="1635"/>
      <c r="Z987" s="488"/>
      <c r="AA987" s="488"/>
      <c r="AB987" s="488"/>
      <c r="AC987" s="488"/>
      <c r="AD987" s="478"/>
    </row>
    <row r="988" spans="1:30" s="130" customFormat="1" ht="15" customHeight="1" x14ac:dyDescent="0.25">
      <c r="A988" s="370" t="s">
        <v>14</v>
      </c>
      <c r="B988" s="370"/>
      <c r="C988" s="230">
        <f>SUM(C983:C987)</f>
        <v>572</v>
      </c>
      <c r="D988" s="230">
        <f>SUM(D983:D987)</f>
        <v>572</v>
      </c>
      <c r="E988" s="1120">
        <f>SUM(E983:E987)</f>
        <v>556</v>
      </c>
      <c r="F988" s="230">
        <f t="shared" si="1196"/>
        <v>97.2027972027972</v>
      </c>
      <c r="G988" s="118">
        <f>IF(C988=0,0,I988/C988)</f>
        <v>10.08041958041958</v>
      </c>
      <c r="H988" s="193">
        <f t="shared" si="1197"/>
        <v>9.5251798561151073</v>
      </c>
      <c r="I988" s="230">
        <f>SUM(I983:I987)</f>
        <v>5766</v>
      </c>
      <c r="J988" s="230">
        <f>SUM(J983:J987)</f>
        <v>5766</v>
      </c>
      <c r="K988" s="1120">
        <f>SUM(K983:K987)</f>
        <v>5296</v>
      </c>
      <c r="L988" s="208">
        <f t="shared" si="1199"/>
        <v>91.848768643773852</v>
      </c>
      <c r="M988" s="229">
        <f>SUM(M983:M987)</f>
        <v>19.22</v>
      </c>
      <c r="N988" s="208">
        <f t="shared" si="1201"/>
        <v>275.54630593132157</v>
      </c>
      <c r="O988" s="230"/>
      <c r="P988" s="230"/>
      <c r="Q988" s="230"/>
      <c r="R988" s="230"/>
      <c r="S988" s="953"/>
      <c r="T988" s="953"/>
      <c r="U988" s="953"/>
      <c r="V988" s="953"/>
      <c r="W988" s="953"/>
      <c r="X988" s="953"/>
      <c r="Y988" s="1690"/>
      <c r="Z988" s="230"/>
      <c r="AA988" s="230"/>
      <c r="AB988" s="230"/>
      <c r="AC988" s="230"/>
      <c r="AD988" s="478"/>
    </row>
    <row r="989" spans="1:30" s="130" customFormat="1" ht="15" customHeight="1" x14ac:dyDescent="0.25">
      <c r="A989" s="260" t="s">
        <v>187</v>
      </c>
      <c r="B989" s="370"/>
      <c r="C989" s="230"/>
      <c r="D989" s="230"/>
      <c r="E989" s="1120"/>
      <c r="F989" s="230"/>
      <c r="G989" s="118"/>
      <c r="H989" s="193"/>
      <c r="I989" s="230"/>
      <c r="J989" s="230"/>
      <c r="K989" s="1120"/>
      <c r="L989" s="208"/>
      <c r="M989" s="208"/>
      <c r="N989" s="208"/>
      <c r="O989" s="230"/>
      <c r="P989" s="230"/>
      <c r="Q989" s="230"/>
      <c r="R989" s="230"/>
      <c r="S989" s="953"/>
      <c r="T989" s="953"/>
      <c r="U989" s="953"/>
      <c r="V989" s="953"/>
      <c r="W989" s="953"/>
      <c r="X989" s="953"/>
      <c r="Y989" s="1690"/>
      <c r="Z989" s="230"/>
      <c r="AA989" s="230"/>
      <c r="AB989" s="230"/>
      <c r="AC989" s="230"/>
      <c r="AD989" s="478"/>
    </row>
    <row r="990" spans="1:30" s="130" customFormat="1" ht="15" customHeight="1" x14ac:dyDescent="0.25">
      <c r="A990" s="720" t="s">
        <v>294</v>
      </c>
      <c r="B990" s="125">
        <v>240</v>
      </c>
      <c r="C990" s="84">
        <v>2200</v>
      </c>
      <c r="D990" s="181">
        <f t="shared" ref="D990" si="1203">ROUND(C990/12*$A$3,0)</f>
        <v>2200</v>
      </c>
      <c r="E990" s="733">
        <v>1827</v>
      </c>
      <c r="F990" s="181">
        <f>E990/D990*100</f>
        <v>83.045454545454547</v>
      </c>
      <c r="G990" s="410">
        <v>8</v>
      </c>
      <c r="H990" s="194">
        <f>K990/E990</f>
        <v>8.2649151614668863</v>
      </c>
      <c r="I990" s="208">
        <f>ROUND(C990*G990,0)</f>
        <v>17600</v>
      </c>
      <c r="J990" s="208">
        <f>ROUND(D990*G990,0)</f>
        <v>17600</v>
      </c>
      <c r="K990" s="736">
        <v>15100</v>
      </c>
      <c r="L990" s="208">
        <f t="shared" ref="L990:L992" si="1204">K990/J990*100</f>
        <v>85.795454545454547</v>
      </c>
      <c r="M990" s="208">
        <f t="shared" ref="M990" si="1205">I990/B990</f>
        <v>73.333333333333329</v>
      </c>
      <c r="N990" s="208">
        <f t="shared" si="1201"/>
        <v>205.90909090909093</v>
      </c>
      <c r="O990" s="488"/>
      <c r="P990" s="488"/>
      <c r="Q990" s="488"/>
      <c r="R990" s="488"/>
      <c r="S990" s="853"/>
      <c r="T990" s="853"/>
      <c r="U990" s="853"/>
      <c r="V990" s="853"/>
      <c r="W990" s="853"/>
      <c r="X990" s="853"/>
      <c r="Y990" s="1690"/>
      <c r="Z990" s="230"/>
      <c r="AA990" s="230"/>
      <c r="AB990" s="488"/>
      <c r="AC990" s="488"/>
      <c r="AD990" s="478"/>
    </row>
    <row r="991" spans="1:30" s="120" customFormat="1" ht="15" customHeight="1" x14ac:dyDescent="0.25">
      <c r="A991" s="224" t="s">
        <v>301</v>
      </c>
      <c r="B991" s="1229"/>
      <c r="C991" s="230">
        <f>SUM(C990)</f>
        <v>2200</v>
      </c>
      <c r="D991" s="179">
        <f>SUM(D990)</f>
        <v>2200</v>
      </c>
      <c r="E991" s="740">
        <f>SUM(E990)</f>
        <v>1827</v>
      </c>
      <c r="F991" s="179">
        <f t="shared" ref="F991:F993" si="1206">E991/D991*100</f>
        <v>83.045454545454547</v>
      </c>
      <c r="G991" s="119">
        <f>I991/C991</f>
        <v>8</v>
      </c>
      <c r="H991" s="194">
        <f>K991/E991</f>
        <v>8.2649151614668863</v>
      </c>
      <c r="I991" s="217">
        <f>SUM(I990)</f>
        <v>17600</v>
      </c>
      <c r="J991" s="217">
        <f t="shared" ref="J991:K991" si="1207">SUM(J990)</f>
        <v>17600</v>
      </c>
      <c r="K991" s="744">
        <f t="shared" si="1207"/>
        <v>15100</v>
      </c>
      <c r="L991" s="217">
        <f t="shared" si="1204"/>
        <v>85.795454545454547</v>
      </c>
      <c r="M991" s="217">
        <f t="shared" ref="M991" si="1208">SUM(M990)</f>
        <v>73.333333333333329</v>
      </c>
      <c r="N991" s="208">
        <f t="shared" si="1201"/>
        <v>205.90909090909093</v>
      </c>
      <c r="O991" s="409"/>
      <c r="P991" s="409"/>
      <c r="Q991" s="409"/>
      <c r="R991" s="762"/>
      <c r="S991" s="1179"/>
      <c r="T991" s="1179"/>
      <c r="U991" s="1179"/>
      <c r="V991" s="1179"/>
      <c r="W991" s="1179"/>
      <c r="X991" s="1179"/>
      <c r="Y991" s="2055"/>
      <c r="Z991" s="230"/>
      <c r="AA991" s="230"/>
      <c r="AB991" s="217">
        <f t="shared" ref="AB991:AC991" si="1209">SUM(AB990)</f>
        <v>0</v>
      </c>
      <c r="AC991" s="217">
        <f t="shared" si="1209"/>
        <v>0</v>
      </c>
      <c r="AD991" s="478"/>
    </row>
    <row r="992" spans="1:30" s="130" customFormat="1" ht="29.25" customHeight="1" x14ac:dyDescent="0.25">
      <c r="A992" s="259" t="s">
        <v>250</v>
      </c>
      <c r="B992" s="259"/>
      <c r="C992" s="148">
        <f>SUM(C991,C988)</f>
        <v>2772</v>
      </c>
      <c r="D992" s="148">
        <f t="shared" ref="D992:E992" si="1210">SUM(D991,D988)</f>
        <v>2772</v>
      </c>
      <c r="E992" s="1473">
        <f t="shared" si="1210"/>
        <v>2383</v>
      </c>
      <c r="F992" s="148">
        <f t="shared" si="1206"/>
        <v>85.966810966810968</v>
      </c>
      <c r="G992" s="119">
        <f>I992/C992</f>
        <v>8.4292929292929291</v>
      </c>
      <c r="H992" s="127"/>
      <c r="I992" s="148">
        <f t="shared" ref="I992:K992" si="1211">SUM(I991,I988)</f>
        <v>23366</v>
      </c>
      <c r="J992" s="148">
        <f t="shared" si="1211"/>
        <v>23366</v>
      </c>
      <c r="K992" s="1473">
        <f t="shared" si="1211"/>
        <v>20396</v>
      </c>
      <c r="L992" s="208">
        <f t="shared" si="1204"/>
        <v>87.289223658306952</v>
      </c>
      <c r="M992" s="148">
        <f>SUM(M991,M988)</f>
        <v>92.553333333333327</v>
      </c>
      <c r="N992" s="208">
        <f t="shared" si="1201"/>
        <v>220.37023698047975</v>
      </c>
      <c r="O992" s="148">
        <v>34083.968489999999</v>
      </c>
      <c r="P992" s="148">
        <v>34083.968489999999</v>
      </c>
      <c r="Q992" s="148">
        <v>33973.939760291993</v>
      </c>
      <c r="R992" s="261">
        <v>33973.939760000008</v>
      </c>
      <c r="S992" s="2354">
        <v>33973.939760000008</v>
      </c>
      <c r="T992" s="2354">
        <v>33973.939760000008</v>
      </c>
      <c r="U992" s="2354">
        <v>33973.939760000008</v>
      </c>
      <c r="V992" s="2354">
        <v>33973.939760000008</v>
      </c>
      <c r="W992" s="2354">
        <v>34014.394870000004</v>
      </c>
      <c r="X992" s="2354">
        <v>34014.394870000004</v>
      </c>
      <c r="Y992" s="1654">
        <f>O992/12*$A$3+(P992-O992)/11*11+(Q992-P992)/9*9+(R992-Q992)/8*8+(S992-R992)/6*6+(T992-S992)/5*5+(U992-T992)/4*4+(V992-U992)/3*3+(W992-V992)/2*2</f>
        <v>34014.394870000004</v>
      </c>
      <c r="Z992" s="230">
        <f t="shared" ref="Z992" si="1212">AC992-AB992</f>
        <v>34417.46875</v>
      </c>
      <c r="AA992" s="230">
        <f>Z992-Y992</f>
        <v>403.07387999999628</v>
      </c>
      <c r="AB992" s="148">
        <v>-339.86892999999998</v>
      </c>
      <c r="AC992" s="148">
        <v>34077.599820000003</v>
      </c>
      <c r="AD992" s="478"/>
    </row>
    <row r="993" spans="1:270" s="130" customFormat="1" ht="15" customHeight="1" x14ac:dyDescent="0.25">
      <c r="A993" s="541" t="s">
        <v>45</v>
      </c>
      <c r="B993" s="541"/>
      <c r="C993" s="262">
        <v>14500</v>
      </c>
      <c r="D993" s="181">
        <f t="shared" ref="D993" si="1213">ROUND(C993/12*$A$3,0)</f>
        <v>14500</v>
      </c>
      <c r="E993" s="733">
        <v>14891</v>
      </c>
      <c r="F993" s="148">
        <f t="shared" si="1206"/>
        <v>102.69655172413795</v>
      </c>
      <c r="G993" s="256"/>
      <c r="H993" s="256"/>
      <c r="I993" s="256"/>
      <c r="J993" s="256"/>
      <c r="K993" s="2126"/>
      <c r="L993" s="256"/>
      <c r="M993" s="256"/>
      <c r="N993" s="256"/>
      <c r="O993" s="493">
        <v>29129.181109999998</v>
      </c>
      <c r="P993" s="493">
        <v>29129.181109999998</v>
      </c>
      <c r="Q993" s="2333">
        <v>29129.181109999998</v>
      </c>
      <c r="R993" s="2333">
        <v>29129.181109999998</v>
      </c>
      <c r="S993" s="2370">
        <v>29129.491799999996</v>
      </c>
      <c r="T993" s="1904">
        <v>29129.491799999996</v>
      </c>
      <c r="U993" s="2333">
        <v>29129.491799999996</v>
      </c>
      <c r="V993" s="2333">
        <v>29129.491799999996</v>
      </c>
      <c r="W993" s="2333">
        <v>29129.491799999996</v>
      </c>
      <c r="X993" s="2333">
        <v>29129.491799999996</v>
      </c>
      <c r="Y993" s="1654">
        <f>O993/12*$A$3+(P993-O993)/11*11+(Q993-P993)/9*9+(R993-Q993)/8*8+(S993-R993)/6*6+(T993-S993)/5*5+(U993-T993)/4*4+(V993-U993)/3*3+(W993-V993)/2*2</f>
        <v>29129.491799999996</v>
      </c>
      <c r="Z993" s="493">
        <f t="shared" ref="Z993" si="1214">AC993-AB993</f>
        <v>28296.231660000001</v>
      </c>
      <c r="AA993" s="493">
        <f>Z993-Y993</f>
        <v>-833.26013999999486</v>
      </c>
      <c r="AB993" s="493">
        <v>-35.185730000000007</v>
      </c>
      <c r="AC993" s="493">
        <v>28261.04593</v>
      </c>
      <c r="AD993" s="478"/>
    </row>
    <row r="994" spans="1:270" s="130" customFormat="1" ht="15" customHeight="1" x14ac:dyDescent="0.25">
      <c r="A994" s="151" t="s">
        <v>19</v>
      </c>
      <c r="B994" s="694"/>
      <c r="C994" s="411"/>
      <c r="D994" s="411"/>
      <c r="E994" s="1488"/>
      <c r="F994" s="411"/>
      <c r="G994" s="255"/>
      <c r="H994" s="255"/>
      <c r="I994" s="162"/>
      <c r="J994" s="162"/>
      <c r="K994" s="2127"/>
      <c r="L994" s="162"/>
      <c r="M994" s="162"/>
      <c r="N994" s="162"/>
      <c r="O994" s="162">
        <f t="shared" ref="O994:AC994" si="1215">SUM(O993,O992,O981,O965)</f>
        <v>339545.56118000002</v>
      </c>
      <c r="P994" s="162">
        <f t="shared" ref="P994:R994" si="1216">SUM(P993,P992,P981,P965)</f>
        <v>341153.01971999998</v>
      </c>
      <c r="Q994" s="149">
        <f t="shared" si="1216"/>
        <v>341932.6100874223</v>
      </c>
      <c r="R994" s="149">
        <f t="shared" si="1216"/>
        <v>341796.29248000006</v>
      </c>
      <c r="S994" s="162">
        <f t="shared" ref="S994:T994" si="1217">SUM(S993,S992,S981,S965)</f>
        <v>347424.95224999997</v>
      </c>
      <c r="T994" s="162">
        <f t="shared" si="1217"/>
        <v>348325.12900000002</v>
      </c>
      <c r="U994" s="162">
        <f t="shared" ref="U994:V994" si="1218">SUM(U993,U992,U981,U965)</f>
        <v>350655.25599999999</v>
      </c>
      <c r="V994" s="162">
        <f t="shared" si="1218"/>
        <v>350655.25599999999</v>
      </c>
      <c r="W994" s="162">
        <f t="shared" ref="W994:X994" si="1219">SUM(W993,W992,W981,W965)</f>
        <v>351469.81030999997</v>
      </c>
      <c r="X994" s="162">
        <f t="shared" si="1219"/>
        <v>351469.81030999997</v>
      </c>
      <c r="Y994" s="1695">
        <f t="shared" si="1215"/>
        <v>351469.81030999997</v>
      </c>
      <c r="Z994" s="162">
        <f t="shared" si="1215"/>
        <v>345378.46435000002</v>
      </c>
      <c r="AA994" s="162">
        <f t="shared" si="1215"/>
        <v>-6091.3459599999587</v>
      </c>
      <c r="AB994" s="162">
        <f t="shared" si="1215"/>
        <v>-5268.6985800000002</v>
      </c>
      <c r="AC994" s="162">
        <f t="shared" si="1215"/>
        <v>340109.76577</v>
      </c>
      <c r="AD994" s="478"/>
    </row>
    <row r="995" spans="1:270" x14ac:dyDescent="0.25">
      <c r="A995" s="22"/>
      <c r="B995" s="22"/>
      <c r="C995" s="24"/>
      <c r="D995" s="24"/>
      <c r="E995" s="1586"/>
      <c r="F995" s="24"/>
      <c r="G995" s="29"/>
      <c r="H995" s="29"/>
      <c r="I995" s="24"/>
      <c r="J995" s="24"/>
      <c r="K995" s="1586"/>
      <c r="L995" s="24"/>
      <c r="M995" s="24"/>
      <c r="N995" s="24"/>
      <c r="O995" s="564"/>
      <c r="P995" s="564"/>
      <c r="Q995" s="564"/>
      <c r="R995" s="564"/>
      <c r="S995" s="2339"/>
      <c r="T995" s="2339"/>
      <c r="U995" s="2339"/>
      <c r="V995" s="2339"/>
      <c r="W995" s="2339"/>
      <c r="X995" s="2339"/>
      <c r="Y995" s="1821"/>
      <c r="Z995" s="564"/>
      <c r="AA995" s="564"/>
      <c r="AB995" s="1289"/>
      <c r="AC995" s="564"/>
      <c r="AD995" s="478"/>
    </row>
    <row r="996" spans="1:270" ht="15" customHeight="1" x14ac:dyDescent="0.25">
      <c r="A996" s="436" t="s">
        <v>387</v>
      </c>
      <c r="B996" s="436"/>
      <c r="C996" s="39"/>
      <c r="D996" s="39"/>
      <c r="E996" s="1253"/>
      <c r="F996" s="39"/>
      <c r="G996" s="80"/>
      <c r="H996" s="80"/>
      <c r="I996" s="39"/>
      <c r="J996" s="39"/>
      <c r="K996" s="1253"/>
      <c r="L996" s="39"/>
      <c r="M996" s="39"/>
      <c r="N996" s="39"/>
      <c r="O996" s="288"/>
      <c r="P996" s="288"/>
      <c r="Q996" s="288"/>
      <c r="R996" s="288"/>
      <c r="S996" s="2565"/>
      <c r="T996" s="2565"/>
      <c r="U996" s="2565"/>
      <c r="V996" s="2565"/>
      <c r="W996" s="2565"/>
      <c r="X996" s="2565"/>
      <c r="Y996" s="1834"/>
      <c r="Z996" s="288"/>
      <c r="AA996" s="288"/>
      <c r="AB996" s="1299"/>
      <c r="AC996" s="288"/>
      <c r="AD996" s="478"/>
    </row>
    <row r="997" spans="1:270" x14ac:dyDescent="0.25">
      <c r="A997" s="450" t="s">
        <v>15</v>
      </c>
      <c r="B997" s="450"/>
      <c r="C997" s="45"/>
      <c r="D997" s="45"/>
      <c r="E997" s="1245"/>
      <c r="F997" s="45"/>
      <c r="G997" s="80"/>
      <c r="H997" s="80"/>
      <c r="I997" s="284"/>
      <c r="J997" s="284"/>
      <c r="K997" s="2167"/>
      <c r="L997" s="284"/>
      <c r="M997" s="284"/>
      <c r="N997" s="284"/>
      <c r="O997" s="71"/>
      <c r="P997" s="71"/>
      <c r="Q997" s="71"/>
      <c r="R997" s="71"/>
      <c r="S997" s="1007"/>
      <c r="T997" s="1007"/>
      <c r="U997" s="1007"/>
      <c r="V997" s="1007"/>
      <c r="W997" s="1007"/>
      <c r="X997" s="1007"/>
      <c r="Y997" s="1686"/>
      <c r="Z997" s="71"/>
      <c r="AA997" s="71"/>
      <c r="AB997" s="1271"/>
      <c r="AC997" s="71"/>
      <c r="AD997" s="478"/>
    </row>
    <row r="998" spans="1:270" s="30" customFormat="1" x14ac:dyDescent="0.25">
      <c r="A998" s="457" t="s">
        <v>235</v>
      </c>
      <c r="B998" s="457"/>
      <c r="C998" s="213"/>
      <c r="D998" s="213"/>
      <c r="E998" s="1557"/>
      <c r="F998" s="213"/>
      <c r="G998" s="402"/>
      <c r="H998" s="402"/>
      <c r="I998" s="213"/>
      <c r="J998" s="213"/>
      <c r="K998" s="1557"/>
      <c r="L998" s="213"/>
      <c r="M998" s="213"/>
      <c r="N998" s="213"/>
      <c r="O998" s="217"/>
      <c r="P998" s="217"/>
      <c r="Q998" s="217"/>
      <c r="R998" s="217"/>
      <c r="S998" s="981"/>
      <c r="T998" s="981"/>
      <c r="U998" s="981"/>
      <c r="V998" s="981"/>
      <c r="W998" s="981"/>
      <c r="X998" s="981"/>
      <c r="Y998" s="1811"/>
      <c r="Z998" s="217"/>
      <c r="AA998" s="217"/>
      <c r="AB998" s="851"/>
      <c r="AC998" s="217"/>
      <c r="AD998" s="478"/>
      <c r="AE998" s="36"/>
      <c r="AF998" s="36"/>
      <c r="AG998" s="36"/>
      <c r="AH998" s="36"/>
      <c r="AI998" s="36"/>
      <c r="AJ998" s="36"/>
      <c r="AK998" s="36"/>
      <c r="AL998" s="36"/>
      <c r="AM998" s="36"/>
      <c r="AN998" s="36"/>
      <c r="AO998" s="36"/>
      <c r="AP998" s="36"/>
      <c r="AQ998" s="36"/>
      <c r="AR998" s="36"/>
      <c r="AS998" s="36"/>
      <c r="AT998" s="36"/>
      <c r="AU998" s="36"/>
      <c r="AV998" s="36"/>
      <c r="AW998" s="36"/>
      <c r="AX998" s="36"/>
      <c r="AY998" s="36"/>
      <c r="AZ998" s="36"/>
      <c r="BA998" s="36"/>
      <c r="BB998" s="36"/>
      <c r="BC998" s="36"/>
      <c r="BD998" s="36"/>
      <c r="BE998" s="36"/>
      <c r="BF998" s="36"/>
      <c r="BG998" s="36"/>
      <c r="BH998" s="36"/>
      <c r="BI998" s="36"/>
      <c r="BJ998" s="36"/>
      <c r="BK998" s="36"/>
      <c r="BL998" s="36"/>
      <c r="BM998" s="36"/>
      <c r="BN998" s="36"/>
      <c r="BO998" s="36"/>
      <c r="BP998" s="36"/>
      <c r="BQ998" s="36"/>
      <c r="BR998" s="36"/>
      <c r="BS998" s="36"/>
      <c r="BT998" s="36"/>
      <c r="BU998" s="36"/>
      <c r="BV998" s="36"/>
      <c r="BW998" s="36"/>
      <c r="BX998" s="36"/>
      <c r="BY998" s="36"/>
      <c r="BZ998" s="36"/>
      <c r="CA998" s="36"/>
      <c r="CB998" s="36"/>
      <c r="CC998" s="36"/>
      <c r="CD998" s="36"/>
      <c r="CE998" s="36"/>
      <c r="CF998" s="36"/>
      <c r="CG998" s="36"/>
      <c r="CH998" s="36"/>
      <c r="CI998" s="36"/>
      <c r="CJ998" s="36"/>
      <c r="CK998" s="36"/>
      <c r="CL998" s="36"/>
      <c r="CM998" s="36"/>
      <c r="CN998" s="36"/>
      <c r="CO998" s="36"/>
      <c r="CP998" s="36"/>
      <c r="CQ998" s="36"/>
      <c r="CR998" s="36"/>
      <c r="CS998" s="36"/>
      <c r="CT998" s="36"/>
      <c r="CU998" s="36"/>
      <c r="CV998" s="36"/>
      <c r="CW998" s="36"/>
      <c r="CX998" s="36"/>
      <c r="CY998" s="36"/>
      <c r="CZ998" s="36"/>
      <c r="DA998" s="36"/>
      <c r="DB998" s="36"/>
      <c r="DC998" s="36"/>
      <c r="DD998" s="36"/>
      <c r="DE998" s="36"/>
      <c r="DF998" s="36"/>
      <c r="DG998" s="36"/>
      <c r="DH998" s="36"/>
      <c r="DI998" s="36"/>
      <c r="DJ998" s="36"/>
      <c r="DK998" s="36"/>
      <c r="DL998" s="36"/>
      <c r="DM998" s="36"/>
      <c r="DN998" s="36"/>
      <c r="DO998" s="36"/>
      <c r="DP998" s="36"/>
      <c r="DQ998" s="36"/>
      <c r="DR998" s="36"/>
      <c r="DS998" s="36"/>
      <c r="DT998" s="36"/>
      <c r="DU998" s="36"/>
      <c r="DV998" s="36"/>
      <c r="DW998" s="36"/>
      <c r="DX998" s="36"/>
      <c r="DY998" s="36"/>
      <c r="DZ998" s="36"/>
      <c r="EA998" s="36"/>
      <c r="EB998" s="36"/>
      <c r="EC998" s="36"/>
      <c r="ED998" s="36"/>
      <c r="EE998" s="36"/>
      <c r="EF998" s="36"/>
      <c r="EG998" s="36"/>
      <c r="EH998" s="36"/>
      <c r="EI998" s="36"/>
      <c r="EJ998" s="36"/>
      <c r="EK998" s="36"/>
      <c r="EL998" s="36"/>
      <c r="EM998" s="36"/>
      <c r="EN998" s="36"/>
      <c r="EO998" s="36"/>
      <c r="EP998" s="36"/>
      <c r="EQ998" s="36"/>
      <c r="ER998" s="36"/>
      <c r="ES998" s="36"/>
      <c r="ET998" s="36"/>
      <c r="EU998" s="36"/>
      <c r="EV998" s="36"/>
      <c r="EW998" s="36"/>
      <c r="EX998" s="36"/>
      <c r="EY998" s="36"/>
      <c r="EZ998" s="36"/>
      <c r="FA998" s="36"/>
      <c r="FB998" s="36"/>
      <c r="FC998" s="36"/>
      <c r="FD998" s="36"/>
      <c r="FE998" s="36"/>
      <c r="FF998" s="36"/>
      <c r="FG998" s="36"/>
      <c r="FH998" s="36"/>
      <c r="FI998" s="36"/>
      <c r="FJ998" s="36"/>
      <c r="FK998" s="36"/>
      <c r="FL998" s="36"/>
      <c r="FM998" s="36"/>
      <c r="FN998" s="36"/>
      <c r="FO998" s="36"/>
      <c r="FP998" s="36"/>
      <c r="FQ998" s="36"/>
      <c r="FR998" s="36"/>
      <c r="FS998" s="36"/>
      <c r="FT998" s="36"/>
      <c r="FU998" s="36"/>
      <c r="FV998" s="36"/>
      <c r="FW998" s="36"/>
      <c r="FX998" s="36"/>
      <c r="FY998" s="36"/>
      <c r="FZ998" s="36"/>
      <c r="GA998" s="36"/>
      <c r="GB998" s="36"/>
      <c r="GC998" s="36"/>
      <c r="GD998" s="36"/>
      <c r="GE998" s="36"/>
      <c r="GF998" s="36"/>
      <c r="GG998" s="36"/>
      <c r="GH998" s="36"/>
      <c r="GI998" s="36"/>
      <c r="GJ998" s="36"/>
      <c r="GK998" s="36"/>
      <c r="GL998" s="36"/>
      <c r="GM998" s="36"/>
      <c r="GN998" s="36"/>
      <c r="GO998" s="36"/>
      <c r="GP998" s="36"/>
      <c r="GQ998" s="36"/>
      <c r="GR998" s="36"/>
      <c r="GS998" s="36"/>
      <c r="GT998" s="36"/>
      <c r="GU998" s="36"/>
      <c r="GV998" s="36"/>
      <c r="GW998" s="36"/>
      <c r="GX998" s="36"/>
      <c r="GY998" s="36"/>
      <c r="GZ998" s="36"/>
      <c r="HA998" s="36"/>
      <c r="HB998" s="36"/>
      <c r="HC998" s="36"/>
      <c r="HD998" s="36"/>
      <c r="HE998" s="36"/>
      <c r="HF998" s="36"/>
      <c r="HG998" s="36"/>
      <c r="HH998" s="36"/>
      <c r="HI998" s="36"/>
      <c r="HJ998" s="36"/>
      <c r="HK998" s="36"/>
      <c r="HL998" s="36"/>
      <c r="HM998" s="36"/>
      <c r="HN998" s="36"/>
      <c r="HO998" s="36"/>
      <c r="HP998" s="36"/>
      <c r="HQ998" s="36"/>
      <c r="HR998" s="36"/>
      <c r="HS998" s="36"/>
      <c r="HT998" s="36"/>
      <c r="HU998" s="36"/>
      <c r="HV998" s="36"/>
      <c r="HW998" s="36"/>
      <c r="HX998" s="36"/>
      <c r="HY998" s="36"/>
      <c r="HZ998" s="36"/>
      <c r="IA998" s="36"/>
      <c r="IB998" s="36"/>
      <c r="IC998" s="36"/>
      <c r="ID998" s="36"/>
      <c r="IE998" s="36"/>
      <c r="IF998" s="36"/>
      <c r="IG998" s="36"/>
      <c r="IH998" s="36"/>
      <c r="II998" s="36"/>
      <c r="IJ998" s="36"/>
      <c r="IK998" s="36"/>
      <c r="IL998" s="36"/>
      <c r="IM998" s="36"/>
      <c r="IN998" s="36"/>
      <c r="IO998" s="36"/>
      <c r="IP998" s="36"/>
      <c r="IQ998" s="36"/>
      <c r="IR998" s="36"/>
      <c r="IS998" s="36"/>
      <c r="IT998" s="36"/>
      <c r="IU998" s="36"/>
      <c r="IV998" s="36"/>
      <c r="IW998" s="36"/>
      <c r="IX998" s="36"/>
      <c r="IY998" s="36"/>
      <c r="IZ998" s="36"/>
      <c r="JA998" s="36"/>
      <c r="JB998" s="36"/>
      <c r="JC998" s="36"/>
      <c r="JD998" s="36"/>
      <c r="JE998" s="36"/>
      <c r="JF998" s="36"/>
      <c r="JG998" s="36"/>
      <c r="JH998" s="36"/>
      <c r="JI998" s="36"/>
      <c r="JJ998" s="36"/>
    </row>
    <row r="999" spans="1:270" s="30" customFormat="1" ht="15" customHeight="1" x14ac:dyDescent="0.25">
      <c r="A999" s="443" t="s">
        <v>218</v>
      </c>
      <c r="B999" s="443"/>
      <c r="C999" s="62">
        <v>6000</v>
      </c>
      <c r="D999" s="181">
        <f t="shared" ref="D999" si="1220">ROUND(C999/12*$A$3,0)</f>
        <v>6000</v>
      </c>
      <c r="E999" s="1026">
        <v>7355</v>
      </c>
      <c r="F999" s="62">
        <f>E999/D999*100</f>
        <v>122.58333333333333</v>
      </c>
      <c r="G999" s="402"/>
      <c r="H999" s="402"/>
      <c r="I999" s="213"/>
      <c r="J999" s="213"/>
      <c r="K999" s="1557"/>
      <c r="L999" s="213"/>
      <c r="M999" s="213"/>
      <c r="N999" s="213"/>
      <c r="O999" s="217"/>
      <c r="P999" s="217"/>
      <c r="Q999" s="217"/>
      <c r="R999" s="217"/>
      <c r="S999" s="981"/>
      <c r="T999" s="981"/>
      <c r="U999" s="981"/>
      <c r="V999" s="981"/>
      <c r="W999" s="981"/>
      <c r="X999" s="981"/>
      <c r="Y999" s="1811"/>
      <c r="Z999" s="217"/>
      <c r="AA999" s="217"/>
      <c r="AB999" s="851"/>
      <c r="AC999" s="217"/>
      <c r="AD999" s="478"/>
      <c r="AE999" s="36"/>
      <c r="AF999" s="36"/>
      <c r="AG999" s="36"/>
      <c r="AH999" s="36"/>
      <c r="AI999" s="36"/>
      <c r="AJ999" s="36"/>
      <c r="AK999" s="36"/>
      <c r="AL999" s="36"/>
      <c r="AM999" s="36"/>
      <c r="AN999" s="36"/>
      <c r="AO999" s="36"/>
      <c r="AP999" s="36"/>
      <c r="AQ999" s="36"/>
      <c r="AR999" s="36"/>
      <c r="AS999" s="36"/>
      <c r="AT999" s="36"/>
      <c r="AU999" s="36"/>
      <c r="AV999" s="36"/>
      <c r="AW999" s="36"/>
      <c r="AX999" s="36"/>
      <c r="AY999" s="36"/>
      <c r="AZ999" s="36"/>
      <c r="BA999" s="36"/>
      <c r="BB999" s="36"/>
      <c r="BC999" s="36"/>
      <c r="BD999" s="36"/>
      <c r="BE999" s="36"/>
      <c r="BF999" s="36"/>
      <c r="BG999" s="36"/>
      <c r="BH999" s="36"/>
      <c r="BI999" s="36"/>
      <c r="BJ999" s="36"/>
      <c r="BK999" s="36"/>
      <c r="BL999" s="36"/>
      <c r="BM999" s="36"/>
      <c r="BN999" s="36"/>
      <c r="BO999" s="36"/>
      <c r="BP999" s="36"/>
      <c r="BQ999" s="36"/>
      <c r="BR999" s="36"/>
      <c r="BS999" s="36"/>
      <c r="BT999" s="36"/>
      <c r="BU999" s="36"/>
      <c r="BV999" s="36"/>
      <c r="BW999" s="36"/>
      <c r="BX999" s="36"/>
      <c r="BY999" s="36"/>
      <c r="BZ999" s="36"/>
      <c r="CA999" s="36"/>
      <c r="CB999" s="36"/>
      <c r="CC999" s="36"/>
      <c r="CD999" s="36"/>
      <c r="CE999" s="36"/>
      <c r="CF999" s="36"/>
      <c r="CG999" s="36"/>
      <c r="CH999" s="36"/>
      <c r="CI999" s="36"/>
      <c r="CJ999" s="36"/>
      <c r="CK999" s="36"/>
      <c r="CL999" s="36"/>
      <c r="CM999" s="36"/>
      <c r="CN999" s="36"/>
      <c r="CO999" s="36"/>
      <c r="CP999" s="36"/>
      <c r="CQ999" s="36"/>
      <c r="CR999" s="36"/>
      <c r="CS999" s="36"/>
      <c r="CT999" s="36"/>
      <c r="CU999" s="36"/>
      <c r="CV999" s="36"/>
      <c r="CW999" s="36"/>
      <c r="CX999" s="36"/>
      <c r="CY999" s="36"/>
      <c r="CZ999" s="36"/>
      <c r="DA999" s="36"/>
      <c r="DB999" s="36"/>
      <c r="DC999" s="36"/>
      <c r="DD999" s="36"/>
      <c r="DE999" s="36"/>
      <c r="DF999" s="36"/>
      <c r="DG999" s="36"/>
      <c r="DH999" s="36"/>
      <c r="DI999" s="36"/>
      <c r="DJ999" s="36"/>
      <c r="DK999" s="36"/>
      <c r="DL999" s="36"/>
      <c r="DM999" s="36"/>
      <c r="DN999" s="36"/>
      <c r="DO999" s="36"/>
      <c r="DP999" s="36"/>
      <c r="DQ999" s="36"/>
      <c r="DR999" s="36"/>
      <c r="DS999" s="36"/>
      <c r="DT999" s="36"/>
      <c r="DU999" s="36"/>
      <c r="DV999" s="36"/>
      <c r="DW999" s="36"/>
      <c r="DX999" s="36"/>
      <c r="DY999" s="36"/>
      <c r="DZ999" s="36"/>
      <c r="EA999" s="36"/>
      <c r="EB999" s="36"/>
      <c r="EC999" s="36"/>
      <c r="ED999" s="36"/>
      <c r="EE999" s="36"/>
      <c r="EF999" s="36"/>
      <c r="EG999" s="36"/>
      <c r="EH999" s="36"/>
      <c r="EI999" s="36"/>
      <c r="EJ999" s="36"/>
      <c r="EK999" s="36"/>
      <c r="EL999" s="36"/>
      <c r="EM999" s="36"/>
      <c r="EN999" s="36"/>
      <c r="EO999" s="36"/>
      <c r="EP999" s="36"/>
      <c r="EQ999" s="36"/>
      <c r="ER999" s="36"/>
      <c r="ES999" s="36"/>
      <c r="ET999" s="36"/>
      <c r="EU999" s="36"/>
      <c r="EV999" s="36"/>
      <c r="EW999" s="36"/>
      <c r="EX999" s="36"/>
      <c r="EY999" s="36"/>
      <c r="EZ999" s="36"/>
      <c r="FA999" s="36"/>
      <c r="FB999" s="36"/>
      <c r="FC999" s="36"/>
      <c r="FD999" s="36"/>
      <c r="FE999" s="36"/>
      <c r="FF999" s="36"/>
      <c r="FG999" s="36"/>
      <c r="FH999" s="36"/>
      <c r="FI999" s="36"/>
      <c r="FJ999" s="36"/>
      <c r="FK999" s="36"/>
      <c r="FL999" s="36"/>
      <c r="FM999" s="36"/>
      <c r="FN999" s="36"/>
      <c r="FO999" s="36"/>
      <c r="FP999" s="36"/>
      <c r="FQ999" s="36"/>
      <c r="FR999" s="36"/>
      <c r="FS999" s="36"/>
      <c r="FT999" s="36"/>
      <c r="FU999" s="36"/>
      <c r="FV999" s="36"/>
      <c r="FW999" s="36"/>
      <c r="FX999" s="36"/>
      <c r="FY999" s="36"/>
      <c r="FZ999" s="36"/>
      <c r="GA999" s="36"/>
      <c r="GB999" s="36"/>
      <c r="GC999" s="36"/>
      <c r="GD999" s="36"/>
      <c r="GE999" s="36"/>
      <c r="GF999" s="36"/>
      <c r="GG999" s="36"/>
      <c r="GH999" s="36"/>
      <c r="GI999" s="36"/>
      <c r="GJ999" s="36"/>
      <c r="GK999" s="36"/>
      <c r="GL999" s="36"/>
      <c r="GM999" s="36"/>
      <c r="GN999" s="36"/>
      <c r="GO999" s="36"/>
      <c r="GP999" s="36"/>
      <c r="GQ999" s="36"/>
      <c r="GR999" s="36"/>
      <c r="GS999" s="36"/>
      <c r="GT999" s="36"/>
      <c r="GU999" s="36"/>
      <c r="GV999" s="36"/>
      <c r="GW999" s="36"/>
      <c r="GX999" s="36"/>
      <c r="GY999" s="36"/>
      <c r="GZ999" s="36"/>
      <c r="HA999" s="36"/>
      <c r="HB999" s="36"/>
      <c r="HC999" s="36"/>
      <c r="HD999" s="36"/>
      <c r="HE999" s="36"/>
      <c r="HF999" s="36"/>
      <c r="HG999" s="36"/>
      <c r="HH999" s="36"/>
      <c r="HI999" s="36"/>
      <c r="HJ999" s="36"/>
      <c r="HK999" s="36"/>
      <c r="HL999" s="36"/>
      <c r="HM999" s="36"/>
      <c r="HN999" s="36"/>
      <c r="HO999" s="36"/>
      <c r="HP999" s="36"/>
      <c r="HQ999" s="36"/>
      <c r="HR999" s="36"/>
      <c r="HS999" s="36"/>
      <c r="HT999" s="36"/>
      <c r="HU999" s="36"/>
      <c r="HV999" s="36"/>
      <c r="HW999" s="36"/>
      <c r="HX999" s="36"/>
      <c r="HY999" s="36"/>
      <c r="HZ999" s="36"/>
      <c r="IA999" s="36"/>
      <c r="IB999" s="36"/>
      <c r="IC999" s="36"/>
      <c r="ID999" s="36"/>
      <c r="IE999" s="36"/>
      <c r="IF999" s="36"/>
      <c r="IG999" s="36"/>
      <c r="IH999" s="36"/>
      <c r="II999" s="36"/>
      <c r="IJ999" s="36"/>
      <c r="IK999" s="36"/>
      <c r="IL999" s="36"/>
      <c r="IM999" s="36"/>
      <c r="IN999" s="36"/>
      <c r="IO999" s="36"/>
      <c r="IP999" s="36"/>
      <c r="IQ999" s="36"/>
      <c r="IR999" s="36"/>
      <c r="IS999" s="36"/>
      <c r="IT999" s="36"/>
      <c r="IU999" s="36"/>
      <c r="IV999" s="36"/>
      <c r="IW999" s="36"/>
      <c r="IX999" s="36"/>
      <c r="IY999" s="36"/>
      <c r="IZ999" s="36"/>
      <c r="JA999" s="36"/>
      <c r="JB999" s="36"/>
      <c r="JC999" s="36"/>
      <c r="JD999" s="36"/>
      <c r="JE999" s="36"/>
      <c r="JF999" s="36"/>
      <c r="JG999" s="36"/>
      <c r="JH999" s="36"/>
      <c r="JI999" s="36"/>
      <c r="JJ999" s="36"/>
    </row>
    <row r="1000" spans="1:270" s="30" customFormat="1" ht="15" hidden="1" customHeight="1" x14ac:dyDescent="0.25">
      <c r="A1000" s="443" t="s">
        <v>213</v>
      </c>
      <c r="B1000" s="443"/>
      <c r="C1000" s="62"/>
      <c r="D1000" s="181">
        <f t="shared" ref="D1000:D1008" si="1221">ROUND(C1000/12,0)</f>
        <v>0</v>
      </c>
      <c r="E1000" s="1026"/>
      <c r="F1000" s="62"/>
      <c r="G1000" s="402"/>
      <c r="H1000" s="402"/>
      <c r="I1000" s="213"/>
      <c r="J1000" s="213"/>
      <c r="K1000" s="1557"/>
      <c r="L1000" s="213"/>
      <c r="M1000" s="213"/>
      <c r="N1000" s="213"/>
      <c r="O1000" s="217"/>
      <c r="P1000" s="217"/>
      <c r="Q1000" s="217"/>
      <c r="R1000" s="217"/>
      <c r="S1000" s="981"/>
      <c r="T1000" s="981"/>
      <c r="U1000" s="981"/>
      <c r="V1000" s="981"/>
      <c r="W1000" s="981"/>
      <c r="X1000" s="981"/>
      <c r="Y1000" s="1811"/>
      <c r="Z1000" s="217"/>
      <c r="AA1000" s="217"/>
      <c r="AB1000" s="851"/>
      <c r="AC1000" s="217"/>
      <c r="AD1000" s="478"/>
      <c r="AE1000" s="36"/>
      <c r="AF1000" s="36"/>
      <c r="AG1000" s="36"/>
      <c r="AH1000" s="36"/>
      <c r="AI1000" s="36"/>
      <c r="AJ1000" s="36"/>
      <c r="AK1000" s="36"/>
      <c r="AL1000" s="36"/>
      <c r="AM1000" s="36"/>
      <c r="AN1000" s="36"/>
      <c r="AO1000" s="36"/>
      <c r="AP1000" s="36"/>
      <c r="AQ1000" s="36"/>
      <c r="AR1000" s="36"/>
      <c r="AS1000" s="36"/>
      <c r="AT1000" s="36"/>
      <c r="AU1000" s="36"/>
      <c r="AV1000" s="36"/>
      <c r="AW1000" s="36"/>
      <c r="AX1000" s="36"/>
      <c r="AY1000" s="36"/>
      <c r="AZ1000" s="36"/>
      <c r="BA1000" s="36"/>
      <c r="BB1000" s="36"/>
      <c r="BC1000" s="36"/>
      <c r="BD1000" s="36"/>
      <c r="BE1000" s="36"/>
      <c r="BF1000" s="36"/>
      <c r="BG1000" s="36"/>
      <c r="BH1000" s="36"/>
      <c r="BI1000" s="36"/>
      <c r="BJ1000" s="36"/>
      <c r="BK1000" s="36"/>
      <c r="BL1000" s="36"/>
      <c r="BM1000" s="36"/>
      <c r="BN1000" s="36"/>
      <c r="BO1000" s="36"/>
      <c r="BP1000" s="36"/>
      <c r="BQ1000" s="36"/>
      <c r="BR1000" s="36"/>
      <c r="BS1000" s="36"/>
      <c r="BT1000" s="36"/>
      <c r="BU1000" s="36"/>
      <c r="BV1000" s="36"/>
      <c r="BW1000" s="36"/>
      <c r="BX1000" s="36"/>
      <c r="BY1000" s="36"/>
      <c r="BZ1000" s="36"/>
      <c r="CA1000" s="36"/>
      <c r="CB1000" s="36"/>
      <c r="CC1000" s="36"/>
      <c r="CD1000" s="36"/>
      <c r="CE1000" s="36"/>
      <c r="CF1000" s="36"/>
      <c r="CG1000" s="36"/>
      <c r="CH1000" s="36"/>
      <c r="CI1000" s="36"/>
      <c r="CJ1000" s="36"/>
      <c r="CK1000" s="36"/>
      <c r="CL1000" s="36"/>
      <c r="CM1000" s="36"/>
      <c r="CN1000" s="36"/>
      <c r="CO1000" s="36"/>
      <c r="CP1000" s="36"/>
      <c r="CQ1000" s="36"/>
      <c r="CR1000" s="36"/>
      <c r="CS1000" s="36"/>
      <c r="CT1000" s="36"/>
      <c r="CU1000" s="36"/>
      <c r="CV1000" s="36"/>
      <c r="CW1000" s="36"/>
      <c r="CX1000" s="36"/>
      <c r="CY1000" s="36"/>
      <c r="CZ1000" s="36"/>
      <c r="DA1000" s="36"/>
      <c r="DB1000" s="36"/>
      <c r="DC1000" s="36"/>
      <c r="DD1000" s="36"/>
      <c r="DE1000" s="36"/>
      <c r="DF1000" s="36"/>
      <c r="DG1000" s="36"/>
      <c r="DH1000" s="36"/>
      <c r="DI1000" s="36"/>
      <c r="DJ1000" s="36"/>
      <c r="DK1000" s="36"/>
      <c r="DL1000" s="36"/>
      <c r="DM1000" s="36"/>
      <c r="DN1000" s="36"/>
      <c r="DO1000" s="36"/>
      <c r="DP1000" s="36"/>
      <c r="DQ1000" s="36"/>
      <c r="DR1000" s="36"/>
      <c r="DS1000" s="36"/>
      <c r="DT1000" s="36"/>
      <c r="DU1000" s="36"/>
      <c r="DV1000" s="36"/>
      <c r="DW1000" s="36"/>
      <c r="DX1000" s="36"/>
      <c r="DY1000" s="36"/>
      <c r="DZ1000" s="36"/>
      <c r="EA1000" s="36"/>
      <c r="EB1000" s="36"/>
      <c r="EC1000" s="36"/>
      <c r="ED1000" s="36"/>
      <c r="EE1000" s="36"/>
      <c r="EF1000" s="36"/>
      <c r="EG1000" s="36"/>
      <c r="EH1000" s="36"/>
      <c r="EI1000" s="36"/>
      <c r="EJ1000" s="36"/>
      <c r="EK1000" s="36"/>
      <c r="EL1000" s="36"/>
      <c r="EM1000" s="36"/>
      <c r="EN1000" s="36"/>
      <c r="EO1000" s="36"/>
      <c r="EP1000" s="36"/>
      <c r="EQ1000" s="36"/>
      <c r="ER1000" s="36"/>
      <c r="ES1000" s="36"/>
      <c r="ET1000" s="36"/>
      <c r="EU1000" s="36"/>
      <c r="EV1000" s="36"/>
      <c r="EW1000" s="36"/>
      <c r="EX1000" s="36"/>
      <c r="EY1000" s="36"/>
      <c r="EZ1000" s="36"/>
      <c r="FA1000" s="36"/>
      <c r="FB1000" s="36"/>
      <c r="FC1000" s="36"/>
      <c r="FD1000" s="36"/>
      <c r="FE1000" s="36"/>
      <c r="FF1000" s="36"/>
      <c r="FG1000" s="36"/>
      <c r="FH1000" s="36"/>
      <c r="FI1000" s="36"/>
      <c r="FJ1000" s="36"/>
      <c r="FK1000" s="36"/>
      <c r="FL1000" s="36"/>
      <c r="FM1000" s="36"/>
      <c r="FN1000" s="36"/>
      <c r="FO1000" s="36"/>
      <c r="FP1000" s="36"/>
      <c r="FQ1000" s="36"/>
      <c r="FR1000" s="36"/>
      <c r="FS1000" s="36"/>
      <c r="FT1000" s="36"/>
      <c r="FU1000" s="36"/>
      <c r="FV1000" s="36"/>
      <c r="FW1000" s="36"/>
      <c r="FX1000" s="36"/>
      <c r="FY1000" s="36"/>
      <c r="FZ1000" s="36"/>
      <c r="GA1000" s="36"/>
      <c r="GB1000" s="36"/>
      <c r="GC1000" s="36"/>
      <c r="GD1000" s="36"/>
      <c r="GE1000" s="36"/>
      <c r="GF1000" s="36"/>
      <c r="GG1000" s="36"/>
      <c r="GH1000" s="36"/>
      <c r="GI1000" s="36"/>
      <c r="GJ1000" s="36"/>
      <c r="GK1000" s="36"/>
      <c r="GL1000" s="36"/>
      <c r="GM1000" s="36"/>
      <c r="GN1000" s="36"/>
      <c r="GO1000" s="36"/>
      <c r="GP1000" s="36"/>
      <c r="GQ1000" s="36"/>
      <c r="GR1000" s="36"/>
      <c r="GS1000" s="36"/>
      <c r="GT1000" s="36"/>
      <c r="GU1000" s="36"/>
      <c r="GV1000" s="36"/>
      <c r="GW1000" s="36"/>
      <c r="GX1000" s="36"/>
      <c r="GY1000" s="36"/>
      <c r="GZ1000" s="36"/>
      <c r="HA1000" s="36"/>
      <c r="HB1000" s="36"/>
      <c r="HC1000" s="36"/>
      <c r="HD1000" s="36"/>
      <c r="HE1000" s="36"/>
      <c r="HF1000" s="36"/>
      <c r="HG1000" s="36"/>
      <c r="HH1000" s="36"/>
      <c r="HI1000" s="36"/>
      <c r="HJ1000" s="36"/>
      <c r="HK1000" s="36"/>
      <c r="HL1000" s="36"/>
      <c r="HM1000" s="36"/>
      <c r="HN1000" s="36"/>
      <c r="HO1000" s="36"/>
      <c r="HP1000" s="36"/>
      <c r="HQ1000" s="36"/>
      <c r="HR1000" s="36"/>
      <c r="HS1000" s="36"/>
      <c r="HT1000" s="36"/>
      <c r="HU1000" s="36"/>
      <c r="HV1000" s="36"/>
      <c r="HW1000" s="36"/>
      <c r="HX1000" s="36"/>
      <c r="HY1000" s="36"/>
      <c r="HZ1000" s="36"/>
      <c r="IA1000" s="36"/>
      <c r="IB1000" s="36"/>
      <c r="IC1000" s="36"/>
      <c r="ID1000" s="36"/>
      <c r="IE1000" s="36"/>
      <c r="IF1000" s="36"/>
      <c r="IG1000" s="36"/>
      <c r="IH1000" s="36"/>
      <c r="II1000" s="36"/>
      <c r="IJ1000" s="36"/>
      <c r="IK1000" s="36"/>
      <c r="IL1000" s="36"/>
      <c r="IM1000" s="36"/>
      <c r="IN1000" s="36"/>
      <c r="IO1000" s="36"/>
      <c r="IP1000" s="36"/>
      <c r="IQ1000" s="36"/>
      <c r="IR1000" s="36"/>
      <c r="IS1000" s="36"/>
      <c r="IT1000" s="36"/>
      <c r="IU1000" s="36"/>
      <c r="IV1000" s="36"/>
      <c r="IW1000" s="36"/>
      <c r="IX1000" s="36"/>
      <c r="IY1000" s="36"/>
      <c r="IZ1000" s="36"/>
      <c r="JA1000" s="36"/>
      <c r="JB1000" s="36"/>
      <c r="JC1000" s="36"/>
      <c r="JD1000" s="36"/>
      <c r="JE1000" s="36"/>
      <c r="JF1000" s="36"/>
      <c r="JG1000" s="36"/>
      <c r="JH1000" s="36"/>
      <c r="JI1000" s="36"/>
      <c r="JJ1000" s="36"/>
    </row>
    <row r="1001" spans="1:270" s="30" customFormat="1" ht="15" hidden="1" customHeight="1" x14ac:dyDescent="0.25">
      <c r="A1001" s="443" t="s">
        <v>214</v>
      </c>
      <c r="B1001" s="443"/>
      <c r="C1001" s="62"/>
      <c r="D1001" s="181">
        <f t="shared" si="1221"/>
        <v>0</v>
      </c>
      <c r="E1001" s="1026"/>
      <c r="F1001" s="62"/>
      <c r="G1001" s="402"/>
      <c r="H1001" s="402"/>
      <c r="I1001" s="213"/>
      <c r="J1001" s="213"/>
      <c r="K1001" s="1557"/>
      <c r="L1001" s="213"/>
      <c r="M1001" s="213"/>
      <c r="N1001" s="213"/>
      <c r="O1001" s="43"/>
      <c r="P1001" s="43"/>
      <c r="Q1001" s="43"/>
      <c r="R1001" s="43"/>
      <c r="S1001" s="915"/>
      <c r="T1001" s="915"/>
      <c r="U1001" s="915"/>
      <c r="V1001" s="915"/>
      <c r="W1001" s="915"/>
      <c r="X1001" s="915"/>
      <c r="Y1001" s="1668"/>
      <c r="Z1001" s="43"/>
      <c r="AA1001" s="43"/>
      <c r="AB1001" s="1009"/>
      <c r="AC1001" s="43"/>
      <c r="AD1001" s="478"/>
      <c r="AE1001" s="36"/>
      <c r="AF1001" s="36"/>
      <c r="AG1001" s="36"/>
      <c r="AH1001" s="36"/>
      <c r="AI1001" s="36"/>
      <c r="AJ1001" s="36"/>
      <c r="AK1001" s="36"/>
      <c r="AL1001" s="36"/>
      <c r="AM1001" s="36"/>
      <c r="AN1001" s="36"/>
      <c r="AO1001" s="36"/>
      <c r="AP1001" s="36"/>
      <c r="AQ1001" s="36"/>
      <c r="AR1001" s="36"/>
      <c r="AS1001" s="36"/>
      <c r="AT1001" s="36"/>
      <c r="AU1001" s="36"/>
      <c r="AV1001" s="36"/>
      <c r="AW1001" s="36"/>
      <c r="AX1001" s="36"/>
      <c r="AY1001" s="36"/>
      <c r="AZ1001" s="36"/>
      <c r="BA1001" s="36"/>
      <c r="BB1001" s="36"/>
      <c r="BC1001" s="36"/>
      <c r="BD1001" s="36"/>
      <c r="BE1001" s="36"/>
      <c r="BF1001" s="36"/>
      <c r="BG1001" s="36"/>
      <c r="BH1001" s="36"/>
      <c r="BI1001" s="36"/>
      <c r="BJ1001" s="36"/>
      <c r="BK1001" s="36"/>
      <c r="BL1001" s="36"/>
      <c r="BM1001" s="36"/>
      <c r="BN1001" s="36"/>
      <c r="BO1001" s="36"/>
      <c r="BP1001" s="36"/>
      <c r="BQ1001" s="36"/>
      <c r="BR1001" s="36"/>
      <c r="BS1001" s="36"/>
      <c r="BT1001" s="36"/>
      <c r="BU1001" s="36"/>
      <c r="BV1001" s="36"/>
      <c r="BW1001" s="36"/>
      <c r="BX1001" s="36"/>
      <c r="BY1001" s="36"/>
      <c r="BZ1001" s="36"/>
      <c r="CA1001" s="36"/>
      <c r="CB1001" s="36"/>
      <c r="CC1001" s="36"/>
      <c r="CD1001" s="36"/>
      <c r="CE1001" s="36"/>
      <c r="CF1001" s="36"/>
      <c r="CG1001" s="36"/>
      <c r="CH1001" s="36"/>
      <c r="CI1001" s="36"/>
      <c r="CJ1001" s="36"/>
      <c r="CK1001" s="36"/>
      <c r="CL1001" s="36"/>
      <c r="CM1001" s="36"/>
      <c r="CN1001" s="36"/>
      <c r="CO1001" s="36"/>
      <c r="CP1001" s="36"/>
      <c r="CQ1001" s="36"/>
      <c r="CR1001" s="36"/>
      <c r="CS1001" s="36"/>
      <c r="CT1001" s="36"/>
      <c r="CU1001" s="36"/>
      <c r="CV1001" s="36"/>
      <c r="CW1001" s="36"/>
      <c r="CX1001" s="36"/>
      <c r="CY1001" s="36"/>
      <c r="CZ1001" s="36"/>
      <c r="DA1001" s="36"/>
      <c r="DB1001" s="36"/>
      <c r="DC1001" s="36"/>
      <c r="DD1001" s="36"/>
      <c r="DE1001" s="36"/>
      <c r="DF1001" s="36"/>
      <c r="DG1001" s="36"/>
      <c r="DH1001" s="36"/>
      <c r="DI1001" s="36"/>
      <c r="DJ1001" s="36"/>
      <c r="DK1001" s="36"/>
      <c r="DL1001" s="36"/>
      <c r="DM1001" s="36"/>
      <c r="DN1001" s="36"/>
      <c r="DO1001" s="36"/>
      <c r="DP1001" s="36"/>
      <c r="DQ1001" s="36"/>
      <c r="DR1001" s="36"/>
      <c r="DS1001" s="36"/>
      <c r="DT1001" s="36"/>
      <c r="DU1001" s="36"/>
      <c r="DV1001" s="36"/>
      <c r="DW1001" s="36"/>
      <c r="DX1001" s="36"/>
      <c r="DY1001" s="36"/>
      <c r="DZ1001" s="36"/>
      <c r="EA1001" s="36"/>
      <c r="EB1001" s="36"/>
      <c r="EC1001" s="36"/>
      <c r="ED1001" s="36"/>
      <c r="EE1001" s="36"/>
      <c r="EF1001" s="36"/>
      <c r="EG1001" s="36"/>
      <c r="EH1001" s="36"/>
      <c r="EI1001" s="36"/>
      <c r="EJ1001" s="36"/>
      <c r="EK1001" s="36"/>
      <c r="EL1001" s="36"/>
      <c r="EM1001" s="36"/>
      <c r="EN1001" s="36"/>
      <c r="EO1001" s="36"/>
      <c r="EP1001" s="36"/>
      <c r="EQ1001" s="36"/>
      <c r="ER1001" s="36"/>
      <c r="ES1001" s="36"/>
      <c r="ET1001" s="36"/>
      <c r="EU1001" s="36"/>
      <c r="EV1001" s="36"/>
      <c r="EW1001" s="36"/>
      <c r="EX1001" s="36"/>
      <c r="EY1001" s="36"/>
      <c r="EZ1001" s="36"/>
      <c r="FA1001" s="36"/>
      <c r="FB1001" s="36"/>
      <c r="FC1001" s="36"/>
      <c r="FD1001" s="36"/>
      <c r="FE1001" s="36"/>
      <c r="FF1001" s="36"/>
      <c r="FG1001" s="36"/>
      <c r="FH1001" s="36"/>
      <c r="FI1001" s="36"/>
      <c r="FJ1001" s="36"/>
      <c r="FK1001" s="36"/>
      <c r="FL1001" s="36"/>
      <c r="FM1001" s="36"/>
      <c r="FN1001" s="36"/>
      <c r="FO1001" s="36"/>
      <c r="FP1001" s="36"/>
      <c r="FQ1001" s="36"/>
      <c r="FR1001" s="36"/>
      <c r="FS1001" s="36"/>
      <c r="FT1001" s="36"/>
      <c r="FU1001" s="36"/>
      <c r="FV1001" s="36"/>
      <c r="FW1001" s="36"/>
      <c r="FX1001" s="36"/>
      <c r="FY1001" s="36"/>
      <c r="FZ1001" s="36"/>
      <c r="GA1001" s="36"/>
      <c r="GB1001" s="36"/>
      <c r="GC1001" s="36"/>
      <c r="GD1001" s="36"/>
      <c r="GE1001" s="36"/>
      <c r="GF1001" s="36"/>
      <c r="GG1001" s="36"/>
      <c r="GH1001" s="36"/>
      <c r="GI1001" s="36"/>
      <c r="GJ1001" s="36"/>
      <c r="GK1001" s="36"/>
      <c r="GL1001" s="36"/>
      <c r="GM1001" s="36"/>
      <c r="GN1001" s="36"/>
      <c r="GO1001" s="36"/>
      <c r="GP1001" s="36"/>
      <c r="GQ1001" s="36"/>
      <c r="GR1001" s="36"/>
      <c r="GS1001" s="36"/>
      <c r="GT1001" s="36"/>
      <c r="GU1001" s="36"/>
      <c r="GV1001" s="36"/>
      <c r="GW1001" s="36"/>
      <c r="GX1001" s="36"/>
      <c r="GY1001" s="36"/>
      <c r="GZ1001" s="36"/>
      <c r="HA1001" s="36"/>
      <c r="HB1001" s="36"/>
      <c r="HC1001" s="36"/>
      <c r="HD1001" s="36"/>
      <c r="HE1001" s="36"/>
      <c r="HF1001" s="36"/>
      <c r="HG1001" s="36"/>
      <c r="HH1001" s="36"/>
      <c r="HI1001" s="36"/>
      <c r="HJ1001" s="36"/>
      <c r="HK1001" s="36"/>
      <c r="HL1001" s="36"/>
      <c r="HM1001" s="36"/>
      <c r="HN1001" s="36"/>
      <c r="HO1001" s="36"/>
      <c r="HP1001" s="36"/>
      <c r="HQ1001" s="36"/>
      <c r="HR1001" s="36"/>
      <c r="HS1001" s="36"/>
      <c r="HT1001" s="36"/>
      <c r="HU1001" s="36"/>
      <c r="HV1001" s="36"/>
      <c r="HW1001" s="36"/>
      <c r="HX1001" s="36"/>
      <c r="HY1001" s="36"/>
      <c r="HZ1001" s="36"/>
      <c r="IA1001" s="36"/>
      <c r="IB1001" s="36"/>
      <c r="IC1001" s="36"/>
      <c r="ID1001" s="36"/>
      <c r="IE1001" s="36"/>
      <c r="IF1001" s="36"/>
      <c r="IG1001" s="36"/>
      <c r="IH1001" s="36"/>
      <c r="II1001" s="36"/>
      <c r="IJ1001" s="36"/>
      <c r="IK1001" s="36"/>
      <c r="IL1001" s="36"/>
      <c r="IM1001" s="36"/>
      <c r="IN1001" s="36"/>
      <c r="IO1001" s="36"/>
      <c r="IP1001" s="36"/>
      <c r="IQ1001" s="36"/>
      <c r="IR1001" s="36"/>
      <c r="IS1001" s="36"/>
      <c r="IT1001" s="36"/>
      <c r="IU1001" s="36"/>
      <c r="IV1001" s="36"/>
      <c r="IW1001" s="36"/>
      <c r="IX1001" s="36"/>
      <c r="IY1001" s="36"/>
      <c r="IZ1001" s="36"/>
      <c r="JA1001" s="36"/>
      <c r="JB1001" s="36"/>
      <c r="JC1001" s="36"/>
      <c r="JD1001" s="36"/>
      <c r="JE1001" s="36"/>
      <c r="JF1001" s="36"/>
      <c r="JG1001" s="36"/>
      <c r="JH1001" s="36"/>
      <c r="JI1001" s="36"/>
      <c r="JJ1001" s="36"/>
    </row>
    <row r="1002" spans="1:270" s="30" customFormat="1" ht="45" hidden="1" customHeight="1" x14ac:dyDescent="0.25">
      <c r="A1002" s="443" t="s">
        <v>219</v>
      </c>
      <c r="B1002" s="443"/>
      <c r="C1002" s="62"/>
      <c r="D1002" s="181">
        <f t="shared" si="1221"/>
        <v>0</v>
      </c>
      <c r="E1002" s="1026"/>
      <c r="F1002" s="62"/>
      <c r="G1002" s="402"/>
      <c r="H1002" s="402"/>
      <c r="I1002" s="213"/>
      <c r="J1002" s="213"/>
      <c r="K1002" s="1557"/>
      <c r="L1002" s="213"/>
      <c r="M1002" s="213"/>
      <c r="N1002" s="213"/>
      <c r="O1002" s="217"/>
      <c r="P1002" s="217"/>
      <c r="Q1002" s="217"/>
      <c r="R1002" s="217"/>
      <c r="S1002" s="981"/>
      <c r="T1002" s="981"/>
      <c r="U1002" s="981"/>
      <c r="V1002" s="981"/>
      <c r="W1002" s="981"/>
      <c r="X1002" s="981"/>
      <c r="Y1002" s="1811"/>
      <c r="Z1002" s="217"/>
      <c r="AA1002" s="217"/>
      <c r="AB1002" s="851"/>
      <c r="AC1002" s="217"/>
      <c r="AD1002" s="478"/>
      <c r="AE1002" s="36"/>
      <c r="AF1002" s="36"/>
      <c r="AG1002" s="36"/>
      <c r="AH1002" s="36"/>
      <c r="AI1002" s="36"/>
      <c r="AJ1002" s="36"/>
      <c r="AK1002" s="36"/>
      <c r="AL1002" s="36"/>
      <c r="AM1002" s="36"/>
      <c r="AN1002" s="36"/>
      <c r="AO1002" s="36"/>
      <c r="AP1002" s="36"/>
      <c r="AQ1002" s="36"/>
      <c r="AR1002" s="36"/>
      <c r="AS1002" s="36"/>
      <c r="AT1002" s="36"/>
      <c r="AU1002" s="36"/>
      <c r="AV1002" s="36"/>
      <c r="AW1002" s="36"/>
      <c r="AX1002" s="36"/>
      <c r="AY1002" s="36"/>
      <c r="AZ1002" s="36"/>
      <c r="BA1002" s="36"/>
      <c r="BB1002" s="36"/>
      <c r="BC1002" s="36"/>
      <c r="BD1002" s="36"/>
      <c r="BE1002" s="36"/>
      <c r="BF1002" s="36"/>
      <c r="BG1002" s="36"/>
      <c r="BH1002" s="36"/>
      <c r="BI1002" s="36"/>
      <c r="BJ1002" s="36"/>
      <c r="BK1002" s="36"/>
      <c r="BL1002" s="36"/>
      <c r="BM1002" s="36"/>
      <c r="BN1002" s="36"/>
      <c r="BO1002" s="36"/>
      <c r="BP1002" s="36"/>
      <c r="BQ1002" s="36"/>
      <c r="BR1002" s="36"/>
      <c r="BS1002" s="36"/>
      <c r="BT1002" s="36"/>
      <c r="BU1002" s="36"/>
      <c r="BV1002" s="36"/>
      <c r="BW1002" s="36"/>
      <c r="BX1002" s="36"/>
      <c r="BY1002" s="36"/>
      <c r="BZ1002" s="36"/>
      <c r="CA1002" s="36"/>
      <c r="CB1002" s="36"/>
      <c r="CC1002" s="36"/>
      <c r="CD1002" s="36"/>
      <c r="CE1002" s="36"/>
      <c r="CF1002" s="36"/>
      <c r="CG1002" s="36"/>
      <c r="CH1002" s="36"/>
      <c r="CI1002" s="36"/>
      <c r="CJ1002" s="36"/>
      <c r="CK1002" s="36"/>
      <c r="CL1002" s="36"/>
      <c r="CM1002" s="36"/>
      <c r="CN1002" s="36"/>
      <c r="CO1002" s="36"/>
      <c r="CP1002" s="36"/>
      <c r="CQ1002" s="36"/>
      <c r="CR1002" s="36"/>
      <c r="CS1002" s="36"/>
      <c r="CT1002" s="36"/>
      <c r="CU1002" s="36"/>
      <c r="CV1002" s="36"/>
      <c r="CW1002" s="36"/>
      <c r="CX1002" s="36"/>
      <c r="CY1002" s="36"/>
      <c r="CZ1002" s="36"/>
      <c r="DA1002" s="36"/>
      <c r="DB1002" s="36"/>
      <c r="DC1002" s="36"/>
      <c r="DD1002" s="36"/>
      <c r="DE1002" s="36"/>
      <c r="DF1002" s="36"/>
      <c r="DG1002" s="36"/>
      <c r="DH1002" s="36"/>
      <c r="DI1002" s="36"/>
      <c r="DJ1002" s="36"/>
      <c r="DK1002" s="36"/>
      <c r="DL1002" s="36"/>
      <c r="DM1002" s="36"/>
      <c r="DN1002" s="36"/>
      <c r="DO1002" s="36"/>
      <c r="DP1002" s="36"/>
      <c r="DQ1002" s="36"/>
      <c r="DR1002" s="36"/>
      <c r="DS1002" s="36"/>
      <c r="DT1002" s="36"/>
      <c r="DU1002" s="36"/>
      <c r="DV1002" s="36"/>
      <c r="DW1002" s="36"/>
      <c r="DX1002" s="36"/>
      <c r="DY1002" s="36"/>
      <c r="DZ1002" s="36"/>
      <c r="EA1002" s="36"/>
      <c r="EB1002" s="36"/>
      <c r="EC1002" s="36"/>
      <c r="ED1002" s="36"/>
      <c r="EE1002" s="36"/>
      <c r="EF1002" s="36"/>
      <c r="EG1002" s="36"/>
      <c r="EH1002" s="36"/>
      <c r="EI1002" s="36"/>
      <c r="EJ1002" s="36"/>
      <c r="EK1002" s="36"/>
      <c r="EL1002" s="36"/>
      <c r="EM1002" s="36"/>
      <c r="EN1002" s="36"/>
      <c r="EO1002" s="36"/>
      <c r="EP1002" s="36"/>
      <c r="EQ1002" s="36"/>
      <c r="ER1002" s="36"/>
      <c r="ES1002" s="36"/>
      <c r="ET1002" s="36"/>
      <c r="EU1002" s="36"/>
      <c r="EV1002" s="36"/>
      <c r="EW1002" s="36"/>
      <c r="EX1002" s="36"/>
      <c r="EY1002" s="36"/>
      <c r="EZ1002" s="36"/>
      <c r="FA1002" s="36"/>
      <c r="FB1002" s="36"/>
      <c r="FC1002" s="36"/>
      <c r="FD1002" s="36"/>
      <c r="FE1002" s="36"/>
      <c r="FF1002" s="36"/>
      <c r="FG1002" s="36"/>
      <c r="FH1002" s="36"/>
      <c r="FI1002" s="36"/>
      <c r="FJ1002" s="36"/>
      <c r="FK1002" s="36"/>
      <c r="FL1002" s="36"/>
      <c r="FM1002" s="36"/>
      <c r="FN1002" s="36"/>
      <c r="FO1002" s="36"/>
      <c r="FP1002" s="36"/>
      <c r="FQ1002" s="36"/>
      <c r="FR1002" s="36"/>
      <c r="FS1002" s="36"/>
      <c r="FT1002" s="36"/>
      <c r="FU1002" s="36"/>
      <c r="FV1002" s="36"/>
      <c r="FW1002" s="36"/>
      <c r="FX1002" s="36"/>
      <c r="FY1002" s="36"/>
      <c r="FZ1002" s="36"/>
      <c r="GA1002" s="36"/>
      <c r="GB1002" s="36"/>
      <c r="GC1002" s="36"/>
      <c r="GD1002" s="36"/>
      <c r="GE1002" s="36"/>
      <c r="GF1002" s="36"/>
      <c r="GG1002" s="36"/>
      <c r="GH1002" s="36"/>
      <c r="GI1002" s="36"/>
      <c r="GJ1002" s="36"/>
      <c r="GK1002" s="36"/>
      <c r="GL1002" s="36"/>
      <c r="GM1002" s="36"/>
      <c r="GN1002" s="36"/>
      <c r="GO1002" s="36"/>
      <c r="GP1002" s="36"/>
      <c r="GQ1002" s="36"/>
      <c r="GR1002" s="36"/>
      <c r="GS1002" s="36"/>
      <c r="GT1002" s="36"/>
      <c r="GU1002" s="36"/>
      <c r="GV1002" s="36"/>
      <c r="GW1002" s="36"/>
      <c r="GX1002" s="36"/>
      <c r="GY1002" s="36"/>
      <c r="GZ1002" s="36"/>
      <c r="HA1002" s="36"/>
      <c r="HB1002" s="36"/>
      <c r="HC1002" s="36"/>
      <c r="HD1002" s="36"/>
      <c r="HE1002" s="36"/>
      <c r="HF1002" s="36"/>
      <c r="HG1002" s="36"/>
      <c r="HH1002" s="36"/>
      <c r="HI1002" s="36"/>
      <c r="HJ1002" s="36"/>
      <c r="HK1002" s="36"/>
      <c r="HL1002" s="36"/>
      <c r="HM1002" s="36"/>
      <c r="HN1002" s="36"/>
      <c r="HO1002" s="36"/>
      <c r="HP1002" s="36"/>
      <c r="HQ1002" s="36"/>
      <c r="HR1002" s="36"/>
      <c r="HS1002" s="36"/>
      <c r="HT1002" s="36"/>
      <c r="HU1002" s="36"/>
      <c r="HV1002" s="36"/>
      <c r="HW1002" s="36"/>
      <c r="HX1002" s="36"/>
      <c r="HY1002" s="36"/>
      <c r="HZ1002" s="36"/>
      <c r="IA1002" s="36"/>
      <c r="IB1002" s="36"/>
      <c r="IC1002" s="36"/>
      <c r="ID1002" s="36"/>
      <c r="IE1002" s="36"/>
      <c r="IF1002" s="36"/>
      <c r="IG1002" s="36"/>
      <c r="IH1002" s="36"/>
      <c r="II1002" s="36"/>
      <c r="IJ1002" s="36"/>
      <c r="IK1002" s="36"/>
      <c r="IL1002" s="36"/>
      <c r="IM1002" s="36"/>
      <c r="IN1002" s="36"/>
      <c r="IO1002" s="36"/>
      <c r="IP1002" s="36"/>
      <c r="IQ1002" s="36"/>
      <c r="IR1002" s="36"/>
      <c r="IS1002" s="36"/>
      <c r="IT1002" s="36"/>
      <c r="IU1002" s="36"/>
      <c r="IV1002" s="36"/>
      <c r="IW1002" s="36"/>
      <c r="IX1002" s="36"/>
      <c r="IY1002" s="36"/>
      <c r="IZ1002" s="36"/>
      <c r="JA1002" s="36"/>
      <c r="JB1002" s="36"/>
      <c r="JC1002" s="36"/>
      <c r="JD1002" s="36"/>
      <c r="JE1002" s="36"/>
      <c r="JF1002" s="36"/>
      <c r="JG1002" s="36"/>
      <c r="JH1002" s="36"/>
      <c r="JI1002" s="36"/>
      <c r="JJ1002" s="36"/>
    </row>
    <row r="1003" spans="1:270" s="30" customFormat="1" ht="15" hidden="1" customHeight="1" x14ac:dyDescent="0.25">
      <c r="A1003" s="443" t="s">
        <v>220</v>
      </c>
      <c r="B1003" s="443"/>
      <c r="C1003" s="62"/>
      <c r="D1003" s="181">
        <f t="shared" si="1221"/>
        <v>0</v>
      </c>
      <c r="E1003" s="1026"/>
      <c r="F1003" s="62"/>
      <c r="G1003" s="402"/>
      <c r="H1003" s="402"/>
      <c r="I1003" s="213"/>
      <c r="J1003" s="213"/>
      <c r="K1003" s="1557"/>
      <c r="L1003" s="213"/>
      <c r="M1003" s="213"/>
      <c r="N1003" s="213"/>
      <c r="O1003" s="217"/>
      <c r="P1003" s="217"/>
      <c r="Q1003" s="217"/>
      <c r="R1003" s="217"/>
      <c r="S1003" s="981"/>
      <c r="T1003" s="981"/>
      <c r="U1003" s="981"/>
      <c r="V1003" s="981"/>
      <c r="W1003" s="981"/>
      <c r="X1003" s="981"/>
      <c r="Y1003" s="1811"/>
      <c r="Z1003" s="217"/>
      <c r="AA1003" s="217"/>
      <c r="AB1003" s="851"/>
      <c r="AC1003" s="217"/>
      <c r="AD1003" s="478"/>
      <c r="AE1003" s="36"/>
      <c r="AF1003" s="36"/>
      <c r="AG1003" s="36"/>
      <c r="AH1003" s="36"/>
      <c r="AI1003" s="36"/>
      <c r="AJ1003" s="36"/>
      <c r="AK1003" s="36"/>
      <c r="AL1003" s="36"/>
      <c r="AM1003" s="36"/>
      <c r="AN1003" s="36"/>
      <c r="AO1003" s="36"/>
      <c r="AP1003" s="36"/>
      <c r="AQ1003" s="36"/>
      <c r="AR1003" s="36"/>
      <c r="AS1003" s="36"/>
      <c r="AT1003" s="36"/>
      <c r="AU1003" s="36"/>
      <c r="AV1003" s="36"/>
      <c r="AW1003" s="36"/>
      <c r="AX1003" s="36"/>
      <c r="AY1003" s="36"/>
      <c r="AZ1003" s="36"/>
      <c r="BA1003" s="36"/>
      <c r="BB1003" s="36"/>
      <c r="BC1003" s="36"/>
      <c r="BD1003" s="36"/>
      <c r="BE1003" s="36"/>
      <c r="BF1003" s="36"/>
      <c r="BG1003" s="36"/>
      <c r="BH1003" s="36"/>
      <c r="BI1003" s="36"/>
      <c r="BJ1003" s="36"/>
      <c r="BK1003" s="36"/>
      <c r="BL1003" s="36"/>
      <c r="BM1003" s="36"/>
      <c r="BN1003" s="36"/>
      <c r="BO1003" s="36"/>
      <c r="BP1003" s="36"/>
      <c r="BQ1003" s="36"/>
      <c r="BR1003" s="36"/>
      <c r="BS1003" s="36"/>
      <c r="BT1003" s="36"/>
      <c r="BU1003" s="36"/>
      <c r="BV1003" s="36"/>
      <c r="BW1003" s="36"/>
      <c r="BX1003" s="36"/>
      <c r="BY1003" s="36"/>
      <c r="BZ1003" s="36"/>
      <c r="CA1003" s="36"/>
      <c r="CB1003" s="36"/>
      <c r="CC1003" s="36"/>
      <c r="CD1003" s="36"/>
      <c r="CE1003" s="36"/>
      <c r="CF1003" s="36"/>
      <c r="CG1003" s="36"/>
      <c r="CH1003" s="36"/>
      <c r="CI1003" s="36"/>
      <c r="CJ1003" s="36"/>
      <c r="CK1003" s="36"/>
      <c r="CL1003" s="36"/>
      <c r="CM1003" s="36"/>
      <c r="CN1003" s="36"/>
      <c r="CO1003" s="36"/>
      <c r="CP1003" s="36"/>
      <c r="CQ1003" s="36"/>
      <c r="CR1003" s="36"/>
      <c r="CS1003" s="36"/>
      <c r="CT1003" s="36"/>
      <c r="CU1003" s="36"/>
      <c r="CV1003" s="36"/>
      <c r="CW1003" s="36"/>
      <c r="CX1003" s="36"/>
      <c r="CY1003" s="36"/>
      <c r="CZ1003" s="36"/>
      <c r="DA1003" s="36"/>
      <c r="DB1003" s="36"/>
      <c r="DC1003" s="36"/>
      <c r="DD1003" s="36"/>
      <c r="DE1003" s="36"/>
      <c r="DF1003" s="36"/>
      <c r="DG1003" s="36"/>
      <c r="DH1003" s="36"/>
      <c r="DI1003" s="36"/>
      <c r="DJ1003" s="36"/>
      <c r="DK1003" s="36"/>
      <c r="DL1003" s="36"/>
      <c r="DM1003" s="36"/>
      <c r="DN1003" s="36"/>
      <c r="DO1003" s="36"/>
      <c r="DP1003" s="36"/>
      <c r="DQ1003" s="36"/>
      <c r="DR1003" s="36"/>
      <c r="DS1003" s="36"/>
      <c r="DT1003" s="36"/>
      <c r="DU1003" s="36"/>
      <c r="DV1003" s="36"/>
      <c r="DW1003" s="36"/>
      <c r="DX1003" s="36"/>
      <c r="DY1003" s="36"/>
      <c r="DZ1003" s="36"/>
      <c r="EA1003" s="36"/>
      <c r="EB1003" s="36"/>
      <c r="EC1003" s="36"/>
      <c r="ED1003" s="36"/>
      <c r="EE1003" s="36"/>
      <c r="EF1003" s="36"/>
      <c r="EG1003" s="36"/>
      <c r="EH1003" s="36"/>
      <c r="EI1003" s="36"/>
      <c r="EJ1003" s="36"/>
      <c r="EK1003" s="36"/>
      <c r="EL1003" s="36"/>
      <c r="EM1003" s="36"/>
      <c r="EN1003" s="36"/>
      <c r="EO1003" s="36"/>
      <c r="EP1003" s="36"/>
      <c r="EQ1003" s="36"/>
      <c r="ER1003" s="36"/>
      <c r="ES1003" s="36"/>
      <c r="ET1003" s="36"/>
      <c r="EU1003" s="36"/>
      <c r="EV1003" s="36"/>
      <c r="EW1003" s="36"/>
      <c r="EX1003" s="36"/>
      <c r="EY1003" s="36"/>
      <c r="EZ1003" s="36"/>
      <c r="FA1003" s="36"/>
      <c r="FB1003" s="36"/>
      <c r="FC1003" s="36"/>
      <c r="FD1003" s="36"/>
      <c r="FE1003" s="36"/>
      <c r="FF1003" s="36"/>
      <c r="FG1003" s="36"/>
      <c r="FH1003" s="36"/>
      <c r="FI1003" s="36"/>
      <c r="FJ1003" s="36"/>
      <c r="FK1003" s="36"/>
      <c r="FL1003" s="36"/>
      <c r="FM1003" s="36"/>
      <c r="FN1003" s="36"/>
      <c r="FO1003" s="36"/>
      <c r="FP1003" s="36"/>
      <c r="FQ1003" s="36"/>
      <c r="FR1003" s="36"/>
      <c r="FS1003" s="36"/>
      <c r="FT1003" s="36"/>
      <c r="FU1003" s="36"/>
      <c r="FV1003" s="36"/>
      <c r="FW1003" s="36"/>
      <c r="FX1003" s="36"/>
      <c r="FY1003" s="36"/>
      <c r="FZ1003" s="36"/>
      <c r="GA1003" s="36"/>
      <c r="GB1003" s="36"/>
      <c r="GC1003" s="36"/>
      <c r="GD1003" s="36"/>
      <c r="GE1003" s="36"/>
      <c r="GF1003" s="36"/>
      <c r="GG1003" s="36"/>
      <c r="GH1003" s="36"/>
      <c r="GI1003" s="36"/>
      <c r="GJ1003" s="36"/>
      <c r="GK1003" s="36"/>
      <c r="GL1003" s="36"/>
      <c r="GM1003" s="36"/>
      <c r="GN1003" s="36"/>
      <c r="GO1003" s="36"/>
      <c r="GP1003" s="36"/>
      <c r="GQ1003" s="36"/>
      <c r="GR1003" s="36"/>
      <c r="GS1003" s="36"/>
      <c r="GT1003" s="36"/>
      <c r="GU1003" s="36"/>
      <c r="GV1003" s="36"/>
      <c r="GW1003" s="36"/>
      <c r="GX1003" s="36"/>
      <c r="GY1003" s="36"/>
      <c r="GZ1003" s="36"/>
      <c r="HA1003" s="36"/>
      <c r="HB1003" s="36"/>
      <c r="HC1003" s="36"/>
      <c r="HD1003" s="36"/>
      <c r="HE1003" s="36"/>
      <c r="HF1003" s="36"/>
      <c r="HG1003" s="36"/>
      <c r="HH1003" s="36"/>
      <c r="HI1003" s="36"/>
      <c r="HJ1003" s="36"/>
      <c r="HK1003" s="36"/>
      <c r="HL1003" s="36"/>
      <c r="HM1003" s="36"/>
      <c r="HN1003" s="36"/>
      <c r="HO1003" s="36"/>
      <c r="HP1003" s="36"/>
      <c r="HQ1003" s="36"/>
      <c r="HR1003" s="36"/>
      <c r="HS1003" s="36"/>
      <c r="HT1003" s="36"/>
      <c r="HU1003" s="36"/>
      <c r="HV1003" s="36"/>
      <c r="HW1003" s="36"/>
      <c r="HX1003" s="36"/>
      <c r="HY1003" s="36"/>
      <c r="HZ1003" s="36"/>
      <c r="IA1003" s="36"/>
      <c r="IB1003" s="36"/>
      <c r="IC1003" s="36"/>
      <c r="ID1003" s="36"/>
      <c r="IE1003" s="36"/>
      <c r="IF1003" s="36"/>
      <c r="IG1003" s="36"/>
      <c r="IH1003" s="36"/>
      <c r="II1003" s="36"/>
      <c r="IJ1003" s="36"/>
      <c r="IK1003" s="36"/>
      <c r="IL1003" s="36"/>
      <c r="IM1003" s="36"/>
      <c r="IN1003" s="36"/>
      <c r="IO1003" s="36"/>
      <c r="IP1003" s="36"/>
      <c r="IQ1003" s="36"/>
      <c r="IR1003" s="36"/>
      <c r="IS1003" s="36"/>
      <c r="IT1003" s="36"/>
      <c r="IU1003" s="36"/>
      <c r="IV1003" s="36"/>
      <c r="IW1003" s="36"/>
      <c r="IX1003" s="36"/>
      <c r="IY1003" s="36"/>
      <c r="IZ1003" s="36"/>
      <c r="JA1003" s="36"/>
      <c r="JB1003" s="36"/>
      <c r="JC1003" s="36"/>
      <c r="JD1003" s="36"/>
      <c r="JE1003" s="36"/>
      <c r="JF1003" s="36"/>
      <c r="JG1003" s="36"/>
      <c r="JH1003" s="36"/>
      <c r="JI1003" s="36"/>
      <c r="JJ1003" s="36"/>
    </row>
    <row r="1004" spans="1:270" s="30" customFormat="1" ht="30" hidden="1" customHeight="1" x14ac:dyDescent="0.25">
      <c r="A1004" s="443" t="s">
        <v>221</v>
      </c>
      <c r="B1004" s="443"/>
      <c r="C1004" s="62"/>
      <c r="D1004" s="181">
        <f t="shared" si="1221"/>
        <v>0</v>
      </c>
      <c r="E1004" s="1026"/>
      <c r="F1004" s="62"/>
      <c r="G1004" s="402"/>
      <c r="H1004" s="402"/>
      <c r="I1004" s="213"/>
      <c r="J1004" s="213"/>
      <c r="K1004" s="1557"/>
      <c r="L1004" s="213"/>
      <c r="M1004" s="213"/>
      <c r="N1004" s="213"/>
      <c r="O1004" s="43"/>
      <c r="P1004" s="43"/>
      <c r="Q1004" s="43"/>
      <c r="R1004" s="43"/>
      <c r="S1004" s="915"/>
      <c r="T1004" s="915"/>
      <c r="U1004" s="915"/>
      <c r="V1004" s="915"/>
      <c r="W1004" s="915"/>
      <c r="X1004" s="915"/>
      <c r="Y1004" s="1668"/>
      <c r="Z1004" s="43"/>
      <c r="AA1004" s="43"/>
      <c r="AB1004" s="1009"/>
      <c r="AC1004" s="43"/>
      <c r="AD1004" s="478"/>
      <c r="AE1004" s="36"/>
      <c r="AF1004" s="36"/>
      <c r="AG1004" s="36"/>
      <c r="AH1004" s="36"/>
      <c r="AI1004" s="36"/>
      <c r="AJ1004" s="36"/>
      <c r="AK1004" s="36"/>
      <c r="AL1004" s="36"/>
      <c r="AM1004" s="36"/>
      <c r="AN1004" s="36"/>
      <c r="AO1004" s="36"/>
      <c r="AP1004" s="36"/>
      <c r="AQ1004" s="36"/>
      <c r="AR1004" s="36"/>
      <c r="AS1004" s="36"/>
      <c r="AT1004" s="36"/>
      <c r="AU1004" s="36"/>
      <c r="AV1004" s="36"/>
      <c r="AW1004" s="36"/>
      <c r="AX1004" s="36"/>
      <c r="AY1004" s="36"/>
      <c r="AZ1004" s="36"/>
      <c r="BA1004" s="36"/>
      <c r="BB1004" s="36"/>
      <c r="BC1004" s="36"/>
      <c r="BD1004" s="36"/>
      <c r="BE1004" s="36"/>
      <c r="BF1004" s="36"/>
      <c r="BG1004" s="36"/>
      <c r="BH1004" s="36"/>
      <c r="BI1004" s="36"/>
      <c r="BJ1004" s="36"/>
      <c r="BK1004" s="36"/>
      <c r="BL1004" s="36"/>
      <c r="BM1004" s="36"/>
      <c r="BN1004" s="36"/>
      <c r="BO1004" s="36"/>
      <c r="BP1004" s="36"/>
      <c r="BQ1004" s="36"/>
      <c r="BR1004" s="36"/>
      <c r="BS1004" s="36"/>
      <c r="BT1004" s="36"/>
      <c r="BU1004" s="36"/>
      <c r="BV1004" s="36"/>
      <c r="BW1004" s="36"/>
      <c r="BX1004" s="36"/>
      <c r="BY1004" s="36"/>
      <c r="BZ1004" s="36"/>
      <c r="CA1004" s="36"/>
      <c r="CB1004" s="36"/>
      <c r="CC1004" s="36"/>
      <c r="CD1004" s="36"/>
      <c r="CE1004" s="36"/>
      <c r="CF1004" s="36"/>
      <c r="CG1004" s="36"/>
      <c r="CH1004" s="36"/>
      <c r="CI1004" s="36"/>
      <c r="CJ1004" s="36"/>
      <c r="CK1004" s="36"/>
      <c r="CL1004" s="36"/>
      <c r="CM1004" s="36"/>
      <c r="CN1004" s="36"/>
      <c r="CO1004" s="36"/>
      <c r="CP1004" s="36"/>
      <c r="CQ1004" s="36"/>
      <c r="CR1004" s="36"/>
      <c r="CS1004" s="36"/>
      <c r="CT1004" s="36"/>
      <c r="CU1004" s="36"/>
      <c r="CV1004" s="36"/>
      <c r="CW1004" s="36"/>
      <c r="CX1004" s="36"/>
      <c r="CY1004" s="36"/>
      <c r="CZ1004" s="36"/>
      <c r="DA1004" s="36"/>
      <c r="DB1004" s="36"/>
      <c r="DC1004" s="36"/>
      <c r="DD1004" s="36"/>
      <c r="DE1004" s="36"/>
      <c r="DF1004" s="36"/>
      <c r="DG1004" s="36"/>
      <c r="DH1004" s="36"/>
      <c r="DI1004" s="36"/>
      <c r="DJ1004" s="36"/>
      <c r="DK1004" s="36"/>
      <c r="DL1004" s="36"/>
      <c r="DM1004" s="36"/>
      <c r="DN1004" s="36"/>
      <c r="DO1004" s="36"/>
      <c r="DP1004" s="36"/>
      <c r="DQ1004" s="36"/>
      <c r="DR1004" s="36"/>
      <c r="DS1004" s="36"/>
      <c r="DT1004" s="36"/>
      <c r="DU1004" s="36"/>
      <c r="DV1004" s="36"/>
      <c r="DW1004" s="36"/>
      <c r="DX1004" s="36"/>
      <c r="DY1004" s="36"/>
      <c r="DZ1004" s="36"/>
      <c r="EA1004" s="36"/>
      <c r="EB1004" s="36"/>
      <c r="EC1004" s="36"/>
      <c r="ED1004" s="36"/>
      <c r="EE1004" s="36"/>
      <c r="EF1004" s="36"/>
      <c r="EG1004" s="36"/>
      <c r="EH1004" s="36"/>
      <c r="EI1004" s="36"/>
      <c r="EJ1004" s="36"/>
      <c r="EK1004" s="36"/>
      <c r="EL1004" s="36"/>
      <c r="EM1004" s="36"/>
      <c r="EN1004" s="36"/>
      <c r="EO1004" s="36"/>
      <c r="EP1004" s="36"/>
      <c r="EQ1004" s="36"/>
      <c r="ER1004" s="36"/>
      <c r="ES1004" s="36"/>
      <c r="ET1004" s="36"/>
      <c r="EU1004" s="36"/>
      <c r="EV1004" s="36"/>
      <c r="EW1004" s="36"/>
      <c r="EX1004" s="36"/>
      <c r="EY1004" s="36"/>
      <c r="EZ1004" s="36"/>
      <c r="FA1004" s="36"/>
      <c r="FB1004" s="36"/>
      <c r="FC1004" s="36"/>
      <c r="FD1004" s="36"/>
      <c r="FE1004" s="36"/>
      <c r="FF1004" s="36"/>
      <c r="FG1004" s="36"/>
      <c r="FH1004" s="36"/>
      <c r="FI1004" s="36"/>
      <c r="FJ1004" s="36"/>
      <c r="FK1004" s="36"/>
      <c r="FL1004" s="36"/>
      <c r="FM1004" s="36"/>
      <c r="FN1004" s="36"/>
      <c r="FO1004" s="36"/>
      <c r="FP1004" s="36"/>
      <c r="FQ1004" s="36"/>
      <c r="FR1004" s="36"/>
      <c r="FS1004" s="36"/>
      <c r="FT1004" s="36"/>
      <c r="FU1004" s="36"/>
      <c r="FV1004" s="36"/>
      <c r="FW1004" s="36"/>
      <c r="FX1004" s="36"/>
      <c r="FY1004" s="36"/>
      <c r="FZ1004" s="36"/>
      <c r="GA1004" s="36"/>
      <c r="GB1004" s="36"/>
      <c r="GC1004" s="36"/>
      <c r="GD1004" s="36"/>
      <c r="GE1004" s="36"/>
      <c r="GF1004" s="36"/>
      <c r="GG1004" s="36"/>
      <c r="GH1004" s="36"/>
      <c r="GI1004" s="36"/>
      <c r="GJ1004" s="36"/>
      <c r="GK1004" s="36"/>
      <c r="GL1004" s="36"/>
      <c r="GM1004" s="36"/>
      <c r="GN1004" s="36"/>
      <c r="GO1004" s="36"/>
      <c r="GP1004" s="36"/>
      <c r="GQ1004" s="36"/>
      <c r="GR1004" s="36"/>
      <c r="GS1004" s="36"/>
      <c r="GT1004" s="36"/>
      <c r="GU1004" s="36"/>
      <c r="GV1004" s="36"/>
      <c r="GW1004" s="36"/>
      <c r="GX1004" s="36"/>
      <c r="GY1004" s="36"/>
      <c r="GZ1004" s="36"/>
      <c r="HA1004" s="36"/>
      <c r="HB1004" s="36"/>
      <c r="HC1004" s="36"/>
      <c r="HD1004" s="36"/>
      <c r="HE1004" s="36"/>
      <c r="HF1004" s="36"/>
      <c r="HG1004" s="36"/>
      <c r="HH1004" s="36"/>
      <c r="HI1004" s="36"/>
      <c r="HJ1004" s="36"/>
      <c r="HK1004" s="36"/>
      <c r="HL1004" s="36"/>
      <c r="HM1004" s="36"/>
      <c r="HN1004" s="36"/>
      <c r="HO1004" s="36"/>
      <c r="HP1004" s="36"/>
      <c r="HQ1004" s="36"/>
      <c r="HR1004" s="36"/>
      <c r="HS1004" s="36"/>
      <c r="HT1004" s="36"/>
      <c r="HU1004" s="36"/>
      <c r="HV1004" s="36"/>
      <c r="HW1004" s="36"/>
      <c r="HX1004" s="36"/>
      <c r="HY1004" s="36"/>
      <c r="HZ1004" s="36"/>
      <c r="IA1004" s="36"/>
      <c r="IB1004" s="36"/>
      <c r="IC1004" s="36"/>
      <c r="ID1004" s="36"/>
      <c r="IE1004" s="36"/>
      <c r="IF1004" s="36"/>
      <c r="IG1004" s="36"/>
      <c r="IH1004" s="36"/>
      <c r="II1004" s="36"/>
      <c r="IJ1004" s="36"/>
      <c r="IK1004" s="36"/>
      <c r="IL1004" s="36"/>
      <c r="IM1004" s="36"/>
      <c r="IN1004" s="36"/>
      <c r="IO1004" s="36"/>
      <c r="IP1004" s="36"/>
      <c r="IQ1004" s="36"/>
      <c r="IR1004" s="36"/>
      <c r="IS1004" s="36"/>
      <c r="IT1004" s="36"/>
      <c r="IU1004" s="36"/>
      <c r="IV1004" s="36"/>
      <c r="IW1004" s="36"/>
      <c r="IX1004" s="36"/>
      <c r="IY1004" s="36"/>
      <c r="IZ1004" s="36"/>
      <c r="JA1004" s="36"/>
      <c r="JB1004" s="36"/>
      <c r="JC1004" s="36"/>
      <c r="JD1004" s="36"/>
      <c r="JE1004" s="36"/>
      <c r="JF1004" s="36"/>
      <c r="JG1004" s="36"/>
      <c r="JH1004" s="36"/>
      <c r="JI1004" s="36"/>
      <c r="JJ1004" s="36"/>
    </row>
    <row r="1005" spans="1:270" s="30" customFormat="1" ht="45" hidden="1" customHeight="1" x14ac:dyDescent="0.25">
      <c r="A1005" s="443" t="s">
        <v>222</v>
      </c>
      <c r="B1005" s="443"/>
      <c r="C1005" s="62"/>
      <c r="D1005" s="181">
        <f t="shared" si="1221"/>
        <v>0</v>
      </c>
      <c r="E1005" s="1026"/>
      <c r="F1005" s="62"/>
      <c r="G1005" s="402"/>
      <c r="H1005" s="402"/>
      <c r="I1005" s="213"/>
      <c r="J1005" s="213"/>
      <c r="K1005" s="1557"/>
      <c r="L1005" s="213"/>
      <c r="M1005" s="213"/>
      <c r="N1005" s="213"/>
      <c r="O1005" s="43"/>
      <c r="P1005" s="43"/>
      <c r="Q1005" s="43"/>
      <c r="R1005" s="43"/>
      <c r="S1005" s="915"/>
      <c r="T1005" s="915"/>
      <c r="U1005" s="915"/>
      <c r="V1005" s="915"/>
      <c r="W1005" s="915"/>
      <c r="X1005" s="915"/>
      <c r="Y1005" s="1668"/>
      <c r="Z1005" s="43"/>
      <c r="AA1005" s="43"/>
      <c r="AB1005" s="1009"/>
      <c r="AC1005" s="43"/>
      <c r="AD1005" s="478"/>
      <c r="AE1005" s="36"/>
      <c r="AF1005" s="36"/>
      <c r="AG1005" s="36"/>
      <c r="AH1005" s="36"/>
      <c r="AI1005" s="36"/>
      <c r="AJ1005" s="36"/>
      <c r="AK1005" s="36"/>
      <c r="AL1005" s="36"/>
      <c r="AM1005" s="36"/>
      <c r="AN1005" s="36"/>
      <c r="AO1005" s="36"/>
      <c r="AP1005" s="36"/>
      <c r="AQ1005" s="36"/>
      <c r="AR1005" s="36"/>
      <c r="AS1005" s="36"/>
      <c r="AT1005" s="36"/>
      <c r="AU1005" s="36"/>
      <c r="AV1005" s="36"/>
      <c r="AW1005" s="36"/>
      <c r="AX1005" s="36"/>
      <c r="AY1005" s="36"/>
      <c r="AZ1005" s="36"/>
      <c r="BA1005" s="36"/>
      <c r="BB1005" s="36"/>
      <c r="BC1005" s="36"/>
      <c r="BD1005" s="36"/>
      <c r="BE1005" s="36"/>
      <c r="BF1005" s="36"/>
      <c r="BG1005" s="36"/>
      <c r="BH1005" s="36"/>
      <c r="BI1005" s="36"/>
      <c r="BJ1005" s="36"/>
      <c r="BK1005" s="36"/>
      <c r="BL1005" s="36"/>
      <c r="BM1005" s="36"/>
      <c r="BN1005" s="36"/>
      <c r="BO1005" s="36"/>
      <c r="BP1005" s="36"/>
      <c r="BQ1005" s="36"/>
      <c r="BR1005" s="36"/>
      <c r="BS1005" s="36"/>
      <c r="BT1005" s="36"/>
      <c r="BU1005" s="36"/>
      <c r="BV1005" s="36"/>
      <c r="BW1005" s="36"/>
      <c r="BX1005" s="36"/>
      <c r="BY1005" s="36"/>
      <c r="BZ1005" s="36"/>
      <c r="CA1005" s="36"/>
      <c r="CB1005" s="36"/>
      <c r="CC1005" s="36"/>
      <c r="CD1005" s="36"/>
      <c r="CE1005" s="36"/>
      <c r="CF1005" s="36"/>
      <c r="CG1005" s="36"/>
      <c r="CH1005" s="36"/>
      <c r="CI1005" s="36"/>
      <c r="CJ1005" s="36"/>
      <c r="CK1005" s="36"/>
      <c r="CL1005" s="36"/>
      <c r="CM1005" s="36"/>
      <c r="CN1005" s="36"/>
      <c r="CO1005" s="36"/>
      <c r="CP1005" s="36"/>
      <c r="CQ1005" s="36"/>
      <c r="CR1005" s="36"/>
      <c r="CS1005" s="36"/>
      <c r="CT1005" s="36"/>
      <c r="CU1005" s="36"/>
      <c r="CV1005" s="36"/>
      <c r="CW1005" s="36"/>
      <c r="CX1005" s="36"/>
      <c r="CY1005" s="36"/>
      <c r="CZ1005" s="36"/>
      <c r="DA1005" s="36"/>
      <c r="DB1005" s="36"/>
      <c r="DC1005" s="36"/>
      <c r="DD1005" s="36"/>
      <c r="DE1005" s="36"/>
      <c r="DF1005" s="36"/>
      <c r="DG1005" s="36"/>
      <c r="DH1005" s="36"/>
      <c r="DI1005" s="36"/>
      <c r="DJ1005" s="36"/>
      <c r="DK1005" s="36"/>
      <c r="DL1005" s="36"/>
      <c r="DM1005" s="36"/>
      <c r="DN1005" s="36"/>
      <c r="DO1005" s="36"/>
      <c r="DP1005" s="36"/>
      <c r="DQ1005" s="36"/>
      <c r="DR1005" s="36"/>
      <c r="DS1005" s="36"/>
      <c r="DT1005" s="36"/>
      <c r="DU1005" s="36"/>
      <c r="DV1005" s="36"/>
      <c r="DW1005" s="36"/>
      <c r="DX1005" s="36"/>
      <c r="DY1005" s="36"/>
      <c r="DZ1005" s="36"/>
      <c r="EA1005" s="36"/>
      <c r="EB1005" s="36"/>
      <c r="EC1005" s="36"/>
      <c r="ED1005" s="36"/>
      <c r="EE1005" s="36"/>
      <c r="EF1005" s="36"/>
      <c r="EG1005" s="36"/>
      <c r="EH1005" s="36"/>
      <c r="EI1005" s="36"/>
      <c r="EJ1005" s="36"/>
      <c r="EK1005" s="36"/>
      <c r="EL1005" s="36"/>
      <c r="EM1005" s="36"/>
      <c r="EN1005" s="36"/>
      <c r="EO1005" s="36"/>
      <c r="EP1005" s="36"/>
      <c r="EQ1005" s="36"/>
      <c r="ER1005" s="36"/>
      <c r="ES1005" s="36"/>
      <c r="ET1005" s="36"/>
      <c r="EU1005" s="36"/>
      <c r="EV1005" s="36"/>
      <c r="EW1005" s="36"/>
      <c r="EX1005" s="36"/>
      <c r="EY1005" s="36"/>
      <c r="EZ1005" s="36"/>
      <c r="FA1005" s="36"/>
      <c r="FB1005" s="36"/>
      <c r="FC1005" s="36"/>
      <c r="FD1005" s="36"/>
      <c r="FE1005" s="36"/>
      <c r="FF1005" s="36"/>
      <c r="FG1005" s="36"/>
      <c r="FH1005" s="36"/>
      <c r="FI1005" s="36"/>
      <c r="FJ1005" s="36"/>
      <c r="FK1005" s="36"/>
      <c r="FL1005" s="36"/>
      <c r="FM1005" s="36"/>
      <c r="FN1005" s="36"/>
      <c r="FO1005" s="36"/>
      <c r="FP1005" s="36"/>
      <c r="FQ1005" s="36"/>
      <c r="FR1005" s="36"/>
      <c r="FS1005" s="36"/>
      <c r="FT1005" s="36"/>
      <c r="FU1005" s="36"/>
      <c r="FV1005" s="36"/>
      <c r="FW1005" s="36"/>
      <c r="FX1005" s="36"/>
      <c r="FY1005" s="36"/>
      <c r="FZ1005" s="36"/>
      <c r="GA1005" s="36"/>
      <c r="GB1005" s="36"/>
      <c r="GC1005" s="36"/>
      <c r="GD1005" s="36"/>
      <c r="GE1005" s="36"/>
      <c r="GF1005" s="36"/>
      <c r="GG1005" s="36"/>
      <c r="GH1005" s="36"/>
      <c r="GI1005" s="36"/>
      <c r="GJ1005" s="36"/>
      <c r="GK1005" s="36"/>
      <c r="GL1005" s="36"/>
      <c r="GM1005" s="36"/>
      <c r="GN1005" s="36"/>
      <c r="GO1005" s="36"/>
      <c r="GP1005" s="36"/>
      <c r="GQ1005" s="36"/>
      <c r="GR1005" s="36"/>
      <c r="GS1005" s="36"/>
      <c r="GT1005" s="36"/>
      <c r="GU1005" s="36"/>
      <c r="GV1005" s="36"/>
      <c r="GW1005" s="36"/>
      <c r="GX1005" s="36"/>
      <c r="GY1005" s="36"/>
      <c r="GZ1005" s="36"/>
      <c r="HA1005" s="36"/>
      <c r="HB1005" s="36"/>
      <c r="HC1005" s="36"/>
      <c r="HD1005" s="36"/>
      <c r="HE1005" s="36"/>
      <c r="HF1005" s="36"/>
      <c r="HG1005" s="36"/>
      <c r="HH1005" s="36"/>
      <c r="HI1005" s="36"/>
      <c r="HJ1005" s="36"/>
      <c r="HK1005" s="36"/>
      <c r="HL1005" s="36"/>
      <c r="HM1005" s="36"/>
      <c r="HN1005" s="36"/>
      <c r="HO1005" s="36"/>
      <c r="HP1005" s="36"/>
      <c r="HQ1005" s="36"/>
      <c r="HR1005" s="36"/>
      <c r="HS1005" s="36"/>
      <c r="HT1005" s="36"/>
      <c r="HU1005" s="36"/>
      <c r="HV1005" s="36"/>
      <c r="HW1005" s="36"/>
      <c r="HX1005" s="36"/>
      <c r="HY1005" s="36"/>
      <c r="HZ1005" s="36"/>
      <c r="IA1005" s="36"/>
      <c r="IB1005" s="36"/>
      <c r="IC1005" s="36"/>
      <c r="ID1005" s="36"/>
      <c r="IE1005" s="36"/>
      <c r="IF1005" s="36"/>
      <c r="IG1005" s="36"/>
      <c r="IH1005" s="36"/>
      <c r="II1005" s="36"/>
      <c r="IJ1005" s="36"/>
      <c r="IK1005" s="36"/>
      <c r="IL1005" s="36"/>
      <c r="IM1005" s="36"/>
      <c r="IN1005" s="36"/>
      <c r="IO1005" s="36"/>
      <c r="IP1005" s="36"/>
      <c r="IQ1005" s="36"/>
      <c r="IR1005" s="36"/>
      <c r="IS1005" s="36"/>
      <c r="IT1005" s="36"/>
      <c r="IU1005" s="36"/>
      <c r="IV1005" s="36"/>
      <c r="IW1005" s="36"/>
      <c r="IX1005" s="36"/>
      <c r="IY1005" s="36"/>
      <c r="IZ1005" s="36"/>
      <c r="JA1005" s="36"/>
      <c r="JB1005" s="36"/>
      <c r="JC1005" s="36"/>
      <c r="JD1005" s="36"/>
      <c r="JE1005" s="36"/>
      <c r="JF1005" s="36"/>
      <c r="JG1005" s="36"/>
      <c r="JH1005" s="36"/>
      <c r="JI1005" s="36"/>
      <c r="JJ1005" s="36"/>
    </row>
    <row r="1006" spans="1:270" s="30" customFormat="1" ht="45" hidden="1" customHeight="1" x14ac:dyDescent="0.25">
      <c r="A1006" s="443" t="s">
        <v>223</v>
      </c>
      <c r="B1006" s="443"/>
      <c r="C1006" s="62"/>
      <c r="D1006" s="181">
        <f t="shared" si="1221"/>
        <v>0</v>
      </c>
      <c r="E1006" s="1026"/>
      <c r="F1006" s="62"/>
      <c r="G1006" s="402"/>
      <c r="H1006" s="402"/>
      <c r="I1006" s="213"/>
      <c r="J1006" s="213"/>
      <c r="K1006" s="1557"/>
      <c r="L1006" s="213"/>
      <c r="M1006" s="213"/>
      <c r="N1006" s="213"/>
      <c r="O1006" s="43"/>
      <c r="P1006" s="43"/>
      <c r="Q1006" s="43"/>
      <c r="R1006" s="43"/>
      <c r="S1006" s="915"/>
      <c r="T1006" s="915"/>
      <c r="U1006" s="915"/>
      <c r="V1006" s="915"/>
      <c r="W1006" s="915"/>
      <c r="X1006" s="915"/>
      <c r="Y1006" s="1668"/>
      <c r="Z1006" s="43"/>
      <c r="AA1006" s="43"/>
      <c r="AB1006" s="1009"/>
      <c r="AC1006" s="43"/>
      <c r="AD1006" s="478"/>
      <c r="AE1006" s="36"/>
      <c r="AF1006" s="36"/>
      <c r="AG1006" s="36"/>
      <c r="AH1006" s="36"/>
      <c r="AI1006" s="36"/>
      <c r="AJ1006" s="36"/>
      <c r="AK1006" s="36"/>
      <c r="AL1006" s="36"/>
      <c r="AM1006" s="36"/>
      <c r="AN1006" s="36"/>
      <c r="AO1006" s="36"/>
      <c r="AP1006" s="36"/>
      <c r="AQ1006" s="36"/>
      <c r="AR1006" s="36"/>
      <c r="AS1006" s="36"/>
      <c r="AT1006" s="36"/>
      <c r="AU1006" s="36"/>
      <c r="AV1006" s="36"/>
      <c r="AW1006" s="36"/>
      <c r="AX1006" s="36"/>
      <c r="AY1006" s="36"/>
      <c r="AZ1006" s="36"/>
      <c r="BA1006" s="36"/>
      <c r="BB1006" s="36"/>
      <c r="BC1006" s="36"/>
      <c r="BD1006" s="36"/>
      <c r="BE1006" s="36"/>
      <c r="BF1006" s="36"/>
      <c r="BG1006" s="36"/>
      <c r="BH1006" s="36"/>
      <c r="BI1006" s="36"/>
      <c r="BJ1006" s="36"/>
      <c r="BK1006" s="36"/>
      <c r="BL1006" s="36"/>
      <c r="BM1006" s="36"/>
      <c r="BN1006" s="36"/>
      <c r="BO1006" s="36"/>
      <c r="BP1006" s="36"/>
      <c r="BQ1006" s="36"/>
      <c r="BR1006" s="36"/>
      <c r="BS1006" s="36"/>
      <c r="BT1006" s="36"/>
      <c r="BU1006" s="36"/>
      <c r="BV1006" s="36"/>
      <c r="BW1006" s="36"/>
      <c r="BX1006" s="36"/>
      <c r="BY1006" s="36"/>
      <c r="BZ1006" s="36"/>
      <c r="CA1006" s="36"/>
      <c r="CB1006" s="36"/>
      <c r="CC1006" s="36"/>
      <c r="CD1006" s="36"/>
      <c r="CE1006" s="36"/>
      <c r="CF1006" s="36"/>
      <c r="CG1006" s="36"/>
      <c r="CH1006" s="36"/>
      <c r="CI1006" s="36"/>
      <c r="CJ1006" s="36"/>
      <c r="CK1006" s="36"/>
      <c r="CL1006" s="36"/>
      <c r="CM1006" s="36"/>
      <c r="CN1006" s="36"/>
      <c r="CO1006" s="36"/>
      <c r="CP1006" s="36"/>
      <c r="CQ1006" s="36"/>
      <c r="CR1006" s="36"/>
      <c r="CS1006" s="36"/>
      <c r="CT1006" s="36"/>
      <c r="CU1006" s="36"/>
      <c r="CV1006" s="36"/>
      <c r="CW1006" s="36"/>
      <c r="CX1006" s="36"/>
      <c r="CY1006" s="36"/>
      <c r="CZ1006" s="36"/>
      <c r="DA1006" s="36"/>
      <c r="DB1006" s="36"/>
      <c r="DC1006" s="36"/>
      <c r="DD1006" s="36"/>
      <c r="DE1006" s="36"/>
      <c r="DF1006" s="36"/>
      <c r="DG1006" s="36"/>
      <c r="DH1006" s="36"/>
      <c r="DI1006" s="36"/>
      <c r="DJ1006" s="36"/>
      <c r="DK1006" s="36"/>
      <c r="DL1006" s="36"/>
      <c r="DM1006" s="36"/>
      <c r="DN1006" s="36"/>
      <c r="DO1006" s="36"/>
      <c r="DP1006" s="36"/>
      <c r="DQ1006" s="36"/>
      <c r="DR1006" s="36"/>
      <c r="DS1006" s="36"/>
      <c r="DT1006" s="36"/>
      <c r="DU1006" s="36"/>
      <c r="DV1006" s="36"/>
      <c r="DW1006" s="36"/>
      <c r="DX1006" s="36"/>
      <c r="DY1006" s="36"/>
      <c r="DZ1006" s="36"/>
      <c r="EA1006" s="36"/>
      <c r="EB1006" s="36"/>
      <c r="EC1006" s="36"/>
      <c r="ED1006" s="36"/>
      <c r="EE1006" s="36"/>
      <c r="EF1006" s="36"/>
      <c r="EG1006" s="36"/>
      <c r="EH1006" s="36"/>
      <c r="EI1006" s="36"/>
      <c r="EJ1006" s="36"/>
      <c r="EK1006" s="36"/>
      <c r="EL1006" s="36"/>
      <c r="EM1006" s="36"/>
      <c r="EN1006" s="36"/>
      <c r="EO1006" s="36"/>
      <c r="EP1006" s="36"/>
      <c r="EQ1006" s="36"/>
      <c r="ER1006" s="36"/>
      <c r="ES1006" s="36"/>
      <c r="ET1006" s="36"/>
      <c r="EU1006" s="36"/>
      <c r="EV1006" s="36"/>
      <c r="EW1006" s="36"/>
      <c r="EX1006" s="36"/>
      <c r="EY1006" s="36"/>
      <c r="EZ1006" s="36"/>
      <c r="FA1006" s="36"/>
      <c r="FB1006" s="36"/>
      <c r="FC1006" s="36"/>
      <c r="FD1006" s="36"/>
      <c r="FE1006" s="36"/>
      <c r="FF1006" s="36"/>
      <c r="FG1006" s="36"/>
      <c r="FH1006" s="36"/>
      <c r="FI1006" s="36"/>
      <c r="FJ1006" s="36"/>
      <c r="FK1006" s="36"/>
      <c r="FL1006" s="36"/>
      <c r="FM1006" s="36"/>
      <c r="FN1006" s="36"/>
      <c r="FO1006" s="36"/>
      <c r="FP1006" s="36"/>
      <c r="FQ1006" s="36"/>
      <c r="FR1006" s="36"/>
      <c r="FS1006" s="36"/>
      <c r="FT1006" s="36"/>
      <c r="FU1006" s="36"/>
      <c r="FV1006" s="36"/>
      <c r="FW1006" s="36"/>
      <c r="FX1006" s="36"/>
      <c r="FY1006" s="36"/>
      <c r="FZ1006" s="36"/>
      <c r="GA1006" s="36"/>
      <c r="GB1006" s="36"/>
      <c r="GC1006" s="36"/>
      <c r="GD1006" s="36"/>
      <c r="GE1006" s="36"/>
      <c r="GF1006" s="36"/>
      <c r="GG1006" s="36"/>
      <c r="GH1006" s="36"/>
      <c r="GI1006" s="36"/>
      <c r="GJ1006" s="36"/>
      <c r="GK1006" s="36"/>
      <c r="GL1006" s="36"/>
      <c r="GM1006" s="36"/>
      <c r="GN1006" s="36"/>
      <c r="GO1006" s="36"/>
      <c r="GP1006" s="36"/>
      <c r="GQ1006" s="36"/>
      <c r="GR1006" s="36"/>
      <c r="GS1006" s="36"/>
      <c r="GT1006" s="36"/>
      <c r="GU1006" s="36"/>
      <c r="GV1006" s="36"/>
      <c r="GW1006" s="36"/>
      <c r="GX1006" s="36"/>
      <c r="GY1006" s="36"/>
      <c r="GZ1006" s="36"/>
      <c r="HA1006" s="36"/>
      <c r="HB1006" s="36"/>
      <c r="HC1006" s="36"/>
      <c r="HD1006" s="36"/>
      <c r="HE1006" s="36"/>
      <c r="HF1006" s="36"/>
      <c r="HG1006" s="36"/>
      <c r="HH1006" s="36"/>
      <c r="HI1006" s="36"/>
      <c r="HJ1006" s="36"/>
      <c r="HK1006" s="36"/>
      <c r="HL1006" s="36"/>
      <c r="HM1006" s="36"/>
      <c r="HN1006" s="36"/>
      <c r="HO1006" s="36"/>
      <c r="HP1006" s="36"/>
      <c r="HQ1006" s="36"/>
      <c r="HR1006" s="36"/>
      <c r="HS1006" s="36"/>
      <c r="HT1006" s="36"/>
      <c r="HU1006" s="36"/>
      <c r="HV1006" s="36"/>
      <c r="HW1006" s="36"/>
      <c r="HX1006" s="36"/>
      <c r="HY1006" s="36"/>
      <c r="HZ1006" s="36"/>
      <c r="IA1006" s="36"/>
      <c r="IB1006" s="36"/>
      <c r="IC1006" s="36"/>
      <c r="ID1006" s="36"/>
      <c r="IE1006" s="36"/>
      <c r="IF1006" s="36"/>
      <c r="IG1006" s="36"/>
      <c r="IH1006" s="36"/>
      <c r="II1006" s="36"/>
      <c r="IJ1006" s="36"/>
      <c r="IK1006" s="36"/>
      <c r="IL1006" s="36"/>
      <c r="IM1006" s="36"/>
      <c r="IN1006" s="36"/>
      <c r="IO1006" s="36"/>
      <c r="IP1006" s="36"/>
      <c r="IQ1006" s="36"/>
      <c r="IR1006" s="36"/>
      <c r="IS1006" s="36"/>
      <c r="IT1006" s="36"/>
      <c r="IU1006" s="36"/>
      <c r="IV1006" s="36"/>
      <c r="IW1006" s="36"/>
      <c r="IX1006" s="36"/>
      <c r="IY1006" s="36"/>
      <c r="IZ1006" s="36"/>
      <c r="JA1006" s="36"/>
      <c r="JB1006" s="36"/>
      <c r="JC1006" s="36"/>
      <c r="JD1006" s="36"/>
      <c r="JE1006" s="36"/>
      <c r="JF1006" s="36"/>
      <c r="JG1006" s="36"/>
      <c r="JH1006" s="36"/>
      <c r="JI1006" s="36"/>
      <c r="JJ1006" s="36"/>
    </row>
    <row r="1007" spans="1:270" s="30" customFormat="1" ht="15" hidden="1" customHeight="1" x14ac:dyDescent="0.25">
      <c r="A1007" s="443" t="s">
        <v>210</v>
      </c>
      <c r="B1007" s="443"/>
      <c r="C1007" s="62"/>
      <c r="D1007" s="181">
        <f t="shared" si="1221"/>
        <v>0</v>
      </c>
      <c r="E1007" s="733"/>
      <c r="F1007" s="181"/>
      <c r="G1007" s="402"/>
      <c r="H1007" s="402"/>
      <c r="I1007" s="213"/>
      <c r="J1007" s="213"/>
      <c r="K1007" s="1557"/>
      <c r="L1007" s="213"/>
      <c r="M1007" s="213"/>
      <c r="N1007" s="213"/>
      <c r="O1007" s="43"/>
      <c r="P1007" s="43"/>
      <c r="Q1007" s="43"/>
      <c r="R1007" s="43"/>
      <c r="S1007" s="915"/>
      <c r="T1007" s="915"/>
      <c r="U1007" s="915"/>
      <c r="V1007" s="915"/>
      <c r="W1007" s="915"/>
      <c r="X1007" s="915"/>
      <c r="Y1007" s="1668"/>
      <c r="Z1007" s="43"/>
      <c r="AA1007" s="43"/>
      <c r="AB1007" s="1009"/>
      <c r="AC1007" s="43"/>
      <c r="AD1007" s="478"/>
      <c r="AE1007" s="36"/>
      <c r="AF1007" s="36"/>
      <c r="AG1007" s="36"/>
      <c r="AH1007" s="36"/>
      <c r="AI1007" s="36"/>
      <c r="AJ1007" s="36"/>
      <c r="AK1007" s="36"/>
      <c r="AL1007" s="36"/>
      <c r="AM1007" s="36"/>
      <c r="AN1007" s="36"/>
      <c r="AO1007" s="36"/>
      <c r="AP1007" s="36"/>
      <c r="AQ1007" s="36"/>
      <c r="AR1007" s="36"/>
      <c r="AS1007" s="36"/>
      <c r="AT1007" s="36"/>
      <c r="AU1007" s="36"/>
      <c r="AV1007" s="36"/>
      <c r="AW1007" s="36"/>
      <c r="AX1007" s="36"/>
      <c r="AY1007" s="36"/>
      <c r="AZ1007" s="36"/>
      <c r="BA1007" s="36"/>
      <c r="BB1007" s="36"/>
      <c r="BC1007" s="36"/>
      <c r="BD1007" s="36"/>
      <c r="BE1007" s="36"/>
      <c r="BF1007" s="36"/>
      <c r="BG1007" s="36"/>
      <c r="BH1007" s="36"/>
      <c r="BI1007" s="36"/>
      <c r="BJ1007" s="36"/>
      <c r="BK1007" s="36"/>
      <c r="BL1007" s="36"/>
      <c r="BM1007" s="36"/>
      <c r="BN1007" s="36"/>
      <c r="BO1007" s="36"/>
      <c r="BP1007" s="36"/>
      <c r="BQ1007" s="36"/>
      <c r="BR1007" s="36"/>
      <c r="BS1007" s="36"/>
      <c r="BT1007" s="36"/>
      <c r="BU1007" s="36"/>
      <c r="BV1007" s="36"/>
      <c r="BW1007" s="36"/>
      <c r="BX1007" s="36"/>
      <c r="BY1007" s="36"/>
      <c r="BZ1007" s="36"/>
      <c r="CA1007" s="36"/>
      <c r="CB1007" s="36"/>
      <c r="CC1007" s="36"/>
      <c r="CD1007" s="36"/>
      <c r="CE1007" s="36"/>
      <c r="CF1007" s="36"/>
      <c r="CG1007" s="36"/>
      <c r="CH1007" s="36"/>
      <c r="CI1007" s="36"/>
      <c r="CJ1007" s="36"/>
      <c r="CK1007" s="36"/>
      <c r="CL1007" s="36"/>
      <c r="CM1007" s="36"/>
      <c r="CN1007" s="36"/>
      <c r="CO1007" s="36"/>
      <c r="CP1007" s="36"/>
      <c r="CQ1007" s="36"/>
      <c r="CR1007" s="36"/>
      <c r="CS1007" s="36"/>
      <c r="CT1007" s="36"/>
      <c r="CU1007" s="36"/>
      <c r="CV1007" s="36"/>
      <c r="CW1007" s="36"/>
      <c r="CX1007" s="36"/>
      <c r="CY1007" s="36"/>
      <c r="CZ1007" s="36"/>
      <c r="DA1007" s="36"/>
      <c r="DB1007" s="36"/>
      <c r="DC1007" s="36"/>
      <c r="DD1007" s="36"/>
      <c r="DE1007" s="36"/>
      <c r="DF1007" s="36"/>
      <c r="DG1007" s="36"/>
      <c r="DH1007" s="36"/>
      <c r="DI1007" s="36"/>
      <c r="DJ1007" s="36"/>
      <c r="DK1007" s="36"/>
      <c r="DL1007" s="36"/>
      <c r="DM1007" s="36"/>
      <c r="DN1007" s="36"/>
      <c r="DO1007" s="36"/>
      <c r="DP1007" s="36"/>
      <c r="DQ1007" s="36"/>
      <c r="DR1007" s="36"/>
      <c r="DS1007" s="36"/>
      <c r="DT1007" s="36"/>
      <c r="DU1007" s="36"/>
      <c r="DV1007" s="36"/>
      <c r="DW1007" s="36"/>
      <c r="DX1007" s="36"/>
      <c r="DY1007" s="36"/>
      <c r="DZ1007" s="36"/>
      <c r="EA1007" s="36"/>
      <c r="EB1007" s="36"/>
      <c r="EC1007" s="36"/>
      <c r="ED1007" s="36"/>
      <c r="EE1007" s="36"/>
      <c r="EF1007" s="36"/>
      <c r="EG1007" s="36"/>
      <c r="EH1007" s="36"/>
      <c r="EI1007" s="36"/>
      <c r="EJ1007" s="36"/>
      <c r="EK1007" s="36"/>
      <c r="EL1007" s="36"/>
      <c r="EM1007" s="36"/>
      <c r="EN1007" s="36"/>
      <c r="EO1007" s="36"/>
      <c r="EP1007" s="36"/>
      <c r="EQ1007" s="36"/>
      <c r="ER1007" s="36"/>
      <c r="ES1007" s="36"/>
      <c r="ET1007" s="36"/>
      <c r="EU1007" s="36"/>
      <c r="EV1007" s="36"/>
      <c r="EW1007" s="36"/>
      <c r="EX1007" s="36"/>
      <c r="EY1007" s="36"/>
      <c r="EZ1007" s="36"/>
      <c r="FA1007" s="36"/>
      <c r="FB1007" s="36"/>
      <c r="FC1007" s="36"/>
      <c r="FD1007" s="36"/>
      <c r="FE1007" s="36"/>
      <c r="FF1007" s="36"/>
      <c r="FG1007" s="36"/>
      <c r="FH1007" s="36"/>
      <c r="FI1007" s="36"/>
      <c r="FJ1007" s="36"/>
      <c r="FK1007" s="36"/>
      <c r="FL1007" s="36"/>
      <c r="FM1007" s="36"/>
      <c r="FN1007" s="36"/>
      <c r="FO1007" s="36"/>
      <c r="FP1007" s="36"/>
      <c r="FQ1007" s="36"/>
      <c r="FR1007" s="36"/>
      <c r="FS1007" s="36"/>
      <c r="FT1007" s="36"/>
      <c r="FU1007" s="36"/>
      <c r="FV1007" s="36"/>
      <c r="FW1007" s="36"/>
      <c r="FX1007" s="36"/>
      <c r="FY1007" s="36"/>
      <c r="FZ1007" s="36"/>
      <c r="GA1007" s="36"/>
      <c r="GB1007" s="36"/>
      <c r="GC1007" s="36"/>
      <c r="GD1007" s="36"/>
      <c r="GE1007" s="36"/>
      <c r="GF1007" s="36"/>
      <c r="GG1007" s="36"/>
      <c r="GH1007" s="36"/>
      <c r="GI1007" s="36"/>
      <c r="GJ1007" s="36"/>
      <c r="GK1007" s="36"/>
      <c r="GL1007" s="36"/>
      <c r="GM1007" s="36"/>
      <c r="GN1007" s="36"/>
      <c r="GO1007" s="36"/>
      <c r="GP1007" s="36"/>
      <c r="GQ1007" s="36"/>
      <c r="GR1007" s="36"/>
      <c r="GS1007" s="36"/>
      <c r="GT1007" s="36"/>
      <c r="GU1007" s="36"/>
      <c r="GV1007" s="36"/>
      <c r="GW1007" s="36"/>
      <c r="GX1007" s="36"/>
      <c r="GY1007" s="36"/>
      <c r="GZ1007" s="36"/>
      <c r="HA1007" s="36"/>
      <c r="HB1007" s="36"/>
      <c r="HC1007" s="36"/>
      <c r="HD1007" s="36"/>
      <c r="HE1007" s="36"/>
      <c r="HF1007" s="36"/>
      <c r="HG1007" s="36"/>
      <c r="HH1007" s="36"/>
      <c r="HI1007" s="36"/>
      <c r="HJ1007" s="36"/>
      <c r="HK1007" s="36"/>
      <c r="HL1007" s="36"/>
      <c r="HM1007" s="36"/>
      <c r="HN1007" s="36"/>
      <c r="HO1007" s="36"/>
      <c r="HP1007" s="36"/>
      <c r="HQ1007" s="36"/>
      <c r="HR1007" s="36"/>
      <c r="HS1007" s="36"/>
      <c r="HT1007" s="36"/>
      <c r="HU1007" s="36"/>
      <c r="HV1007" s="36"/>
      <c r="HW1007" s="36"/>
      <c r="HX1007" s="36"/>
      <c r="HY1007" s="36"/>
      <c r="HZ1007" s="36"/>
      <c r="IA1007" s="36"/>
      <c r="IB1007" s="36"/>
      <c r="IC1007" s="36"/>
      <c r="ID1007" s="36"/>
      <c r="IE1007" s="36"/>
      <c r="IF1007" s="36"/>
      <c r="IG1007" s="36"/>
      <c r="IH1007" s="36"/>
      <c r="II1007" s="36"/>
      <c r="IJ1007" s="36"/>
      <c r="IK1007" s="36"/>
      <c r="IL1007" s="36"/>
      <c r="IM1007" s="36"/>
      <c r="IN1007" s="36"/>
      <c r="IO1007" s="36"/>
      <c r="IP1007" s="36"/>
      <c r="IQ1007" s="36"/>
      <c r="IR1007" s="36"/>
      <c r="IS1007" s="36"/>
      <c r="IT1007" s="36"/>
      <c r="IU1007" s="36"/>
      <c r="IV1007" s="36"/>
      <c r="IW1007" s="36"/>
      <c r="IX1007" s="36"/>
      <c r="IY1007" s="36"/>
      <c r="IZ1007" s="36"/>
      <c r="JA1007" s="36"/>
      <c r="JB1007" s="36"/>
      <c r="JC1007" s="36"/>
      <c r="JD1007" s="36"/>
      <c r="JE1007" s="36"/>
      <c r="JF1007" s="36"/>
      <c r="JG1007" s="36"/>
      <c r="JH1007" s="36"/>
      <c r="JI1007" s="36"/>
      <c r="JJ1007" s="36"/>
    </row>
    <row r="1008" spans="1:270" s="30" customFormat="1" ht="15" customHeight="1" x14ac:dyDescent="0.25">
      <c r="A1008" s="443" t="s">
        <v>224</v>
      </c>
      <c r="B1008" s="443"/>
      <c r="C1008" s="62">
        <v>0</v>
      </c>
      <c r="D1008" s="181">
        <f t="shared" si="1221"/>
        <v>0</v>
      </c>
      <c r="E1008" s="1026">
        <v>0</v>
      </c>
      <c r="F1008" s="62"/>
      <c r="G1008" s="402"/>
      <c r="H1008" s="402"/>
      <c r="I1008" s="213"/>
      <c r="J1008" s="213"/>
      <c r="K1008" s="1557"/>
      <c r="L1008" s="213"/>
      <c r="M1008" s="213"/>
      <c r="N1008" s="213"/>
      <c r="O1008" s="43"/>
      <c r="P1008" s="43"/>
      <c r="Q1008" s="43"/>
      <c r="R1008" s="43"/>
      <c r="S1008" s="915"/>
      <c r="T1008" s="915"/>
      <c r="U1008" s="915"/>
      <c r="V1008" s="915"/>
      <c r="W1008" s="915"/>
      <c r="X1008" s="915"/>
      <c r="Y1008" s="1668"/>
      <c r="Z1008" s="43"/>
      <c r="AA1008" s="43"/>
      <c r="AB1008" s="1009"/>
      <c r="AC1008" s="43"/>
      <c r="AD1008" s="478"/>
      <c r="AE1008" s="36"/>
      <c r="AF1008" s="36"/>
      <c r="AG1008" s="36"/>
      <c r="AH1008" s="36"/>
      <c r="AI1008" s="36"/>
      <c r="AJ1008" s="36"/>
      <c r="AK1008" s="36"/>
      <c r="AL1008" s="36"/>
      <c r="AM1008" s="36"/>
      <c r="AN1008" s="36"/>
      <c r="AO1008" s="36"/>
      <c r="AP1008" s="36"/>
      <c r="AQ1008" s="36"/>
      <c r="AR1008" s="36"/>
      <c r="AS1008" s="36"/>
      <c r="AT1008" s="36"/>
      <c r="AU1008" s="36"/>
      <c r="AV1008" s="36"/>
      <c r="AW1008" s="36"/>
      <c r="AX1008" s="36"/>
      <c r="AY1008" s="36"/>
      <c r="AZ1008" s="36"/>
      <c r="BA1008" s="36"/>
      <c r="BB1008" s="36"/>
      <c r="BC1008" s="36"/>
      <c r="BD1008" s="36"/>
      <c r="BE1008" s="36"/>
      <c r="BF1008" s="36"/>
      <c r="BG1008" s="36"/>
      <c r="BH1008" s="36"/>
      <c r="BI1008" s="36"/>
      <c r="BJ1008" s="36"/>
      <c r="BK1008" s="36"/>
      <c r="BL1008" s="36"/>
      <c r="BM1008" s="36"/>
      <c r="BN1008" s="36"/>
      <c r="BO1008" s="36"/>
      <c r="BP1008" s="36"/>
      <c r="BQ1008" s="36"/>
      <c r="BR1008" s="36"/>
      <c r="BS1008" s="36"/>
      <c r="BT1008" s="36"/>
      <c r="BU1008" s="36"/>
      <c r="BV1008" s="36"/>
      <c r="BW1008" s="36"/>
      <c r="BX1008" s="36"/>
      <c r="BY1008" s="36"/>
      <c r="BZ1008" s="36"/>
      <c r="CA1008" s="36"/>
      <c r="CB1008" s="36"/>
      <c r="CC1008" s="36"/>
      <c r="CD1008" s="36"/>
      <c r="CE1008" s="36"/>
      <c r="CF1008" s="36"/>
      <c r="CG1008" s="36"/>
      <c r="CH1008" s="36"/>
      <c r="CI1008" s="36"/>
      <c r="CJ1008" s="36"/>
      <c r="CK1008" s="36"/>
      <c r="CL1008" s="36"/>
      <c r="CM1008" s="36"/>
      <c r="CN1008" s="36"/>
      <c r="CO1008" s="36"/>
      <c r="CP1008" s="36"/>
      <c r="CQ1008" s="36"/>
      <c r="CR1008" s="36"/>
      <c r="CS1008" s="36"/>
      <c r="CT1008" s="36"/>
      <c r="CU1008" s="36"/>
      <c r="CV1008" s="36"/>
      <c r="CW1008" s="36"/>
      <c r="CX1008" s="36"/>
      <c r="CY1008" s="36"/>
      <c r="CZ1008" s="36"/>
      <c r="DA1008" s="36"/>
      <c r="DB1008" s="36"/>
      <c r="DC1008" s="36"/>
      <c r="DD1008" s="36"/>
      <c r="DE1008" s="36"/>
      <c r="DF1008" s="36"/>
      <c r="DG1008" s="36"/>
      <c r="DH1008" s="36"/>
      <c r="DI1008" s="36"/>
      <c r="DJ1008" s="36"/>
      <c r="DK1008" s="36"/>
      <c r="DL1008" s="36"/>
      <c r="DM1008" s="36"/>
      <c r="DN1008" s="36"/>
      <c r="DO1008" s="36"/>
      <c r="DP1008" s="36"/>
      <c r="DQ1008" s="36"/>
      <c r="DR1008" s="36"/>
      <c r="DS1008" s="36"/>
      <c r="DT1008" s="36"/>
      <c r="DU1008" s="36"/>
      <c r="DV1008" s="36"/>
      <c r="DW1008" s="36"/>
      <c r="DX1008" s="36"/>
      <c r="DY1008" s="36"/>
      <c r="DZ1008" s="36"/>
      <c r="EA1008" s="36"/>
      <c r="EB1008" s="36"/>
      <c r="EC1008" s="36"/>
      <c r="ED1008" s="36"/>
      <c r="EE1008" s="36"/>
      <c r="EF1008" s="36"/>
      <c r="EG1008" s="36"/>
      <c r="EH1008" s="36"/>
      <c r="EI1008" s="36"/>
      <c r="EJ1008" s="36"/>
      <c r="EK1008" s="36"/>
      <c r="EL1008" s="36"/>
      <c r="EM1008" s="36"/>
      <c r="EN1008" s="36"/>
      <c r="EO1008" s="36"/>
      <c r="EP1008" s="36"/>
      <c r="EQ1008" s="36"/>
      <c r="ER1008" s="36"/>
      <c r="ES1008" s="36"/>
      <c r="ET1008" s="36"/>
      <c r="EU1008" s="36"/>
      <c r="EV1008" s="36"/>
      <c r="EW1008" s="36"/>
      <c r="EX1008" s="36"/>
      <c r="EY1008" s="36"/>
      <c r="EZ1008" s="36"/>
      <c r="FA1008" s="36"/>
      <c r="FB1008" s="36"/>
      <c r="FC1008" s="36"/>
      <c r="FD1008" s="36"/>
      <c r="FE1008" s="36"/>
      <c r="FF1008" s="36"/>
      <c r="FG1008" s="36"/>
      <c r="FH1008" s="36"/>
      <c r="FI1008" s="36"/>
      <c r="FJ1008" s="36"/>
      <c r="FK1008" s="36"/>
      <c r="FL1008" s="36"/>
      <c r="FM1008" s="36"/>
      <c r="FN1008" s="36"/>
      <c r="FO1008" s="36"/>
      <c r="FP1008" s="36"/>
      <c r="FQ1008" s="36"/>
      <c r="FR1008" s="36"/>
      <c r="FS1008" s="36"/>
      <c r="FT1008" s="36"/>
      <c r="FU1008" s="36"/>
      <c r="FV1008" s="36"/>
      <c r="FW1008" s="36"/>
      <c r="FX1008" s="36"/>
      <c r="FY1008" s="36"/>
      <c r="FZ1008" s="36"/>
      <c r="GA1008" s="36"/>
      <c r="GB1008" s="36"/>
      <c r="GC1008" s="36"/>
      <c r="GD1008" s="36"/>
      <c r="GE1008" s="36"/>
      <c r="GF1008" s="36"/>
      <c r="GG1008" s="36"/>
      <c r="GH1008" s="36"/>
      <c r="GI1008" s="36"/>
      <c r="GJ1008" s="36"/>
      <c r="GK1008" s="36"/>
      <c r="GL1008" s="36"/>
      <c r="GM1008" s="36"/>
      <c r="GN1008" s="36"/>
      <c r="GO1008" s="36"/>
      <c r="GP1008" s="36"/>
      <c r="GQ1008" s="36"/>
      <c r="GR1008" s="36"/>
      <c r="GS1008" s="36"/>
      <c r="GT1008" s="36"/>
      <c r="GU1008" s="36"/>
      <c r="GV1008" s="36"/>
      <c r="GW1008" s="36"/>
      <c r="GX1008" s="36"/>
      <c r="GY1008" s="36"/>
      <c r="GZ1008" s="36"/>
      <c r="HA1008" s="36"/>
      <c r="HB1008" s="36"/>
      <c r="HC1008" s="36"/>
      <c r="HD1008" s="36"/>
      <c r="HE1008" s="36"/>
      <c r="HF1008" s="36"/>
      <c r="HG1008" s="36"/>
      <c r="HH1008" s="36"/>
      <c r="HI1008" s="36"/>
      <c r="HJ1008" s="36"/>
      <c r="HK1008" s="36"/>
      <c r="HL1008" s="36"/>
      <c r="HM1008" s="36"/>
      <c r="HN1008" s="36"/>
      <c r="HO1008" s="36"/>
      <c r="HP1008" s="36"/>
      <c r="HQ1008" s="36"/>
      <c r="HR1008" s="36"/>
      <c r="HS1008" s="36"/>
      <c r="HT1008" s="36"/>
      <c r="HU1008" s="36"/>
      <c r="HV1008" s="36"/>
      <c r="HW1008" s="36"/>
      <c r="HX1008" s="36"/>
      <c r="HY1008" s="36"/>
      <c r="HZ1008" s="36"/>
      <c r="IA1008" s="36"/>
      <c r="IB1008" s="36"/>
      <c r="IC1008" s="36"/>
      <c r="ID1008" s="36"/>
      <c r="IE1008" s="36"/>
      <c r="IF1008" s="36"/>
      <c r="IG1008" s="36"/>
      <c r="IH1008" s="36"/>
      <c r="II1008" s="36"/>
      <c r="IJ1008" s="36"/>
      <c r="IK1008" s="36"/>
      <c r="IL1008" s="36"/>
      <c r="IM1008" s="36"/>
      <c r="IN1008" s="36"/>
      <c r="IO1008" s="36"/>
      <c r="IP1008" s="36"/>
      <c r="IQ1008" s="36"/>
      <c r="IR1008" s="36"/>
      <c r="IS1008" s="36"/>
      <c r="IT1008" s="36"/>
      <c r="IU1008" s="36"/>
      <c r="IV1008" s="36"/>
      <c r="IW1008" s="36"/>
      <c r="IX1008" s="36"/>
      <c r="IY1008" s="36"/>
      <c r="IZ1008" s="36"/>
      <c r="JA1008" s="36"/>
      <c r="JB1008" s="36"/>
      <c r="JC1008" s="36"/>
      <c r="JD1008" s="36"/>
      <c r="JE1008" s="36"/>
      <c r="JF1008" s="36"/>
      <c r="JG1008" s="36"/>
      <c r="JH1008" s="36"/>
      <c r="JI1008" s="36"/>
      <c r="JJ1008" s="36"/>
    </row>
    <row r="1009" spans="1:270" s="30" customFormat="1" ht="30" x14ac:dyDescent="0.25">
      <c r="A1009" s="443" t="s">
        <v>199</v>
      </c>
      <c r="B1009" s="443"/>
      <c r="C1009" s="62">
        <v>1000</v>
      </c>
      <c r="D1009" s="181">
        <f t="shared" ref="D1009" si="1222">ROUND(C1009/12*$A$3,0)</f>
        <v>1000</v>
      </c>
      <c r="E1009" s="733">
        <v>154</v>
      </c>
      <c r="F1009" s="181">
        <f t="shared" ref="F1009:F1016" si="1223">E1009/D1009*100</f>
        <v>15.4</v>
      </c>
      <c r="G1009" s="402"/>
      <c r="H1009" s="402"/>
      <c r="I1009" s="213"/>
      <c r="J1009" s="213"/>
      <c r="K1009" s="1557"/>
      <c r="L1009" s="213"/>
      <c r="M1009" s="213"/>
      <c r="N1009" s="213"/>
      <c r="O1009" s="43"/>
      <c r="P1009" s="43"/>
      <c r="Q1009" s="43"/>
      <c r="R1009" s="43"/>
      <c r="S1009" s="915"/>
      <c r="T1009" s="915"/>
      <c r="U1009" s="915"/>
      <c r="V1009" s="915"/>
      <c r="W1009" s="915"/>
      <c r="X1009" s="915"/>
      <c r="Y1009" s="1668"/>
      <c r="Z1009" s="43"/>
      <c r="AA1009" s="43"/>
      <c r="AB1009" s="1009"/>
      <c r="AC1009" s="43"/>
      <c r="AD1009" s="478"/>
      <c r="AE1009" s="36"/>
      <c r="AF1009" s="36"/>
      <c r="AG1009" s="36"/>
      <c r="AH1009" s="36"/>
      <c r="AI1009" s="36"/>
      <c r="AJ1009" s="36"/>
      <c r="AK1009" s="36"/>
      <c r="AL1009" s="36"/>
      <c r="AM1009" s="36"/>
      <c r="AN1009" s="36"/>
      <c r="AO1009" s="36"/>
      <c r="AP1009" s="36"/>
      <c r="AQ1009" s="36"/>
      <c r="AR1009" s="36"/>
      <c r="AS1009" s="36"/>
      <c r="AT1009" s="36"/>
      <c r="AU1009" s="36"/>
      <c r="AV1009" s="36"/>
      <c r="AW1009" s="36"/>
      <c r="AX1009" s="36"/>
      <c r="AY1009" s="36"/>
      <c r="AZ1009" s="36"/>
      <c r="BA1009" s="36"/>
      <c r="BB1009" s="36"/>
      <c r="BC1009" s="36"/>
      <c r="BD1009" s="36"/>
      <c r="BE1009" s="36"/>
      <c r="BF1009" s="36"/>
      <c r="BG1009" s="36"/>
      <c r="BH1009" s="36"/>
      <c r="BI1009" s="36"/>
      <c r="BJ1009" s="36"/>
      <c r="BK1009" s="36"/>
      <c r="BL1009" s="36"/>
      <c r="BM1009" s="36"/>
      <c r="BN1009" s="36"/>
      <c r="BO1009" s="36"/>
      <c r="BP1009" s="36"/>
      <c r="BQ1009" s="36"/>
      <c r="BR1009" s="36"/>
      <c r="BS1009" s="36"/>
      <c r="BT1009" s="36"/>
      <c r="BU1009" s="36"/>
      <c r="BV1009" s="36"/>
      <c r="BW1009" s="36"/>
      <c r="BX1009" s="36"/>
      <c r="BY1009" s="36"/>
      <c r="BZ1009" s="36"/>
      <c r="CA1009" s="36"/>
      <c r="CB1009" s="36"/>
      <c r="CC1009" s="36"/>
      <c r="CD1009" s="36"/>
      <c r="CE1009" s="36"/>
      <c r="CF1009" s="36"/>
      <c r="CG1009" s="36"/>
      <c r="CH1009" s="36"/>
      <c r="CI1009" s="36"/>
      <c r="CJ1009" s="36"/>
      <c r="CK1009" s="36"/>
      <c r="CL1009" s="36"/>
      <c r="CM1009" s="36"/>
      <c r="CN1009" s="36"/>
      <c r="CO1009" s="36"/>
      <c r="CP1009" s="36"/>
      <c r="CQ1009" s="36"/>
      <c r="CR1009" s="36"/>
      <c r="CS1009" s="36"/>
      <c r="CT1009" s="36"/>
      <c r="CU1009" s="36"/>
      <c r="CV1009" s="36"/>
      <c r="CW1009" s="36"/>
      <c r="CX1009" s="36"/>
      <c r="CY1009" s="36"/>
      <c r="CZ1009" s="36"/>
      <c r="DA1009" s="36"/>
      <c r="DB1009" s="36"/>
      <c r="DC1009" s="36"/>
      <c r="DD1009" s="36"/>
      <c r="DE1009" s="36"/>
      <c r="DF1009" s="36"/>
      <c r="DG1009" s="36"/>
      <c r="DH1009" s="36"/>
      <c r="DI1009" s="36"/>
      <c r="DJ1009" s="36"/>
      <c r="DK1009" s="36"/>
      <c r="DL1009" s="36"/>
      <c r="DM1009" s="36"/>
      <c r="DN1009" s="36"/>
      <c r="DO1009" s="36"/>
      <c r="DP1009" s="36"/>
      <c r="DQ1009" s="36"/>
      <c r="DR1009" s="36"/>
      <c r="DS1009" s="36"/>
      <c r="DT1009" s="36"/>
      <c r="DU1009" s="36"/>
      <c r="DV1009" s="36"/>
      <c r="DW1009" s="36"/>
      <c r="DX1009" s="36"/>
      <c r="DY1009" s="36"/>
      <c r="DZ1009" s="36"/>
      <c r="EA1009" s="36"/>
      <c r="EB1009" s="36"/>
      <c r="EC1009" s="36"/>
      <c r="ED1009" s="36"/>
      <c r="EE1009" s="36"/>
      <c r="EF1009" s="36"/>
      <c r="EG1009" s="36"/>
      <c r="EH1009" s="36"/>
      <c r="EI1009" s="36"/>
      <c r="EJ1009" s="36"/>
      <c r="EK1009" s="36"/>
      <c r="EL1009" s="36"/>
      <c r="EM1009" s="36"/>
      <c r="EN1009" s="36"/>
      <c r="EO1009" s="36"/>
      <c r="EP1009" s="36"/>
      <c r="EQ1009" s="36"/>
      <c r="ER1009" s="36"/>
      <c r="ES1009" s="36"/>
      <c r="ET1009" s="36"/>
      <c r="EU1009" s="36"/>
      <c r="EV1009" s="36"/>
      <c r="EW1009" s="36"/>
      <c r="EX1009" s="36"/>
      <c r="EY1009" s="36"/>
      <c r="EZ1009" s="36"/>
      <c r="FA1009" s="36"/>
      <c r="FB1009" s="36"/>
      <c r="FC1009" s="36"/>
      <c r="FD1009" s="36"/>
      <c r="FE1009" s="36"/>
      <c r="FF1009" s="36"/>
      <c r="FG1009" s="36"/>
      <c r="FH1009" s="36"/>
      <c r="FI1009" s="36"/>
      <c r="FJ1009" s="36"/>
      <c r="FK1009" s="36"/>
      <c r="FL1009" s="36"/>
      <c r="FM1009" s="36"/>
      <c r="FN1009" s="36"/>
      <c r="FO1009" s="36"/>
      <c r="FP1009" s="36"/>
      <c r="FQ1009" s="36"/>
      <c r="FR1009" s="36"/>
      <c r="FS1009" s="36"/>
      <c r="FT1009" s="36"/>
      <c r="FU1009" s="36"/>
      <c r="FV1009" s="36"/>
      <c r="FW1009" s="36"/>
      <c r="FX1009" s="36"/>
      <c r="FY1009" s="36"/>
      <c r="FZ1009" s="36"/>
      <c r="GA1009" s="36"/>
      <c r="GB1009" s="36"/>
      <c r="GC1009" s="36"/>
      <c r="GD1009" s="36"/>
      <c r="GE1009" s="36"/>
      <c r="GF1009" s="36"/>
      <c r="GG1009" s="36"/>
      <c r="GH1009" s="36"/>
      <c r="GI1009" s="36"/>
      <c r="GJ1009" s="36"/>
      <c r="GK1009" s="36"/>
      <c r="GL1009" s="36"/>
      <c r="GM1009" s="36"/>
      <c r="GN1009" s="36"/>
      <c r="GO1009" s="36"/>
      <c r="GP1009" s="36"/>
      <c r="GQ1009" s="36"/>
      <c r="GR1009" s="36"/>
      <c r="GS1009" s="36"/>
      <c r="GT1009" s="36"/>
      <c r="GU1009" s="36"/>
      <c r="GV1009" s="36"/>
      <c r="GW1009" s="36"/>
      <c r="GX1009" s="36"/>
      <c r="GY1009" s="36"/>
      <c r="GZ1009" s="36"/>
      <c r="HA1009" s="36"/>
      <c r="HB1009" s="36"/>
      <c r="HC1009" s="36"/>
      <c r="HD1009" s="36"/>
      <c r="HE1009" s="36"/>
      <c r="HF1009" s="36"/>
      <c r="HG1009" s="36"/>
      <c r="HH1009" s="36"/>
      <c r="HI1009" s="36"/>
      <c r="HJ1009" s="36"/>
      <c r="HK1009" s="36"/>
      <c r="HL1009" s="36"/>
      <c r="HM1009" s="36"/>
      <c r="HN1009" s="36"/>
      <c r="HO1009" s="36"/>
      <c r="HP1009" s="36"/>
      <c r="HQ1009" s="36"/>
      <c r="HR1009" s="36"/>
      <c r="HS1009" s="36"/>
      <c r="HT1009" s="36"/>
      <c r="HU1009" s="36"/>
      <c r="HV1009" s="36"/>
      <c r="HW1009" s="36"/>
      <c r="HX1009" s="36"/>
      <c r="HY1009" s="36"/>
      <c r="HZ1009" s="36"/>
      <c r="IA1009" s="36"/>
      <c r="IB1009" s="36"/>
      <c r="IC1009" s="36"/>
      <c r="ID1009" s="36"/>
      <c r="IE1009" s="36"/>
      <c r="IF1009" s="36"/>
      <c r="IG1009" s="36"/>
      <c r="IH1009" s="36"/>
      <c r="II1009" s="36"/>
      <c r="IJ1009" s="36"/>
      <c r="IK1009" s="36"/>
      <c r="IL1009" s="36"/>
      <c r="IM1009" s="36"/>
      <c r="IN1009" s="36"/>
      <c r="IO1009" s="36"/>
      <c r="IP1009" s="36"/>
      <c r="IQ1009" s="36"/>
      <c r="IR1009" s="36"/>
      <c r="IS1009" s="36"/>
      <c r="IT1009" s="36"/>
      <c r="IU1009" s="36"/>
      <c r="IV1009" s="36"/>
      <c r="IW1009" s="36"/>
      <c r="IX1009" s="36"/>
      <c r="IY1009" s="36"/>
      <c r="IZ1009" s="36"/>
      <c r="JA1009" s="36"/>
      <c r="JB1009" s="36"/>
      <c r="JC1009" s="36"/>
      <c r="JD1009" s="36"/>
      <c r="JE1009" s="36"/>
      <c r="JF1009" s="36"/>
      <c r="JG1009" s="36"/>
      <c r="JH1009" s="36"/>
      <c r="JI1009" s="36"/>
      <c r="JJ1009" s="36"/>
    </row>
    <row r="1010" spans="1:270" x14ac:dyDescent="0.25">
      <c r="A1010" s="503" t="s">
        <v>296</v>
      </c>
      <c r="B1010" s="503"/>
      <c r="C1010" s="258">
        <f>C1009+C1008*3.2+C999</f>
        <v>7000</v>
      </c>
      <c r="D1010" s="258">
        <f t="shared" ref="D1010:E1010" si="1224">D1009+D1008*3.2+D999</f>
        <v>7000</v>
      </c>
      <c r="E1010" s="1450">
        <f t="shared" si="1224"/>
        <v>7509</v>
      </c>
      <c r="F1010" s="258">
        <f t="shared" si="1223"/>
        <v>107.27142857142857</v>
      </c>
      <c r="G1010" s="534"/>
      <c r="H1010" s="534"/>
      <c r="I1010" s="612"/>
      <c r="J1010" s="612"/>
      <c r="K1010" s="2168"/>
      <c r="L1010" s="612"/>
      <c r="M1010" s="612"/>
      <c r="N1010" s="612"/>
      <c r="O1010" s="533">
        <v>4776.4034000000001</v>
      </c>
      <c r="P1010" s="533">
        <v>4776.4034000000001</v>
      </c>
      <c r="Q1010" s="533">
        <v>4776.4034000000001</v>
      </c>
      <c r="R1010" s="1337">
        <v>4776.4034000000001</v>
      </c>
      <c r="S1010" s="2566">
        <v>4776.4034000000001</v>
      </c>
      <c r="T1010" s="2566">
        <v>4776.4034000000001</v>
      </c>
      <c r="U1010" s="2566">
        <v>4776.4034000000001</v>
      </c>
      <c r="V1010" s="2566">
        <v>4776.4034000000001</v>
      </c>
      <c r="W1010" s="2566">
        <v>4776.4034000000001</v>
      </c>
      <c r="X1010" s="2566">
        <v>4776.4034000000001</v>
      </c>
      <c r="Y1010" s="1654">
        <f>O1010/12*$A$3+(P1010-O1010)/11*11+(Q1010-P1010)/9*9+(R1010-Q1010)/8*8+(S1010-R1010)/6*6+(T1010-S1010)/5*5+(U1010-T1010)/4*4+(V1010-U1010)/3*3+(W1010-V1010)/2*2</f>
        <v>4776.4034000000001</v>
      </c>
      <c r="Z1010" s="533">
        <f>AC1010-AB1010</f>
        <v>5730.8257499999972</v>
      </c>
      <c r="AA1010" s="533">
        <f>Z1010-Y1010</f>
        <v>954.4223499999971</v>
      </c>
      <c r="AB1010" s="1297">
        <v>-22.351579999999998</v>
      </c>
      <c r="AC1010" s="533">
        <v>5708.4741699999977</v>
      </c>
      <c r="AD1010" s="478"/>
    </row>
    <row r="1011" spans="1:270" ht="15.75" x14ac:dyDescent="0.25">
      <c r="A1011" s="1339" t="s">
        <v>216</v>
      </c>
      <c r="B1011" s="1307"/>
      <c r="C1011" s="1333"/>
      <c r="D1011" s="1333"/>
      <c r="E1011" s="1590"/>
      <c r="F1011" s="1333"/>
      <c r="G1011" s="1335"/>
      <c r="H1011" s="1335"/>
      <c r="I1011" s="1336"/>
      <c r="J1011" s="1336"/>
      <c r="K1011" s="2169"/>
      <c r="L1011" s="1336"/>
      <c r="M1011" s="1336"/>
      <c r="N1011" s="1336"/>
      <c r="O1011" s="1337"/>
      <c r="P1011" s="1337"/>
      <c r="Q1011" s="1337"/>
      <c r="R1011" s="1337"/>
      <c r="S1011" s="2566"/>
      <c r="T1011" s="2566"/>
      <c r="U1011" s="2566"/>
      <c r="V1011" s="2566"/>
      <c r="W1011" s="2566"/>
      <c r="X1011" s="2566"/>
      <c r="Y1011" s="1835"/>
      <c r="Z1011" s="1337"/>
      <c r="AA1011" s="1337"/>
      <c r="AB1011" s="1338"/>
      <c r="AC1011" s="1337"/>
      <c r="AD1011" s="478"/>
    </row>
    <row r="1012" spans="1:270" ht="15.75" x14ac:dyDescent="0.25">
      <c r="A1012" s="1340" t="s">
        <v>59</v>
      </c>
      <c r="B1012" s="1307"/>
      <c r="C1012" s="446">
        <v>48</v>
      </c>
      <c r="D1012" s="181">
        <f t="shared" ref="D1012:D1016" si="1225">ROUND(C1012/12*$A$3,0)</f>
        <v>48</v>
      </c>
      <c r="E1012" s="1464">
        <v>40</v>
      </c>
      <c r="F1012" s="1598">
        <f t="shared" si="1223"/>
        <v>83.333333333333343</v>
      </c>
      <c r="G1012" s="1335"/>
      <c r="H1012" s="1335"/>
      <c r="I1012" s="1336"/>
      <c r="J1012" s="1336"/>
      <c r="K1012" s="2169"/>
      <c r="L1012" s="1336"/>
      <c r="M1012" s="1336"/>
      <c r="N1012" s="1336"/>
      <c r="O1012" s="1337"/>
      <c r="P1012" s="1337"/>
      <c r="Q1012" s="1337"/>
      <c r="R1012" s="1337"/>
      <c r="S1012" s="2566"/>
      <c r="T1012" s="2566"/>
      <c r="U1012" s="2566"/>
      <c r="V1012" s="2566"/>
      <c r="W1012" s="2566"/>
      <c r="X1012" s="2566"/>
      <c r="Y1012" s="1835"/>
      <c r="Z1012" s="1337"/>
      <c r="AA1012" s="1337"/>
      <c r="AB1012" s="1338"/>
      <c r="AC1012" s="1337"/>
      <c r="AD1012" s="478"/>
    </row>
    <row r="1013" spans="1:270" ht="15.75" x14ac:dyDescent="0.25">
      <c r="A1013" s="1341" t="s">
        <v>371</v>
      </c>
      <c r="B1013" s="1307"/>
      <c r="C1013" s="446">
        <v>144</v>
      </c>
      <c r="D1013" s="181">
        <f t="shared" si="1225"/>
        <v>144</v>
      </c>
      <c r="E1013" s="1464">
        <v>34</v>
      </c>
      <c r="F1013" s="1598">
        <f t="shared" si="1223"/>
        <v>23.611111111111111</v>
      </c>
      <c r="G1013" s="1335"/>
      <c r="H1013" s="1335"/>
      <c r="I1013" s="1336"/>
      <c r="J1013" s="1336"/>
      <c r="K1013" s="2169"/>
      <c r="L1013" s="1336"/>
      <c r="M1013" s="1336"/>
      <c r="N1013" s="1336"/>
      <c r="O1013" s="1337"/>
      <c r="P1013" s="1337"/>
      <c r="Q1013" s="1337"/>
      <c r="R1013" s="1337"/>
      <c r="S1013" s="2566"/>
      <c r="T1013" s="2566"/>
      <c r="U1013" s="2566"/>
      <c r="V1013" s="2566"/>
      <c r="W1013" s="2566"/>
      <c r="X1013" s="2566"/>
      <c r="Y1013" s="1835"/>
      <c r="Z1013" s="1337"/>
      <c r="AA1013" s="1337"/>
      <c r="AB1013" s="1338"/>
      <c r="AC1013" s="1337"/>
      <c r="AD1013" s="478"/>
    </row>
    <row r="1014" spans="1:270" ht="15.75" x14ac:dyDescent="0.25">
      <c r="A1014" s="1341" t="s">
        <v>372</v>
      </c>
      <c r="B1014" s="1307"/>
      <c r="C1014" s="446">
        <v>144</v>
      </c>
      <c r="D1014" s="181">
        <f t="shared" si="1225"/>
        <v>144</v>
      </c>
      <c r="E1014" s="1464">
        <v>84</v>
      </c>
      <c r="F1014" s="1598">
        <f t="shared" si="1223"/>
        <v>58.333333333333336</v>
      </c>
      <c r="G1014" s="1335"/>
      <c r="H1014" s="1335"/>
      <c r="I1014" s="1336"/>
      <c r="J1014" s="1336"/>
      <c r="K1014" s="2169"/>
      <c r="L1014" s="1336"/>
      <c r="M1014" s="1336"/>
      <c r="N1014" s="1336"/>
      <c r="O1014" s="1337"/>
      <c r="P1014" s="1337"/>
      <c r="Q1014" s="1337"/>
      <c r="R1014" s="1337"/>
      <c r="S1014" s="2566"/>
      <c r="T1014" s="2566"/>
      <c r="U1014" s="2566"/>
      <c r="V1014" s="2566"/>
      <c r="W1014" s="2566"/>
      <c r="X1014" s="2566"/>
      <c r="Y1014" s="1835"/>
      <c r="Z1014" s="1337"/>
      <c r="AA1014" s="1337"/>
      <c r="AB1014" s="1338"/>
      <c r="AC1014" s="1337"/>
      <c r="AD1014" s="478"/>
    </row>
    <row r="1015" spans="1:270" ht="15.75" x14ac:dyDescent="0.25">
      <c r="A1015" s="1340" t="s">
        <v>37</v>
      </c>
      <c r="B1015" s="1307"/>
      <c r="C1015" s="446">
        <v>96</v>
      </c>
      <c r="D1015" s="181">
        <f t="shared" si="1225"/>
        <v>96</v>
      </c>
      <c r="E1015" s="1464">
        <v>137</v>
      </c>
      <c r="F1015" s="1598">
        <f t="shared" si="1223"/>
        <v>142.70833333333331</v>
      </c>
      <c r="G1015" s="1335"/>
      <c r="H1015" s="1335"/>
      <c r="I1015" s="1336"/>
      <c r="J1015" s="1336"/>
      <c r="K1015" s="2169"/>
      <c r="L1015" s="1336"/>
      <c r="M1015" s="1336"/>
      <c r="N1015" s="1336"/>
      <c r="O1015" s="1337"/>
      <c r="P1015" s="1337"/>
      <c r="Q1015" s="1337"/>
      <c r="R1015" s="1337"/>
      <c r="S1015" s="2566"/>
      <c r="T1015" s="2566"/>
      <c r="U1015" s="2566"/>
      <c r="V1015" s="2566"/>
      <c r="W1015" s="2566"/>
      <c r="X1015" s="2566"/>
      <c r="Y1015" s="1835"/>
      <c r="Z1015" s="1337"/>
      <c r="AA1015" s="1337"/>
      <c r="AB1015" s="1338"/>
      <c r="AC1015" s="1337"/>
      <c r="AD1015" s="478"/>
    </row>
    <row r="1016" spans="1:270" ht="15.75" x14ac:dyDescent="0.25">
      <c r="A1016" s="1342" t="s">
        <v>131</v>
      </c>
      <c r="B1016" s="1307"/>
      <c r="C1016" s="446">
        <v>660</v>
      </c>
      <c r="D1016" s="181">
        <f t="shared" si="1225"/>
        <v>660</v>
      </c>
      <c r="E1016" s="1464">
        <v>2937</v>
      </c>
      <c r="F1016" s="1598">
        <f t="shared" si="1223"/>
        <v>445</v>
      </c>
      <c r="G1016" s="1335"/>
      <c r="H1016" s="1335"/>
      <c r="I1016" s="1336"/>
      <c r="J1016" s="1336"/>
      <c r="K1016" s="2169"/>
      <c r="L1016" s="1336"/>
      <c r="M1016" s="1336"/>
      <c r="N1016" s="1336"/>
      <c r="O1016" s="1337"/>
      <c r="P1016" s="1337"/>
      <c r="Q1016" s="1337"/>
      <c r="R1016" s="1337"/>
      <c r="S1016" s="2566"/>
      <c r="T1016" s="2566"/>
      <c r="U1016" s="2566"/>
      <c r="V1016" s="2566"/>
      <c r="W1016" s="2566"/>
      <c r="X1016" s="2566"/>
      <c r="Y1016" s="1835"/>
      <c r="Z1016" s="1337"/>
      <c r="AA1016" s="1337"/>
      <c r="AB1016" s="1338"/>
      <c r="AC1016" s="1337"/>
      <c r="AD1016" s="478"/>
    </row>
    <row r="1017" spans="1:270" ht="15" customHeight="1" x14ac:dyDescent="0.25">
      <c r="A1017" s="451" t="s">
        <v>19</v>
      </c>
      <c r="B1017" s="451"/>
      <c r="C1017" s="18"/>
      <c r="D1017" s="18"/>
      <c r="E1017" s="1465"/>
      <c r="F1017" s="20"/>
      <c r="G1017" s="33"/>
      <c r="H1017" s="33"/>
      <c r="I1017" s="285"/>
      <c r="J1017" s="285"/>
      <c r="K1017" s="2170"/>
      <c r="L1017" s="285"/>
      <c r="M1017" s="285"/>
      <c r="N1017" s="285"/>
      <c r="O1017" s="34">
        <f t="shared" ref="O1017:T1017" si="1226">O1010</f>
        <v>4776.4034000000001</v>
      </c>
      <c r="P1017" s="34">
        <f t="shared" si="1226"/>
        <v>4776.4034000000001</v>
      </c>
      <c r="Q1017" s="34">
        <f t="shared" si="1226"/>
        <v>4776.4034000000001</v>
      </c>
      <c r="R1017" s="34">
        <f t="shared" si="1226"/>
        <v>4776.4034000000001</v>
      </c>
      <c r="S1017" s="2345">
        <f t="shared" si="1226"/>
        <v>4776.4034000000001</v>
      </c>
      <c r="T1017" s="2345">
        <f t="shared" si="1226"/>
        <v>4776.4034000000001</v>
      </c>
      <c r="U1017" s="2345">
        <f t="shared" ref="U1017:V1017" si="1227">U1010</f>
        <v>4776.4034000000001</v>
      </c>
      <c r="V1017" s="2345">
        <f t="shared" si="1227"/>
        <v>4776.4034000000001</v>
      </c>
      <c r="W1017" s="2345">
        <f t="shared" ref="W1017:X1017" si="1228">W1010</f>
        <v>4776.4034000000001</v>
      </c>
      <c r="X1017" s="2345">
        <f t="shared" si="1228"/>
        <v>4776.4034000000001</v>
      </c>
      <c r="Y1017" s="1827">
        <f t="shared" ref="Y1017:AC1017" si="1229">Y1010</f>
        <v>4776.4034000000001</v>
      </c>
      <c r="Z1017" s="34">
        <f t="shared" si="1229"/>
        <v>5730.8257499999972</v>
      </c>
      <c r="AA1017" s="34">
        <f t="shared" si="1229"/>
        <v>954.4223499999971</v>
      </c>
      <c r="AB1017" s="1287">
        <f t="shared" si="1229"/>
        <v>-22.351579999999998</v>
      </c>
      <c r="AC1017" s="34">
        <f t="shared" si="1229"/>
        <v>5708.4741699999977</v>
      </c>
      <c r="AD1017" s="478"/>
    </row>
    <row r="1018" spans="1:270" ht="15.75" thickBot="1" x14ac:dyDescent="0.3">
      <c r="A1018" s="22"/>
      <c r="B1018" s="22"/>
      <c r="C1018" s="24"/>
      <c r="D1018" s="24"/>
      <c r="E1018" s="1586"/>
      <c r="F1018" s="24"/>
      <c r="G1018" s="29"/>
      <c r="H1018" s="29"/>
      <c r="I1018" s="24"/>
      <c r="J1018" s="24"/>
      <c r="K1018" s="1586"/>
      <c r="L1018" s="24"/>
      <c r="M1018" s="24"/>
      <c r="N1018" s="24"/>
      <c r="O1018" s="564">
        <f>O1019-O1020-O1034-O1038-O1039</f>
        <v>0</v>
      </c>
      <c r="P1018" s="564">
        <f>P1019-P1020-P1034-P1038-P1039</f>
        <v>0</v>
      </c>
      <c r="Q1018" s="564"/>
      <c r="R1018" s="564"/>
      <c r="S1018" s="2339"/>
      <c r="T1018" s="2339"/>
      <c r="U1018" s="2339"/>
      <c r="V1018" s="2339"/>
      <c r="W1018" s="2339"/>
      <c r="X1018" s="2339"/>
      <c r="Y1018" s="1821">
        <f t="shared" ref="Y1018:AC1018" si="1230">Y1019-Y1020-Y1034-Y1038-Y1039</f>
        <v>0</v>
      </c>
      <c r="Z1018" s="564">
        <f t="shared" si="1230"/>
        <v>4.7293724492192268E-11</v>
      </c>
      <c r="AA1018" s="564">
        <f t="shared" si="1230"/>
        <v>0</v>
      </c>
      <c r="AB1018" s="1289">
        <f t="shared" si="1230"/>
        <v>8.8107299234252423E-13</v>
      </c>
      <c r="AC1018" s="564">
        <f t="shared" si="1230"/>
        <v>0</v>
      </c>
      <c r="AD1018" s="478"/>
    </row>
    <row r="1019" spans="1:270" x14ac:dyDescent="0.25">
      <c r="A1019" s="610" t="s">
        <v>105</v>
      </c>
      <c r="B1019" s="610"/>
      <c r="C1019" s="529"/>
      <c r="D1019" s="529"/>
      <c r="E1019" s="1472"/>
      <c r="F1019" s="529"/>
      <c r="G1019" s="561"/>
      <c r="H1019" s="561"/>
      <c r="I1019" s="254"/>
      <c r="J1019" s="254"/>
      <c r="K1019" s="1587"/>
      <c r="L1019" s="254"/>
      <c r="M1019" s="254"/>
      <c r="N1019" s="254"/>
      <c r="O1019" s="480">
        <f t="shared" ref="O1019:T1019" si="1231">SUM(O1017,O994)</f>
        <v>344321.96458000003</v>
      </c>
      <c r="P1019" s="480">
        <f t="shared" si="1231"/>
        <v>345929.42311999999</v>
      </c>
      <c r="Q1019" s="480">
        <f t="shared" si="1231"/>
        <v>346709.01348742231</v>
      </c>
      <c r="R1019" s="480">
        <f t="shared" si="1231"/>
        <v>346572.69588000007</v>
      </c>
      <c r="S1019" s="2564">
        <f t="shared" si="1231"/>
        <v>352201.35564999998</v>
      </c>
      <c r="T1019" s="2564">
        <f t="shared" si="1231"/>
        <v>353101.53240000003</v>
      </c>
      <c r="U1019" s="2564">
        <f t="shared" ref="U1019:V1019" si="1232">SUM(U1017,U994)</f>
        <v>355431.6594</v>
      </c>
      <c r="V1019" s="2564">
        <f t="shared" si="1232"/>
        <v>355431.6594</v>
      </c>
      <c r="W1019" s="2564">
        <f t="shared" ref="W1019:X1019" si="1233">SUM(W1017,W994)</f>
        <v>356246.21370999998</v>
      </c>
      <c r="X1019" s="2564">
        <f t="shared" si="1233"/>
        <v>356246.21370999998</v>
      </c>
      <c r="Y1019" s="1822">
        <f t="shared" ref="Y1019:AC1019" si="1234">SUM(Y1017,Y994)</f>
        <v>356246.21370999998</v>
      </c>
      <c r="Z1019" s="480">
        <f t="shared" si="1234"/>
        <v>351109.29010000004</v>
      </c>
      <c r="AA1019" s="480">
        <f t="shared" si="1234"/>
        <v>-5136.9236099999616</v>
      </c>
      <c r="AB1019" s="480">
        <f t="shared" si="1234"/>
        <v>-5291.0501599999998</v>
      </c>
      <c r="AC1019" s="480">
        <f t="shared" si="1234"/>
        <v>345818.23994</v>
      </c>
      <c r="AD1019" s="478"/>
    </row>
    <row r="1020" spans="1:270" x14ac:dyDescent="0.25">
      <c r="A1020" s="392" t="s">
        <v>116</v>
      </c>
      <c r="B1020" s="392"/>
      <c r="C1020" s="45">
        <f>SUM(C965)</f>
        <v>5200</v>
      </c>
      <c r="D1020" s="45">
        <f t="shared" ref="D1020:E1020" si="1235">SUM(D965)</f>
        <v>5200</v>
      </c>
      <c r="E1020" s="1245">
        <f t="shared" si="1235"/>
        <v>5223</v>
      </c>
      <c r="F1020" s="45">
        <f t="shared" ref="F1020:F1039" si="1236">E1020/D1020*100</f>
        <v>100.44230769230768</v>
      </c>
      <c r="G1020" s="80">
        <f>SUM(I1020/C1020)</f>
        <v>9.1251923076923074</v>
      </c>
      <c r="H1020" s="80">
        <f t="shared" ref="H1020" si="1237">K1020/E1020</f>
        <v>8.9632395175186677</v>
      </c>
      <c r="I1020" s="45">
        <f>SUM(I965)</f>
        <v>47451</v>
      </c>
      <c r="J1020" s="45">
        <f t="shared" ref="J1020:K1020" si="1238">SUM(J965)</f>
        <v>47451</v>
      </c>
      <c r="K1020" s="1245">
        <f t="shared" si="1238"/>
        <v>46815</v>
      </c>
      <c r="L1020" s="45">
        <f>K1020/J1020*100</f>
        <v>98.659669975342993</v>
      </c>
      <c r="M1020" s="45">
        <f>SUM(M965)</f>
        <v>143.67339869281045</v>
      </c>
      <c r="N1020" s="208">
        <f t="shared" ref="N1020" si="1239">K1020/$A$3*12/M1020</f>
        <v>325.84320010481292</v>
      </c>
      <c r="O1020" s="45">
        <f t="shared" ref="O1020:AC1020" si="1240">SUM(O965)</f>
        <v>142311.20121999999</v>
      </c>
      <c r="P1020" s="45">
        <f t="shared" ref="P1020:Q1020" si="1241">SUM(P965)</f>
        <v>142311.20121999999</v>
      </c>
      <c r="Q1020" s="45">
        <f t="shared" si="1241"/>
        <v>142893.08797995924</v>
      </c>
      <c r="R1020" s="45">
        <f t="shared" ref="R1020:S1020" si="1242">SUM(R965)</f>
        <v>142756.77037000001</v>
      </c>
      <c r="S1020" s="2347">
        <f t="shared" si="1242"/>
        <v>148385.11945</v>
      </c>
      <c r="T1020" s="2347">
        <f t="shared" ref="T1020:U1020" si="1243">SUM(T965)</f>
        <v>148385.11945</v>
      </c>
      <c r="U1020" s="2347">
        <f t="shared" si="1243"/>
        <v>148385.11945</v>
      </c>
      <c r="V1020" s="2347">
        <f t="shared" ref="V1020:W1020" si="1244">SUM(V965)</f>
        <v>148385.11945</v>
      </c>
      <c r="W1020" s="2347">
        <f t="shared" si="1244"/>
        <v>149159.21864999997</v>
      </c>
      <c r="X1020" s="2347">
        <f t="shared" ref="X1020" si="1245">SUM(X965)</f>
        <v>149159.21864999997</v>
      </c>
      <c r="Y1020" s="636">
        <f t="shared" si="1240"/>
        <v>149159.21864999997</v>
      </c>
      <c r="Z1020" s="45">
        <f t="shared" si="1240"/>
        <v>149803.48835</v>
      </c>
      <c r="AA1020" s="45">
        <f t="shared" si="1240"/>
        <v>644.26970000003348</v>
      </c>
      <c r="AB1020" s="45">
        <f t="shared" si="1240"/>
        <v>-3299.0897500000005</v>
      </c>
      <c r="AC1020" s="45">
        <f t="shared" si="1240"/>
        <v>146504.39859999999</v>
      </c>
      <c r="AD1020" s="478"/>
    </row>
    <row r="1021" spans="1:270" s="30" customFormat="1" x14ac:dyDescent="0.25">
      <c r="A1021" s="443" t="s">
        <v>218</v>
      </c>
      <c r="B1021" s="443"/>
      <c r="C1021" s="62">
        <f>SUM(C999,C968)</f>
        <v>61816</v>
      </c>
      <c r="D1021" s="62">
        <f t="shared" ref="D1021:E1021" si="1246">SUM(D999,D968)</f>
        <v>61816</v>
      </c>
      <c r="E1021" s="1026">
        <f t="shared" si="1246"/>
        <v>53834</v>
      </c>
      <c r="F1021" s="62">
        <f t="shared" si="1236"/>
        <v>87.087485440662618</v>
      </c>
      <c r="G1021" s="402"/>
      <c r="H1021" s="402"/>
      <c r="I1021" s="213"/>
      <c r="J1021" s="213"/>
      <c r="K1021" s="1557"/>
      <c r="L1021" s="213"/>
      <c r="M1021" s="213"/>
      <c r="N1021" s="213"/>
      <c r="O1021" s="217"/>
      <c r="P1021" s="217"/>
      <c r="Q1021" s="217"/>
      <c r="R1021" s="217"/>
      <c r="S1021" s="981"/>
      <c r="T1021" s="981"/>
      <c r="U1021" s="981"/>
      <c r="V1021" s="981"/>
      <c r="W1021" s="981"/>
      <c r="X1021" s="981"/>
      <c r="Y1021" s="1811"/>
      <c r="Z1021" s="217"/>
      <c r="AA1021" s="217"/>
      <c r="AB1021" s="851"/>
      <c r="AC1021" s="217"/>
      <c r="AD1021" s="478"/>
      <c r="AE1021" s="36"/>
      <c r="AF1021" s="36"/>
      <c r="AG1021" s="36"/>
      <c r="AH1021" s="36"/>
      <c r="AI1021" s="36"/>
      <c r="AJ1021" s="36"/>
      <c r="AK1021" s="36"/>
      <c r="AL1021" s="36"/>
      <c r="AM1021" s="36"/>
      <c r="AN1021" s="36"/>
      <c r="AO1021" s="36"/>
      <c r="AP1021" s="36"/>
      <c r="AQ1021" s="36"/>
      <c r="AR1021" s="36"/>
      <c r="AS1021" s="36"/>
      <c r="AT1021" s="36"/>
      <c r="AU1021" s="36"/>
      <c r="AV1021" s="36"/>
      <c r="AW1021" s="36"/>
      <c r="AX1021" s="36"/>
      <c r="AY1021" s="36"/>
      <c r="AZ1021" s="36"/>
      <c r="BA1021" s="36"/>
      <c r="BB1021" s="36"/>
      <c r="BC1021" s="36"/>
      <c r="BD1021" s="36"/>
      <c r="BE1021" s="36"/>
      <c r="BF1021" s="36"/>
      <c r="BG1021" s="36"/>
      <c r="BH1021" s="36"/>
      <c r="BI1021" s="36"/>
      <c r="BJ1021" s="36"/>
      <c r="BK1021" s="36"/>
      <c r="BL1021" s="36"/>
      <c r="BM1021" s="36"/>
      <c r="BN1021" s="36"/>
      <c r="BO1021" s="36"/>
      <c r="BP1021" s="36"/>
      <c r="BQ1021" s="36"/>
      <c r="BR1021" s="36"/>
      <c r="BS1021" s="36"/>
      <c r="BT1021" s="36"/>
      <c r="BU1021" s="36"/>
      <c r="BV1021" s="36"/>
      <c r="BW1021" s="36"/>
      <c r="BX1021" s="36"/>
      <c r="BY1021" s="36"/>
      <c r="BZ1021" s="36"/>
      <c r="CA1021" s="36"/>
      <c r="CB1021" s="36"/>
      <c r="CC1021" s="36"/>
      <c r="CD1021" s="36"/>
      <c r="CE1021" s="36"/>
      <c r="CF1021" s="36"/>
      <c r="CG1021" s="36"/>
      <c r="CH1021" s="36"/>
      <c r="CI1021" s="36"/>
      <c r="CJ1021" s="36"/>
      <c r="CK1021" s="36"/>
      <c r="CL1021" s="36"/>
      <c r="CM1021" s="36"/>
      <c r="CN1021" s="36"/>
      <c r="CO1021" s="36"/>
      <c r="CP1021" s="36"/>
      <c r="CQ1021" s="36"/>
      <c r="CR1021" s="36"/>
      <c r="CS1021" s="36"/>
      <c r="CT1021" s="36"/>
      <c r="CU1021" s="36"/>
      <c r="CV1021" s="36"/>
      <c r="CW1021" s="36"/>
      <c r="CX1021" s="36"/>
      <c r="CY1021" s="36"/>
      <c r="CZ1021" s="36"/>
      <c r="DA1021" s="36"/>
      <c r="DB1021" s="36"/>
      <c r="DC1021" s="36"/>
      <c r="DD1021" s="36"/>
      <c r="DE1021" s="36"/>
      <c r="DF1021" s="36"/>
      <c r="DG1021" s="36"/>
      <c r="DH1021" s="36"/>
      <c r="DI1021" s="36"/>
      <c r="DJ1021" s="36"/>
      <c r="DK1021" s="36"/>
      <c r="DL1021" s="36"/>
      <c r="DM1021" s="36"/>
      <c r="DN1021" s="36"/>
      <c r="DO1021" s="36"/>
      <c r="DP1021" s="36"/>
      <c r="DQ1021" s="36"/>
      <c r="DR1021" s="36"/>
      <c r="DS1021" s="36"/>
      <c r="DT1021" s="36"/>
      <c r="DU1021" s="36"/>
      <c r="DV1021" s="36"/>
      <c r="DW1021" s="36"/>
      <c r="DX1021" s="36"/>
      <c r="DY1021" s="36"/>
      <c r="DZ1021" s="36"/>
      <c r="EA1021" s="36"/>
      <c r="EB1021" s="36"/>
      <c r="EC1021" s="36"/>
      <c r="ED1021" s="36"/>
      <c r="EE1021" s="36"/>
      <c r="EF1021" s="36"/>
      <c r="EG1021" s="36"/>
      <c r="EH1021" s="36"/>
      <c r="EI1021" s="36"/>
      <c r="EJ1021" s="36"/>
      <c r="EK1021" s="36"/>
      <c r="EL1021" s="36"/>
      <c r="EM1021" s="36"/>
      <c r="EN1021" s="36"/>
      <c r="EO1021" s="36"/>
      <c r="EP1021" s="36"/>
      <c r="EQ1021" s="36"/>
      <c r="ER1021" s="36"/>
      <c r="ES1021" s="36"/>
      <c r="ET1021" s="36"/>
      <c r="EU1021" s="36"/>
      <c r="EV1021" s="36"/>
      <c r="EW1021" s="36"/>
      <c r="EX1021" s="36"/>
      <c r="EY1021" s="36"/>
      <c r="EZ1021" s="36"/>
      <c r="FA1021" s="36"/>
      <c r="FB1021" s="36"/>
      <c r="FC1021" s="36"/>
      <c r="FD1021" s="36"/>
      <c r="FE1021" s="36"/>
      <c r="FF1021" s="36"/>
      <c r="FG1021" s="36"/>
      <c r="FH1021" s="36"/>
      <c r="FI1021" s="36"/>
      <c r="FJ1021" s="36"/>
      <c r="FK1021" s="36"/>
      <c r="FL1021" s="36"/>
      <c r="FM1021" s="36"/>
      <c r="FN1021" s="36"/>
      <c r="FO1021" s="36"/>
      <c r="FP1021" s="36"/>
      <c r="FQ1021" s="36"/>
      <c r="FR1021" s="36"/>
      <c r="FS1021" s="36"/>
      <c r="FT1021" s="36"/>
      <c r="FU1021" s="36"/>
      <c r="FV1021" s="36"/>
      <c r="FW1021" s="36"/>
      <c r="FX1021" s="36"/>
      <c r="FY1021" s="36"/>
      <c r="FZ1021" s="36"/>
      <c r="GA1021" s="36"/>
      <c r="GB1021" s="36"/>
      <c r="GC1021" s="36"/>
      <c r="GD1021" s="36"/>
      <c r="GE1021" s="36"/>
      <c r="GF1021" s="36"/>
      <c r="GG1021" s="36"/>
      <c r="GH1021" s="36"/>
      <c r="GI1021" s="36"/>
      <c r="GJ1021" s="36"/>
      <c r="GK1021" s="36"/>
      <c r="GL1021" s="36"/>
      <c r="GM1021" s="36"/>
      <c r="GN1021" s="36"/>
      <c r="GO1021" s="36"/>
      <c r="GP1021" s="36"/>
      <c r="GQ1021" s="36"/>
      <c r="GR1021" s="36"/>
      <c r="GS1021" s="36"/>
      <c r="GT1021" s="36"/>
      <c r="GU1021" s="36"/>
      <c r="GV1021" s="36"/>
      <c r="GW1021" s="36"/>
      <c r="GX1021" s="36"/>
      <c r="GY1021" s="36"/>
      <c r="GZ1021" s="36"/>
      <c r="HA1021" s="36"/>
      <c r="HB1021" s="36"/>
      <c r="HC1021" s="36"/>
      <c r="HD1021" s="36"/>
      <c r="HE1021" s="36"/>
      <c r="HF1021" s="36"/>
      <c r="HG1021" s="36"/>
      <c r="HH1021" s="36"/>
      <c r="HI1021" s="36"/>
      <c r="HJ1021" s="36"/>
      <c r="HK1021" s="36"/>
      <c r="HL1021" s="36"/>
      <c r="HM1021" s="36"/>
      <c r="HN1021" s="36"/>
      <c r="HO1021" s="36"/>
      <c r="HP1021" s="36"/>
      <c r="HQ1021" s="36"/>
      <c r="HR1021" s="36"/>
      <c r="HS1021" s="36"/>
      <c r="HT1021" s="36"/>
      <c r="HU1021" s="36"/>
      <c r="HV1021" s="36"/>
      <c r="HW1021" s="36"/>
      <c r="HX1021" s="36"/>
      <c r="HY1021" s="36"/>
      <c r="HZ1021" s="36"/>
      <c r="IA1021" s="36"/>
      <c r="IB1021" s="36"/>
      <c r="IC1021" s="36"/>
      <c r="ID1021" s="36"/>
      <c r="IE1021" s="36"/>
      <c r="IF1021" s="36"/>
      <c r="IG1021" s="36"/>
      <c r="IH1021" s="36"/>
      <c r="II1021" s="36"/>
      <c r="IJ1021" s="36"/>
      <c r="IK1021" s="36"/>
      <c r="IL1021" s="36"/>
      <c r="IM1021" s="36"/>
      <c r="IN1021" s="36"/>
      <c r="IO1021" s="36"/>
      <c r="IP1021" s="36"/>
      <c r="IQ1021" s="36"/>
      <c r="IR1021" s="36"/>
      <c r="IS1021" s="36"/>
      <c r="IT1021" s="36"/>
      <c r="IU1021" s="36"/>
      <c r="IV1021" s="36"/>
      <c r="IW1021" s="36"/>
      <c r="IX1021" s="36"/>
      <c r="IY1021" s="36"/>
      <c r="IZ1021" s="36"/>
      <c r="JA1021" s="36"/>
      <c r="JB1021" s="36"/>
      <c r="JC1021" s="36"/>
      <c r="JD1021" s="36"/>
      <c r="JE1021" s="36"/>
      <c r="JF1021" s="36"/>
      <c r="JG1021" s="36"/>
      <c r="JH1021" s="36"/>
      <c r="JI1021" s="36"/>
      <c r="JJ1021" s="36"/>
    </row>
    <row r="1022" spans="1:270" s="30" customFormat="1" ht="15" hidden="1" customHeight="1" x14ac:dyDescent="0.25">
      <c r="A1022" s="443" t="s">
        <v>213</v>
      </c>
      <c r="B1022" s="443"/>
      <c r="C1022" s="62"/>
      <c r="D1022" s="62"/>
      <c r="E1022" s="1026"/>
      <c r="F1022" s="62"/>
      <c r="G1022" s="402"/>
      <c r="H1022" s="402"/>
      <c r="I1022" s="213"/>
      <c r="J1022" s="213"/>
      <c r="K1022" s="1557"/>
      <c r="L1022" s="213"/>
      <c r="M1022" s="213"/>
      <c r="N1022" s="213"/>
      <c r="O1022" s="217"/>
      <c r="P1022" s="217"/>
      <c r="Q1022" s="217"/>
      <c r="R1022" s="217"/>
      <c r="S1022" s="981"/>
      <c r="T1022" s="981"/>
      <c r="U1022" s="981"/>
      <c r="V1022" s="981"/>
      <c r="W1022" s="981"/>
      <c r="X1022" s="981"/>
      <c r="Y1022" s="1811"/>
      <c r="Z1022" s="217"/>
      <c r="AA1022" s="217"/>
      <c r="AB1022" s="851"/>
      <c r="AC1022" s="217"/>
      <c r="AD1022" s="478"/>
      <c r="AE1022" s="36"/>
      <c r="AF1022" s="36"/>
      <c r="AG1022" s="36"/>
      <c r="AH1022" s="36"/>
      <c r="AI1022" s="36"/>
      <c r="AJ1022" s="36"/>
      <c r="AK1022" s="36"/>
      <c r="AL1022" s="36"/>
      <c r="AM1022" s="36"/>
      <c r="AN1022" s="36"/>
      <c r="AO1022" s="36"/>
      <c r="AP1022" s="36"/>
      <c r="AQ1022" s="36"/>
      <c r="AR1022" s="36"/>
      <c r="AS1022" s="36"/>
      <c r="AT1022" s="36"/>
      <c r="AU1022" s="36"/>
      <c r="AV1022" s="36"/>
      <c r="AW1022" s="36"/>
      <c r="AX1022" s="36"/>
      <c r="AY1022" s="36"/>
      <c r="AZ1022" s="36"/>
      <c r="BA1022" s="36"/>
      <c r="BB1022" s="36"/>
      <c r="BC1022" s="36"/>
      <c r="BD1022" s="36"/>
      <c r="BE1022" s="36"/>
      <c r="BF1022" s="36"/>
      <c r="BG1022" s="36"/>
      <c r="BH1022" s="36"/>
      <c r="BI1022" s="36"/>
      <c r="BJ1022" s="36"/>
      <c r="BK1022" s="36"/>
      <c r="BL1022" s="36"/>
      <c r="BM1022" s="36"/>
      <c r="BN1022" s="36"/>
      <c r="BO1022" s="36"/>
      <c r="BP1022" s="36"/>
      <c r="BQ1022" s="36"/>
      <c r="BR1022" s="36"/>
      <c r="BS1022" s="36"/>
      <c r="BT1022" s="36"/>
      <c r="BU1022" s="36"/>
      <c r="BV1022" s="36"/>
      <c r="BW1022" s="36"/>
      <c r="BX1022" s="36"/>
      <c r="BY1022" s="36"/>
      <c r="BZ1022" s="36"/>
      <c r="CA1022" s="36"/>
      <c r="CB1022" s="36"/>
      <c r="CC1022" s="36"/>
      <c r="CD1022" s="36"/>
      <c r="CE1022" s="36"/>
      <c r="CF1022" s="36"/>
      <c r="CG1022" s="36"/>
      <c r="CH1022" s="36"/>
      <c r="CI1022" s="36"/>
      <c r="CJ1022" s="36"/>
      <c r="CK1022" s="36"/>
      <c r="CL1022" s="36"/>
      <c r="CM1022" s="36"/>
      <c r="CN1022" s="36"/>
      <c r="CO1022" s="36"/>
      <c r="CP1022" s="36"/>
      <c r="CQ1022" s="36"/>
      <c r="CR1022" s="36"/>
      <c r="CS1022" s="36"/>
      <c r="CT1022" s="36"/>
      <c r="CU1022" s="36"/>
      <c r="CV1022" s="36"/>
      <c r="CW1022" s="36"/>
      <c r="CX1022" s="36"/>
      <c r="CY1022" s="36"/>
      <c r="CZ1022" s="36"/>
      <c r="DA1022" s="36"/>
      <c r="DB1022" s="36"/>
      <c r="DC1022" s="36"/>
      <c r="DD1022" s="36"/>
      <c r="DE1022" s="36"/>
      <c r="DF1022" s="36"/>
      <c r="DG1022" s="36"/>
      <c r="DH1022" s="36"/>
      <c r="DI1022" s="36"/>
      <c r="DJ1022" s="36"/>
      <c r="DK1022" s="36"/>
      <c r="DL1022" s="36"/>
      <c r="DM1022" s="36"/>
      <c r="DN1022" s="36"/>
      <c r="DO1022" s="36"/>
      <c r="DP1022" s="36"/>
      <c r="DQ1022" s="36"/>
      <c r="DR1022" s="36"/>
      <c r="DS1022" s="36"/>
      <c r="DT1022" s="36"/>
      <c r="DU1022" s="36"/>
      <c r="DV1022" s="36"/>
      <c r="DW1022" s="36"/>
      <c r="DX1022" s="36"/>
      <c r="DY1022" s="36"/>
      <c r="DZ1022" s="36"/>
      <c r="EA1022" s="36"/>
      <c r="EB1022" s="36"/>
      <c r="EC1022" s="36"/>
      <c r="ED1022" s="36"/>
      <c r="EE1022" s="36"/>
      <c r="EF1022" s="36"/>
      <c r="EG1022" s="36"/>
      <c r="EH1022" s="36"/>
      <c r="EI1022" s="36"/>
      <c r="EJ1022" s="36"/>
      <c r="EK1022" s="36"/>
      <c r="EL1022" s="36"/>
      <c r="EM1022" s="36"/>
      <c r="EN1022" s="36"/>
      <c r="EO1022" s="36"/>
      <c r="EP1022" s="36"/>
      <c r="EQ1022" s="36"/>
      <c r="ER1022" s="36"/>
      <c r="ES1022" s="36"/>
      <c r="ET1022" s="36"/>
      <c r="EU1022" s="36"/>
      <c r="EV1022" s="36"/>
      <c r="EW1022" s="36"/>
      <c r="EX1022" s="36"/>
      <c r="EY1022" s="36"/>
      <c r="EZ1022" s="36"/>
      <c r="FA1022" s="36"/>
      <c r="FB1022" s="36"/>
      <c r="FC1022" s="36"/>
      <c r="FD1022" s="36"/>
      <c r="FE1022" s="36"/>
      <c r="FF1022" s="36"/>
      <c r="FG1022" s="36"/>
      <c r="FH1022" s="36"/>
      <c r="FI1022" s="36"/>
      <c r="FJ1022" s="36"/>
      <c r="FK1022" s="36"/>
      <c r="FL1022" s="36"/>
      <c r="FM1022" s="36"/>
      <c r="FN1022" s="36"/>
      <c r="FO1022" s="36"/>
      <c r="FP1022" s="36"/>
      <c r="FQ1022" s="36"/>
      <c r="FR1022" s="36"/>
      <c r="FS1022" s="36"/>
      <c r="FT1022" s="36"/>
      <c r="FU1022" s="36"/>
      <c r="FV1022" s="36"/>
      <c r="FW1022" s="36"/>
      <c r="FX1022" s="36"/>
      <c r="FY1022" s="36"/>
      <c r="FZ1022" s="36"/>
      <c r="GA1022" s="36"/>
      <c r="GB1022" s="36"/>
      <c r="GC1022" s="36"/>
      <c r="GD1022" s="36"/>
      <c r="GE1022" s="36"/>
      <c r="GF1022" s="36"/>
      <c r="GG1022" s="36"/>
      <c r="GH1022" s="36"/>
      <c r="GI1022" s="36"/>
      <c r="GJ1022" s="36"/>
      <c r="GK1022" s="36"/>
      <c r="GL1022" s="36"/>
      <c r="GM1022" s="36"/>
      <c r="GN1022" s="36"/>
      <c r="GO1022" s="36"/>
      <c r="GP1022" s="36"/>
      <c r="GQ1022" s="36"/>
      <c r="GR1022" s="36"/>
      <c r="GS1022" s="36"/>
      <c r="GT1022" s="36"/>
      <c r="GU1022" s="36"/>
      <c r="GV1022" s="36"/>
      <c r="GW1022" s="36"/>
      <c r="GX1022" s="36"/>
      <c r="GY1022" s="36"/>
      <c r="GZ1022" s="36"/>
      <c r="HA1022" s="36"/>
      <c r="HB1022" s="36"/>
      <c r="HC1022" s="36"/>
      <c r="HD1022" s="36"/>
      <c r="HE1022" s="36"/>
      <c r="HF1022" s="36"/>
      <c r="HG1022" s="36"/>
      <c r="HH1022" s="36"/>
      <c r="HI1022" s="36"/>
      <c r="HJ1022" s="36"/>
      <c r="HK1022" s="36"/>
      <c r="HL1022" s="36"/>
      <c r="HM1022" s="36"/>
      <c r="HN1022" s="36"/>
      <c r="HO1022" s="36"/>
      <c r="HP1022" s="36"/>
      <c r="HQ1022" s="36"/>
      <c r="HR1022" s="36"/>
      <c r="HS1022" s="36"/>
      <c r="HT1022" s="36"/>
      <c r="HU1022" s="36"/>
      <c r="HV1022" s="36"/>
      <c r="HW1022" s="36"/>
      <c r="HX1022" s="36"/>
      <c r="HY1022" s="36"/>
      <c r="HZ1022" s="36"/>
      <c r="IA1022" s="36"/>
      <c r="IB1022" s="36"/>
      <c r="IC1022" s="36"/>
      <c r="ID1022" s="36"/>
      <c r="IE1022" s="36"/>
      <c r="IF1022" s="36"/>
      <c r="IG1022" s="36"/>
      <c r="IH1022" s="36"/>
      <c r="II1022" s="36"/>
      <c r="IJ1022" s="36"/>
      <c r="IK1022" s="36"/>
      <c r="IL1022" s="36"/>
      <c r="IM1022" s="36"/>
      <c r="IN1022" s="36"/>
      <c r="IO1022" s="36"/>
      <c r="IP1022" s="36"/>
      <c r="IQ1022" s="36"/>
      <c r="IR1022" s="36"/>
      <c r="IS1022" s="36"/>
      <c r="IT1022" s="36"/>
      <c r="IU1022" s="36"/>
      <c r="IV1022" s="36"/>
      <c r="IW1022" s="36"/>
      <c r="IX1022" s="36"/>
      <c r="IY1022" s="36"/>
      <c r="IZ1022" s="36"/>
      <c r="JA1022" s="36"/>
      <c r="JB1022" s="36"/>
      <c r="JC1022" s="36"/>
      <c r="JD1022" s="36"/>
      <c r="JE1022" s="36"/>
      <c r="JF1022" s="36"/>
      <c r="JG1022" s="36"/>
      <c r="JH1022" s="36"/>
      <c r="JI1022" s="36"/>
      <c r="JJ1022" s="36"/>
    </row>
    <row r="1023" spans="1:270" s="30" customFormat="1" ht="15" hidden="1" customHeight="1" x14ac:dyDescent="0.25">
      <c r="A1023" s="443" t="s">
        <v>214</v>
      </c>
      <c r="B1023" s="443"/>
      <c r="C1023" s="62"/>
      <c r="D1023" s="62"/>
      <c r="E1023" s="1026"/>
      <c r="F1023" s="62"/>
      <c r="G1023" s="402"/>
      <c r="H1023" s="402"/>
      <c r="I1023" s="213"/>
      <c r="J1023" s="213"/>
      <c r="K1023" s="1557"/>
      <c r="L1023" s="213"/>
      <c r="M1023" s="213"/>
      <c r="N1023" s="213"/>
      <c r="O1023" s="217"/>
      <c r="P1023" s="217"/>
      <c r="Q1023" s="217"/>
      <c r="R1023" s="217"/>
      <c r="S1023" s="981"/>
      <c r="T1023" s="981"/>
      <c r="U1023" s="981"/>
      <c r="V1023" s="981"/>
      <c r="W1023" s="981"/>
      <c r="X1023" s="981"/>
      <c r="Y1023" s="1811"/>
      <c r="Z1023" s="217"/>
      <c r="AA1023" s="217"/>
      <c r="AB1023" s="851"/>
      <c r="AC1023" s="217"/>
      <c r="AD1023" s="478"/>
      <c r="AE1023" s="36"/>
      <c r="AF1023" s="36"/>
      <c r="AG1023" s="36"/>
      <c r="AH1023" s="36"/>
      <c r="AI1023" s="36"/>
      <c r="AJ1023" s="36"/>
      <c r="AK1023" s="36"/>
      <c r="AL1023" s="36"/>
      <c r="AM1023" s="36"/>
      <c r="AN1023" s="36"/>
      <c r="AO1023" s="36"/>
      <c r="AP1023" s="36"/>
      <c r="AQ1023" s="36"/>
      <c r="AR1023" s="36"/>
      <c r="AS1023" s="36"/>
      <c r="AT1023" s="36"/>
      <c r="AU1023" s="36"/>
      <c r="AV1023" s="36"/>
      <c r="AW1023" s="36"/>
      <c r="AX1023" s="36"/>
      <c r="AY1023" s="36"/>
      <c r="AZ1023" s="36"/>
      <c r="BA1023" s="36"/>
      <c r="BB1023" s="36"/>
      <c r="BC1023" s="36"/>
      <c r="BD1023" s="36"/>
      <c r="BE1023" s="36"/>
      <c r="BF1023" s="36"/>
      <c r="BG1023" s="36"/>
      <c r="BH1023" s="36"/>
      <c r="BI1023" s="36"/>
      <c r="BJ1023" s="36"/>
      <c r="BK1023" s="36"/>
      <c r="BL1023" s="36"/>
      <c r="BM1023" s="36"/>
      <c r="BN1023" s="36"/>
      <c r="BO1023" s="36"/>
      <c r="BP1023" s="36"/>
      <c r="BQ1023" s="36"/>
      <c r="BR1023" s="36"/>
      <c r="BS1023" s="36"/>
      <c r="BT1023" s="36"/>
      <c r="BU1023" s="36"/>
      <c r="BV1023" s="36"/>
      <c r="BW1023" s="36"/>
      <c r="BX1023" s="36"/>
      <c r="BY1023" s="36"/>
      <c r="BZ1023" s="36"/>
      <c r="CA1023" s="36"/>
      <c r="CB1023" s="36"/>
      <c r="CC1023" s="36"/>
      <c r="CD1023" s="36"/>
      <c r="CE1023" s="36"/>
      <c r="CF1023" s="36"/>
      <c r="CG1023" s="36"/>
      <c r="CH1023" s="36"/>
      <c r="CI1023" s="36"/>
      <c r="CJ1023" s="36"/>
      <c r="CK1023" s="36"/>
      <c r="CL1023" s="36"/>
      <c r="CM1023" s="36"/>
      <c r="CN1023" s="36"/>
      <c r="CO1023" s="36"/>
      <c r="CP1023" s="36"/>
      <c r="CQ1023" s="36"/>
      <c r="CR1023" s="36"/>
      <c r="CS1023" s="36"/>
      <c r="CT1023" s="36"/>
      <c r="CU1023" s="36"/>
      <c r="CV1023" s="36"/>
      <c r="CW1023" s="36"/>
      <c r="CX1023" s="36"/>
      <c r="CY1023" s="36"/>
      <c r="CZ1023" s="36"/>
      <c r="DA1023" s="36"/>
      <c r="DB1023" s="36"/>
      <c r="DC1023" s="36"/>
      <c r="DD1023" s="36"/>
      <c r="DE1023" s="36"/>
      <c r="DF1023" s="36"/>
      <c r="DG1023" s="36"/>
      <c r="DH1023" s="36"/>
      <c r="DI1023" s="36"/>
      <c r="DJ1023" s="36"/>
      <c r="DK1023" s="36"/>
      <c r="DL1023" s="36"/>
      <c r="DM1023" s="36"/>
      <c r="DN1023" s="36"/>
      <c r="DO1023" s="36"/>
      <c r="DP1023" s="36"/>
      <c r="DQ1023" s="36"/>
      <c r="DR1023" s="36"/>
      <c r="DS1023" s="36"/>
      <c r="DT1023" s="36"/>
      <c r="DU1023" s="36"/>
      <c r="DV1023" s="36"/>
      <c r="DW1023" s="36"/>
      <c r="DX1023" s="36"/>
      <c r="DY1023" s="36"/>
      <c r="DZ1023" s="36"/>
      <c r="EA1023" s="36"/>
      <c r="EB1023" s="36"/>
      <c r="EC1023" s="36"/>
      <c r="ED1023" s="36"/>
      <c r="EE1023" s="36"/>
      <c r="EF1023" s="36"/>
      <c r="EG1023" s="36"/>
      <c r="EH1023" s="36"/>
      <c r="EI1023" s="36"/>
      <c r="EJ1023" s="36"/>
      <c r="EK1023" s="36"/>
      <c r="EL1023" s="36"/>
      <c r="EM1023" s="36"/>
      <c r="EN1023" s="36"/>
      <c r="EO1023" s="36"/>
      <c r="EP1023" s="36"/>
      <c r="EQ1023" s="36"/>
      <c r="ER1023" s="36"/>
      <c r="ES1023" s="36"/>
      <c r="ET1023" s="36"/>
      <c r="EU1023" s="36"/>
      <c r="EV1023" s="36"/>
      <c r="EW1023" s="36"/>
      <c r="EX1023" s="36"/>
      <c r="EY1023" s="36"/>
      <c r="EZ1023" s="36"/>
      <c r="FA1023" s="36"/>
      <c r="FB1023" s="36"/>
      <c r="FC1023" s="36"/>
      <c r="FD1023" s="36"/>
      <c r="FE1023" s="36"/>
      <c r="FF1023" s="36"/>
      <c r="FG1023" s="36"/>
      <c r="FH1023" s="36"/>
      <c r="FI1023" s="36"/>
      <c r="FJ1023" s="36"/>
      <c r="FK1023" s="36"/>
      <c r="FL1023" s="36"/>
      <c r="FM1023" s="36"/>
      <c r="FN1023" s="36"/>
      <c r="FO1023" s="36"/>
      <c r="FP1023" s="36"/>
      <c r="FQ1023" s="36"/>
      <c r="FR1023" s="36"/>
      <c r="FS1023" s="36"/>
      <c r="FT1023" s="36"/>
      <c r="FU1023" s="36"/>
      <c r="FV1023" s="36"/>
      <c r="FW1023" s="36"/>
      <c r="FX1023" s="36"/>
      <c r="FY1023" s="36"/>
      <c r="FZ1023" s="36"/>
      <c r="GA1023" s="36"/>
      <c r="GB1023" s="36"/>
      <c r="GC1023" s="36"/>
      <c r="GD1023" s="36"/>
      <c r="GE1023" s="36"/>
      <c r="GF1023" s="36"/>
      <c r="GG1023" s="36"/>
      <c r="GH1023" s="36"/>
      <c r="GI1023" s="36"/>
      <c r="GJ1023" s="36"/>
      <c r="GK1023" s="36"/>
      <c r="GL1023" s="36"/>
      <c r="GM1023" s="36"/>
      <c r="GN1023" s="36"/>
      <c r="GO1023" s="36"/>
      <c r="GP1023" s="36"/>
      <c r="GQ1023" s="36"/>
      <c r="GR1023" s="36"/>
      <c r="GS1023" s="36"/>
      <c r="GT1023" s="36"/>
      <c r="GU1023" s="36"/>
      <c r="GV1023" s="36"/>
      <c r="GW1023" s="36"/>
      <c r="GX1023" s="36"/>
      <c r="GY1023" s="36"/>
      <c r="GZ1023" s="36"/>
      <c r="HA1023" s="36"/>
      <c r="HB1023" s="36"/>
      <c r="HC1023" s="36"/>
      <c r="HD1023" s="36"/>
      <c r="HE1023" s="36"/>
      <c r="HF1023" s="36"/>
      <c r="HG1023" s="36"/>
      <c r="HH1023" s="36"/>
      <c r="HI1023" s="36"/>
      <c r="HJ1023" s="36"/>
      <c r="HK1023" s="36"/>
      <c r="HL1023" s="36"/>
      <c r="HM1023" s="36"/>
      <c r="HN1023" s="36"/>
      <c r="HO1023" s="36"/>
      <c r="HP1023" s="36"/>
      <c r="HQ1023" s="36"/>
      <c r="HR1023" s="36"/>
      <c r="HS1023" s="36"/>
      <c r="HT1023" s="36"/>
      <c r="HU1023" s="36"/>
      <c r="HV1023" s="36"/>
      <c r="HW1023" s="36"/>
      <c r="HX1023" s="36"/>
      <c r="HY1023" s="36"/>
      <c r="HZ1023" s="36"/>
      <c r="IA1023" s="36"/>
      <c r="IB1023" s="36"/>
      <c r="IC1023" s="36"/>
      <c r="ID1023" s="36"/>
      <c r="IE1023" s="36"/>
      <c r="IF1023" s="36"/>
      <c r="IG1023" s="36"/>
      <c r="IH1023" s="36"/>
      <c r="II1023" s="36"/>
      <c r="IJ1023" s="36"/>
      <c r="IK1023" s="36"/>
      <c r="IL1023" s="36"/>
      <c r="IM1023" s="36"/>
      <c r="IN1023" s="36"/>
      <c r="IO1023" s="36"/>
      <c r="IP1023" s="36"/>
      <c r="IQ1023" s="36"/>
      <c r="IR1023" s="36"/>
      <c r="IS1023" s="36"/>
      <c r="IT1023" s="36"/>
      <c r="IU1023" s="36"/>
      <c r="IV1023" s="36"/>
      <c r="IW1023" s="36"/>
      <c r="IX1023" s="36"/>
      <c r="IY1023" s="36"/>
      <c r="IZ1023" s="36"/>
      <c r="JA1023" s="36"/>
      <c r="JB1023" s="36"/>
      <c r="JC1023" s="36"/>
      <c r="JD1023" s="36"/>
      <c r="JE1023" s="36"/>
      <c r="JF1023" s="36"/>
      <c r="JG1023" s="36"/>
      <c r="JH1023" s="36"/>
      <c r="JI1023" s="36"/>
      <c r="JJ1023" s="36"/>
    </row>
    <row r="1024" spans="1:270" s="30" customFormat="1" ht="45" hidden="1" customHeight="1" x14ac:dyDescent="0.25">
      <c r="A1024" s="443" t="s">
        <v>219</v>
      </c>
      <c r="B1024" s="443"/>
      <c r="C1024" s="62"/>
      <c r="D1024" s="62"/>
      <c r="E1024" s="1026"/>
      <c r="F1024" s="62"/>
      <c r="G1024" s="402"/>
      <c r="H1024" s="402"/>
      <c r="I1024" s="213"/>
      <c r="J1024" s="213"/>
      <c r="K1024" s="1557"/>
      <c r="L1024" s="213"/>
      <c r="M1024" s="213"/>
      <c r="N1024" s="213"/>
      <c r="O1024" s="217"/>
      <c r="P1024" s="217"/>
      <c r="Q1024" s="217"/>
      <c r="R1024" s="217"/>
      <c r="S1024" s="981"/>
      <c r="T1024" s="981"/>
      <c r="U1024" s="981"/>
      <c r="V1024" s="981"/>
      <c r="W1024" s="981"/>
      <c r="X1024" s="981"/>
      <c r="Y1024" s="1811"/>
      <c r="Z1024" s="217"/>
      <c r="AA1024" s="217"/>
      <c r="AB1024" s="851"/>
      <c r="AC1024" s="217"/>
      <c r="AD1024" s="478"/>
      <c r="AE1024" s="36"/>
      <c r="AF1024" s="36"/>
      <c r="AG1024" s="36"/>
      <c r="AH1024" s="36"/>
      <c r="AI1024" s="36"/>
      <c r="AJ1024" s="36"/>
      <c r="AK1024" s="36"/>
      <c r="AL1024" s="36"/>
      <c r="AM1024" s="36"/>
      <c r="AN1024" s="36"/>
      <c r="AO1024" s="36"/>
      <c r="AP1024" s="36"/>
      <c r="AQ1024" s="36"/>
      <c r="AR1024" s="36"/>
      <c r="AS1024" s="36"/>
      <c r="AT1024" s="36"/>
      <c r="AU1024" s="36"/>
      <c r="AV1024" s="36"/>
      <c r="AW1024" s="36"/>
      <c r="AX1024" s="36"/>
      <c r="AY1024" s="36"/>
      <c r="AZ1024" s="36"/>
      <c r="BA1024" s="36"/>
      <c r="BB1024" s="36"/>
      <c r="BC1024" s="36"/>
      <c r="BD1024" s="36"/>
      <c r="BE1024" s="36"/>
      <c r="BF1024" s="36"/>
      <c r="BG1024" s="36"/>
      <c r="BH1024" s="36"/>
      <c r="BI1024" s="36"/>
      <c r="BJ1024" s="36"/>
      <c r="BK1024" s="36"/>
      <c r="BL1024" s="36"/>
      <c r="BM1024" s="36"/>
      <c r="BN1024" s="36"/>
      <c r="BO1024" s="36"/>
      <c r="BP1024" s="36"/>
      <c r="BQ1024" s="36"/>
      <c r="BR1024" s="36"/>
      <c r="BS1024" s="36"/>
      <c r="BT1024" s="36"/>
      <c r="BU1024" s="36"/>
      <c r="BV1024" s="36"/>
      <c r="BW1024" s="36"/>
      <c r="BX1024" s="36"/>
      <c r="BY1024" s="36"/>
      <c r="BZ1024" s="36"/>
      <c r="CA1024" s="36"/>
      <c r="CB1024" s="36"/>
      <c r="CC1024" s="36"/>
      <c r="CD1024" s="36"/>
      <c r="CE1024" s="36"/>
      <c r="CF1024" s="36"/>
      <c r="CG1024" s="36"/>
      <c r="CH1024" s="36"/>
      <c r="CI1024" s="36"/>
      <c r="CJ1024" s="36"/>
      <c r="CK1024" s="36"/>
      <c r="CL1024" s="36"/>
      <c r="CM1024" s="36"/>
      <c r="CN1024" s="36"/>
      <c r="CO1024" s="36"/>
      <c r="CP1024" s="36"/>
      <c r="CQ1024" s="36"/>
      <c r="CR1024" s="36"/>
      <c r="CS1024" s="36"/>
      <c r="CT1024" s="36"/>
      <c r="CU1024" s="36"/>
      <c r="CV1024" s="36"/>
      <c r="CW1024" s="36"/>
      <c r="CX1024" s="36"/>
      <c r="CY1024" s="36"/>
      <c r="CZ1024" s="36"/>
      <c r="DA1024" s="36"/>
      <c r="DB1024" s="36"/>
      <c r="DC1024" s="36"/>
      <c r="DD1024" s="36"/>
      <c r="DE1024" s="36"/>
      <c r="DF1024" s="36"/>
      <c r="DG1024" s="36"/>
      <c r="DH1024" s="36"/>
      <c r="DI1024" s="36"/>
      <c r="DJ1024" s="36"/>
      <c r="DK1024" s="36"/>
      <c r="DL1024" s="36"/>
      <c r="DM1024" s="36"/>
      <c r="DN1024" s="36"/>
      <c r="DO1024" s="36"/>
      <c r="DP1024" s="36"/>
      <c r="DQ1024" s="36"/>
      <c r="DR1024" s="36"/>
      <c r="DS1024" s="36"/>
      <c r="DT1024" s="36"/>
      <c r="DU1024" s="36"/>
      <c r="DV1024" s="36"/>
      <c r="DW1024" s="36"/>
      <c r="DX1024" s="36"/>
      <c r="DY1024" s="36"/>
      <c r="DZ1024" s="36"/>
      <c r="EA1024" s="36"/>
      <c r="EB1024" s="36"/>
      <c r="EC1024" s="36"/>
      <c r="ED1024" s="36"/>
      <c r="EE1024" s="36"/>
      <c r="EF1024" s="36"/>
      <c r="EG1024" s="36"/>
      <c r="EH1024" s="36"/>
      <c r="EI1024" s="36"/>
      <c r="EJ1024" s="36"/>
      <c r="EK1024" s="36"/>
      <c r="EL1024" s="36"/>
      <c r="EM1024" s="36"/>
      <c r="EN1024" s="36"/>
      <c r="EO1024" s="36"/>
      <c r="EP1024" s="36"/>
      <c r="EQ1024" s="36"/>
      <c r="ER1024" s="36"/>
      <c r="ES1024" s="36"/>
      <c r="ET1024" s="36"/>
      <c r="EU1024" s="36"/>
      <c r="EV1024" s="36"/>
      <c r="EW1024" s="36"/>
      <c r="EX1024" s="36"/>
      <c r="EY1024" s="36"/>
      <c r="EZ1024" s="36"/>
      <c r="FA1024" s="36"/>
      <c r="FB1024" s="36"/>
      <c r="FC1024" s="36"/>
      <c r="FD1024" s="36"/>
      <c r="FE1024" s="36"/>
      <c r="FF1024" s="36"/>
      <c r="FG1024" s="36"/>
      <c r="FH1024" s="36"/>
      <c r="FI1024" s="36"/>
      <c r="FJ1024" s="36"/>
      <c r="FK1024" s="36"/>
      <c r="FL1024" s="36"/>
      <c r="FM1024" s="36"/>
      <c r="FN1024" s="36"/>
      <c r="FO1024" s="36"/>
      <c r="FP1024" s="36"/>
      <c r="FQ1024" s="36"/>
      <c r="FR1024" s="36"/>
      <c r="FS1024" s="36"/>
      <c r="FT1024" s="36"/>
      <c r="FU1024" s="36"/>
      <c r="FV1024" s="36"/>
      <c r="FW1024" s="36"/>
      <c r="FX1024" s="36"/>
      <c r="FY1024" s="36"/>
      <c r="FZ1024" s="36"/>
      <c r="GA1024" s="36"/>
      <c r="GB1024" s="36"/>
      <c r="GC1024" s="36"/>
      <c r="GD1024" s="36"/>
      <c r="GE1024" s="36"/>
      <c r="GF1024" s="36"/>
      <c r="GG1024" s="36"/>
      <c r="GH1024" s="36"/>
      <c r="GI1024" s="36"/>
      <c r="GJ1024" s="36"/>
      <c r="GK1024" s="36"/>
      <c r="GL1024" s="36"/>
      <c r="GM1024" s="36"/>
      <c r="GN1024" s="36"/>
      <c r="GO1024" s="36"/>
      <c r="GP1024" s="36"/>
      <c r="GQ1024" s="36"/>
      <c r="GR1024" s="36"/>
      <c r="GS1024" s="36"/>
      <c r="GT1024" s="36"/>
      <c r="GU1024" s="36"/>
      <c r="GV1024" s="36"/>
      <c r="GW1024" s="36"/>
      <c r="GX1024" s="36"/>
      <c r="GY1024" s="36"/>
      <c r="GZ1024" s="36"/>
      <c r="HA1024" s="36"/>
      <c r="HB1024" s="36"/>
      <c r="HC1024" s="36"/>
      <c r="HD1024" s="36"/>
      <c r="HE1024" s="36"/>
      <c r="HF1024" s="36"/>
      <c r="HG1024" s="36"/>
      <c r="HH1024" s="36"/>
      <c r="HI1024" s="36"/>
      <c r="HJ1024" s="36"/>
      <c r="HK1024" s="36"/>
      <c r="HL1024" s="36"/>
      <c r="HM1024" s="36"/>
      <c r="HN1024" s="36"/>
      <c r="HO1024" s="36"/>
      <c r="HP1024" s="36"/>
      <c r="HQ1024" s="36"/>
      <c r="HR1024" s="36"/>
      <c r="HS1024" s="36"/>
      <c r="HT1024" s="36"/>
      <c r="HU1024" s="36"/>
      <c r="HV1024" s="36"/>
      <c r="HW1024" s="36"/>
      <c r="HX1024" s="36"/>
      <c r="HY1024" s="36"/>
      <c r="HZ1024" s="36"/>
      <c r="IA1024" s="36"/>
      <c r="IB1024" s="36"/>
      <c r="IC1024" s="36"/>
      <c r="ID1024" s="36"/>
      <c r="IE1024" s="36"/>
      <c r="IF1024" s="36"/>
      <c r="IG1024" s="36"/>
      <c r="IH1024" s="36"/>
      <c r="II1024" s="36"/>
      <c r="IJ1024" s="36"/>
      <c r="IK1024" s="36"/>
      <c r="IL1024" s="36"/>
      <c r="IM1024" s="36"/>
      <c r="IN1024" s="36"/>
      <c r="IO1024" s="36"/>
      <c r="IP1024" s="36"/>
      <c r="IQ1024" s="36"/>
      <c r="IR1024" s="36"/>
      <c r="IS1024" s="36"/>
      <c r="IT1024" s="36"/>
      <c r="IU1024" s="36"/>
      <c r="IV1024" s="36"/>
      <c r="IW1024" s="36"/>
      <c r="IX1024" s="36"/>
      <c r="IY1024" s="36"/>
      <c r="IZ1024" s="36"/>
      <c r="JA1024" s="36"/>
      <c r="JB1024" s="36"/>
      <c r="JC1024" s="36"/>
      <c r="JD1024" s="36"/>
      <c r="JE1024" s="36"/>
      <c r="JF1024" s="36"/>
      <c r="JG1024" s="36"/>
      <c r="JH1024" s="36"/>
      <c r="JI1024" s="36"/>
      <c r="JJ1024" s="36"/>
    </row>
    <row r="1025" spans="1:270" s="30" customFormat="1" ht="15" hidden="1" customHeight="1" x14ac:dyDescent="0.25">
      <c r="A1025" s="443" t="s">
        <v>220</v>
      </c>
      <c r="B1025" s="443"/>
      <c r="C1025" s="62"/>
      <c r="D1025" s="62"/>
      <c r="E1025" s="1026"/>
      <c r="F1025" s="62"/>
      <c r="G1025" s="402"/>
      <c r="H1025" s="402"/>
      <c r="I1025" s="213"/>
      <c r="J1025" s="213"/>
      <c r="K1025" s="1557"/>
      <c r="L1025" s="213"/>
      <c r="M1025" s="213"/>
      <c r="N1025" s="213"/>
      <c r="O1025" s="217"/>
      <c r="P1025" s="217"/>
      <c r="Q1025" s="217"/>
      <c r="R1025" s="217"/>
      <c r="S1025" s="981"/>
      <c r="T1025" s="981"/>
      <c r="U1025" s="981"/>
      <c r="V1025" s="981"/>
      <c r="W1025" s="981"/>
      <c r="X1025" s="981"/>
      <c r="Y1025" s="1811"/>
      <c r="Z1025" s="217"/>
      <c r="AA1025" s="217"/>
      <c r="AB1025" s="851"/>
      <c r="AC1025" s="217"/>
      <c r="AD1025" s="478"/>
      <c r="AE1025" s="36"/>
      <c r="AF1025" s="36"/>
      <c r="AG1025" s="36"/>
      <c r="AH1025" s="36"/>
      <c r="AI1025" s="36"/>
      <c r="AJ1025" s="36"/>
      <c r="AK1025" s="36"/>
      <c r="AL1025" s="36"/>
      <c r="AM1025" s="36"/>
      <c r="AN1025" s="36"/>
      <c r="AO1025" s="36"/>
      <c r="AP1025" s="36"/>
      <c r="AQ1025" s="36"/>
      <c r="AR1025" s="36"/>
      <c r="AS1025" s="36"/>
      <c r="AT1025" s="36"/>
      <c r="AU1025" s="36"/>
      <c r="AV1025" s="36"/>
      <c r="AW1025" s="36"/>
      <c r="AX1025" s="36"/>
      <c r="AY1025" s="36"/>
      <c r="AZ1025" s="36"/>
      <c r="BA1025" s="36"/>
      <c r="BB1025" s="36"/>
      <c r="BC1025" s="36"/>
      <c r="BD1025" s="36"/>
      <c r="BE1025" s="36"/>
      <c r="BF1025" s="36"/>
      <c r="BG1025" s="36"/>
      <c r="BH1025" s="36"/>
      <c r="BI1025" s="36"/>
      <c r="BJ1025" s="36"/>
      <c r="BK1025" s="36"/>
      <c r="BL1025" s="36"/>
      <c r="BM1025" s="36"/>
      <c r="BN1025" s="36"/>
      <c r="BO1025" s="36"/>
      <c r="BP1025" s="36"/>
      <c r="BQ1025" s="36"/>
      <c r="BR1025" s="36"/>
      <c r="BS1025" s="36"/>
      <c r="BT1025" s="36"/>
      <c r="BU1025" s="36"/>
      <c r="BV1025" s="36"/>
      <c r="BW1025" s="36"/>
      <c r="BX1025" s="36"/>
      <c r="BY1025" s="36"/>
      <c r="BZ1025" s="36"/>
      <c r="CA1025" s="36"/>
      <c r="CB1025" s="36"/>
      <c r="CC1025" s="36"/>
      <c r="CD1025" s="36"/>
      <c r="CE1025" s="36"/>
      <c r="CF1025" s="36"/>
      <c r="CG1025" s="36"/>
      <c r="CH1025" s="36"/>
      <c r="CI1025" s="36"/>
      <c r="CJ1025" s="36"/>
      <c r="CK1025" s="36"/>
      <c r="CL1025" s="36"/>
      <c r="CM1025" s="36"/>
      <c r="CN1025" s="36"/>
      <c r="CO1025" s="36"/>
      <c r="CP1025" s="36"/>
      <c r="CQ1025" s="36"/>
      <c r="CR1025" s="36"/>
      <c r="CS1025" s="36"/>
      <c r="CT1025" s="36"/>
      <c r="CU1025" s="36"/>
      <c r="CV1025" s="36"/>
      <c r="CW1025" s="36"/>
      <c r="CX1025" s="36"/>
      <c r="CY1025" s="36"/>
      <c r="CZ1025" s="36"/>
      <c r="DA1025" s="36"/>
      <c r="DB1025" s="36"/>
      <c r="DC1025" s="36"/>
      <c r="DD1025" s="36"/>
      <c r="DE1025" s="36"/>
      <c r="DF1025" s="36"/>
      <c r="DG1025" s="36"/>
      <c r="DH1025" s="36"/>
      <c r="DI1025" s="36"/>
      <c r="DJ1025" s="36"/>
      <c r="DK1025" s="36"/>
      <c r="DL1025" s="36"/>
      <c r="DM1025" s="36"/>
      <c r="DN1025" s="36"/>
      <c r="DO1025" s="36"/>
      <c r="DP1025" s="36"/>
      <c r="DQ1025" s="36"/>
      <c r="DR1025" s="36"/>
      <c r="DS1025" s="36"/>
      <c r="DT1025" s="36"/>
      <c r="DU1025" s="36"/>
      <c r="DV1025" s="36"/>
      <c r="DW1025" s="36"/>
      <c r="DX1025" s="36"/>
      <c r="DY1025" s="36"/>
      <c r="DZ1025" s="36"/>
      <c r="EA1025" s="36"/>
      <c r="EB1025" s="36"/>
      <c r="EC1025" s="36"/>
      <c r="ED1025" s="36"/>
      <c r="EE1025" s="36"/>
      <c r="EF1025" s="36"/>
      <c r="EG1025" s="36"/>
      <c r="EH1025" s="36"/>
      <c r="EI1025" s="36"/>
      <c r="EJ1025" s="36"/>
      <c r="EK1025" s="36"/>
      <c r="EL1025" s="36"/>
      <c r="EM1025" s="36"/>
      <c r="EN1025" s="36"/>
      <c r="EO1025" s="36"/>
      <c r="EP1025" s="36"/>
      <c r="EQ1025" s="36"/>
      <c r="ER1025" s="36"/>
      <c r="ES1025" s="36"/>
      <c r="ET1025" s="36"/>
      <c r="EU1025" s="36"/>
      <c r="EV1025" s="36"/>
      <c r="EW1025" s="36"/>
      <c r="EX1025" s="36"/>
      <c r="EY1025" s="36"/>
      <c r="EZ1025" s="36"/>
      <c r="FA1025" s="36"/>
      <c r="FB1025" s="36"/>
      <c r="FC1025" s="36"/>
      <c r="FD1025" s="36"/>
      <c r="FE1025" s="36"/>
      <c r="FF1025" s="36"/>
      <c r="FG1025" s="36"/>
      <c r="FH1025" s="36"/>
      <c r="FI1025" s="36"/>
      <c r="FJ1025" s="36"/>
      <c r="FK1025" s="36"/>
      <c r="FL1025" s="36"/>
      <c r="FM1025" s="36"/>
      <c r="FN1025" s="36"/>
      <c r="FO1025" s="36"/>
      <c r="FP1025" s="36"/>
      <c r="FQ1025" s="36"/>
      <c r="FR1025" s="36"/>
      <c r="FS1025" s="36"/>
      <c r="FT1025" s="36"/>
      <c r="FU1025" s="36"/>
      <c r="FV1025" s="36"/>
      <c r="FW1025" s="36"/>
      <c r="FX1025" s="36"/>
      <c r="FY1025" s="36"/>
      <c r="FZ1025" s="36"/>
      <c r="GA1025" s="36"/>
      <c r="GB1025" s="36"/>
      <c r="GC1025" s="36"/>
      <c r="GD1025" s="36"/>
      <c r="GE1025" s="36"/>
      <c r="GF1025" s="36"/>
      <c r="GG1025" s="36"/>
      <c r="GH1025" s="36"/>
      <c r="GI1025" s="36"/>
      <c r="GJ1025" s="36"/>
      <c r="GK1025" s="36"/>
      <c r="GL1025" s="36"/>
      <c r="GM1025" s="36"/>
      <c r="GN1025" s="36"/>
      <c r="GO1025" s="36"/>
      <c r="GP1025" s="36"/>
      <c r="GQ1025" s="36"/>
      <c r="GR1025" s="36"/>
      <c r="GS1025" s="36"/>
      <c r="GT1025" s="36"/>
      <c r="GU1025" s="36"/>
      <c r="GV1025" s="36"/>
      <c r="GW1025" s="36"/>
      <c r="GX1025" s="36"/>
      <c r="GY1025" s="36"/>
      <c r="GZ1025" s="36"/>
      <c r="HA1025" s="36"/>
      <c r="HB1025" s="36"/>
      <c r="HC1025" s="36"/>
      <c r="HD1025" s="36"/>
      <c r="HE1025" s="36"/>
      <c r="HF1025" s="36"/>
      <c r="HG1025" s="36"/>
      <c r="HH1025" s="36"/>
      <c r="HI1025" s="36"/>
      <c r="HJ1025" s="36"/>
      <c r="HK1025" s="36"/>
      <c r="HL1025" s="36"/>
      <c r="HM1025" s="36"/>
      <c r="HN1025" s="36"/>
      <c r="HO1025" s="36"/>
      <c r="HP1025" s="36"/>
      <c r="HQ1025" s="36"/>
      <c r="HR1025" s="36"/>
      <c r="HS1025" s="36"/>
      <c r="HT1025" s="36"/>
      <c r="HU1025" s="36"/>
      <c r="HV1025" s="36"/>
      <c r="HW1025" s="36"/>
      <c r="HX1025" s="36"/>
      <c r="HY1025" s="36"/>
      <c r="HZ1025" s="36"/>
      <c r="IA1025" s="36"/>
      <c r="IB1025" s="36"/>
      <c r="IC1025" s="36"/>
      <c r="ID1025" s="36"/>
      <c r="IE1025" s="36"/>
      <c r="IF1025" s="36"/>
      <c r="IG1025" s="36"/>
      <c r="IH1025" s="36"/>
      <c r="II1025" s="36"/>
      <c r="IJ1025" s="36"/>
      <c r="IK1025" s="36"/>
      <c r="IL1025" s="36"/>
      <c r="IM1025" s="36"/>
      <c r="IN1025" s="36"/>
      <c r="IO1025" s="36"/>
      <c r="IP1025" s="36"/>
      <c r="IQ1025" s="36"/>
      <c r="IR1025" s="36"/>
      <c r="IS1025" s="36"/>
      <c r="IT1025" s="36"/>
      <c r="IU1025" s="36"/>
      <c r="IV1025" s="36"/>
      <c r="IW1025" s="36"/>
      <c r="IX1025" s="36"/>
      <c r="IY1025" s="36"/>
      <c r="IZ1025" s="36"/>
      <c r="JA1025" s="36"/>
      <c r="JB1025" s="36"/>
      <c r="JC1025" s="36"/>
      <c r="JD1025" s="36"/>
      <c r="JE1025" s="36"/>
      <c r="JF1025" s="36"/>
      <c r="JG1025" s="36"/>
      <c r="JH1025" s="36"/>
      <c r="JI1025" s="36"/>
      <c r="JJ1025" s="36"/>
    </row>
    <row r="1026" spans="1:270" s="30" customFormat="1" ht="30" hidden="1" customHeight="1" x14ac:dyDescent="0.25">
      <c r="A1026" s="443" t="s">
        <v>221</v>
      </c>
      <c r="B1026" s="443"/>
      <c r="C1026" s="62"/>
      <c r="D1026" s="62"/>
      <c r="E1026" s="1026"/>
      <c r="F1026" s="62"/>
      <c r="G1026" s="402"/>
      <c r="H1026" s="402"/>
      <c r="I1026" s="213"/>
      <c r="J1026" s="213"/>
      <c r="K1026" s="1557"/>
      <c r="L1026" s="213"/>
      <c r="M1026" s="213"/>
      <c r="N1026" s="213"/>
      <c r="O1026" s="217"/>
      <c r="P1026" s="217"/>
      <c r="Q1026" s="217"/>
      <c r="R1026" s="217"/>
      <c r="S1026" s="981"/>
      <c r="T1026" s="981"/>
      <c r="U1026" s="981"/>
      <c r="V1026" s="981"/>
      <c r="W1026" s="981"/>
      <c r="X1026" s="981"/>
      <c r="Y1026" s="1811"/>
      <c r="Z1026" s="217"/>
      <c r="AA1026" s="217"/>
      <c r="AB1026" s="851"/>
      <c r="AC1026" s="217"/>
      <c r="AD1026" s="478"/>
      <c r="AE1026" s="36"/>
      <c r="AF1026" s="36"/>
      <c r="AG1026" s="36"/>
      <c r="AH1026" s="36"/>
      <c r="AI1026" s="36"/>
      <c r="AJ1026" s="36"/>
      <c r="AK1026" s="36"/>
      <c r="AL1026" s="36"/>
      <c r="AM1026" s="36"/>
      <c r="AN1026" s="36"/>
      <c r="AO1026" s="36"/>
      <c r="AP1026" s="36"/>
      <c r="AQ1026" s="36"/>
      <c r="AR1026" s="36"/>
      <c r="AS1026" s="36"/>
      <c r="AT1026" s="36"/>
      <c r="AU1026" s="36"/>
      <c r="AV1026" s="36"/>
      <c r="AW1026" s="36"/>
      <c r="AX1026" s="36"/>
      <c r="AY1026" s="36"/>
      <c r="AZ1026" s="36"/>
      <c r="BA1026" s="36"/>
      <c r="BB1026" s="36"/>
      <c r="BC1026" s="36"/>
      <c r="BD1026" s="36"/>
      <c r="BE1026" s="36"/>
      <c r="BF1026" s="36"/>
      <c r="BG1026" s="36"/>
      <c r="BH1026" s="36"/>
      <c r="BI1026" s="36"/>
      <c r="BJ1026" s="36"/>
      <c r="BK1026" s="36"/>
      <c r="BL1026" s="36"/>
      <c r="BM1026" s="36"/>
      <c r="BN1026" s="36"/>
      <c r="BO1026" s="36"/>
      <c r="BP1026" s="36"/>
      <c r="BQ1026" s="36"/>
      <c r="BR1026" s="36"/>
      <c r="BS1026" s="36"/>
      <c r="BT1026" s="36"/>
      <c r="BU1026" s="36"/>
      <c r="BV1026" s="36"/>
      <c r="BW1026" s="36"/>
      <c r="BX1026" s="36"/>
      <c r="BY1026" s="36"/>
      <c r="BZ1026" s="36"/>
      <c r="CA1026" s="36"/>
      <c r="CB1026" s="36"/>
      <c r="CC1026" s="36"/>
      <c r="CD1026" s="36"/>
      <c r="CE1026" s="36"/>
      <c r="CF1026" s="36"/>
      <c r="CG1026" s="36"/>
      <c r="CH1026" s="36"/>
      <c r="CI1026" s="36"/>
      <c r="CJ1026" s="36"/>
      <c r="CK1026" s="36"/>
      <c r="CL1026" s="36"/>
      <c r="CM1026" s="36"/>
      <c r="CN1026" s="36"/>
      <c r="CO1026" s="36"/>
      <c r="CP1026" s="36"/>
      <c r="CQ1026" s="36"/>
      <c r="CR1026" s="36"/>
      <c r="CS1026" s="36"/>
      <c r="CT1026" s="36"/>
      <c r="CU1026" s="36"/>
      <c r="CV1026" s="36"/>
      <c r="CW1026" s="36"/>
      <c r="CX1026" s="36"/>
      <c r="CY1026" s="36"/>
      <c r="CZ1026" s="36"/>
      <c r="DA1026" s="36"/>
      <c r="DB1026" s="36"/>
      <c r="DC1026" s="36"/>
      <c r="DD1026" s="36"/>
      <c r="DE1026" s="36"/>
      <c r="DF1026" s="36"/>
      <c r="DG1026" s="36"/>
      <c r="DH1026" s="36"/>
      <c r="DI1026" s="36"/>
      <c r="DJ1026" s="36"/>
      <c r="DK1026" s="36"/>
      <c r="DL1026" s="36"/>
      <c r="DM1026" s="36"/>
      <c r="DN1026" s="36"/>
      <c r="DO1026" s="36"/>
      <c r="DP1026" s="36"/>
      <c r="DQ1026" s="36"/>
      <c r="DR1026" s="36"/>
      <c r="DS1026" s="36"/>
      <c r="DT1026" s="36"/>
      <c r="DU1026" s="36"/>
      <c r="DV1026" s="36"/>
      <c r="DW1026" s="36"/>
      <c r="DX1026" s="36"/>
      <c r="DY1026" s="36"/>
      <c r="DZ1026" s="36"/>
      <c r="EA1026" s="36"/>
      <c r="EB1026" s="36"/>
      <c r="EC1026" s="36"/>
      <c r="ED1026" s="36"/>
      <c r="EE1026" s="36"/>
      <c r="EF1026" s="36"/>
      <c r="EG1026" s="36"/>
      <c r="EH1026" s="36"/>
      <c r="EI1026" s="36"/>
      <c r="EJ1026" s="36"/>
      <c r="EK1026" s="36"/>
      <c r="EL1026" s="36"/>
      <c r="EM1026" s="36"/>
      <c r="EN1026" s="36"/>
      <c r="EO1026" s="36"/>
      <c r="EP1026" s="36"/>
      <c r="EQ1026" s="36"/>
      <c r="ER1026" s="36"/>
      <c r="ES1026" s="36"/>
      <c r="ET1026" s="36"/>
      <c r="EU1026" s="36"/>
      <c r="EV1026" s="36"/>
      <c r="EW1026" s="36"/>
      <c r="EX1026" s="36"/>
      <c r="EY1026" s="36"/>
      <c r="EZ1026" s="36"/>
      <c r="FA1026" s="36"/>
      <c r="FB1026" s="36"/>
      <c r="FC1026" s="36"/>
      <c r="FD1026" s="36"/>
      <c r="FE1026" s="36"/>
      <c r="FF1026" s="36"/>
      <c r="FG1026" s="36"/>
      <c r="FH1026" s="36"/>
      <c r="FI1026" s="36"/>
      <c r="FJ1026" s="36"/>
      <c r="FK1026" s="36"/>
      <c r="FL1026" s="36"/>
      <c r="FM1026" s="36"/>
      <c r="FN1026" s="36"/>
      <c r="FO1026" s="36"/>
      <c r="FP1026" s="36"/>
      <c r="FQ1026" s="36"/>
      <c r="FR1026" s="36"/>
      <c r="FS1026" s="36"/>
      <c r="FT1026" s="36"/>
      <c r="FU1026" s="36"/>
      <c r="FV1026" s="36"/>
      <c r="FW1026" s="36"/>
      <c r="FX1026" s="36"/>
      <c r="FY1026" s="36"/>
      <c r="FZ1026" s="36"/>
      <c r="GA1026" s="36"/>
      <c r="GB1026" s="36"/>
      <c r="GC1026" s="36"/>
      <c r="GD1026" s="36"/>
      <c r="GE1026" s="36"/>
      <c r="GF1026" s="36"/>
      <c r="GG1026" s="36"/>
      <c r="GH1026" s="36"/>
      <c r="GI1026" s="36"/>
      <c r="GJ1026" s="36"/>
      <c r="GK1026" s="36"/>
      <c r="GL1026" s="36"/>
      <c r="GM1026" s="36"/>
      <c r="GN1026" s="36"/>
      <c r="GO1026" s="36"/>
      <c r="GP1026" s="36"/>
      <c r="GQ1026" s="36"/>
      <c r="GR1026" s="36"/>
      <c r="GS1026" s="36"/>
      <c r="GT1026" s="36"/>
      <c r="GU1026" s="36"/>
      <c r="GV1026" s="36"/>
      <c r="GW1026" s="36"/>
      <c r="GX1026" s="36"/>
      <c r="GY1026" s="36"/>
      <c r="GZ1026" s="36"/>
      <c r="HA1026" s="36"/>
      <c r="HB1026" s="36"/>
      <c r="HC1026" s="36"/>
      <c r="HD1026" s="36"/>
      <c r="HE1026" s="36"/>
      <c r="HF1026" s="36"/>
      <c r="HG1026" s="36"/>
      <c r="HH1026" s="36"/>
      <c r="HI1026" s="36"/>
      <c r="HJ1026" s="36"/>
      <c r="HK1026" s="36"/>
      <c r="HL1026" s="36"/>
      <c r="HM1026" s="36"/>
      <c r="HN1026" s="36"/>
      <c r="HO1026" s="36"/>
      <c r="HP1026" s="36"/>
      <c r="HQ1026" s="36"/>
      <c r="HR1026" s="36"/>
      <c r="HS1026" s="36"/>
      <c r="HT1026" s="36"/>
      <c r="HU1026" s="36"/>
      <c r="HV1026" s="36"/>
      <c r="HW1026" s="36"/>
      <c r="HX1026" s="36"/>
      <c r="HY1026" s="36"/>
      <c r="HZ1026" s="36"/>
      <c r="IA1026" s="36"/>
      <c r="IB1026" s="36"/>
      <c r="IC1026" s="36"/>
      <c r="ID1026" s="36"/>
      <c r="IE1026" s="36"/>
      <c r="IF1026" s="36"/>
      <c r="IG1026" s="36"/>
      <c r="IH1026" s="36"/>
      <c r="II1026" s="36"/>
      <c r="IJ1026" s="36"/>
      <c r="IK1026" s="36"/>
      <c r="IL1026" s="36"/>
      <c r="IM1026" s="36"/>
      <c r="IN1026" s="36"/>
      <c r="IO1026" s="36"/>
      <c r="IP1026" s="36"/>
      <c r="IQ1026" s="36"/>
      <c r="IR1026" s="36"/>
      <c r="IS1026" s="36"/>
      <c r="IT1026" s="36"/>
      <c r="IU1026" s="36"/>
      <c r="IV1026" s="36"/>
      <c r="IW1026" s="36"/>
      <c r="IX1026" s="36"/>
      <c r="IY1026" s="36"/>
      <c r="IZ1026" s="36"/>
      <c r="JA1026" s="36"/>
      <c r="JB1026" s="36"/>
      <c r="JC1026" s="36"/>
      <c r="JD1026" s="36"/>
      <c r="JE1026" s="36"/>
      <c r="JF1026" s="36"/>
      <c r="JG1026" s="36"/>
      <c r="JH1026" s="36"/>
      <c r="JI1026" s="36"/>
      <c r="JJ1026" s="36"/>
    </row>
    <row r="1027" spans="1:270" s="30" customFormat="1" ht="45" hidden="1" customHeight="1" x14ac:dyDescent="0.25">
      <c r="A1027" s="443" t="s">
        <v>222</v>
      </c>
      <c r="B1027" s="443"/>
      <c r="C1027" s="62"/>
      <c r="D1027" s="62"/>
      <c r="E1027" s="1026"/>
      <c r="F1027" s="62"/>
      <c r="G1027" s="402"/>
      <c r="H1027" s="402"/>
      <c r="I1027" s="213"/>
      <c r="J1027" s="213"/>
      <c r="K1027" s="1557"/>
      <c r="L1027" s="213"/>
      <c r="M1027" s="213"/>
      <c r="N1027" s="213"/>
      <c r="O1027" s="217"/>
      <c r="P1027" s="217"/>
      <c r="Q1027" s="217"/>
      <c r="R1027" s="217"/>
      <c r="S1027" s="981"/>
      <c r="T1027" s="981"/>
      <c r="U1027" s="981"/>
      <c r="V1027" s="981"/>
      <c r="W1027" s="981"/>
      <c r="X1027" s="981"/>
      <c r="Y1027" s="1811"/>
      <c r="Z1027" s="217"/>
      <c r="AA1027" s="217"/>
      <c r="AB1027" s="851"/>
      <c r="AC1027" s="217"/>
      <c r="AD1027" s="478"/>
      <c r="AE1027" s="36"/>
      <c r="AF1027" s="36"/>
      <c r="AG1027" s="36"/>
      <c r="AH1027" s="36"/>
      <c r="AI1027" s="36"/>
      <c r="AJ1027" s="36"/>
      <c r="AK1027" s="36"/>
      <c r="AL1027" s="36"/>
      <c r="AM1027" s="36"/>
      <c r="AN1027" s="36"/>
      <c r="AO1027" s="36"/>
      <c r="AP1027" s="36"/>
      <c r="AQ1027" s="36"/>
      <c r="AR1027" s="36"/>
      <c r="AS1027" s="36"/>
      <c r="AT1027" s="36"/>
      <c r="AU1027" s="36"/>
      <c r="AV1027" s="36"/>
      <c r="AW1027" s="36"/>
      <c r="AX1027" s="36"/>
      <c r="AY1027" s="36"/>
      <c r="AZ1027" s="36"/>
      <c r="BA1027" s="36"/>
      <c r="BB1027" s="36"/>
      <c r="BC1027" s="36"/>
      <c r="BD1027" s="36"/>
      <c r="BE1027" s="36"/>
      <c r="BF1027" s="36"/>
      <c r="BG1027" s="36"/>
      <c r="BH1027" s="36"/>
      <c r="BI1027" s="36"/>
      <c r="BJ1027" s="36"/>
      <c r="BK1027" s="36"/>
      <c r="BL1027" s="36"/>
      <c r="BM1027" s="36"/>
      <c r="BN1027" s="36"/>
      <c r="BO1027" s="36"/>
      <c r="BP1027" s="36"/>
      <c r="BQ1027" s="36"/>
      <c r="BR1027" s="36"/>
      <c r="BS1027" s="36"/>
      <c r="BT1027" s="36"/>
      <c r="BU1027" s="36"/>
      <c r="BV1027" s="36"/>
      <c r="BW1027" s="36"/>
      <c r="BX1027" s="36"/>
      <c r="BY1027" s="36"/>
      <c r="BZ1027" s="36"/>
      <c r="CA1027" s="36"/>
      <c r="CB1027" s="36"/>
      <c r="CC1027" s="36"/>
      <c r="CD1027" s="36"/>
      <c r="CE1027" s="36"/>
      <c r="CF1027" s="36"/>
      <c r="CG1027" s="36"/>
      <c r="CH1027" s="36"/>
      <c r="CI1027" s="36"/>
      <c r="CJ1027" s="36"/>
      <c r="CK1027" s="36"/>
      <c r="CL1027" s="36"/>
      <c r="CM1027" s="36"/>
      <c r="CN1027" s="36"/>
      <c r="CO1027" s="36"/>
      <c r="CP1027" s="36"/>
      <c r="CQ1027" s="36"/>
      <c r="CR1027" s="36"/>
      <c r="CS1027" s="36"/>
      <c r="CT1027" s="36"/>
      <c r="CU1027" s="36"/>
      <c r="CV1027" s="36"/>
      <c r="CW1027" s="36"/>
      <c r="CX1027" s="36"/>
      <c r="CY1027" s="36"/>
      <c r="CZ1027" s="36"/>
      <c r="DA1027" s="36"/>
      <c r="DB1027" s="36"/>
      <c r="DC1027" s="36"/>
      <c r="DD1027" s="36"/>
      <c r="DE1027" s="36"/>
      <c r="DF1027" s="36"/>
      <c r="DG1027" s="36"/>
      <c r="DH1027" s="36"/>
      <c r="DI1027" s="36"/>
      <c r="DJ1027" s="36"/>
      <c r="DK1027" s="36"/>
      <c r="DL1027" s="36"/>
      <c r="DM1027" s="36"/>
      <c r="DN1027" s="36"/>
      <c r="DO1027" s="36"/>
      <c r="DP1027" s="36"/>
      <c r="DQ1027" s="36"/>
      <c r="DR1027" s="36"/>
      <c r="DS1027" s="36"/>
      <c r="DT1027" s="36"/>
      <c r="DU1027" s="36"/>
      <c r="DV1027" s="36"/>
      <c r="DW1027" s="36"/>
      <c r="DX1027" s="36"/>
      <c r="DY1027" s="36"/>
      <c r="DZ1027" s="36"/>
      <c r="EA1027" s="36"/>
      <c r="EB1027" s="36"/>
      <c r="EC1027" s="36"/>
      <c r="ED1027" s="36"/>
      <c r="EE1027" s="36"/>
      <c r="EF1027" s="36"/>
      <c r="EG1027" s="36"/>
      <c r="EH1027" s="36"/>
      <c r="EI1027" s="36"/>
      <c r="EJ1027" s="36"/>
      <c r="EK1027" s="36"/>
      <c r="EL1027" s="36"/>
      <c r="EM1027" s="36"/>
      <c r="EN1027" s="36"/>
      <c r="EO1027" s="36"/>
      <c r="EP1027" s="36"/>
      <c r="EQ1027" s="36"/>
      <c r="ER1027" s="36"/>
      <c r="ES1027" s="36"/>
      <c r="ET1027" s="36"/>
      <c r="EU1027" s="36"/>
      <c r="EV1027" s="36"/>
      <c r="EW1027" s="36"/>
      <c r="EX1027" s="36"/>
      <c r="EY1027" s="36"/>
      <c r="EZ1027" s="36"/>
      <c r="FA1027" s="36"/>
      <c r="FB1027" s="36"/>
      <c r="FC1027" s="36"/>
      <c r="FD1027" s="36"/>
      <c r="FE1027" s="36"/>
      <c r="FF1027" s="36"/>
      <c r="FG1027" s="36"/>
      <c r="FH1027" s="36"/>
      <c r="FI1027" s="36"/>
      <c r="FJ1027" s="36"/>
      <c r="FK1027" s="36"/>
      <c r="FL1027" s="36"/>
      <c r="FM1027" s="36"/>
      <c r="FN1027" s="36"/>
      <c r="FO1027" s="36"/>
      <c r="FP1027" s="36"/>
      <c r="FQ1027" s="36"/>
      <c r="FR1027" s="36"/>
      <c r="FS1027" s="36"/>
      <c r="FT1027" s="36"/>
      <c r="FU1027" s="36"/>
      <c r="FV1027" s="36"/>
      <c r="FW1027" s="36"/>
      <c r="FX1027" s="36"/>
      <c r="FY1027" s="36"/>
      <c r="FZ1027" s="36"/>
      <c r="GA1027" s="36"/>
      <c r="GB1027" s="36"/>
      <c r="GC1027" s="36"/>
      <c r="GD1027" s="36"/>
      <c r="GE1027" s="36"/>
      <c r="GF1027" s="36"/>
      <c r="GG1027" s="36"/>
      <c r="GH1027" s="36"/>
      <c r="GI1027" s="36"/>
      <c r="GJ1027" s="36"/>
      <c r="GK1027" s="36"/>
      <c r="GL1027" s="36"/>
      <c r="GM1027" s="36"/>
      <c r="GN1027" s="36"/>
      <c r="GO1027" s="36"/>
      <c r="GP1027" s="36"/>
      <c r="GQ1027" s="36"/>
      <c r="GR1027" s="36"/>
      <c r="GS1027" s="36"/>
      <c r="GT1027" s="36"/>
      <c r="GU1027" s="36"/>
      <c r="GV1027" s="36"/>
      <c r="GW1027" s="36"/>
      <c r="GX1027" s="36"/>
      <c r="GY1027" s="36"/>
      <c r="GZ1027" s="36"/>
      <c r="HA1027" s="36"/>
      <c r="HB1027" s="36"/>
      <c r="HC1027" s="36"/>
      <c r="HD1027" s="36"/>
      <c r="HE1027" s="36"/>
      <c r="HF1027" s="36"/>
      <c r="HG1027" s="36"/>
      <c r="HH1027" s="36"/>
      <c r="HI1027" s="36"/>
      <c r="HJ1027" s="36"/>
      <c r="HK1027" s="36"/>
      <c r="HL1027" s="36"/>
      <c r="HM1027" s="36"/>
      <c r="HN1027" s="36"/>
      <c r="HO1027" s="36"/>
      <c r="HP1027" s="36"/>
      <c r="HQ1027" s="36"/>
      <c r="HR1027" s="36"/>
      <c r="HS1027" s="36"/>
      <c r="HT1027" s="36"/>
      <c r="HU1027" s="36"/>
      <c r="HV1027" s="36"/>
      <c r="HW1027" s="36"/>
      <c r="HX1027" s="36"/>
      <c r="HY1027" s="36"/>
      <c r="HZ1027" s="36"/>
      <c r="IA1027" s="36"/>
      <c r="IB1027" s="36"/>
      <c r="IC1027" s="36"/>
      <c r="ID1027" s="36"/>
      <c r="IE1027" s="36"/>
      <c r="IF1027" s="36"/>
      <c r="IG1027" s="36"/>
      <c r="IH1027" s="36"/>
      <c r="II1027" s="36"/>
      <c r="IJ1027" s="36"/>
      <c r="IK1027" s="36"/>
      <c r="IL1027" s="36"/>
      <c r="IM1027" s="36"/>
      <c r="IN1027" s="36"/>
      <c r="IO1027" s="36"/>
      <c r="IP1027" s="36"/>
      <c r="IQ1027" s="36"/>
      <c r="IR1027" s="36"/>
      <c r="IS1027" s="36"/>
      <c r="IT1027" s="36"/>
      <c r="IU1027" s="36"/>
      <c r="IV1027" s="36"/>
      <c r="IW1027" s="36"/>
      <c r="IX1027" s="36"/>
      <c r="IY1027" s="36"/>
      <c r="IZ1027" s="36"/>
      <c r="JA1027" s="36"/>
      <c r="JB1027" s="36"/>
      <c r="JC1027" s="36"/>
      <c r="JD1027" s="36"/>
      <c r="JE1027" s="36"/>
      <c r="JF1027" s="36"/>
      <c r="JG1027" s="36"/>
      <c r="JH1027" s="36"/>
      <c r="JI1027" s="36"/>
      <c r="JJ1027" s="36"/>
    </row>
    <row r="1028" spans="1:270" s="30" customFormat="1" ht="45" hidden="1" customHeight="1" x14ac:dyDescent="0.25">
      <c r="A1028" s="443" t="s">
        <v>223</v>
      </c>
      <c r="B1028" s="443"/>
      <c r="C1028" s="62"/>
      <c r="D1028" s="62"/>
      <c r="E1028" s="1026"/>
      <c r="F1028" s="62"/>
      <c r="G1028" s="402"/>
      <c r="H1028" s="402"/>
      <c r="I1028" s="213"/>
      <c r="J1028" s="213"/>
      <c r="K1028" s="1557"/>
      <c r="L1028" s="213"/>
      <c r="M1028" s="213"/>
      <c r="N1028" s="213"/>
      <c r="O1028" s="217"/>
      <c r="P1028" s="217"/>
      <c r="Q1028" s="217"/>
      <c r="R1028" s="217"/>
      <c r="S1028" s="981"/>
      <c r="T1028" s="981"/>
      <c r="U1028" s="981"/>
      <c r="V1028" s="981"/>
      <c r="W1028" s="981"/>
      <c r="X1028" s="981"/>
      <c r="Y1028" s="1811"/>
      <c r="Z1028" s="217"/>
      <c r="AA1028" s="217"/>
      <c r="AB1028" s="851"/>
      <c r="AC1028" s="217"/>
      <c r="AD1028" s="478"/>
      <c r="AE1028" s="36"/>
      <c r="AF1028" s="36"/>
      <c r="AG1028" s="36"/>
      <c r="AH1028" s="36"/>
      <c r="AI1028" s="36"/>
      <c r="AJ1028" s="36"/>
      <c r="AK1028" s="36"/>
      <c r="AL1028" s="36"/>
      <c r="AM1028" s="36"/>
      <c r="AN1028" s="36"/>
      <c r="AO1028" s="36"/>
      <c r="AP1028" s="36"/>
      <c r="AQ1028" s="36"/>
      <c r="AR1028" s="36"/>
      <c r="AS1028" s="36"/>
      <c r="AT1028" s="36"/>
      <c r="AU1028" s="36"/>
      <c r="AV1028" s="36"/>
      <c r="AW1028" s="36"/>
      <c r="AX1028" s="36"/>
      <c r="AY1028" s="36"/>
      <c r="AZ1028" s="36"/>
      <c r="BA1028" s="36"/>
      <c r="BB1028" s="36"/>
      <c r="BC1028" s="36"/>
      <c r="BD1028" s="36"/>
      <c r="BE1028" s="36"/>
      <c r="BF1028" s="36"/>
      <c r="BG1028" s="36"/>
      <c r="BH1028" s="36"/>
      <c r="BI1028" s="36"/>
      <c r="BJ1028" s="36"/>
      <c r="BK1028" s="36"/>
      <c r="BL1028" s="36"/>
      <c r="BM1028" s="36"/>
      <c r="BN1028" s="36"/>
      <c r="BO1028" s="36"/>
      <c r="BP1028" s="36"/>
      <c r="BQ1028" s="36"/>
      <c r="BR1028" s="36"/>
      <c r="BS1028" s="36"/>
      <c r="BT1028" s="36"/>
      <c r="BU1028" s="36"/>
      <c r="BV1028" s="36"/>
      <c r="BW1028" s="36"/>
      <c r="BX1028" s="36"/>
      <c r="BY1028" s="36"/>
      <c r="BZ1028" s="36"/>
      <c r="CA1028" s="36"/>
      <c r="CB1028" s="36"/>
      <c r="CC1028" s="36"/>
      <c r="CD1028" s="36"/>
      <c r="CE1028" s="36"/>
      <c r="CF1028" s="36"/>
      <c r="CG1028" s="36"/>
      <c r="CH1028" s="36"/>
      <c r="CI1028" s="36"/>
      <c r="CJ1028" s="36"/>
      <c r="CK1028" s="36"/>
      <c r="CL1028" s="36"/>
      <c r="CM1028" s="36"/>
      <c r="CN1028" s="36"/>
      <c r="CO1028" s="36"/>
      <c r="CP1028" s="36"/>
      <c r="CQ1028" s="36"/>
      <c r="CR1028" s="36"/>
      <c r="CS1028" s="36"/>
      <c r="CT1028" s="36"/>
      <c r="CU1028" s="36"/>
      <c r="CV1028" s="36"/>
      <c r="CW1028" s="36"/>
      <c r="CX1028" s="36"/>
      <c r="CY1028" s="36"/>
      <c r="CZ1028" s="36"/>
      <c r="DA1028" s="36"/>
      <c r="DB1028" s="36"/>
      <c r="DC1028" s="36"/>
      <c r="DD1028" s="36"/>
      <c r="DE1028" s="36"/>
      <c r="DF1028" s="36"/>
      <c r="DG1028" s="36"/>
      <c r="DH1028" s="36"/>
      <c r="DI1028" s="36"/>
      <c r="DJ1028" s="36"/>
      <c r="DK1028" s="36"/>
      <c r="DL1028" s="36"/>
      <c r="DM1028" s="36"/>
      <c r="DN1028" s="36"/>
      <c r="DO1028" s="36"/>
      <c r="DP1028" s="36"/>
      <c r="DQ1028" s="36"/>
      <c r="DR1028" s="36"/>
      <c r="DS1028" s="36"/>
      <c r="DT1028" s="36"/>
      <c r="DU1028" s="36"/>
      <c r="DV1028" s="36"/>
      <c r="DW1028" s="36"/>
      <c r="DX1028" s="36"/>
      <c r="DY1028" s="36"/>
      <c r="DZ1028" s="36"/>
      <c r="EA1028" s="36"/>
      <c r="EB1028" s="36"/>
      <c r="EC1028" s="36"/>
      <c r="ED1028" s="36"/>
      <c r="EE1028" s="36"/>
      <c r="EF1028" s="36"/>
      <c r="EG1028" s="36"/>
      <c r="EH1028" s="36"/>
      <c r="EI1028" s="36"/>
      <c r="EJ1028" s="36"/>
      <c r="EK1028" s="36"/>
      <c r="EL1028" s="36"/>
      <c r="EM1028" s="36"/>
      <c r="EN1028" s="36"/>
      <c r="EO1028" s="36"/>
      <c r="EP1028" s="36"/>
      <c r="EQ1028" s="36"/>
      <c r="ER1028" s="36"/>
      <c r="ES1028" s="36"/>
      <c r="ET1028" s="36"/>
      <c r="EU1028" s="36"/>
      <c r="EV1028" s="36"/>
      <c r="EW1028" s="36"/>
      <c r="EX1028" s="36"/>
      <c r="EY1028" s="36"/>
      <c r="EZ1028" s="36"/>
      <c r="FA1028" s="36"/>
      <c r="FB1028" s="36"/>
      <c r="FC1028" s="36"/>
      <c r="FD1028" s="36"/>
      <c r="FE1028" s="36"/>
      <c r="FF1028" s="36"/>
      <c r="FG1028" s="36"/>
      <c r="FH1028" s="36"/>
      <c r="FI1028" s="36"/>
      <c r="FJ1028" s="36"/>
      <c r="FK1028" s="36"/>
      <c r="FL1028" s="36"/>
      <c r="FM1028" s="36"/>
      <c r="FN1028" s="36"/>
      <c r="FO1028" s="36"/>
      <c r="FP1028" s="36"/>
      <c r="FQ1028" s="36"/>
      <c r="FR1028" s="36"/>
      <c r="FS1028" s="36"/>
      <c r="FT1028" s="36"/>
      <c r="FU1028" s="36"/>
      <c r="FV1028" s="36"/>
      <c r="FW1028" s="36"/>
      <c r="FX1028" s="36"/>
      <c r="FY1028" s="36"/>
      <c r="FZ1028" s="36"/>
      <c r="GA1028" s="36"/>
      <c r="GB1028" s="36"/>
      <c r="GC1028" s="36"/>
      <c r="GD1028" s="36"/>
      <c r="GE1028" s="36"/>
      <c r="GF1028" s="36"/>
      <c r="GG1028" s="36"/>
      <c r="GH1028" s="36"/>
      <c r="GI1028" s="36"/>
      <c r="GJ1028" s="36"/>
      <c r="GK1028" s="36"/>
      <c r="GL1028" s="36"/>
      <c r="GM1028" s="36"/>
      <c r="GN1028" s="36"/>
      <c r="GO1028" s="36"/>
      <c r="GP1028" s="36"/>
      <c r="GQ1028" s="36"/>
      <c r="GR1028" s="36"/>
      <c r="GS1028" s="36"/>
      <c r="GT1028" s="36"/>
      <c r="GU1028" s="36"/>
      <c r="GV1028" s="36"/>
      <c r="GW1028" s="36"/>
      <c r="GX1028" s="36"/>
      <c r="GY1028" s="36"/>
      <c r="GZ1028" s="36"/>
      <c r="HA1028" s="36"/>
      <c r="HB1028" s="36"/>
      <c r="HC1028" s="36"/>
      <c r="HD1028" s="36"/>
      <c r="HE1028" s="36"/>
      <c r="HF1028" s="36"/>
      <c r="HG1028" s="36"/>
      <c r="HH1028" s="36"/>
      <c r="HI1028" s="36"/>
      <c r="HJ1028" s="36"/>
      <c r="HK1028" s="36"/>
      <c r="HL1028" s="36"/>
      <c r="HM1028" s="36"/>
      <c r="HN1028" s="36"/>
      <c r="HO1028" s="36"/>
      <c r="HP1028" s="36"/>
      <c r="HQ1028" s="36"/>
      <c r="HR1028" s="36"/>
      <c r="HS1028" s="36"/>
      <c r="HT1028" s="36"/>
      <c r="HU1028" s="36"/>
      <c r="HV1028" s="36"/>
      <c r="HW1028" s="36"/>
      <c r="HX1028" s="36"/>
      <c r="HY1028" s="36"/>
      <c r="HZ1028" s="36"/>
      <c r="IA1028" s="36"/>
      <c r="IB1028" s="36"/>
      <c r="IC1028" s="36"/>
      <c r="ID1028" s="36"/>
      <c r="IE1028" s="36"/>
      <c r="IF1028" s="36"/>
      <c r="IG1028" s="36"/>
      <c r="IH1028" s="36"/>
      <c r="II1028" s="36"/>
      <c r="IJ1028" s="36"/>
      <c r="IK1028" s="36"/>
      <c r="IL1028" s="36"/>
      <c r="IM1028" s="36"/>
      <c r="IN1028" s="36"/>
      <c r="IO1028" s="36"/>
      <c r="IP1028" s="36"/>
      <c r="IQ1028" s="36"/>
      <c r="IR1028" s="36"/>
      <c r="IS1028" s="36"/>
      <c r="IT1028" s="36"/>
      <c r="IU1028" s="36"/>
      <c r="IV1028" s="36"/>
      <c r="IW1028" s="36"/>
      <c r="IX1028" s="36"/>
      <c r="IY1028" s="36"/>
      <c r="IZ1028" s="36"/>
      <c r="JA1028" s="36"/>
      <c r="JB1028" s="36"/>
      <c r="JC1028" s="36"/>
      <c r="JD1028" s="36"/>
      <c r="JE1028" s="36"/>
      <c r="JF1028" s="36"/>
      <c r="JG1028" s="36"/>
      <c r="JH1028" s="36"/>
      <c r="JI1028" s="36"/>
      <c r="JJ1028" s="36"/>
    </row>
    <row r="1029" spans="1:270" s="30" customFormat="1" ht="15" hidden="1" customHeight="1" x14ac:dyDescent="0.25">
      <c r="A1029" s="443" t="s">
        <v>210</v>
      </c>
      <c r="B1029" s="443"/>
      <c r="C1029" s="62"/>
      <c r="D1029" s="62"/>
      <c r="E1029" s="1026"/>
      <c r="F1029" s="62"/>
      <c r="G1029" s="402"/>
      <c r="H1029" s="402"/>
      <c r="I1029" s="213"/>
      <c r="J1029" s="213"/>
      <c r="K1029" s="1557"/>
      <c r="L1029" s="213"/>
      <c r="M1029" s="213"/>
      <c r="N1029" s="213"/>
      <c r="O1029" s="217"/>
      <c r="P1029" s="217"/>
      <c r="Q1029" s="217"/>
      <c r="R1029" s="217"/>
      <c r="S1029" s="981"/>
      <c r="T1029" s="981"/>
      <c r="U1029" s="981"/>
      <c r="V1029" s="981"/>
      <c r="W1029" s="981"/>
      <c r="X1029" s="981"/>
      <c r="Y1029" s="1811"/>
      <c r="Z1029" s="217"/>
      <c r="AA1029" s="217"/>
      <c r="AB1029" s="851"/>
      <c r="AC1029" s="217"/>
      <c r="AD1029" s="478"/>
      <c r="AE1029" s="36"/>
      <c r="AF1029" s="36"/>
      <c r="AG1029" s="36"/>
      <c r="AH1029" s="36"/>
      <c r="AI1029" s="36"/>
      <c r="AJ1029" s="36"/>
      <c r="AK1029" s="36"/>
      <c r="AL1029" s="36"/>
      <c r="AM1029" s="36"/>
      <c r="AN1029" s="36"/>
      <c r="AO1029" s="36"/>
      <c r="AP1029" s="36"/>
      <c r="AQ1029" s="36"/>
      <c r="AR1029" s="36"/>
      <c r="AS1029" s="36"/>
      <c r="AT1029" s="36"/>
      <c r="AU1029" s="36"/>
      <c r="AV1029" s="36"/>
      <c r="AW1029" s="36"/>
      <c r="AX1029" s="36"/>
      <c r="AY1029" s="36"/>
      <c r="AZ1029" s="36"/>
      <c r="BA1029" s="36"/>
      <c r="BB1029" s="36"/>
      <c r="BC1029" s="36"/>
      <c r="BD1029" s="36"/>
      <c r="BE1029" s="36"/>
      <c r="BF1029" s="36"/>
      <c r="BG1029" s="36"/>
      <c r="BH1029" s="36"/>
      <c r="BI1029" s="36"/>
      <c r="BJ1029" s="36"/>
      <c r="BK1029" s="36"/>
      <c r="BL1029" s="36"/>
      <c r="BM1029" s="36"/>
      <c r="BN1029" s="36"/>
      <c r="BO1029" s="36"/>
      <c r="BP1029" s="36"/>
      <c r="BQ1029" s="36"/>
      <c r="BR1029" s="36"/>
      <c r="BS1029" s="36"/>
      <c r="BT1029" s="36"/>
      <c r="BU1029" s="36"/>
      <c r="BV1029" s="36"/>
      <c r="BW1029" s="36"/>
      <c r="BX1029" s="36"/>
      <c r="BY1029" s="36"/>
      <c r="BZ1029" s="36"/>
      <c r="CA1029" s="36"/>
      <c r="CB1029" s="36"/>
      <c r="CC1029" s="36"/>
      <c r="CD1029" s="36"/>
      <c r="CE1029" s="36"/>
      <c r="CF1029" s="36"/>
      <c r="CG1029" s="36"/>
      <c r="CH1029" s="36"/>
      <c r="CI1029" s="36"/>
      <c r="CJ1029" s="36"/>
      <c r="CK1029" s="36"/>
      <c r="CL1029" s="36"/>
      <c r="CM1029" s="36"/>
      <c r="CN1029" s="36"/>
      <c r="CO1029" s="36"/>
      <c r="CP1029" s="36"/>
      <c r="CQ1029" s="36"/>
      <c r="CR1029" s="36"/>
      <c r="CS1029" s="36"/>
      <c r="CT1029" s="36"/>
      <c r="CU1029" s="36"/>
      <c r="CV1029" s="36"/>
      <c r="CW1029" s="36"/>
      <c r="CX1029" s="36"/>
      <c r="CY1029" s="36"/>
      <c r="CZ1029" s="36"/>
      <c r="DA1029" s="36"/>
      <c r="DB1029" s="36"/>
      <c r="DC1029" s="36"/>
      <c r="DD1029" s="36"/>
      <c r="DE1029" s="36"/>
      <c r="DF1029" s="36"/>
      <c r="DG1029" s="36"/>
      <c r="DH1029" s="36"/>
      <c r="DI1029" s="36"/>
      <c r="DJ1029" s="36"/>
      <c r="DK1029" s="36"/>
      <c r="DL1029" s="36"/>
      <c r="DM1029" s="36"/>
      <c r="DN1029" s="36"/>
      <c r="DO1029" s="36"/>
      <c r="DP1029" s="36"/>
      <c r="DQ1029" s="36"/>
      <c r="DR1029" s="36"/>
      <c r="DS1029" s="36"/>
      <c r="DT1029" s="36"/>
      <c r="DU1029" s="36"/>
      <c r="DV1029" s="36"/>
      <c r="DW1029" s="36"/>
      <c r="DX1029" s="36"/>
      <c r="DY1029" s="36"/>
      <c r="DZ1029" s="36"/>
      <c r="EA1029" s="36"/>
      <c r="EB1029" s="36"/>
      <c r="EC1029" s="36"/>
      <c r="ED1029" s="36"/>
      <c r="EE1029" s="36"/>
      <c r="EF1029" s="36"/>
      <c r="EG1029" s="36"/>
      <c r="EH1029" s="36"/>
      <c r="EI1029" s="36"/>
      <c r="EJ1029" s="36"/>
      <c r="EK1029" s="36"/>
      <c r="EL1029" s="36"/>
      <c r="EM1029" s="36"/>
      <c r="EN1029" s="36"/>
      <c r="EO1029" s="36"/>
      <c r="EP1029" s="36"/>
      <c r="EQ1029" s="36"/>
      <c r="ER1029" s="36"/>
      <c r="ES1029" s="36"/>
      <c r="ET1029" s="36"/>
      <c r="EU1029" s="36"/>
      <c r="EV1029" s="36"/>
      <c r="EW1029" s="36"/>
      <c r="EX1029" s="36"/>
      <c r="EY1029" s="36"/>
      <c r="EZ1029" s="36"/>
      <c r="FA1029" s="36"/>
      <c r="FB1029" s="36"/>
      <c r="FC1029" s="36"/>
      <c r="FD1029" s="36"/>
      <c r="FE1029" s="36"/>
      <c r="FF1029" s="36"/>
      <c r="FG1029" s="36"/>
      <c r="FH1029" s="36"/>
      <c r="FI1029" s="36"/>
      <c r="FJ1029" s="36"/>
      <c r="FK1029" s="36"/>
      <c r="FL1029" s="36"/>
      <c r="FM1029" s="36"/>
      <c r="FN1029" s="36"/>
      <c r="FO1029" s="36"/>
      <c r="FP1029" s="36"/>
      <c r="FQ1029" s="36"/>
      <c r="FR1029" s="36"/>
      <c r="FS1029" s="36"/>
      <c r="FT1029" s="36"/>
      <c r="FU1029" s="36"/>
      <c r="FV1029" s="36"/>
      <c r="FW1029" s="36"/>
      <c r="FX1029" s="36"/>
      <c r="FY1029" s="36"/>
      <c r="FZ1029" s="36"/>
      <c r="GA1029" s="36"/>
      <c r="GB1029" s="36"/>
      <c r="GC1029" s="36"/>
      <c r="GD1029" s="36"/>
      <c r="GE1029" s="36"/>
      <c r="GF1029" s="36"/>
      <c r="GG1029" s="36"/>
      <c r="GH1029" s="36"/>
      <c r="GI1029" s="36"/>
      <c r="GJ1029" s="36"/>
      <c r="GK1029" s="36"/>
      <c r="GL1029" s="36"/>
      <c r="GM1029" s="36"/>
      <c r="GN1029" s="36"/>
      <c r="GO1029" s="36"/>
      <c r="GP1029" s="36"/>
      <c r="GQ1029" s="36"/>
      <c r="GR1029" s="36"/>
      <c r="GS1029" s="36"/>
      <c r="GT1029" s="36"/>
      <c r="GU1029" s="36"/>
      <c r="GV1029" s="36"/>
      <c r="GW1029" s="36"/>
      <c r="GX1029" s="36"/>
      <c r="GY1029" s="36"/>
      <c r="GZ1029" s="36"/>
      <c r="HA1029" s="36"/>
      <c r="HB1029" s="36"/>
      <c r="HC1029" s="36"/>
      <c r="HD1029" s="36"/>
      <c r="HE1029" s="36"/>
      <c r="HF1029" s="36"/>
      <c r="HG1029" s="36"/>
      <c r="HH1029" s="36"/>
      <c r="HI1029" s="36"/>
      <c r="HJ1029" s="36"/>
      <c r="HK1029" s="36"/>
      <c r="HL1029" s="36"/>
      <c r="HM1029" s="36"/>
      <c r="HN1029" s="36"/>
      <c r="HO1029" s="36"/>
      <c r="HP1029" s="36"/>
      <c r="HQ1029" s="36"/>
      <c r="HR1029" s="36"/>
      <c r="HS1029" s="36"/>
      <c r="HT1029" s="36"/>
      <c r="HU1029" s="36"/>
      <c r="HV1029" s="36"/>
      <c r="HW1029" s="36"/>
      <c r="HX1029" s="36"/>
      <c r="HY1029" s="36"/>
      <c r="HZ1029" s="36"/>
      <c r="IA1029" s="36"/>
      <c r="IB1029" s="36"/>
      <c r="IC1029" s="36"/>
      <c r="ID1029" s="36"/>
      <c r="IE1029" s="36"/>
      <c r="IF1029" s="36"/>
      <c r="IG1029" s="36"/>
      <c r="IH1029" s="36"/>
      <c r="II1029" s="36"/>
      <c r="IJ1029" s="36"/>
      <c r="IK1029" s="36"/>
      <c r="IL1029" s="36"/>
      <c r="IM1029" s="36"/>
      <c r="IN1029" s="36"/>
      <c r="IO1029" s="36"/>
      <c r="IP1029" s="36"/>
      <c r="IQ1029" s="36"/>
      <c r="IR1029" s="36"/>
      <c r="IS1029" s="36"/>
      <c r="IT1029" s="36"/>
      <c r="IU1029" s="36"/>
      <c r="IV1029" s="36"/>
      <c r="IW1029" s="36"/>
      <c r="IX1029" s="36"/>
      <c r="IY1029" s="36"/>
      <c r="IZ1029" s="36"/>
      <c r="JA1029" s="36"/>
      <c r="JB1029" s="36"/>
      <c r="JC1029" s="36"/>
      <c r="JD1029" s="36"/>
      <c r="JE1029" s="36"/>
      <c r="JF1029" s="36"/>
      <c r="JG1029" s="36"/>
      <c r="JH1029" s="36"/>
      <c r="JI1029" s="36"/>
      <c r="JJ1029" s="36"/>
    </row>
    <row r="1030" spans="1:270" s="30" customFormat="1" x14ac:dyDescent="0.25">
      <c r="A1030" s="443" t="s">
        <v>224</v>
      </c>
      <c r="B1030" s="443"/>
      <c r="C1030" s="62">
        <f>SUM(C977)</f>
        <v>93340</v>
      </c>
      <c r="D1030" s="62">
        <f t="shared" ref="D1030:E1030" si="1247">SUM(D977)</f>
        <v>93340</v>
      </c>
      <c r="E1030" s="1026">
        <f t="shared" si="1247"/>
        <v>105066.73828125</v>
      </c>
      <c r="F1030" s="62">
        <f t="shared" si="1236"/>
        <v>112.56346505383543</v>
      </c>
      <c r="G1030" s="402"/>
      <c r="H1030" s="402"/>
      <c r="I1030" s="213"/>
      <c r="J1030" s="213"/>
      <c r="K1030" s="1557"/>
      <c r="L1030" s="213"/>
      <c r="M1030" s="213"/>
      <c r="N1030" s="213"/>
      <c r="O1030" s="217"/>
      <c r="P1030" s="217"/>
      <c r="Q1030" s="217"/>
      <c r="R1030" s="217"/>
      <c r="S1030" s="981"/>
      <c r="T1030" s="981"/>
      <c r="U1030" s="981"/>
      <c r="V1030" s="981"/>
      <c r="W1030" s="981"/>
      <c r="X1030" s="981"/>
      <c r="Y1030" s="1811"/>
      <c r="Z1030" s="217"/>
      <c r="AA1030" s="217"/>
      <c r="AB1030" s="851"/>
      <c r="AC1030" s="217"/>
      <c r="AD1030" s="478"/>
      <c r="AE1030" s="36"/>
      <c r="AF1030" s="36"/>
      <c r="AG1030" s="36"/>
      <c r="AH1030" s="36"/>
      <c r="AI1030" s="36"/>
      <c r="AJ1030" s="36"/>
      <c r="AK1030" s="36"/>
      <c r="AL1030" s="36"/>
      <c r="AM1030" s="36"/>
      <c r="AN1030" s="36"/>
      <c r="AO1030" s="36"/>
      <c r="AP1030" s="36"/>
      <c r="AQ1030" s="36"/>
      <c r="AR1030" s="36"/>
      <c r="AS1030" s="36"/>
      <c r="AT1030" s="36"/>
      <c r="AU1030" s="36"/>
      <c r="AV1030" s="36"/>
      <c r="AW1030" s="36"/>
      <c r="AX1030" s="36"/>
      <c r="AY1030" s="36"/>
      <c r="AZ1030" s="36"/>
      <c r="BA1030" s="36"/>
      <c r="BB1030" s="36"/>
      <c r="BC1030" s="36"/>
      <c r="BD1030" s="36"/>
      <c r="BE1030" s="36"/>
      <c r="BF1030" s="36"/>
      <c r="BG1030" s="36"/>
      <c r="BH1030" s="36"/>
      <c r="BI1030" s="36"/>
      <c r="BJ1030" s="36"/>
      <c r="BK1030" s="36"/>
      <c r="BL1030" s="36"/>
      <c r="BM1030" s="36"/>
      <c r="BN1030" s="36"/>
      <c r="BO1030" s="36"/>
      <c r="BP1030" s="36"/>
      <c r="BQ1030" s="36"/>
      <c r="BR1030" s="36"/>
      <c r="BS1030" s="36"/>
      <c r="BT1030" s="36"/>
      <c r="BU1030" s="36"/>
      <c r="BV1030" s="36"/>
      <c r="BW1030" s="36"/>
      <c r="BX1030" s="36"/>
      <c r="BY1030" s="36"/>
      <c r="BZ1030" s="36"/>
      <c r="CA1030" s="36"/>
      <c r="CB1030" s="36"/>
      <c r="CC1030" s="36"/>
      <c r="CD1030" s="36"/>
      <c r="CE1030" s="36"/>
      <c r="CF1030" s="36"/>
      <c r="CG1030" s="36"/>
      <c r="CH1030" s="36"/>
      <c r="CI1030" s="36"/>
      <c r="CJ1030" s="36"/>
      <c r="CK1030" s="36"/>
      <c r="CL1030" s="36"/>
      <c r="CM1030" s="36"/>
      <c r="CN1030" s="36"/>
      <c r="CO1030" s="36"/>
      <c r="CP1030" s="36"/>
      <c r="CQ1030" s="36"/>
      <c r="CR1030" s="36"/>
      <c r="CS1030" s="36"/>
      <c r="CT1030" s="36"/>
      <c r="CU1030" s="36"/>
      <c r="CV1030" s="36"/>
      <c r="CW1030" s="36"/>
      <c r="CX1030" s="36"/>
      <c r="CY1030" s="36"/>
      <c r="CZ1030" s="36"/>
      <c r="DA1030" s="36"/>
      <c r="DB1030" s="36"/>
      <c r="DC1030" s="36"/>
      <c r="DD1030" s="36"/>
      <c r="DE1030" s="36"/>
      <c r="DF1030" s="36"/>
      <c r="DG1030" s="36"/>
      <c r="DH1030" s="36"/>
      <c r="DI1030" s="36"/>
      <c r="DJ1030" s="36"/>
      <c r="DK1030" s="36"/>
      <c r="DL1030" s="36"/>
      <c r="DM1030" s="36"/>
      <c r="DN1030" s="36"/>
      <c r="DO1030" s="36"/>
      <c r="DP1030" s="36"/>
      <c r="DQ1030" s="36"/>
      <c r="DR1030" s="36"/>
      <c r="DS1030" s="36"/>
      <c r="DT1030" s="36"/>
      <c r="DU1030" s="36"/>
      <c r="DV1030" s="36"/>
      <c r="DW1030" s="36"/>
      <c r="DX1030" s="36"/>
      <c r="DY1030" s="36"/>
      <c r="DZ1030" s="36"/>
      <c r="EA1030" s="36"/>
      <c r="EB1030" s="36"/>
      <c r="EC1030" s="36"/>
      <c r="ED1030" s="36"/>
      <c r="EE1030" s="36"/>
      <c r="EF1030" s="36"/>
      <c r="EG1030" s="36"/>
      <c r="EH1030" s="36"/>
      <c r="EI1030" s="36"/>
      <c r="EJ1030" s="36"/>
      <c r="EK1030" s="36"/>
      <c r="EL1030" s="36"/>
      <c r="EM1030" s="36"/>
      <c r="EN1030" s="36"/>
      <c r="EO1030" s="36"/>
      <c r="EP1030" s="36"/>
      <c r="EQ1030" s="36"/>
      <c r="ER1030" s="36"/>
      <c r="ES1030" s="36"/>
      <c r="ET1030" s="36"/>
      <c r="EU1030" s="36"/>
      <c r="EV1030" s="36"/>
      <c r="EW1030" s="36"/>
      <c r="EX1030" s="36"/>
      <c r="EY1030" s="36"/>
      <c r="EZ1030" s="36"/>
      <c r="FA1030" s="36"/>
      <c r="FB1030" s="36"/>
      <c r="FC1030" s="36"/>
      <c r="FD1030" s="36"/>
      <c r="FE1030" s="36"/>
      <c r="FF1030" s="36"/>
      <c r="FG1030" s="36"/>
      <c r="FH1030" s="36"/>
      <c r="FI1030" s="36"/>
      <c r="FJ1030" s="36"/>
      <c r="FK1030" s="36"/>
      <c r="FL1030" s="36"/>
      <c r="FM1030" s="36"/>
      <c r="FN1030" s="36"/>
      <c r="FO1030" s="36"/>
      <c r="FP1030" s="36"/>
      <c r="FQ1030" s="36"/>
      <c r="FR1030" s="36"/>
      <c r="FS1030" s="36"/>
      <c r="FT1030" s="36"/>
      <c r="FU1030" s="36"/>
      <c r="FV1030" s="36"/>
      <c r="FW1030" s="36"/>
      <c r="FX1030" s="36"/>
      <c r="FY1030" s="36"/>
      <c r="FZ1030" s="36"/>
      <c r="GA1030" s="36"/>
      <c r="GB1030" s="36"/>
      <c r="GC1030" s="36"/>
      <c r="GD1030" s="36"/>
      <c r="GE1030" s="36"/>
      <c r="GF1030" s="36"/>
      <c r="GG1030" s="36"/>
      <c r="GH1030" s="36"/>
      <c r="GI1030" s="36"/>
      <c r="GJ1030" s="36"/>
      <c r="GK1030" s="36"/>
      <c r="GL1030" s="36"/>
      <c r="GM1030" s="36"/>
      <c r="GN1030" s="36"/>
      <c r="GO1030" s="36"/>
      <c r="GP1030" s="36"/>
      <c r="GQ1030" s="36"/>
      <c r="GR1030" s="36"/>
      <c r="GS1030" s="36"/>
      <c r="GT1030" s="36"/>
      <c r="GU1030" s="36"/>
      <c r="GV1030" s="36"/>
      <c r="GW1030" s="36"/>
      <c r="GX1030" s="36"/>
      <c r="GY1030" s="36"/>
      <c r="GZ1030" s="36"/>
      <c r="HA1030" s="36"/>
      <c r="HB1030" s="36"/>
      <c r="HC1030" s="36"/>
      <c r="HD1030" s="36"/>
      <c r="HE1030" s="36"/>
      <c r="HF1030" s="36"/>
      <c r="HG1030" s="36"/>
      <c r="HH1030" s="36"/>
      <c r="HI1030" s="36"/>
      <c r="HJ1030" s="36"/>
      <c r="HK1030" s="36"/>
      <c r="HL1030" s="36"/>
      <c r="HM1030" s="36"/>
      <c r="HN1030" s="36"/>
      <c r="HO1030" s="36"/>
      <c r="HP1030" s="36"/>
      <c r="HQ1030" s="36"/>
      <c r="HR1030" s="36"/>
      <c r="HS1030" s="36"/>
      <c r="HT1030" s="36"/>
      <c r="HU1030" s="36"/>
      <c r="HV1030" s="36"/>
      <c r="HW1030" s="36"/>
      <c r="HX1030" s="36"/>
      <c r="HY1030" s="36"/>
      <c r="HZ1030" s="36"/>
      <c r="IA1030" s="36"/>
      <c r="IB1030" s="36"/>
      <c r="IC1030" s="36"/>
      <c r="ID1030" s="36"/>
      <c r="IE1030" s="36"/>
      <c r="IF1030" s="36"/>
      <c r="IG1030" s="36"/>
      <c r="IH1030" s="36"/>
      <c r="II1030" s="36"/>
      <c r="IJ1030" s="36"/>
      <c r="IK1030" s="36"/>
      <c r="IL1030" s="36"/>
      <c r="IM1030" s="36"/>
      <c r="IN1030" s="36"/>
      <c r="IO1030" s="36"/>
      <c r="IP1030" s="36"/>
      <c r="IQ1030" s="36"/>
      <c r="IR1030" s="36"/>
      <c r="IS1030" s="36"/>
      <c r="IT1030" s="36"/>
      <c r="IU1030" s="36"/>
      <c r="IV1030" s="36"/>
      <c r="IW1030" s="36"/>
      <c r="IX1030" s="36"/>
      <c r="IY1030" s="36"/>
      <c r="IZ1030" s="36"/>
      <c r="JA1030" s="36"/>
      <c r="JB1030" s="36"/>
      <c r="JC1030" s="36"/>
      <c r="JD1030" s="36"/>
      <c r="JE1030" s="36"/>
      <c r="JF1030" s="36"/>
      <c r="JG1030" s="36"/>
      <c r="JH1030" s="36"/>
      <c r="JI1030" s="36"/>
      <c r="JJ1030" s="36"/>
    </row>
    <row r="1031" spans="1:270" s="30" customFormat="1" ht="15" customHeight="1" x14ac:dyDescent="0.25">
      <c r="A1031" s="459" t="s">
        <v>220</v>
      </c>
      <c r="B1031" s="459"/>
      <c r="C1031" s="62"/>
      <c r="D1031" s="62"/>
      <c r="E1031" s="1026"/>
      <c r="F1031" s="62"/>
      <c r="G1031" s="402"/>
      <c r="H1031" s="402"/>
      <c r="I1031" s="213"/>
      <c r="J1031" s="213"/>
      <c r="K1031" s="1557"/>
      <c r="L1031" s="213"/>
      <c r="M1031" s="213"/>
      <c r="N1031" s="213"/>
      <c r="O1031" s="217"/>
      <c r="P1031" s="217"/>
      <c r="Q1031" s="217"/>
      <c r="R1031" s="217"/>
      <c r="S1031" s="981"/>
      <c r="T1031" s="981"/>
      <c r="U1031" s="981"/>
      <c r="V1031" s="981"/>
      <c r="W1031" s="981"/>
      <c r="X1031" s="981"/>
      <c r="Y1031" s="1811"/>
      <c r="Z1031" s="217"/>
      <c r="AA1031" s="217"/>
      <c r="AB1031" s="851"/>
      <c r="AC1031" s="217"/>
      <c r="AD1031" s="478"/>
      <c r="AE1031" s="36"/>
      <c r="AF1031" s="36"/>
      <c r="AG1031" s="36"/>
      <c r="AH1031" s="36"/>
      <c r="AI1031" s="36"/>
      <c r="AJ1031" s="36"/>
      <c r="AK1031" s="36"/>
      <c r="AL1031" s="36"/>
      <c r="AM1031" s="36"/>
      <c r="AN1031" s="36"/>
      <c r="AO1031" s="36"/>
      <c r="AP1031" s="36"/>
      <c r="AQ1031" s="36"/>
      <c r="AR1031" s="36"/>
      <c r="AS1031" s="36"/>
      <c r="AT1031" s="36"/>
      <c r="AU1031" s="36"/>
      <c r="AV1031" s="36"/>
      <c r="AW1031" s="36"/>
      <c r="AX1031" s="36"/>
      <c r="AY1031" s="36"/>
      <c r="AZ1031" s="36"/>
      <c r="BA1031" s="36"/>
      <c r="BB1031" s="36"/>
      <c r="BC1031" s="36"/>
      <c r="BD1031" s="36"/>
      <c r="BE1031" s="36"/>
      <c r="BF1031" s="36"/>
      <c r="BG1031" s="36"/>
      <c r="BH1031" s="36"/>
      <c r="BI1031" s="36"/>
      <c r="BJ1031" s="36"/>
      <c r="BK1031" s="36"/>
      <c r="BL1031" s="36"/>
      <c r="BM1031" s="36"/>
      <c r="BN1031" s="36"/>
      <c r="BO1031" s="36"/>
      <c r="BP1031" s="36"/>
      <c r="BQ1031" s="36"/>
      <c r="BR1031" s="36"/>
      <c r="BS1031" s="36"/>
      <c r="BT1031" s="36"/>
      <c r="BU1031" s="36"/>
      <c r="BV1031" s="36"/>
      <c r="BW1031" s="36"/>
      <c r="BX1031" s="36"/>
      <c r="BY1031" s="36"/>
      <c r="BZ1031" s="36"/>
      <c r="CA1031" s="36"/>
      <c r="CB1031" s="36"/>
      <c r="CC1031" s="36"/>
      <c r="CD1031" s="36"/>
      <c r="CE1031" s="36"/>
      <c r="CF1031" s="36"/>
      <c r="CG1031" s="36"/>
      <c r="CH1031" s="36"/>
      <c r="CI1031" s="36"/>
      <c r="CJ1031" s="36"/>
      <c r="CK1031" s="36"/>
      <c r="CL1031" s="36"/>
      <c r="CM1031" s="36"/>
      <c r="CN1031" s="36"/>
      <c r="CO1031" s="36"/>
      <c r="CP1031" s="36"/>
      <c r="CQ1031" s="36"/>
      <c r="CR1031" s="36"/>
      <c r="CS1031" s="36"/>
      <c r="CT1031" s="36"/>
      <c r="CU1031" s="36"/>
      <c r="CV1031" s="36"/>
      <c r="CW1031" s="36"/>
      <c r="CX1031" s="36"/>
      <c r="CY1031" s="36"/>
      <c r="CZ1031" s="36"/>
      <c r="DA1031" s="36"/>
      <c r="DB1031" s="36"/>
      <c r="DC1031" s="36"/>
      <c r="DD1031" s="36"/>
      <c r="DE1031" s="36"/>
      <c r="DF1031" s="36"/>
      <c r="DG1031" s="36"/>
      <c r="DH1031" s="36"/>
      <c r="DI1031" s="36"/>
      <c r="DJ1031" s="36"/>
      <c r="DK1031" s="36"/>
      <c r="DL1031" s="36"/>
      <c r="DM1031" s="36"/>
      <c r="DN1031" s="36"/>
      <c r="DO1031" s="36"/>
      <c r="DP1031" s="36"/>
      <c r="DQ1031" s="36"/>
      <c r="DR1031" s="36"/>
      <c r="DS1031" s="36"/>
      <c r="DT1031" s="36"/>
      <c r="DU1031" s="36"/>
      <c r="DV1031" s="36"/>
      <c r="DW1031" s="36"/>
      <c r="DX1031" s="36"/>
      <c r="DY1031" s="36"/>
      <c r="DZ1031" s="36"/>
      <c r="EA1031" s="36"/>
      <c r="EB1031" s="36"/>
      <c r="EC1031" s="36"/>
      <c r="ED1031" s="36"/>
      <c r="EE1031" s="36"/>
      <c r="EF1031" s="36"/>
      <c r="EG1031" s="36"/>
      <c r="EH1031" s="36"/>
      <c r="EI1031" s="36"/>
      <c r="EJ1031" s="36"/>
      <c r="EK1031" s="36"/>
      <c r="EL1031" s="36"/>
      <c r="EM1031" s="36"/>
      <c r="EN1031" s="36"/>
      <c r="EO1031" s="36"/>
      <c r="EP1031" s="36"/>
      <c r="EQ1031" s="36"/>
      <c r="ER1031" s="36"/>
      <c r="ES1031" s="36"/>
      <c r="ET1031" s="36"/>
      <c r="EU1031" s="36"/>
      <c r="EV1031" s="36"/>
      <c r="EW1031" s="36"/>
      <c r="EX1031" s="36"/>
      <c r="EY1031" s="36"/>
      <c r="EZ1031" s="36"/>
      <c r="FA1031" s="36"/>
      <c r="FB1031" s="36"/>
      <c r="FC1031" s="36"/>
      <c r="FD1031" s="36"/>
      <c r="FE1031" s="36"/>
      <c r="FF1031" s="36"/>
      <c r="FG1031" s="36"/>
      <c r="FH1031" s="36"/>
      <c r="FI1031" s="36"/>
      <c r="FJ1031" s="36"/>
      <c r="FK1031" s="36"/>
      <c r="FL1031" s="36"/>
      <c r="FM1031" s="36"/>
      <c r="FN1031" s="36"/>
      <c r="FO1031" s="36"/>
      <c r="FP1031" s="36"/>
      <c r="FQ1031" s="36"/>
      <c r="FR1031" s="36"/>
      <c r="FS1031" s="36"/>
      <c r="FT1031" s="36"/>
      <c r="FU1031" s="36"/>
      <c r="FV1031" s="36"/>
      <c r="FW1031" s="36"/>
      <c r="FX1031" s="36"/>
      <c r="FY1031" s="36"/>
      <c r="FZ1031" s="36"/>
      <c r="GA1031" s="36"/>
      <c r="GB1031" s="36"/>
      <c r="GC1031" s="36"/>
      <c r="GD1031" s="36"/>
      <c r="GE1031" s="36"/>
      <c r="GF1031" s="36"/>
      <c r="GG1031" s="36"/>
      <c r="GH1031" s="36"/>
      <c r="GI1031" s="36"/>
      <c r="GJ1031" s="36"/>
      <c r="GK1031" s="36"/>
      <c r="GL1031" s="36"/>
      <c r="GM1031" s="36"/>
      <c r="GN1031" s="36"/>
      <c r="GO1031" s="36"/>
      <c r="GP1031" s="36"/>
      <c r="GQ1031" s="36"/>
      <c r="GR1031" s="36"/>
      <c r="GS1031" s="36"/>
      <c r="GT1031" s="36"/>
      <c r="GU1031" s="36"/>
      <c r="GV1031" s="36"/>
      <c r="GW1031" s="36"/>
      <c r="GX1031" s="36"/>
      <c r="GY1031" s="36"/>
      <c r="GZ1031" s="36"/>
      <c r="HA1031" s="36"/>
      <c r="HB1031" s="36"/>
      <c r="HC1031" s="36"/>
      <c r="HD1031" s="36"/>
      <c r="HE1031" s="36"/>
      <c r="HF1031" s="36"/>
      <c r="HG1031" s="36"/>
      <c r="HH1031" s="36"/>
      <c r="HI1031" s="36"/>
      <c r="HJ1031" s="36"/>
      <c r="HK1031" s="36"/>
      <c r="HL1031" s="36"/>
      <c r="HM1031" s="36"/>
      <c r="HN1031" s="36"/>
      <c r="HO1031" s="36"/>
      <c r="HP1031" s="36"/>
      <c r="HQ1031" s="36"/>
      <c r="HR1031" s="36"/>
      <c r="HS1031" s="36"/>
      <c r="HT1031" s="36"/>
      <c r="HU1031" s="36"/>
      <c r="HV1031" s="36"/>
      <c r="HW1031" s="36"/>
      <c r="HX1031" s="36"/>
      <c r="HY1031" s="36"/>
      <c r="HZ1031" s="36"/>
      <c r="IA1031" s="36"/>
      <c r="IB1031" s="36"/>
      <c r="IC1031" s="36"/>
      <c r="ID1031" s="36"/>
      <c r="IE1031" s="36"/>
      <c r="IF1031" s="36"/>
      <c r="IG1031" s="36"/>
      <c r="IH1031" s="36"/>
      <c r="II1031" s="36"/>
      <c r="IJ1031" s="36"/>
      <c r="IK1031" s="36"/>
      <c r="IL1031" s="36"/>
      <c r="IM1031" s="36"/>
      <c r="IN1031" s="36"/>
      <c r="IO1031" s="36"/>
      <c r="IP1031" s="36"/>
      <c r="IQ1031" s="36"/>
      <c r="IR1031" s="36"/>
      <c r="IS1031" s="36"/>
      <c r="IT1031" s="36"/>
      <c r="IU1031" s="36"/>
      <c r="IV1031" s="36"/>
      <c r="IW1031" s="36"/>
      <c r="IX1031" s="36"/>
      <c r="IY1031" s="36"/>
      <c r="IZ1031" s="36"/>
      <c r="JA1031" s="36"/>
      <c r="JB1031" s="36"/>
      <c r="JC1031" s="36"/>
      <c r="JD1031" s="36"/>
      <c r="JE1031" s="36"/>
      <c r="JF1031" s="36"/>
      <c r="JG1031" s="36"/>
      <c r="JH1031" s="36"/>
      <c r="JI1031" s="36"/>
      <c r="JJ1031" s="36"/>
    </row>
    <row r="1032" spans="1:270" s="30" customFormat="1" x14ac:dyDescent="0.25">
      <c r="A1032" s="1023" t="s">
        <v>0</v>
      </c>
      <c r="B1032" s="459"/>
      <c r="C1032" s="62">
        <f>SUM(C979)</f>
        <v>118236</v>
      </c>
      <c r="D1032" s="62">
        <f t="shared" ref="D1032:E1032" si="1248">SUM(D979)</f>
        <v>118236</v>
      </c>
      <c r="E1032" s="1026">
        <f t="shared" si="1248"/>
        <v>118230.25</v>
      </c>
      <c r="F1032" s="62">
        <f t="shared" si="1236"/>
        <v>99.99513684495416</v>
      </c>
      <c r="G1032" s="402"/>
      <c r="H1032" s="402"/>
      <c r="I1032" s="213"/>
      <c r="J1032" s="213"/>
      <c r="K1032" s="1557"/>
      <c r="L1032" s="213"/>
      <c r="M1032" s="213"/>
      <c r="N1032" s="213"/>
      <c r="O1032" s="62"/>
      <c r="P1032" s="62"/>
      <c r="Q1032" s="62"/>
      <c r="R1032" s="62"/>
      <c r="S1032" s="907"/>
      <c r="T1032" s="907"/>
      <c r="U1032" s="907"/>
      <c r="V1032" s="907"/>
      <c r="W1032" s="907"/>
      <c r="X1032" s="907"/>
      <c r="Y1032" s="1665"/>
      <c r="Z1032" s="62"/>
      <c r="AA1032" s="62"/>
      <c r="AB1032" s="1270"/>
      <c r="AC1032" s="62"/>
      <c r="AD1032" s="478"/>
      <c r="AE1032" s="36"/>
      <c r="AF1032" s="36"/>
      <c r="AG1032" s="36"/>
      <c r="AH1032" s="36"/>
      <c r="AI1032" s="36"/>
      <c r="AJ1032" s="36"/>
      <c r="AK1032" s="36"/>
      <c r="AL1032" s="36"/>
      <c r="AM1032" s="36"/>
      <c r="AN1032" s="36"/>
      <c r="AO1032" s="36"/>
      <c r="AP1032" s="36"/>
      <c r="AQ1032" s="36"/>
      <c r="AR1032" s="36"/>
      <c r="AS1032" s="36"/>
      <c r="AT1032" s="36"/>
      <c r="AU1032" s="36"/>
      <c r="AV1032" s="36"/>
      <c r="AW1032" s="36"/>
      <c r="AX1032" s="36"/>
      <c r="AY1032" s="36"/>
      <c r="AZ1032" s="36"/>
      <c r="BA1032" s="36"/>
      <c r="BB1032" s="36"/>
      <c r="BC1032" s="36"/>
      <c r="BD1032" s="36"/>
      <c r="BE1032" s="36"/>
      <c r="BF1032" s="36"/>
      <c r="BG1032" s="36"/>
      <c r="BH1032" s="36"/>
      <c r="BI1032" s="36"/>
      <c r="BJ1032" s="36"/>
      <c r="BK1032" s="36"/>
      <c r="BL1032" s="36"/>
      <c r="BM1032" s="36"/>
      <c r="BN1032" s="36"/>
      <c r="BO1032" s="36"/>
      <c r="BP1032" s="36"/>
      <c r="BQ1032" s="36"/>
      <c r="BR1032" s="36"/>
      <c r="BS1032" s="36"/>
      <c r="BT1032" s="36"/>
      <c r="BU1032" s="36"/>
      <c r="BV1032" s="36"/>
      <c r="BW1032" s="36"/>
      <c r="BX1032" s="36"/>
      <c r="BY1032" s="36"/>
      <c r="BZ1032" s="36"/>
      <c r="CA1032" s="36"/>
      <c r="CB1032" s="36"/>
      <c r="CC1032" s="36"/>
      <c r="CD1032" s="36"/>
      <c r="CE1032" s="36"/>
      <c r="CF1032" s="36"/>
      <c r="CG1032" s="36"/>
      <c r="CH1032" s="36"/>
      <c r="CI1032" s="36"/>
      <c r="CJ1032" s="36"/>
      <c r="CK1032" s="36"/>
      <c r="CL1032" s="36"/>
      <c r="CM1032" s="36"/>
      <c r="CN1032" s="36"/>
      <c r="CO1032" s="36"/>
      <c r="CP1032" s="36"/>
      <c r="CQ1032" s="36"/>
      <c r="CR1032" s="36"/>
      <c r="CS1032" s="36"/>
      <c r="CT1032" s="36"/>
      <c r="CU1032" s="36"/>
      <c r="CV1032" s="36"/>
      <c r="CW1032" s="36"/>
      <c r="CX1032" s="36"/>
      <c r="CY1032" s="36"/>
      <c r="CZ1032" s="36"/>
      <c r="DA1032" s="36"/>
      <c r="DB1032" s="36"/>
      <c r="DC1032" s="36"/>
      <c r="DD1032" s="36"/>
      <c r="DE1032" s="36"/>
      <c r="DF1032" s="36"/>
      <c r="DG1032" s="36"/>
      <c r="DH1032" s="36"/>
      <c r="DI1032" s="36"/>
      <c r="DJ1032" s="36"/>
      <c r="DK1032" s="36"/>
      <c r="DL1032" s="36"/>
      <c r="DM1032" s="36"/>
      <c r="DN1032" s="36"/>
      <c r="DO1032" s="36"/>
      <c r="DP1032" s="36"/>
      <c r="DQ1032" s="36"/>
      <c r="DR1032" s="36"/>
      <c r="DS1032" s="36"/>
      <c r="DT1032" s="36"/>
      <c r="DU1032" s="36"/>
      <c r="DV1032" s="36"/>
      <c r="DW1032" s="36"/>
      <c r="DX1032" s="36"/>
      <c r="DY1032" s="36"/>
      <c r="DZ1032" s="36"/>
      <c r="EA1032" s="36"/>
      <c r="EB1032" s="36"/>
      <c r="EC1032" s="36"/>
      <c r="ED1032" s="36"/>
      <c r="EE1032" s="36"/>
      <c r="EF1032" s="36"/>
      <c r="EG1032" s="36"/>
      <c r="EH1032" s="36"/>
      <c r="EI1032" s="36"/>
      <c r="EJ1032" s="36"/>
      <c r="EK1032" s="36"/>
      <c r="EL1032" s="36"/>
      <c r="EM1032" s="36"/>
      <c r="EN1032" s="36"/>
      <c r="EO1032" s="36"/>
      <c r="EP1032" s="36"/>
      <c r="EQ1032" s="36"/>
      <c r="ER1032" s="36"/>
      <c r="ES1032" s="36"/>
      <c r="ET1032" s="36"/>
      <c r="EU1032" s="36"/>
      <c r="EV1032" s="36"/>
      <c r="EW1032" s="36"/>
      <c r="EX1032" s="36"/>
      <c r="EY1032" s="36"/>
      <c r="EZ1032" s="36"/>
      <c r="FA1032" s="36"/>
      <c r="FB1032" s="36"/>
      <c r="FC1032" s="36"/>
      <c r="FD1032" s="36"/>
      <c r="FE1032" s="36"/>
      <c r="FF1032" s="36"/>
      <c r="FG1032" s="36"/>
      <c r="FH1032" s="36"/>
      <c r="FI1032" s="36"/>
      <c r="FJ1032" s="36"/>
      <c r="FK1032" s="36"/>
      <c r="FL1032" s="36"/>
      <c r="FM1032" s="36"/>
      <c r="FN1032" s="36"/>
      <c r="FO1032" s="36"/>
      <c r="FP1032" s="36"/>
      <c r="FQ1032" s="36"/>
      <c r="FR1032" s="36"/>
      <c r="FS1032" s="36"/>
      <c r="FT1032" s="36"/>
      <c r="FU1032" s="36"/>
      <c r="FV1032" s="36"/>
      <c r="FW1032" s="36"/>
      <c r="FX1032" s="36"/>
      <c r="FY1032" s="36"/>
      <c r="FZ1032" s="36"/>
      <c r="GA1032" s="36"/>
      <c r="GB1032" s="36"/>
      <c r="GC1032" s="36"/>
      <c r="GD1032" s="36"/>
      <c r="GE1032" s="36"/>
      <c r="GF1032" s="36"/>
      <c r="GG1032" s="36"/>
      <c r="GH1032" s="36"/>
      <c r="GI1032" s="36"/>
      <c r="GJ1032" s="36"/>
      <c r="GK1032" s="36"/>
      <c r="GL1032" s="36"/>
      <c r="GM1032" s="36"/>
      <c r="GN1032" s="36"/>
      <c r="GO1032" s="36"/>
      <c r="GP1032" s="36"/>
      <c r="GQ1032" s="36"/>
      <c r="GR1032" s="36"/>
      <c r="GS1032" s="36"/>
      <c r="GT1032" s="36"/>
      <c r="GU1032" s="36"/>
      <c r="GV1032" s="36"/>
      <c r="GW1032" s="36"/>
      <c r="GX1032" s="36"/>
      <c r="GY1032" s="36"/>
      <c r="GZ1032" s="36"/>
      <c r="HA1032" s="36"/>
      <c r="HB1032" s="36"/>
      <c r="HC1032" s="36"/>
      <c r="HD1032" s="36"/>
      <c r="HE1032" s="36"/>
      <c r="HF1032" s="36"/>
      <c r="HG1032" s="36"/>
      <c r="HH1032" s="36"/>
      <c r="HI1032" s="36"/>
      <c r="HJ1032" s="36"/>
      <c r="HK1032" s="36"/>
      <c r="HL1032" s="36"/>
      <c r="HM1032" s="36"/>
      <c r="HN1032" s="36"/>
      <c r="HO1032" s="36"/>
      <c r="HP1032" s="36"/>
      <c r="HQ1032" s="36"/>
      <c r="HR1032" s="36"/>
      <c r="HS1032" s="36"/>
      <c r="HT1032" s="36"/>
      <c r="HU1032" s="36"/>
      <c r="HV1032" s="36"/>
      <c r="HW1032" s="36"/>
      <c r="HX1032" s="36"/>
      <c r="HY1032" s="36"/>
      <c r="HZ1032" s="36"/>
      <c r="IA1032" s="36"/>
      <c r="IB1032" s="36"/>
      <c r="IC1032" s="36"/>
      <c r="ID1032" s="36"/>
      <c r="IE1032" s="36"/>
      <c r="IF1032" s="36"/>
      <c r="IG1032" s="36"/>
      <c r="IH1032" s="36"/>
      <c r="II1032" s="36"/>
      <c r="IJ1032" s="36"/>
      <c r="IK1032" s="36"/>
      <c r="IL1032" s="36"/>
      <c r="IM1032" s="36"/>
      <c r="IN1032" s="36"/>
      <c r="IO1032" s="36"/>
      <c r="IP1032" s="36"/>
      <c r="IQ1032" s="36"/>
      <c r="IR1032" s="36"/>
      <c r="IS1032" s="36"/>
      <c r="IT1032" s="36"/>
      <c r="IU1032" s="36"/>
      <c r="IV1032" s="36"/>
      <c r="IW1032" s="36"/>
      <c r="IX1032" s="36"/>
      <c r="IY1032" s="36"/>
      <c r="IZ1032" s="36"/>
      <c r="JA1032" s="36"/>
      <c r="JB1032" s="36"/>
      <c r="JC1032" s="36"/>
      <c r="JD1032" s="36"/>
      <c r="JE1032" s="36"/>
      <c r="JF1032" s="36"/>
      <c r="JG1032" s="36"/>
      <c r="JH1032" s="36"/>
      <c r="JI1032" s="36"/>
      <c r="JJ1032" s="36"/>
    </row>
    <row r="1033" spans="1:270" s="30" customFormat="1" ht="30" x14ac:dyDescent="0.25">
      <c r="A1033" s="443" t="s">
        <v>199</v>
      </c>
      <c r="B1033" s="443"/>
      <c r="C1033" s="62">
        <f>SUM(C1009,C980)</f>
        <v>23627</v>
      </c>
      <c r="D1033" s="62">
        <f t="shared" ref="D1033:E1033" si="1249">SUM(D1009,D980)</f>
        <v>23627</v>
      </c>
      <c r="E1033" s="1026">
        <f t="shared" si="1249"/>
        <v>5680</v>
      </c>
      <c r="F1033" s="62">
        <f t="shared" si="1236"/>
        <v>24.040292885258392</v>
      </c>
      <c r="G1033" s="402"/>
      <c r="H1033" s="402"/>
      <c r="I1033" s="213"/>
      <c r="J1033" s="213"/>
      <c r="K1033" s="1557"/>
      <c r="L1033" s="213"/>
      <c r="M1033" s="213"/>
      <c r="N1033" s="213"/>
      <c r="O1033" s="217"/>
      <c r="P1033" s="217"/>
      <c r="Q1033" s="217"/>
      <c r="R1033" s="217"/>
      <c r="S1033" s="981"/>
      <c r="T1033" s="981"/>
      <c r="U1033" s="981"/>
      <c r="V1033" s="981"/>
      <c r="W1033" s="981"/>
      <c r="X1033" s="981"/>
      <c r="Y1033" s="1811"/>
      <c r="Z1033" s="217"/>
      <c r="AA1033" s="217"/>
      <c r="AB1033" s="851"/>
      <c r="AC1033" s="217"/>
      <c r="AD1033" s="478"/>
      <c r="AE1033" s="36"/>
      <c r="AF1033" s="36"/>
      <c r="AG1033" s="36"/>
      <c r="AH1033" s="36"/>
      <c r="AI1033" s="36"/>
      <c r="AJ1033" s="36"/>
      <c r="AK1033" s="36"/>
      <c r="AL1033" s="36"/>
      <c r="AM1033" s="36"/>
      <c r="AN1033" s="36"/>
      <c r="AO1033" s="36"/>
      <c r="AP1033" s="36"/>
      <c r="AQ1033" s="36"/>
      <c r="AR1033" s="36"/>
      <c r="AS1033" s="36"/>
      <c r="AT1033" s="36"/>
      <c r="AU1033" s="36"/>
      <c r="AV1033" s="36"/>
      <c r="AW1033" s="36"/>
      <c r="AX1033" s="36"/>
      <c r="AY1033" s="36"/>
      <c r="AZ1033" s="36"/>
      <c r="BA1033" s="36"/>
      <c r="BB1033" s="36"/>
      <c r="BC1033" s="36"/>
      <c r="BD1033" s="36"/>
      <c r="BE1033" s="36"/>
      <c r="BF1033" s="36"/>
      <c r="BG1033" s="36"/>
      <c r="BH1033" s="36"/>
      <c r="BI1033" s="36"/>
      <c r="BJ1033" s="36"/>
      <c r="BK1033" s="36"/>
      <c r="BL1033" s="36"/>
      <c r="BM1033" s="36"/>
      <c r="BN1033" s="36"/>
      <c r="BO1033" s="36"/>
      <c r="BP1033" s="36"/>
      <c r="BQ1033" s="36"/>
      <c r="BR1033" s="36"/>
      <c r="BS1033" s="36"/>
      <c r="BT1033" s="36"/>
      <c r="BU1033" s="36"/>
      <c r="BV1033" s="36"/>
      <c r="BW1033" s="36"/>
      <c r="BX1033" s="36"/>
      <c r="BY1033" s="36"/>
      <c r="BZ1033" s="36"/>
      <c r="CA1033" s="36"/>
      <c r="CB1033" s="36"/>
      <c r="CC1033" s="36"/>
      <c r="CD1033" s="36"/>
      <c r="CE1033" s="36"/>
      <c r="CF1033" s="36"/>
      <c r="CG1033" s="36"/>
      <c r="CH1033" s="36"/>
      <c r="CI1033" s="36"/>
      <c r="CJ1033" s="36"/>
      <c r="CK1033" s="36"/>
      <c r="CL1033" s="36"/>
      <c r="CM1033" s="36"/>
      <c r="CN1033" s="36"/>
      <c r="CO1033" s="36"/>
      <c r="CP1033" s="36"/>
      <c r="CQ1033" s="36"/>
      <c r="CR1033" s="36"/>
      <c r="CS1033" s="36"/>
      <c r="CT1033" s="36"/>
      <c r="CU1033" s="36"/>
      <c r="CV1033" s="36"/>
      <c r="CW1033" s="36"/>
      <c r="CX1033" s="36"/>
      <c r="CY1033" s="36"/>
      <c r="CZ1033" s="36"/>
      <c r="DA1033" s="36"/>
      <c r="DB1033" s="36"/>
      <c r="DC1033" s="36"/>
      <c r="DD1033" s="36"/>
      <c r="DE1033" s="36"/>
      <c r="DF1033" s="36"/>
      <c r="DG1033" s="36"/>
      <c r="DH1033" s="36"/>
      <c r="DI1033" s="36"/>
      <c r="DJ1033" s="36"/>
      <c r="DK1033" s="36"/>
      <c r="DL1033" s="36"/>
      <c r="DM1033" s="36"/>
      <c r="DN1033" s="36"/>
      <c r="DO1033" s="36"/>
      <c r="DP1033" s="36"/>
      <c r="DQ1033" s="36"/>
      <c r="DR1033" s="36"/>
      <c r="DS1033" s="36"/>
      <c r="DT1033" s="36"/>
      <c r="DU1033" s="36"/>
      <c r="DV1033" s="36"/>
      <c r="DW1033" s="36"/>
      <c r="DX1033" s="36"/>
      <c r="DY1033" s="36"/>
      <c r="DZ1033" s="36"/>
      <c r="EA1033" s="36"/>
      <c r="EB1033" s="36"/>
      <c r="EC1033" s="36"/>
      <c r="ED1033" s="36"/>
      <c r="EE1033" s="36"/>
      <c r="EF1033" s="36"/>
      <c r="EG1033" s="36"/>
      <c r="EH1033" s="36"/>
      <c r="EI1033" s="36"/>
      <c r="EJ1033" s="36"/>
      <c r="EK1033" s="36"/>
      <c r="EL1033" s="36"/>
      <c r="EM1033" s="36"/>
      <c r="EN1033" s="36"/>
      <c r="EO1033" s="36"/>
      <c r="EP1033" s="36"/>
      <c r="EQ1033" s="36"/>
      <c r="ER1033" s="36"/>
      <c r="ES1033" s="36"/>
      <c r="ET1033" s="36"/>
      <c r="EU1033" s="36"/>
      <c r="EV1033" s="36"/>
      <c r="EW1033" s="36"/>
      <c r="EX1033" s="36"/>
      <c r="EY1033" s="36"/>
      <c r="EZ1033" s="36"/>
      <c r="FA1033" s="36"/>
      <c r="FB1033" s="36"/>
      <c r="FC1033" s="36"/>
      <c r="FD1033" s="36"/>
      <c r="FE1033" s="36"/>
      <c r="FF1033" s="36"/>
      <c r="FG1033" s="36"/>
      <c r="FH1033" s="36"/>
      <c r="FI1033" s="36"/>
      <c r="FJ1033" s="36"/>
      <c r="FK1033" s="36"/>
      <c r="FL1033" s="36"/>
      <c r="FM1033" s="36"/>
      <c r="FN1033" s="36"/>
      <c r="FO1033" s="36"/>
      <c r="FP1033" s="36"/>
      <c r="FQ1033" s="36"/>
      <c r="FR1033" s="36"/>
      <c r="FS1033" s="36"/>
      <c r="FT1033" s="36"/>
      <c r="FU1033" s="36"/>
      <c r="FV1033" s="36"/>
      <c r="FW1033" s="36"/>
      <c r="FX1033" s="36"/>
      <c r="FY1033" s="36"/>
      <c r="FZ1033" s="36"/>
      <c r="GA1033" s="36"/>
      <c r="GB1033" s="36"/>
      <c r="GC1033" s="36"/>
      <c r="GD1033" s="36"/>
      <c r="GE1033" s="36"/>
      <c r="GF1033" s="36"/>
      <c r="GG1033" s="36"/>
      <c r="GH1033" s="36"/>
      <c r="GI1033" s="36"/>
      <c r="GJ1033" s="36"/>
      <c r="GK1033" s="36"/>
      <c r="GL1033" s="36"/>
      <c r="GM1033" s="36"/>
      <c r="GN1033" s="36"/>
      <c r="GO1033" s="36"/>
      <c r="GP1033" s="36"/>
      <c r="GQ1033" s="36"/>
      <c r="GR1033" s="36"/>
      <c r="GS1033" s="36"/>
      <c r="GT1033" s="36"/>
      <c r="GU1033" s="36"/>
      <c r="GV1033" s="36"/>
      <c r="GW1033" s="36"/>
      <c r="GX1033" s="36"/>
      <c r="GY1033" s="36"/>
      <c r="GZ1033" s="36"/>
      <c r="HA1033" s="36"/>
      <c r="HB1033" s="36"/>
      <c r="HC1033" s="36"/>
      <c r="HD1033" s="36"/>
      <c r="HE1033" s="36"/>
      <c r="HF1033" s="36"/>
      <c r="HG1033" s="36"/>
      <c r="HH1033" s="36"/>
      <c r="HI1033" s="36"/>
      <c r="HJ1033" s="36"/>
      <c r="HK1033" s="36"/>
      <c r="HL1033" s="36"/>
      <c r="HM1033" s="36"/>
      <c r="HN1033" s="36"/>
      <c r="HO1033" s="36"/>
      <c r="HP1033" s="36"/>
      <c r="HQ1033" s="36"/>
      <c r="HR1033" s="36"/>
      <c r="HS1033" s="36"/>
      <c r="HT1033" s="36"/>
      <c r="HU1033" s="36"/>
      <c r="HV1033" s="36"/>
      <c r="HW1033" s="36"/>
      <c r="HX1033" s="36"/>
      <c r="HY1033" s="36"/>
      <c r="HZ1033" s="36"/>
      <c r="IA1033" s="36"/>
      <c r="IB1033" s="36"/>
      <c r="IC1033" s="36"/>
      <c r="ID1033" s="36"/>
      <c r="IE1033" s="36"/>
      <c r="IF1033" s="36"/>
      <c r="IG1033" s="36"/>
      <c r="IH1033" s="36"/>
      <c r="II1033" s="36"/>
      <c r="IJ1033" s="36"/>
      <c r="IK1033" s="36"/>
      <c r="IL1033" s="36"/>
      <c r="IM1033" s="36"/>
      <c r="IN1033" s="36"/>
      <c r="IO1033" s="36"/>
      <c r="IP1033" s="36"/>
      <c r="IQ1033" s="36"/>
      <c r="IR1033" s="36"/>
      <c r="IS1033" s="36"/>
      <c r="IT1033" s="36"/>
      <c r="IU1033" s="36"/>
      <c r="IV1033" s="36"/>
      <c r="IW1033" s="36"/>
      <c r="IX1033" s="36"/>
      <c r="IY1033" s="36"/>
      <c r="IZ1033" s="36"/>
      <c r="JA1033" s="36"/>
      <c r="JB1033" s="36"/>
      <c r="JC1033" s="36"/>
      <c r="JD1033" s="36"/>
      <c r="JE1033" s="36"/>
      <c r="JF1033" s="36"/>
      <c r="JG1033" s="36"/>
      <c r="JH1033" s="36"/>
      <c r="JI1033" s="36"/>
      <c r="JJ1033" s="36"/>
    </row>
    <row r="1034" spans="1:270" x14ac:dyDescent="0.25">
      <c r="A1034" s="605" t="s">
        <v>107</v>
      </c>
      <c r="B1034" s="605"/>
      <c r="C1034" s="114">
        <f>SUM(C1010,C981)</f>
        <v>384131</v>
      </c>
      <c r="D1034" s="114">
        <f t="shared" ref="D1034:E1034" si="1250">SUM(D1010,D981)</f>
        <v>384131</v>
      </c>
      <c r="E1034" s="1249">
        <f t="shared" si="1250"/>
        <v>395727.5625</v>
      </c>
      <c r="F1034" s="114">
        <f t="shared" si="1236"/>
        <v>103.01890826306649</v>
      </c>
      <c r="G1034" s="127"/>
      <c r="H1034" s="127"/>
      <c r="I1034" s="127"/>
      <c r="J1034" s="127"/>
      <c r="K1034" s="1251"/>
      <c r="L1034" s="127"/>
      <c r="M1034" s="127"/>
      <c r="N1034" s="127"/>
      <c r="O1034" s="114">
        <f t="shared" ref="O1034:AC1034" si="1251">SUM(O1010,O981)</f>
        <v>138797.61376000004</v>
      </c>
      <c r="P1034" s="114">
        <f t="shared" ref="P1034:Q1034" si="1252">SUM(P1010,P981)</f>
        <v>140405.0723</v>
      </c>
      <c r="Q1034" s="114">
        <f t="shared" si="1252"/>
        <v>140712.80463717107</v>
      </c>
      <c r="R1034" s="114">
        <f t="shared" ref="R1034:S1034" si="1253">SUM(R1010,R981)</f>
        <v>140712.80464000002</v>
      </c>
      <c r="S1034" s="2352">
        <f t="shared" si="1253"/>
        <v>140712.80464000002</v>
      </c>
      <c r="T1034" s="2352">
        <f t="shared" ref="T1034:U1034" si="1254">SUM(T1010,T981)</f>
        <v>141612.98139000003</v>
      </c>
      <c r="U1034" s="2352">
        <f t="shared" si="1254"/>
        <v>143943.10839000001</v>
      </c>
      <c r="V1034" s="2352">
        <f t="shared" ref="V1034:W1034" si="1255">SUM(V1010,V981)</f>
        <v>143943.10839000001</v>
      </c>
      <c r="W1034" s="2352">
        <f t="shared" si="1255"/>
        <v>143943.10839000001</v>
      </c>
      <c r="X1034" s="2352">
        <f t="shared" ref="X1034" si="1256">SUM(X1010,X981)</f>
        <v>143943.10839000001</v>
      </c>
      <c r="Y1034" s="1689">
        <f t="shared" si="1251"/>
        <v>143943.10839000001</v>
      </c>
      <c r="Z1034" s="114">
        <f t="shared" si="1251"/>
        <v>138592.10133999999</v>
      </c>
      <c r="AA1034" s="114">
        <f t="shared" si="1251"/>
        <v>-5351.0070499999965</v>
      </c>
      <c r="AB1034" s="114">
        <f t="shared" si="1251"/>
        <v>-1616.9057500000001</v>
      </c>
      <c r="AC1034" s="114">
        <f t="shared" si="1251"/>
        <v>136975.19559000002</v>
      </c>
      <c r="AD1034" s="478"/>
    </row>
    <row r="1035" spans="1:270" x14ac:dyDescent="0.25">
      <c r="A1035" s="392" t="s">
        <v>94</v>
      </c>
      <c r="B1035" s="392"/>
      <c r="C1035" s="45">
        <f>SUM(C988)</f>
        <v>572</v>
      </c>
      <c r="D1035" s="45">
        <f t="shared" ref="D1035:E1035" si="1257">SUM(D988)</f>
        <v>572</v>
      </c>
      <c r="E1035" s="1245">
        <f t="shared" si="1257"/>
        <v>556</v>
      </c>
      <c r="F1035" s="45">
        <f t="shared" si="1236"/>
        <v>97.2027972027972</v>
      </c>
      <c r="G1035" s="80">
        <f>SUM(I1035/C1035)</f>
        <v>10.08041958041958</v>
      </c>
      <c r="H1035" s="80">
        <f t="shared" ref="H1035" si="1258">K1035/E1035</f>
        <v>9.5251798561151073</v>
      </c>
      <c r="I1035" s="45">
        <f t="shared" ref="I1035:K1035" si="1259">SUM(I988)</f>
        <v>5766</v>
      </c>
      <c r="J1035" s="45">
        <f t="shared" si="1259"/>
        <v>5766</v>
      </c>
      <c r="K1035" s="1245">
        <f t="shared" si="1259"/>
        <v>5296</v>
      </c>
      <c r="L1035" s="45">
        <f t="shared" ref="L1035:L1038" si="1260">K1035/J1035*100</f>
        <v>91.848768643773852</v>
      </c>
      <c r="M1035" s="45">
        <f>SUM(M988)</f>
        <v>19.22</v>
      </c>
      <c r="N1035" s="208">
        <f t="shared" ref="N1035:N1036" si="1261">K1035/$A$3*12/M1035</f>
        <v>275.54630593132157</v>
      </c>
      <c r="O1035" s="45">
        <f t="shared" ref="O1035:AC1035" si="1262">SUM(O988)</f>
        <v>0</v>
      </c>
      <c r="P1035" s="45">
        <f t="shared" ref="P1035" si="1263">SUM(P988)</f>
        <v>0</v>
      </c>
      <c r="Q1035" s="45"/>
      <c r="R1035" s="45"/>
      <c r="S1035" s="2347"/>
      <c r="T1035" s="2347"/>
      <c r="U1035" s="2347"/>
      <c r="V1035" s="2347"/>
      <c r="W1035" s="2347"/>
      <c r="X1035" s="2347"/>
      <c r="Y1035" s="636">
        <f t="shared" si="1262"/>
        <v>0</v>
      </c>
      <c r="Z1035" s="45">
        <f t="shared" si="1262"/>
        <v>0</v>
      </c>
      <c r="AA1035" s="45">
        <f t="shared" si="1262"/>
        <v>0</v>
      </c>
      <c r="AB1035" s="45">
        <f t="shared" si="1262"/>
        <v>0</v>
      </c>
      <c r="AC1035" s="45">
        <f t="shared" si="1262"/>
        <v>0</v>
      </c>
      <c r="AD1035" s="478"/>
    </row>
    <row r="1036" spans="1:270" ht="15" customHeight="1" x14ac:dyDescent="0.25">
      <c r="A1036" s="377" t="s">
        <v>17</v>
      </c>
      <c r="B1036" s="377"/>
      <c r="C1036" s="129">
        <f>SUM(C991)</f>
        <v>2200</v>
      </c>
      <c r="D1036" s="129">
        <f t="shared" ref="D1036:E1036" si="1264">SUM(D991)</f>
        <v>2200</v>
      </c>
      <c r="E1036" s="1252">
        <f t="shared" si="1264"/>
        <v>1827</v>
      </c>
      <c r="F1036" s="129">
        <f t="shared" si="1236"/>
        <v>83.045454545454547</v>
      </c>
      <c r="G1036" s="127"/>
      <c r="H1036" s="127"/>
      <c r="I1036" s="129">
        <f t="shared" ref="I1036:K1036" si="1265">SUM(I991)</f>
        <v>17600</v>
      </c>
      <c r="J1036" s="129">
        <f t="shared" si="1265"/>
        <v>17600</v>
      </c>
      <c r="K1036" s="1252">
        <f t="shared" si="1265"/>
        <v>15100</v>
      </c>
      <c r="L1036" s="129">
        <f t="shared" si="1260"/>
        <v>85.795454545454547</v>
      </c>
      <c r="M1036" s="129">
        <f>SUM(M991)</f>
        <v>73.333333333333329</v>
      </c>
      <c r="N1036" s="208">
        <f t="shared" si="1261"/>
        <v>205.90909090909093</v>
      </c>
      <c r="O1036" s="129">
        <f t="shared" ref="O1036:AC1036" si="1266">SUM(O991)</f>
        <v>0</v>
      </c>
      <c r="P1036" s="129">
        <f t="shared" ref="P1036" si="1267">SUM(P991)</f>
        <v>0</v>
      </c>
      <c r="Q1036" s="129"/>
      <c r="R1036" s="129"/>
      <c r="S1036" s="2567"/>
      <c r="T1036" s="2567"/>
      <c r="U1036" s="2567"/>
      <c r="V1036" s="2567"/>
      <c r="W1036" s="2567"/>
      <c r="X1036" s="2567"/>
      <c r="Y1036" s="1705">
        <f t="shared" si="1266"/>
        <v>0</v>
      </c>
      <c r="Z1036" s="129">
        <f t="shared" si="1266"/>
        <v>0</v>
      </c>
      <c r="AA1036" s="129">
        <f t="shared" si="1266"/>
        <v>0</v>
      </c>
      <c r="AB1036" s="129">
        <f t="shared" si="1266"/>
        <v>0</v>
      </c>
      <c r="AC1036" s="129">
        <f t="shared" si="1266"/>
        <v>0</v>
      </c>
      <c r="AD1036" s="478"/>
    </row>
    <row r="1037" spans="1:270" ht="15" customHeight="1" x14ac:dyDescent="0.25">
      <c r="A1037" s="1264" t="s">
        <v>47</v>
      </c>
      <c r="B1037" s="377"/>
      <c r="C1037" s="129">
        <f>SUM(C1012:C1016)</f>
        <v>1092</v>
      </c>
      <c r="D1037" s="129">
        <f t="shared" ref="D1037:E1037" si="1268">SUM(D1012:D1016)</f>
        <v>1092</v>
      </c>
      <c r="E1037" s="129">
        <f t="shared" si="1268"/>
        <v>3232</v>
      </c>
      <c r="F1037" s="129">
        <f t="shared" si="1236"/>
        <v>295.970695970696</v>
      </c>
      <c r="G1037" s="127"/>
      <c r="H1037" s="127"/>
      <c r="I1037" s="129"/>
      <c r="J1037" s="129"/>
      <c r="K1037" s="1252"/>
      <c r="L1037" s="129"/>
      <c r="M1037" s="129"/>
      <c r="N1037" s="208"/>
      <c r="O1037" s="129"/>
      <c r="P1037" s="129"/>
      <c r="Q1037" s="129"/>
      <c r="R1037" s="129"/>
      <c r="S1037" s="2567"/>
      <c r="T1037" s="2567"/>
      <c r="U1037" s="2567"/>
      <c r="V1037" s="2567"/>
      <c r="W1037" s="2567"/>
      <c r="X1037" s="2567"/>
      <c r="Y1037" s="1705"/>
      <c r="Z1037" s="129"/>
      <c r="AA1037" s="129"/>
      <c r="AB1037" s="129"/>
      <c r="AC1037" s="129"/>
      <c r="AD1037" s="478"/>
    </row>
    <row r="1038" spans="1:270" ht="29.25" x14ac:dyDescent="0.25">
      <c r="A1038" s="378" t="s">
        <v>251</v>
      </c>
      <c r="B1038" s="378"/>
      <c r="C1038" s="114">
        <f>SUM(C992)</f>
        <v>2772</v>
      </c>
      <c r="D1038" s="114">
        <f t="shared" ref="D1038:E1038" si="1269">SUM(D992)</f>
        <v>2772</v>
      </c>
      <c r="E1038" s="1249">
        <f t="shared" si="1269"/>
        <v>2383</v>
      </c>
      <c r="F1038" s="114">
        <f t="shared" si="1236"/>
        <v>85.966810966810968</v>
      </c>
      <c r="G1038" s="39"/>
      <c r="H1038" s="39"/>
      <c r="I1038" s="114">
        <f t="shared" ref="I1038:K1038" si="1270">SUM(I992)</f>
        <v>23366</v>
      </c>
      <c r="J1038" s="114">
        <f t="shared" si="1270"/>
        <v>23366</v>
      </c>
      <c r="K1038" s="1249">
        <f t="shared" si="1270"/>
        <v>20396</v>
      </c>
      <c r="L1038" s="114">
        <f t="shared" si="1260"/>
        <v>87.289223658306952</v>
      </c>
      <c r="M1038" s="114">
        <f>SUM(M992)</f>
        <v>92.553333333333327</v>
      </c>
      <c r="O1038" s="114">
        <f t="shared" ref="O1038:AC1038" si="1271">SUM(O992)</f>
        <v>34083.968489999999</v>
      </c>
      <c r="P1038" s="114">
        <f t="shared" ref="P1038:Q1038" si="1272">SUM(P992)</f>
        <v>34083.968489999999</v>
      </c>
      <c r="Q1038" s="114">
        <f t="shared" si="1272"/>
        <v>33973.939760291993</v>
      </c>
      <c r="R1038" s="114">
        <f t="shared" ref="R1038:S1038" si="1273">SUM(R992)</f>
        <v>33973.939760000008</v>
      </c>
      <c r="S1038" s="2352">
        <f t="shared" si="1273"/>
        <v>33973.939760000008</v>
      </c>
      <c r="T1038" s="114">
        <f t="shared" ref="T1038:U1038" si="1274">SUM(T992)</f>
        <v>33973.939760000008</v>
      </c>
      <c r="U1038" s="2352">
        <f t="shared" si="1274"/>
        <v>33973.939760000008</v>
      </c>
      <c r="V1038" s="114">
        <f t="shared" ref="V1038:W1038" si="1275">SUM(V992)</f>
        <v>33973.939760000008</v>
      </c>
      <c r="W1038" s="114">
        <f t="shared" si="1275"/>
        <v>34014.394870000004</v>
      </c>
      <c r="X1038" s="114">
        <f t="shared" ref="X1038" si="1276">SUM(X992)</f>
        <v>34014.394870000004</v>
      </c>
      <c r="Y1038" s="1689">
        <f t="shared" si="1271"/>
        <v>34014.394870000004</v>
      </c>
      <c r="Z1038" s="114">
        <f t="shared" si="1271"/>
        <v>34417.46875</v>
      </c>
      <c r="AA1038" s="114">
        <f t="shared" si="1271"/>
        <v>403.07387999999628</v>
      </c>
      <c r="AB1038" s="114">
        <f t="shared" si="1271"/>
        <v>-339.86892999999998</v>
      </c>
      <c r="AC1038" s="114">
        <f t="shared" si="1271"/>
        <v>34077.599820000003</v>
      </c>
      <c r="AD1038" s="478"/>
    </row>
    <row r="1039" spans="1:270" ht="15.75" customHeight="1" thickBot="1" x14ac:dyDescent="0.3">
      <c r="A1039" s="613" t="s">
        <v>45</v>
      </c>
      <c r="B1039" s="613"/>
      <c r="C1039" s="104">
        <f>SUM(C993)</f>
        <v>14500</v>
      </c>
      <c r="D1039" s="104">
        <f t="shared" ref="D1039:E1039" si="1277">SUM(D993)</f>
        <v>14500</v>
      </c>
      <c r="E1039" s="1254">
        <f t="shared" si="1277"/>
        <v>14891</v>
      </c>
      <c r="F1039" s="104">
        <f t="shared" si="1236"/>
        <v>102.69655172413795</v>
      </c>
      <c r="G1039" s="26"/>
      <c r="H1039" s="26"/>
      <c r="I1039" s="26"/>
      <c r="J1039" s="26"/>
      <c r="K1039" s="2119"/>
      <c r="L1039" s="26"/>
      <c r="M1039" s="26"/>
      <c r="N1039" s="26"/>
      <c r="O1039" s="104">
        <f t="shared" ref="O1039:AC1039" si="1278">SUM(O993)</f>
        <v>29129.181109999998</v>
      </c>
      <c r="P1039" s="104">
        <f t="shared" ref="P1039:Q1039" si="1279">SUM(P993)</f>
        <v>29129.181109999998</v>
      </c>
      <c r="Q1039" s="104">
        <f t="shared" si="1279"/>
        <v>29129.181109999998</v>
      </c>
      <c r="R1039" s="104">
        <f t="shared" ref="R1039:S1039" si="1280">SUM(R993)</f>
        <v>29129.181109999998</v>
      </c>
      <c r="S1039" s="2340">
        <f t="shared" si="1280"/>
        <v>29129.491799999996</v>
      </c>
      <c r="T1039" s="2340">
        <f t="shared" ref="T1039:U1039" si="1281">SUM(T993)</f>
        <v>29129.491799999996</v>
      </c>
      <c r="U1039" s="2340">
        <f t="shared" si="1281"/>
        <v>29129.491799999996</v>
      </c>
      <c r="V1039" s="2340">
        <f t="shared" ref="V1039:W1039" si="1282">SUM(V993)</f>
        <v>29129.491799999996</v>
      </c>
      <c r="W1039" s="2340">
        <f t="shared" si="1282"/>
        <v>29129.491799999996</v>
      </c>
      <c r="X1039" s="2340">
        <f t="shared" ref="X1039" si="1283">SUM(X993)</f>
        <v>29129.491799999996</v>
      </c>
      <c r="Y1039" s="1693">
        <f t="shared" si="1278"/>
        <v>29129.491799999996</v>
      </c>
      <c r="Z1039" s="104">
        <f t="shared" si="1278"/>
        <v>28296.231660000001</v>
      </c>
      <c r="AA1039" s="104">
        <f t="shared" si="1278"/>
        <v>-833.26013999999486</v>
      </c>
      <c r="AB1039" s="104">
        <f t="shared" si="1278"/>
        <v>-35.185730000000007</v>
      </c>
      <c r="AC1039" s="104">
        <f t="shared" si="1278"/>
        <v>28261.04593</v>
      </c>
      <c r="AD1039" s="478"/>
    </row>
    <row r="1040" spans="1:270" ht="15.75" thickBot="1" x14ac:dyDescent="0.3">
      <c r="A1040" s="566" t="s">
        <v>82</v>
      </c>
      <c r="B1040" s="566"/>
      <c r="C1040" s="13"/>
      <c r="D1040" s="13"/>
      <c r="E1040" s="1589"/>
      <c r="F1040" s="13"/>
      <c r="G1040" s="24"/>
      <c r="H1040" s="24"/>
      <c r="I1040" s="24"/>
      <c r="J1040" s="24"/>
      <c r="K1040" s="1586"/>
      <c r="L1040" s="24"/>
      <c r="M1040" s="24"/>
      <c r="N1040" s="24"/>
      <c r="O1040" s="14"/>
      <c r="P1040" s="14"/>
      <c r="Q1040" s="14"/>
      <c r="R1040" s="14"/>
      <c r="S1040" s="2568"/>
      <c r="T1040" s="2568"/>
      <c r="U1040" s="2568"/>
      <c r="V1040" s="2568"/>
      <c r="W1040" s="2568"/>
      <c r="X1040" s="2568"/>
      <c r="Y1040" s="1836"/>
      <c r="Z1040" s="14"/>
      <c r="AA1040" s="14"/>
      <c r="AB1040" s="246"/>
      <c r="AC1040" s="14"/>
      <c r="AD1040" s="478"/>
    </row>
    <row r="1041" spans="1:30" ht="59.25" customHeight="1" x14ac:dyDescent="0.25">
      <c r="A1041" s="1232" t="s">
        <v>264</v>
      </c>
      <c r="B1041" s="462"/>
      <c r="C1041" s="85"/>
      <c r="D1041" s="85"/>
      <c r="E1041" s="1585"/>
      <c r="F1041" s="85"/>
      <c r="G1041" s="85"/>
      <c r="H1041" s="85"/>
      <c r="I1041" s="85"/>
      <c r="J1041" s="85"/>
      <c r="K1041" s="1585"/>
      <c r="L1041" s="85"/>
      <c r="M1041" s="85"/>
      <c r="N1041" s="85"/>
      <c r="O1041" s="43"/>
      <c r="P1041" s="43"/>
      <c r="Q1041" s="43"/>
      <c r="R1041" s="43"/>
      <c r="S1041" s="915"/>
      <c r="T1041" s="915"/>
      <c r="U1041" s="915"/>
      <c r="V1041" s="915"/>
      <c r="W1041" s="915"/>
      <c r="X1041" s="915"/>
      <c r="Y1041" s="1668"/>
      <c r="Z1041" s="43"/>
      <c r="AA1041" s="43"/>
      <c r="AB1041" s="1009"/>
      <c r="AC1041" s="43"/>
      <c r="AD1041" s="478"/>
    </row>
    <row r="1042" spans="1:30" s="130" customFormat="1" ht="15" customHeight="1" x14ac:dyDescent="0.25">
      <c r="A1042" s="139" t="s">
        <v>6</v>
      </c>
      <c r="B1042" s="139"/>
      <c r="C1042" s="127"/>
      <c r="D1042" s="127"/>
      <c r="E1042" s="1251"/>
      <c r="F1042" s="127"/>
      <c r="G1042" s="127"/>
      <c r="H1042" s="127"/>
      <c r="I1042" s="121"/>
      <c r="J1042" s="121"/>
      <c r="K1042" s="2125"/>
      <c r="L1042" s="121"/>
      <c r="M1042" s="121"/>
      <c r="N1042" s="121"/>
      <c r="O1042" s="127"/>
      <c r="P1042" s="127"/>
      <c r="Q1042" s="127"/>
      <c r="R1042" s="127"/>
      <c r="S1042" s="2343"/>
      <c r="T1042" s="2343"/>
      <c r="U1042" s="2343"/>
      <c r="V1042" s="2343"/>
      <c r="W1042" s="2343"/>
      <c r="X1042" s="2343"/>
      <c r="Y1042" s="1837"/>
      <c r="Z1042" s="127"/>
      <c r="AA1042" s="127"/>
      <c r="AB1042" s="127"/>
      <c r="AC1042" s="127"/>
      <c r="AD1042" s="478"/>
    </row>
    <row r="1043" spans="1:30" s="130" customFormat="1" ht="15" customHeight="1" x14ac:dyDescent="0.25">
      <c r="A1043" s="56" t="s">
        <v>11</v>
      </c>
      <c r="B1043" s="42">
        <v>340</v>
      </c>
      <c r="C1043" s="84">
        <v>46</v>
      </c>
      <c r="D1043" s="181">
        <f>C1043</f>
        <v>46</v>
      </c>
      <c r="E1043" s="1878">
        <v>46</v>
      </c>
      <c r="F1043" s="62">
        <f t="shared" ref="F1043:F1050" si="1284">E1043/D1043*100</f>
        <v>100</v>
      </c>
      <c r="G1043" s="127">
        <v>11</v>
      </c>
      <c r="H1043" s="194">
        <f t="shared" ref="H1043:H1050" si="1285">K1043/E1043</f>
        <v>10.586956521739131</v>
      </c>
      <c r="I1043" s="208">
        <f t="shared" ref="I1043:I1050" si="1286">ROUND(C1043*G1043,0)</f>
        <v>506</v>
      </c>
      <c r="J1043" s="208">
        <f t="shared" ref="J1043:J1050" si="1287">ROUND(D1043*G1043,0)</f>
        <v>506</v>
      </c>
      <c r="K1043" s="1708">
        <v>487</v>
      </c>
      <c r="L1043" s="208">
        <f t="shared" ref="L1043:L1050" si="1288">K1043/J1043*100</f>
        <v>96.245059288537547</v>
      </c>
      <c r="M1043" s="208">
        <f t="shared" ref="M1043:M1049" si="1289">I1043/B1043</f>
        <v>1.4882352941176471</v>
      </c>
      <c r="N1043" s="208">
        <f>K1038/$A$3*12/M1038</f>
        <v>220.37023698047975</v>
      </c>
      <c r="O1043" s="127"/>
      <c r="P1043" s="127"/>
      <c r="Q1043" s="127"/>
      <c r="R1043" s="127"/>
      <c r="S1043" s="2343"/>
      <c r="T1043" s="2343"/>
      <c r="U1043" s="2343"/>
      <c r="V1043" s="2343"/>
      <c r="W1043" s="2343"/>
      <c r="X1043" s="2343"/>
      <c r="Y1043" s="1837"/>
      <c r="Z1043" s="127"/>
      <c r="AA1043" s="127"/>
      <c r="AB1043" s="127"/>
      <c r="AC1043" s="127"/>
      <c r="AD1043" s="478"/>
    </row>
    <row r="1044" spans="1:30" s="130" customFormat="1" ht="15" customHeight="1" x14ac:dyDescent="0.25">
      <c r="A1044" s="56" t="s">
        <v>9</v>
      </c>
      <c r="B1044" s="42">
        <v>340</v>
      </c>
      <c r="C1044" s="84">
        <v>23</v>
      </c>
      <c r="D1044" s="181">
        <f t="shared" ref="D1044:D1050" si="1290">C1044</f>
        <v>23</v>
      </c>
      <c r="E1044" s="1878">
        <v>23</v>
      </c>
      <c r="F1044" s="62">
        <f t="shared" si="1284"/>
        <v>100</v>
      </c>
      <c r="G1044" s="127">
        <v>11</v>
      </c>
      <c r="H1044" s="194">
        <f t="shared" si="1285"/>
        <v>9.2173913043478262</v>
      </c>
      <c r="I1044" s="208">
        <f t="shared" si="1286"/>
        <v>253</v>
      </c>
      <c r="J1044" s="208">
        <f t="shared" si="1287"/>
        <v>253</v>
      </c>
      <c r="K1044" s="1708">
        <v>212</v>
      </c>
      <c r="L1044" s="208">
        <f t="shared" si="1288"/>
        <v>83.794466403162062</v>
      </c>
      <c r="M1044" s="208">
        <f t="shared" si="1289"/>
        <v>0.74411764705882355</v>
      </c>
      <c r="N1044" s="208">
        <f t="shared" ref="N1044:N1051" si="1291">K1044/$A$3*12/M1044</f>
        <v>284.901185770751</v>
      </c>
      <c r="O1044" s="127"/>
      <c r="P1044" s="127"/>
      <c r="Q1044" s="127"/>
      <c r="R1044" s="127"/>
      <c r="S1044" s="2343"/>
      <c r="T1044" s="2343"/>
      <c r="U1044" s="2343"/>
      <c r="V1044" s="2343"/>
      <c r="W1044" s="2343"/>
      <c r="X1044" s="2343"/>
      <c r="Y1044" s="1837"/>
      <c r="Z1044" s="127"/>
      <c r="AA1044" s="127"/>
      <c r="AB1044" s="127"/>
      <c r="AC1044" s="127"/>
      <c r="AD1044" s="478"/>
    </row>
    <row r="1045" spans="1:30" s="130" customFormat="1" ht="15" customHeight="1" x14ac:dyDescent="0.25">
      <c r="A1045" s="56" t="s">
        <v>7</v>
      </c>
      <c r="B1045" s="42">
        <v>340</v>
      </c>
      <c r="C1045" s="84">
        <v>48</v>
      </c>
      <c r="D1045" s="181">
        <f t="shared" si="1290"/>
        <v>48</v>
      </c>
      <c r="E1045" s="1878">
        <v>48</v>
      </c>
      <c r="F1045" s="62">
        <f t="shared" si="1284"/>
        <v>100</v>
      </c>
      <c r="G1045" s="127">
        <v>9</v>
      </c>
      <c r="H1045" s="194">
        <f t="shared" si="1285"/>
        <v>9.625</v>
      </c>
      <c r="I1045" s="208">
        <f t="shared" si="1286"/>
        <v>432</v>
      </c>
      <c r="J1045" s="208">
        <f t="shared" si="1287"/>
        <v>432</v>
      </c>
      <c r="K1045" s="1708">
        <v>462</v>
      </c>
      <c r="L1045" s="208">
        <f t="shared" si="1288"/>
        <v>106.94444444444444</v>
      </c>
      <c r="M1045" s="208">
        <f t="shared" si="1289"/>
        <v>1.2705882352941176</v>
      </c>
      <c r="N1045" s="208">
        <f t="shared" si="1291"/>
        <v>363.61111111111114</v>
      </c>
      <c r="O1045" s="127"/>
      <c r="P1045" s="127"/>
      <c r="Q1045" s="127"/>
      <c r="R1045" s="127"/>
      <c r="S1045" s="2343"/>
      <c r="T1045" s="2343"/>
      <c r="U1045" s="2343"/>
      <c r="V1045" s="2343"/>
      <c r="W1045" s="2343"/>
      <c r="X1045" s="2343"/>
      <c r="Y1045" s="1837"/>
      <c r="Z1045" s="127"/>
      <c r="AA1045" s="127"/>
      <c r="AB1045" s="127"/>
      <c r="AC1045" s="127"/>
      <c r="AD1045" s="478"/>
    </row>
    <row r="1046" spans="1:30" s="130" customFormat="1" ht="15" customHeight="1" x14ac:dyDescent="0.25">
      <c r="A1046" s="56" t="s">
        <v>28</v>
      </c>
      <c r="B1046" s="42">
        <v>270</v>
      </c>
      <c r="C1046" s="84">
        <v>35</v>
      </c>
      <c r="D1046" s="181">
        <f t="shared" si="1290"/>
        <v>35</v>
      </c>
      <c r="E1046" s="1878">
        <v>35</v>
      </c>
      <c r="F1046" s="62">
        <f t="shared" si="1284"/>
        <v>100</v>
      </c>
      <c r="G1046" s="127">
        <v>8.1999999999999993</v>
      </c>
      <c r="H1046" s="194">
        <f t="shared" si="1285"/>
        <v>8.0571428571428569</v>
      </c>
      <c r="I1046" s="208">
        <f t="shared" si="1286"/>
        <v>287</v>
      </c>
      <c r="J1046" s="208">
        <f t="shared" si="1287"/>
        <v>287</v>
      </c>
      <c r="K1046" s="1708">
        <v>282</v>
      </c>
      <c r="L1046" s="208">
        <f t="shared" si="1288"/>
        <v>98.257839721254356</v>
      </c>
      <c r="M1046" s="208">
        <f t="shared" si="1289"/>
        <v>1.0629629629629629</v>
      </c>
      <c r="N1046" s="208">
        <f t="shared" si="1291"/>
        <v>265.29616724738679</v>
      </c>
      <c r="O1046" s="127"/>
      <c r="P1046" s="127"/>
      <c r="Q1046" s="127"/>
      <c r="R1046" s="127"/>
      <c r="S1046" s="2343"/>
      <c r="T1046" s="2343"/>
      <c r="U1046" s="2343"/>
      <c r="V1046" s="2343"/>
      <c r="W1046" s="2343"/>
      <c r="X1046" s="2343"/>
      <c r="Y1046" s="1837"/>
      <c r="Z1046" s="127"/>
      <c r="AA1046" s="127"/>
      <c r="AB1046" s="127"/>
      <c r="AC1046" s="127"/>
      <c r="AD1046" s="478"/>
    </row>
    <row r="1047" spans="1:30" s="130" customFormat="1" ht="15" customHeight="1" x14ac:dyDescent="0.25">
      <c r="A1047" s="56" t="s">
        <v>30</v>
      </c>
      <c r="B1047" s="42">
        <v>300</v>
      </c>
      <c r="C1047" s="84">
        <v>1</v>
      </c>
      <c r="D1047" s="181">
        <f t="shared" si="1290"/>
        <v>1</v>
      </c>
      <c r="E1047" s="1878">
        <v>1</v>
      </c>
      <c r="F1047" s="62">
        <f t="shared" si="1284"/>
        <v>100</v>
      </c>
      <c r="G1047" s="127">
        <v>5.2</v>
      </c>
      <c r="H1047" s="194">
        <f t="shared" si="1285"/>
        <v>9</v>
      </c>
      <c r="I1047" s="208">
        <f t="shared" si="1286"/>
        <v>5</v>
      </c>
      <c r="J1047" s="208">
        <f t="shared" si="1287"/>
        <v>5</v>
      </c>
      <c r="K1047" s="1708">
        <v>9</v>
      </c>
      <c r="L1047" s="208">
        <f t="shared" si="1288"/>
        <v>180</v>
      </c>
      <c r="M1047" s="208">
        <f t="shared" si="1289"/>
        <v>1.6666666666666666E-2</v>
      </c>
      <c r="N1047" s="208">
        <f t="shared" si="1291"/>
        <v>540</v>
      </c>
      <c r="O1047" s="127"/>
      <c r="P1047" s="127"/>
      <c r="Q1047" s="127"/>
      <c r="R1047" s="127"/>
      <c r="S1047" s="2343"/>
      <c r="T1047" s="2343"/>
      <c r="U1047" s="2343"/>
      <c r="V1047" s="2343"/>
      <c r="W1047" s="2343"/>
      <c r="X1047" s="2343"/>
      <c r="Y1047" s="1837"/>
      <c r="Z1047" s="127"/>
      <c r="AA1047" s="127"/>
      <c r="AB1047" s="127"/>
      <c r="AC1047" s="127"/>
      <c r="AD1047" s="478"/>
    </row>
    <row r="1048" spans="1:30" s="130" customFormat="1" ht="15" customHeight="1" x14ac:dyDescent="0.25">
      <c r="A1048" s="56" t="s">
        <v>373</v>
      </c>
      <c r="B1048" s="42">
        <v>340</v>
      </c>
      <c r="C1048" s="84">
        <v>10</v>
      </c>
      <c r="D1048" s="181">
        <f t="shared" si="1290"/>
        <v>10</v>
      </c>
      <c r="E1048" s="1878">
        <v>10</v>
      </c>
      <c r="F1048" s="62">
        <f t="shared" si="1284"/>
        <v>100</v>
      </c>
      <c r="G1048" s="127">
        <v>8</v>
      </c>
      <c r="H1048" s="194">
        <f t="shared" si="1285"/>
        <v>8.3000000000000007</v>
      </c>
      <c r="I1048" s="208">
        <f t="shared" si="1286"/>
        <v>80</v>
      </c>
      <c r="J1048" s="208">
        <f t="shared" si="1287"/>
        <v>80</v>
      </c>
      <c r="K1048" s="1708">
        <v>83</v>
      </c>
      <c r="L1048" s="208">
        <f t="shared" si="1288"/>
        <v>103.75000000000001</v>
      </c>
      <c r="M1048" s="208">
        <f t="shared" si="1289"/>
        <v>0.23529411764705882</v>
      </c>
      <c r="N1048" s="208">
        <f t="shared" si="1291"/>
        <v>352.75</v>
      </c>
      <c r="O1048" s="127"/>
      <c r="P1048" s="127"/>
      <c r="Q1048" s="127"/>
      <c r="R1048" s="127"/>
      <c r="S1048" s="2343"/>
      <c r="T1048" s="2343"/>
      <c r="U1048" s="2343"/>
      <c r="V1048" s="2343"/>
      <c r="W1048" s="2343"/>
      <c r="X1048" s="2343"/>
      <c r="Y1048" s="1837"/>
      <c r="Z1048" s="127"/>
      <c r="AA1048" s="127"/>
      <c r="AB1048" s="127"/>
      <c r="AC1048" s="127"/>
      <c r="AD1048" s="478"/>
    </row>
    <row r="1049" spans="1:30" s="130" customFormat="1" ht="15" customHeight="1" x14ac:dyDescent="0.25">
      <c r="A1049" s="56" t="s">
        <v>29</v>
      </c>
      <c r="B1049" s="42">
        <v>340</v>
      </c>
      <c r="C1049" s="84">
        <v>36</v>
      </c>
      <c r="D1049" s="181">
        <f t="shared" si="1290"/>
        <v>36</v>
      </c>
      <c r="E1049" s="1878">
        <v>36</v>
      </c>
      <c r="F1049" s="62">
        <f t="shared" si="1284"/>
        <v>100</v>
      </c>
      <c r="G1049" s="127">
        <v>6.1</v>
      </c>
      <c r="H1049" s="194">
        <f t="shared" si="1285"/>
        <v>5.6388888888888893</v>
      </c>
      <c r="I1049" s="208">
        <f t="shared" si="1286"/>
        <v>220</v>
      </c>
      <c r="J1049" s="208">
        <f t="shared" si="1287"/>
        <v>220</v>
      </c>
      <c r="K1049" s="1708">
        <v>203</v>
      </c>
      <c r="L1049" s="208">
        <f t="shared" si="1288"/>
        <v>92.272727272727266</v>
      </c>
      <c r="M1049" s="208">
        <f t="shared" si="1289"/>
        <v>0.6470588235294118</v>
      </c>
      <c r="N1049" s="208">
        <f t="shared" si="1291"/>
        <v>313.72727272727269</v>
      </c>
      <c r="O1049" s="127"/>
      <c r="P1049" s="127"/>
      <c r="Q1049" s="127"/>
      <c r="R1049" s="127"/>
      <c r="S1049" s="2343"/>
      <c r="T1049" s="2343"/>
      <c r="U1049" s="2343"/>
      <c r="V1049" s="2343"/>
      <c r="W1049" s="2343"/>
      <c r="X1049" s="2343"/>
      <c r="Y1049" s="1837"/>
      <c r="Z1049" s="127"/>
      <c r="AA1049" s="127"/>
      <c r="AB1049" s="127"/>
      <c r="AC1049" s="127"/>
      <c r="AD1049" s="478"/>
    </row>
    <row r="1050" spans="1:30" s="130" customFormat="1" ht="15" customHeight="1" x14ac:dyDescent="0.25">
      <c r="A1050" s="56" t="s">
        <v>91</v>
      </c>
      <c r="B1050" s="42">
        <v>320</v>
      </c>
      <c r="C1050" s="84">
        <v>49</v>
      </c>
      <c r="D1050" s="181">
        <f t="shared" si="1290"/>
        <v>49</v>
      </c>
      <c r="E1050" s="1879">
        <v>49</v>
      </c>
      <c r="F1050" s="62">
        <f t="shared" si="1284"/>
        <v>100</v>
      </c>
      <c r="G1050" s="128">
        <v>10</v>
      </c>
      <c r="H1050" s="194">
        <f t="shared" si="1285"/>
        <v>8.6938775510204085</v>
      </c>
      <c r="I1050" s="208">
        <f t="shared" si="1286"/>
        <v>490</v>
      </c>
      <c r="J1050" s="208">
        <f t="shared" si="1287"/>
        <v>490</v>
      </c>
      <c r="K1050" s="1806">
        <v>426</v>
      </c>
      <c r="L1050" s="208">
        <f t="shared" si="1288"/>
        <v>86.938775510204081</v>
      </c>
      <c r="M1050" s="208">
        <f>I1050/B1050</f>
        <v>1.53125</v>
      </c>
      <c r="N1050" s="208">
        <f t="shared" si="1291"/>
        <v>278.20408163265307</v>
      </c>
      <c r="O1050" s="488"/>
      <c r="P1050" s="488"/>
      <c r="Q1050" s="488"/>
      <c r="R1050" s="520"/>
      <c r="S1050" s="955"/>
      <c r="T1050" s="955"/>
      <c r="U1050" s="955"/>
      <c r="V1050" s="955"/>
      <c r="W1050" s="955"/>
      <c r="X1050" s="955"/>
      <c r="Y1050" s="2056"/>
      <c r="Z1050" s="488"/>
      <c r="AA1050" s="488"/>
      <c r="AB1050" s="488"/>
      <c r="AC1050" s="488"/>
      <c r="AD1050" s="478"/>
    </row>
    <row r="1051" spans="1:30" s="130" customFormat="1" ht="15" customHeight="1" x14ac:dyDescent="0.25">
      <c r="A1051" s="224" t="s">
        <v>8</v>
      </c>
      <c r="B1051" s="224"/>
      <c r="C1051" s="161">
        <f>SUM(C1043:C1050)</f>
        <v>248</v>
      </c>
      <c r="D1051" s="161">
        <f>SUM(D1043:D1050)</f>
        <v>248</v>
      </c>
      <c r="E1051" s="1486">
        <f>SUM(E1043:E1050)</f>
        <v>248</v>
      </c>
      <c r="F1051" s="161">
        <f t="shared" ref="F1051" si="1292">E1051/D1051*100</f>
        <v>100</v>
      </c>
      <c r="G1051" s="118">
        <f>IF(C1051=0,0,I1051/C1051)</f>
        <v>9.1653225806451619</v>
      </c>
      <c r="H1051" s="193">
        <f t="shared" ref="H1051" si="1293">K1051/E1051</f>
        <v>8.7258064516129039</v>
      </c>
      <c r="I1051" s="161">
        <f>SUM(I1043:I1050)</f>
        <v>2273</v>
      </c>
      <c r="J1051" s="161">
        <f>SUM(J1043:J1050)</f>
        <v>2273</v>
      </c>
      <c r="K1051" s="1486">
        <f>SUM(K1043:K1050)</f>
        <v>2164</v>
      </c>
      <c r="L1051" s="208">
        <f t="shared" ref="L1051" si="1294">K1051/J1051*100</f>
        <v>95.204575450945882</v>
      </c>
      <c r="M1051" s="161">
        <f>SUM(M1043:M1050)</f>
        <v>6.9961737472766883</v>
      </c>
      <c r="N1051" s="208">
        <f t="shared" si="1291"/>
        <v>309.31192937315956</v>
      </c>
      <c r="O1051" s="161">
        <v>8577.8050500000008</v>
      </c>
      <c r="P1051" s="161">
        <v>8577.8050500000008</v>
      </c>
      <c r="Q1051" s="161">
        <v>7476.9807391910399</v>
      </c>
      <c r="R1051" s="2189">
        <v>7476.98074</v>
      </c>
      <c r="S1051" s="2569">
        <v>7476.98074</v>
      </c>
      <c r="T1051" s="2569">
        <v>7476.98074</v>
      </c>
      <c r="U1051" s="2569">
        <v>7476.98074</v>
      </c>
      <c r="V1051" s="2569">
        <v>7476.98074</v>
      </c>
      <c r="W1051" s="2569">
        <v>7476.98074</v>
      </c>
      <c r="X1051" s="2569">
        <v>7476.98074</v>
      </c>
      <c r="Y1051" s="2580">
        <f>Q1051</f>
        <v>7476.9807391910399</v>
      </c>
      <c r="Z1051" s="161">
        <f t="shared" ref="Z1051" si="1295">AC1051-AB1051</f>
        <v>6768.28</v>
      </c>
      <c r="AA1051" s="161">
        <f>Z1051-Y1051</f>
        <v>-708.70073919104016</v>
      </c>
      <c r="AB1051" s="161">
        <v>-3.96</v>
      </c>
      <c r="AC1051" s="161">
        <v>6764.32</v>
      </c>
      <c r="AD1051" s="478"/>
    </row>
    <row r="1052" spans="1:30" s="130" customFormat="1" ht="15" customHeight="1" x14ac:dyDescent="0.25">
      <c r="A1052" s="1022" t="s">
        <v>15</v>
      </c>
      <c r="B1052" s="144"/>
      <c r="C1052" s="161"/>
      <c r="D1052" s="161"/>
      <c r="E1052" s="1486"/>
      <c r="F1052" s="161"/>
      <c r="G1052" s="122"/>
      <c r="H1052" s="122"/>
      <c r="I1052" s="161"/>
      <c r="J1052" s="161"/>
      <c r="K1052" s="1486"/>
      <c r="L1052" s="161"/>
      <c r="M1052" s="161"/>
      <c r="N1052" s="161"/>
      <c r="O1052" s="127"/>
      <c r="P1052" s="127"/>
      <c r="Q1052" s="127"/>
      <c r="R1052" s="127"/>
      <c r="S1052" s="2343"/>
      <c r="T1052" s="2343"/>
      <c r="U1052" s="2343"/>
      <c r="V1052" s="2343"/>
      <c r="W1052" s="2343"/>
      <c r="X1052" s="2343"/>
      <c r="Y1052" s="2581"/>
      <c r="Z1052" s="127"/>
      <c r="AA1052" s="127"/>
      <c r="AB1052" s="127"/>
      <c r="AC1052" s="127"/>
      <c r="AD1052" s="478"/>
    </row>
    <row r="1053" spans="1:30" s="130" customFormat="1" ht="16.5" customHeight="1" x14ac:dyDescent="0.25">
      <c r="A1053" s="68"/>
      <c r="B1053" s="68"/>
      <c r="C1053" s="179"/>
      <c r="D1053" s="179"/>
      <c r="E1053" s="740"/>
      <c r="F1053" s="179"/>
      <c r="G1053" s="59"/>
      <c r="H1053" s="59"/>
      <c r="I1053" s="44"/>
      <c r="J1053" s="44"/>
      <c r="K1053" s="1553"/>
      <c r="L1053" s="44"/>
      <c r="M1053" s="44"/>
      <c r="N1053" s="44"/>
      <c r="O1053" s="62"/>
      <c r="P1053" s="62"/>
      <c r="Q1053" s="62"/>
      <c r="R1053" s="62"/>
      <c r="S1053" s="907"/>
      <c r="T1053" s="907"/>
      <c r="U1053" s="907"/>
      <c r="V1053" s="907"/>
      <c r="W1053" s="907"/>
      <c r="X1053" s="907"/>
      <c r="Y1053" s="1703"/>
      <c r="Z1053" s="62"/>
      <c r="AA1053" s="62"/>
      <c r="AB1053" s="62"/>
      <c r="AC1053" s="62"/>
      <c r="AD1053" s="478"/>
    </row>
    <row r="1054" spans="1:30" s="130" customFormat="1" ht="15" customHeight="1" x14ac:dyDescent="0.25">
      <c r="A1054" s="443" t="s">
        <v>218</v>
      </c>
      <c r="B1054" s="443"/>
      <c r="C1054" s="62">
        <v>5355</v>
      </c>
      <c r="D1054" s="181">
        <v>5355</v>
      </c>
      <c r="E1054" s="1026">
        <v>5355</v>
      </c>
      <c r="F1054" s="62">
        <f t="shared" ref="F1054" si="1296">E1054/D1054*100</f>
        <v>100</v>
      </c>
      <c r="G1054" s="65"/>
      <c r="H1054" s="65"/>
      <c r="I1054" s="64"/>
      <c r="J1054" s="64"/>
      <c r="K1054" s="1080"/>
      <c r="L1054" s="64"/>
      <c r="M1054" s="64"/>
      <c r="N1054" s="64"/>
      <c r="O1054" s="488"/>
      <c r="P1054" s="488"/>
      <c r="Q1054" s="488"/>
      <c r="R1054" s="488"/>
      <c r="S1054" s="853"/>
      <c r="T1054" s="853"/>
      <c r="U1054" s="853"/>
      <c r="V1054" s="853"/>
      <c r="W1054" s="853"/>
      <c r="X1054" s="853"/>
      <c r="Y1054" s="1702"/>
      <c r="Z1054" s="488"/>
      <c r="AA1054" s="488"/>
      <c r="AB1054" s="488"/>
      <c r="AC1054" s="488"/>
      <c r="AD1054" s="478"/>
    </row>
    <row r="1055" spans="1:30" s="130" customFormat="1" ht="15" hidden="1" customHeight="1" x14ac:dyDescent="0.25">
      <c r="A1055" s="443" t="s">
        <v>213</v>
      </c>
      <c r="B1055" s="443"/>
      <c r="C1055" s="62"/>
      <c r="D1055" s="62"/>
      <c r="E1055" s="1026"/>
      <c r="F1055" s="62"/>
      <c r="G1055" s="65"/>
      <c r="H1055" s="65"/>
      <c r="I1055" s="64"/>
      <c r="J1055" s="64"/>
      <c r="K1055" s="1080"/>
      <c r="L1055" s="64"/>
      <c r="M1055" s="64"/>
      <c r="N1055" s="64"/>
      <c r="O1055" s="488"/>
      <c r="P1055" s="488"/>
      <c r="Q1055" s="488"/>
      <c r="R1055" s="488"/>
      <c r="S1055" s="853"/>
      <c r="T1055" s="853"/>
      <c r="U1055" s="853"/>
      <c r="V1055" s="853"/>
      <c r="W1055" s="853"/>
      <c r="X1055" s="853"/>
      <c r="Y1055" s="1702"/>
      <c r="Z1055" s="488"/>
      <c r="AA1055" s="488"/>
      <c r="AB1055" s="488"/>
      <c r="AC1055" s="488"/>
      <c r="AD1055" s="478"/>
    </row>
    <row r="1056" spans="1:30" s="130" customFormat="1" ht="15" hidden="1" customHeight="1" x14ac:dyDescent="0.25">
      <c r="A1056" s="443" t="s">
        <v>214</v>
      </c>
      <c r="B1056" s="443"/>
      <c r="C1056" s="62"/>
      <c r="D1056" s="62"/>
      <c r="E1056" s="1026"/>
      <c r="F1056" s="62"/>
      <c r="G1056" s="65"/>
      <c r="H1056" s="65"/>
      <c r="I1056" s="64"/>
      <c r="J1056" s="64"/>
      <c r="K1056" s="1080"/>
      <c r="L1056" s="64"/>
      <c r="M1056" s="64"/>
      <c r="N1056" s="64"/>
      <c r="O1056" s="488"/>
      <c r="P1056" s="488"/>
      <c r="Q1056" s="488"/>
      <c r="R1056" s="488"/>
      <c r="S1056" s="853"/>
      <c r="T1056" s="853"/>
      <c r="U1056" s="853"/>
      <c r="V1056" s="853"/>
      <c r="W1056" s="853"/>
      <c r="X1056" s="853"/>
      <c r="Y1056" s="1702"/>
      <c r="Z1056" s="488"/>
      <c r="AA1056" s="488"/>
      <c r="AB1056" s="488"/>
      <c r="AC1056" s="488"/>
      <c r="AD1056" s="478"/>
    </row>
    <row r="1057" spans="1:30" s="130" customFormat="1" ht="30" hidden="1" customHeight="1" x14ac:dyDescent="0.25">
      <c r="A1057" s="443" t="s">
        <v>219</v>
      </c>
      <c r="B1057" s="443"/>
      <c r="C1057" s="62"/>
      <c r="D1057" s="62"/>
      <c r="E1057" s="1026"/>
      <c r="F1057" s="62"/>
      <c r="G1057" s="65"/>
      <c r="H1057" s="65"/>
      <c r="I1057" s="64"/>
      <c r="J1057" s="64"/>
      <c r="K1057" s="1080"/>
      <c r="L1057" s="64"/>
      <c r="M1057" s="64"/>
      <c r="N1057" s="64"/>
      <c r="O1057" s="488"/>
      <c r="P1057" s="488"/>
      <c r="Q1057" s="488"/>
      <c r="R1057" s="488"/>
      <c r="S1057" s="853"/>
      <c r="T1057" s="853"/>
      <c r="U1057" s="853"/>
      <c r="V1057" s="853"/>
      <c r="W1057" s="853"/>
      <c r="X1057" s="853"/>
      <c r="Y1057" s="1702"/>
      <c r="Z1057" s="488"/>
      <c r="AA1057" s="488"/>
      <c r="AB1057" s="488"/>
      <c r="AC1057" s="488"/>
      <c r="AD1057" s="478"/>
    </row>
    <row r="1058" spans="1:30" s="130" customFormat="1" ht="15" hidden="1" customHeight="1" x14ac:dyDescent="0.25">
      <c r="A1058" s="443" t="s">
        <v>220</v>
      </c>
      <c r="B1058" s="443"/>
      <c r="C1058" s="62"/>
      <c r="D1058" s="62"/>
      <c r="E1058" s="1026"/>
      <c r="F1058" s="62"/>
      <c r="G1058" s="65"/>
      <c r="H1058" s="65"/>
      <c r="I1058" s="64"/>
      <c r="J1058" s="64"/>
      <c r="K1058" s="1080"/>
      <c r="L1058" s="64"/>
      <c r="M1058" s="64"/>
      <c r="N1058" s="64"/>
      <c r="O1058" s="488"/>
      <c r="P1058" s="488"/>
      <c r="Q1058" s="488"/>
      <c r="R1058" s="488"/>
      <c r="S1058" s="853"/>
      <c r="T1058" s="853"/>
      <c r="U1058" s="853"/>
      <c r="V1058" s="853"/>
      <c r="W1058" s="853"/>
      <c r="X1058" s="853"/>
      <c r="Y1058" s="1702"/>
      <c r="Z1058" s="488"/>
      <c r="AA1058" s="488"/>
      <c r="AB1058" s="488"/>
      <c r="AC1058" s="488"/>
      <c r="AD1058" s="478"/>
    </row>
    <row r="1059" spans="1:30" s="130" customFormat="1" ht="30" hidden="1" customHeight="1" x14ac:dyDescent="0.25">
      <c r="A1059" s="443" t="s">
        <v>221</v>
      </c>
      <c r="B1059" s="443"/>
      <c r="C1059" s="62"/>
      <c r="D1059" s="181"/>
      <c r="E1059" s="733"/>
      <c r="F1059" s="181"/>
      <c r="G1059" s="65"/>
      <c r="H1059" s="65"/>
      <c r="I1059" s="64"/>
      <c r="J1059" s="64"/>
      <c r="K1059" s="1080"/>
      <c r="L1059" s="64"/>
      <c r="M1059" s="64"/>
      <c r="N1059" s="64"/>
      <c r="O1059" s="488"/>
      <c r="P1059" s="488"/>
      <c r="Q1059" s="488"/>
      <c r="R1059" s="488"/>
      <c r="S1059" s="853"/>
      <c r="T1059" s="853"/>
      <c r="U1059" s="853"/>
      <c r="V1059" s="853"/>
      <c r="W1059" s="853"/>
      <c r="X1059" s="853"/>
      <c r="Y1059" s="1702"/>
      <c r="Z1059" s="488"/>
      <c r="AA1059" s="488"/>
      <c r="AB1059" s="488"/>
      <c r="AC1059" s="488"/>
      <c r="AD1059" s="478"/>
    </row>
    <row r="1060" spans="1:30" s="130" customFormat="1" ht="45" hidden="1" customHeight="1" x14ac:dyDescent="0.25">
      <c r="A1060" s="443" t="s">
        <v>222</v>
      </c>
      <c r="B1060" s="443"/>
      <c r="C1060" s="62"/>
      <c r="D1060" s="181"/>
      <c r="E1060" s="733"/>
      <c r="F1060" s="181"/>
      <c r="G1060" s="65"/>
      <c r="H1060" s="65"/>
      <c r="I1060" s="64"/>
      <c r="J1060" s="64"/>
      <c r="K1060" s="1080"/>
      <c r="L1060" s="64"/>
      <c r="M1060" s="64"/>
      <c r="N1060" s="64"/>
      <c r="O1060" s="488"/>
      <c r="P1060" s="488"/>
      <c r="Q1060" s="488"/>
      <c r="R1060" s="488"/>
      <c r="S1060" s="853"/>
      <c r="T1060" s="853"/>
      <c r="U1060" s="853"/>
      <c r="V1060" s="853"/>
      <c r="W1060" s="853"/>
      <c r="X1060" s="853"/>
      <c r="Y1060" s="1702"/>
      <c r="Z1060" s="488"/>
      <c r="AA1060" s="488"/>
      <c r="AB1060" s="488"/>
      <c r="AC1060" s="488"/>
      <c r="AD1060" s="478"/>
    </row>
    <row r="1061" spans="1:30" s="130" customFormat="1" ht="30" hidden="1" customHeight="1" x14ac:dyDescent="0.25">
      <c r="A1061" s="443" t="s">
        <v>223</v>
      </c>
      <c r="B1061" s="443"/>
      <c r="C1061" s="62"/>
      <c r="D1061" s="62"/>
      <c r="E1061" s="1026"/>
      <c r="F1061" s="62"/>
      <c r="G1061" s="65"/>
      <c r="H1061" s="65"/>
      <c r="I1061" s="64"/>
      <c r="J1061" s="64"/>
      <c r="K1061" s="1080"/>
      <c r="L1061" s="64"/>
      <c r="M1061" s="64"/>
      <c r="N1061" s="64"/>
      <c r="O1061" s="488"/>
      <c r="P1061" s="488"/>
      <c r="Q1061" s="488"/>
      <c r="R1061" s="488"/>
      <c r="S1061" s="853"/>
      <c r="T1061" s="853"/>
      <c r="U1061" s="853"/>
      <c r="V1061" s="853"/>
      <c r="W1061" s="853"/>
      <c r="X1061" s="853"/>
      <c r="Y1061" s="1702"/>
      <c r="Z1061" s="488"/>
      <c r="AA1061" s="488"/>
      <c r="AB1061" s="488"/>
      <c r="AC1061" s="488"/>
      <c r="AD1061" s="478"/>
    </row>
    <row r="1062" spans="1:30" s="130" customFormat="1" ht="15" hidden="1" customHeight="1" x14ac:dyDescent="0.25">
      <c r="A1062" s="443" t="s">
        <v>210</v>
      </c>
      <c r="B1062" s="443"/>
      <c r="C1062" s="62"/>
      <c r="D1062" s="181"/>
      <c r="E1062" s="733"/>
      <c r="F1062" s="181"/>
      <c r="G1062" s="65"/>
      <c r="H1062" s="65"/>
      <c r="I1062" s="64"/>
      <c r="J1062" s="64"/>
      <c r="K1062" s="1080"/>
      <c r="L1062" s="64"/>
      <c r="M1062" s="64"/>
      <c r="N1062" s="64"/>
      <c r="O1062" s="488"/>
      <c r="P1062" s="488"/>
      <c r="Q1062" s="488"/>
      <c r="R1062" s="488"/>
      <c r="S1062" s="853"/>
      <c r="T1062" s="853"/>
      <c r="U1062" s="853"/>
      <c r="V1062" s="853"/>
      <c r="W1062" s="853"/>
      <c r="X1062" s="853"/>
      <c r="Y1062" s="1702"/>
      <c r="Z1062" s="488"/>
      <c r="AA1062" s="488"/>
      <c r="AB1062" s="488"/>
      <c r="AC1062" s="488"/>
      <c r="AD1062" s="478"/>
    </row>
    <row r="1063" spans="1:30" s="130" customFormat="1" ht="15" customHeight="1" x14ac:dyDescent="0.25">
      <c r="A1063" s="443" t="s">
        <v>224</v>
      </c>
      <c r="B1063" s="443"/>
      <c r="C1063" s="62">
        <v>1198</v>
      </c>
      <c r="D1063" s="181">
        <v>1198</v>
      </c>
      <c r="E1063" s="733">
        <f>1145+E1065/4/3.2</f>
        <v>1197.67578125</v>
      </c>
      <c r="F1063" s="181">
        <f t="shared" ref="F1063" si="1297">E1063/D1063*100</f>
        <v>99.972936665275455</v>
      </c>
      <c r="G1063" s="65"/>
      <c r="H1063" s="65"/>
      <c r="I1063" s="64"/>
      <c r="J1063" s="64"/>
      <c r="K1063" s="1080"/>
      <c r="L1063" s="64"/>
      <c r="M1063" s="64"/>
      <c r="N1063" s="64"/>
      <c r="O1063" s="488"/>
      <c r="P1063" s="488"/>
      <c r="Q1063" s="488"/>
      <c r="R1063" s="488"/>
      <c r="S1063" s="853"/>
      <c r="T1063" s="853"/>
      <c r="U1063" s="853"/>
      <c r="V1063" s="853"/>
      <c r="W1063" s="853"/>
      <c r="X1063" s="853"/>
      <c r="Y1063" s="1702"/>
      <c r="Z1063" s="488"/>
      <c r="AA1063" s="488"/>
      <c r="AB1063" s="488"/>
      <c r="AC1063" s="488"/>
      <c r="AD1063" s="478"/>
    </row>
    <row r="1064" spans="1:30" s="130" customFormat="1" ht="17.25" customHeight="1" x14ac:dyDescent="0.25">
      <c r="A1064" s="459"/>
      <c r="B1064" s="459"/>
      <c r="C1064" s="62"/>
      <c r="D1064" s="62"/>
      <c r="E1064" s="1026"/>
      <c r="F1064" s="62"/>
      <c r="G1064" s="65"/>
      <c r="H1064" s="65"/>
      <c r="I1064" s="64"/>
      <c r="J1064" s="64"/>
      <c r="K1064" s="1080"/>
      <c r="L1064" s="64"/>
      <c r="M1064" s="64"/>
      <c r="N1064" s="64"/>
      <c r="O1064" s="488"/>
      <c r="P1064" s="488"/>
      <c r="Q1064" s="488"/>
      <c r="R1064" s="488"/>
      <c r="S1064" s="853"/>
      <c r="T1064" s="853"/>
      <c r="U1064" s="853"/>
      <c r="V1064" s="853"/>
      <c r="W1064" s="853"/>
      <c r="X1064" s="853"/>
      <c r="Y1064" s="1702"/>
      <c r="Z1064" s="488"/>
      <c r="AA1064" s="488"/>
      <c r="AB1064" s="488"/>
      <c r="AC1064" s="488"/>
      <c r="AD1064" s="478"/>
    </row>
    <row r="1065" spans="1:30" s="130" customFormat="1" ht="15" customHeight="1" x14ac:dyDescent="0.25">
      <c r="A1065" s="459" t="s">
        <v>0</v>
      </c>
      <c r="B1065" s="459"/>
      <c r="C1065" s="62">
        <v>674</v>
      </c>
      <c r="D1065" s="181">
        <v>674</v>
      </c>
      <c r="E1065" s="1078">
        <v>674.25</v>
      </c>
      <c r="F1065" s="181">
        <f t="shared" ref="F1065:F1067" si="1298">E1065/D1065*100</f>
        <v>100.03709198813056</v>
      </c>
      <c r="G1065" s="65"/>
      <c r="H1065" s="65"/>
      <c r="I1065" s="64"/>
      <c r="J1065" s="64"/>
      <c r="K1065" s="1080"/>
      <c r="L1065" s="64"/>
      <c r="M1065" s="64"/>
      <c r="N1065" s="64"/>
      <c r="O1065" s="488"/>
      <c r="P1065" s="488"/>
      <c r="Q1065" s="488"/>
      <c r="R1065" s="488"/>
      <c r="S1065" s="853"/>
      <c r="T1065" s="853"/>
      <c r="U1065" s="853"/>
      <c r="V1065" s="853"/>
      <c r="W1065" s="853"/>
      <c r="X1065" s="853"/>
      <c r="Y1065" s="1702"/>
      <c r="Z1065" s="488"/>
      <c r="AA1065" s="488"/>
      <c r="AB1065" s="488"/>
      <c r="AC1065" s="488"/>
      <c r="AD1065" s="478"/>
    </row>
    <row r="1066" spans="1:30" s="130" customFormat="1" ht="30" customHeight="1" x14ac:dyDescent="0.25">
      <c r="A1066" s="443" t="s">
        <v>199</v>
      </c>
      <c r="B1066" s="443"/>
      <c r="C1066" s="62">
        <v>181</v>
      </c>
      <c r="D1066" s="181">
        <v>181</v>
      </c>
      <c r="E1066" s="733">
        <v>181</v>
      </c>
      <c r="F1066" s="181">
        <f t="shared" si="1298"/>
        <v>100</v>
      </c>
      <c r="G1066" s="65"/>
      <c r="H1066" s="65"/>
      <c r="I1066" s="64"/>
      <c r="J1066" s="64"/>
      <c r="K1066" s="1080"/>
      <c r="L1066" s="64"/>
      <c r="M1066" s="64"/>
      <c r="N1066" s="64"/>
      <c r="O1066" s="488"/>
      <c r="P1066" s="488"/>
      <c r="Q1066" s="488"/>
      <c r="R1066" s="488"/>
      <c r="S1066" s="853"/>
      <c r="T1066" s="853"/>
      <c r="U1066" s="853"/>
      <c r="V1066" s="853"/>
      <c r="W1066" s="853"/>
      <c r="X1066" s="853"/>
      <c r="Y1066" s="1702"/>
      <c r="Z1066" s="488"/>
      <c r="AA1066" s="488"/>
      <c r="AB1066" s="488"/>
      <c r="AC1066" s="488"/>
      <c r="AD1066" s="478"/>
    </row>
    <row r="1067" spans="1:30" s="130" customFormat="1" ht="15" customHeight="1" x14ac:dyDescent="0.25">
      <c r="A1067" s="461" t="s">
        <v>296</v>
      </c>
      <c r="B1067" s="461"/>
      <c r="C1067" s="161">
        <f>C1066+C1063*3.2+C1054</f>
        <v>9369.6</v>
      </c>
      <c r="D1067" s="161">
        <f t="shared" ref="D1067:E1067" si="1299">D1066+D1063*3.2+D1054</f>
        <v>9369.6</v>
      </c>
      <c r="E1067" s="1486">
        <f t="shared" si="1299"/>
        <v>9368.5625</v>
      </c>
      <c r="F1067" s="161">
        <f t="shared" si="1298"/>
        <v>99.988926955259558</v>
      </c>
      <c r="G1067" s="122"/>
      <c r="H1067" s="122"/>
      <c r="I1067" s="161"/>
      <c r="J1067" s="161"/>
      <c r="K1067" s="1486"/>
      <c r="L1067" s="161"/>
      <c r="M1067" s="161"/>
      <c r="N1067" s="161"/>
      <c r="O1067" s="148">
        <v>7906.0914000000002</v>
      </c>
      <c r="P1067" s="148">
        <v>7906.0914000000002</v>
      </c>
      <c r="Q1067" s="148">
        <v>6190.3302899999999</v>
      </c>
      <c r="R1067" s="261">
        <v>6190.3302899999999</v>
      </c>
      <c r="S1067" s="2354">
        <v>6190.3302899999999</v>
      </c>
      <c r="T1067" s="2354">
        <v>6190.3302899999999</v>
      </c>
      <c r="U1067" s="2354">
        <v>6190.3302899999999</v>
      </c>
      <c r="V1067" s="2354">
        <v>6190.3302899999999</v>
      </c>
      <c r="W1067" s="2354">
        <v>6190.3302899999999</v>
      </c>
      <c r="X1067" s="2354">
        <v>6190.3302899999999</v>
      </c>
      <c r="Y1067" s="2580">
        <f>Q1067</f>
        <v>6190.3302899999999</v>
      </c>
      <c r="Z1067" s="148">
        <f t="shared" ref="Z1067" si="1300">AC1067-AB1067</f>
        <v>6190.33</v>
      </c>
      <c r="AA1067" s="148">
        <f>Z1067-Y1067</f>
        <v>-2.8999999994994141E-4</v>
      </c>
      <c r="AB1067" s="148">
        <v>-4.17</v>
      </c>
      <c r="AC1067" s="148">
        <v>6186.16</v>
      </c>
      <c r="AD1067" s="478"/>
    </row>
    <row r="1068" spans="1:30" s="130" customFormat="1" ht="15" customHeight="1" x14ac:dyDescent="0.25">
      <c r="A1068" s="260" t="s">
        <v>34</v>
      </c>
      <c r="B1068" s="260"/>
      <c r="C1068" s="160"/>
      <c r="D1068" s="160"/>
      <c r="E1068" s="1487"/>
      <c r="F1068" s="160"/>
      <c r="G1068" s="122"/>
      <c r="H1068" s="122"/>
      <c r="I1068" s="161"/>
      <c r="J1068" s="161"/>
      <c r="K1068" s="1486"/>
      <c r="L1068" s="161"/>
      <c r="M1068" s="161"/>
      <c r="N1068" s="161"/>
      <c r="O1068" s="43"/>
      <c r="P1068" s="43"/>
      <c r="Q1068" s="43"/>
      <c r="R1068" s="43"/>
      <c r="S1068" s="915"/>
      <c r="T1068" s="915"/>
      <c r="U1068" s="915"/>
      <c r="V1068" s="915"/>
      <c r="W1068" s="915"/>
      <c r="X1068" s="915"/>
      <c r="Y1068" s="1704"/>
      <c r="Z1068" s="43"/>
      <c r="AA1068" s="43"/>
      <c r="AB1068" s="43"/>
      <c r="AC1068" s="43"/>
      <c r="AD1068" s="478"/>
    </row>
    <row r="1069" spans="1:30" s="130" customFormat="1" ht="15" customHeight="1" x14ac:dyDescent="0.25">
      <c r="A1069" s="714" t="s">
        <v>100</v>
      </c>
      <c r="B1069" s="1319">
        <v>300</v>
      </c>
      <c r="C1069" s="126">
        <v>3</v>
      </c>
      <c r="D1069" s="181">
        <v>3</v>
      </c>
      <c r="E1069" s="733">
        <v>3</v>
      </c>
      <c r="F1069" s="181">
        <f t="shared" ref="F1069:F1071" si="1301">E1069/D1069*100</f>
        <v>100</v>
      </c>
      <c r="G1069" s="59">
        <v>11</v>
      </c>
      <c r="H1069" s="194">
        <f t="shared" ref="H1069:H1071" si="1302">K1069/E1069</f>
        <v>9.6666666666666661</v>
      </c>
      <c r="I1069" s="208">
        <f>ROUND(C1069*G1069,0)</f>
        <v>33</v>
      </c>
      <c r="J1069" s="208">
        <f t="shared" ref="J1069:J1070" si="1303">ROUND(D1069*G1069,0)</f>
        <v>33</v>
      </c>
      <c r="K1069" s="1806">
        <v>29</v>
      </c>
      <c r="L1069" s="208">
        <f t="shared" ref="L1069:L1071" si="1304">K1069/J1069*100</f>
        <v>87.878787878787875</v>
      </c>
      <c r="M1069" s="208">
        <f t="shared" ref="M1069:M1070" si="1305">I1069/B1069</f>
        <v>0.11</v>
      </c>
      <c r="N1069" s="208">
        <f t="shared" ref="N1069:N1075" si="1306">K1069/$A$3*12/M1069</f>
        <v>263.63636363636363</v>
      </c>
      <c r="O1069" s="488"/>
      <c r="P1069" s="488"/>
      <c r="Q1069" s="488"/>
      <c r="R1069" s="488"/>
      <c r="S1069" s="853"/>
      <c r="T1069" s="853"/>
      <c r="U1069" s="853"/>
      <c r="V1069" s="853"/>
      <c r="W1069" s="853"/>
      <c r="X1069" s="853"/>
      <c r="Y1069" s="1702"/>
      <c r="Z1069" s="488"/>
      <c r="AA1069" s="488"/>
      <c r="AB1069" s="488"/>
      <c r="AC1069" s="488"/>
      <c r="AD1069" s="478"/>
    </row>
    <row r="1070" spans="1:30" s="130" customFormat="1" ht="15" customHeight="1" x14ac:dyDescent="0.25">
      <c r="A1070" s="714" t="s">
        <v>101</v>
      </c>
      <c r="B1070" s="1319">
        <v>300</v>
      </c>
      <c r="C1070" s="126">
        <v>2</v>
      </c>
      <c r="D1070" s="181">
        <v>2</v>
      </c>
      <c r="E1070" s="733">
        <v>2</v>
      </c>
      <c r="F1070" s="181">
        <f t="shared" si="1301"/>
        <v>100</v>
      </c>
      <c r="G1070" s="59">
        <v>9</v>
      </c>
      <c r="H1070" s="194">
        <f t="shared" si="1302"/>
        <v>10.5</v>
      </c>
      <c r="I1070" s="208">
        <f t="shared" ref="I1070" si="1307">ROUND(C1070*G1070,0)</f>
        <v>18</v>
      </c>
      <c r="J1070" s="208">
        <f t="shared" si="1303"/>
        <v>18</v>
      </c>
      <c r="K1070" s="1806">
        <v>21</v>
      </c>
      <c r="L1070" s="208">
        <f t="shared" si="1304"/>
        <v>116.66666666666667</v>
      </c>
      <c r="M1070" s="208">
        <f t="shared" si="1305"/>
        <v>0.06</v>
      </c>
      <c r="N1070" s="208">
        <f t="shared" si="1306"/>
        <v>350</v>
      </c>
      <c r="O1070" s="488"/>
      <c r="P1070" s="488"/>
      <c r="Q1070" s="488"/>
      <c r="R1070" s="488"/>
      <c r="S1070" s="853"/>
      <c r="T1070" s="853"/>
      <c r="U1070" s="853"/>
      <c r="V1070" s="853"/>
      <c r="W1070" s="853"/>
      <c r="X1070" s="853"/>
      <c r="Y1070" s="1702"/>
      <c r="Z1070" s="488"/>
      <c r="AA1070" s="488"/>
      <c r="AB1070" s="488"/>
      <c r="AC1070" s="488"/>
      <c r="AD1070" s="478"/>
    </row>
    <row r="1071" spans="1:30" s="130" customFormat="1" ht="15" customHeight="1" x14ac:dyDescent="0.25">
      <c r="A1071" s="370" t="s">
        <v>14</v>
      </c>
      <c r="B1071" s="370"/>
      <c r="C1071" s="230">
        <f>SUM(C1069:C1070)</f>
        <v>5</v>
      </c>
      <c r="D1071" s="230">
        <f>SUM(D1069:D1070)</f>
        <v>5</v>
      </c>
      <c r="E1071" s="1120">
        <f>SUM(E1069:E1070)</f>
        <v>5</v>
      </c>
      <c r="F1071" s="230">
        <f t="shared" si="1301"/>
        <v>100</v>
      </c>
      <c r="G1071" s="118">
        <f>IF(C1071=0,0,I1071/C1071)</f>
        <v>10.199999999999999</v>
      </c>
      <c r="H1071" s="193">
        <f t="shared" si="1302"/>
        <v>10</v>
      </c>
      <c r="I1071" s="230">
        <f>SUM(I1069:I1070)</f>
        <v>51</v>
      </c>
      <c r="J1071" s="230">
        <f>SUM(J1069:J1070)</f>
        <v>51</v>
      </c>
      <c r="K1071" s="1690">
        <f>SUM(K1069:K1070)</f>
        <v>50</v>
      </c>
      <c r="L1071" s="208">
        <f t="shared" si="1304"/>
        <v>98.039215686274503</v>
      </c>
      <c r="M1071" s="229">
        <f>SUM(M1069:M1070)</f>
        <v>0.16999999999999998</v>
      </c>
      <c r="N1071" s="208">
        <f t="shared" si="1306"/>
        <v>294.11764705882354</v>
      </c>
      <c r="O1071" s="230"/>
      <c r="P1071" s="230"/>
      <c r="Q1071" s="230"/>
      <c r="R1071" s="230"/>
      <c r="S1071" s="953"/>
      <c r="T1071" s="953"/>
      <c r="U1071" s="953"/>
      <c r="V1071" s="953"/>
      <c r="W1071" s="953"/>
      <c r="X1071" s="953"/>
      <c r="Y1071" s="2047"/>
      <c r="Z1071" s="230"/>
      <c r="AA1071" s="230"/>
      <c r="AB1071" s="230"/>
      <c r="AC1071" s="230"/>
      <c r="AD1071" s="478"/>
    </row>
    <row r="1072" spans="1:30" s="130" customFormat="1" ht="15" customHeight="1" x14ac:dyDescent="0.25">
      <c r="A1072" s="260" t="s">
        <v>187</v>
      </c>
      <c r="B1072" s="370"/>
      <c r="C1072" s="230"/>
      <c r="D1072" s="230"/>
      <c r="E1072" s="1120"/>
      <c r="F1072" s="230"/>
      <c r="G1072" s="118"/>
      <c r="H1072" s="193"/>
      <c r="I1072" s="230"/>
      <c r="J1072" s="230"/>
      <c r="K1072" s="1690"/>
      <c r="L1072" s="208"/>
      <c r="M1072" s="208"/>
      <c r="N1072" s="208" t="e">
        <f t="shared" si="1306"/>
        <v>#DIV/0!</v>
      </c>
      <c r="O1072" s="230"/>
      <c r="P1072" s="230"/>
      <c r="Q1072" s="230"/>
      <c r="R1072" s="230"/>
      <c r="S1072" s="953"/>
      <c r="T1072" s="953"/>
      <c r="U1072" s="953"/>
      <c r="V1072" s="953"/>
      <c r="W1072" s="953"/>
      <c r="X1072" s="953"/>
      <c r="Y1072" s="2047"/>
      <c r="Z1072" s="230"/>
      <c r="AA1072" s="230"/>
      <c r="AB1072" s="230"/>
      <c r="AC1072" s="230"/>
      <c r="AD1072" s="478"/>
    </row>
    <row r="1073" spans="1:30" s="130" customFormat="1" ht="15" customHeight="1" x14ac:dyDescent="0.25">
      <c r="A1073" s="720" t="s">
        <v>294</v>
      </c>
      <c r="B1073" s="125">
        <v>240</v>
      </c>
      <c r="C1073" s="84">
        <v>61</v>
      </c>
      <c r="D1073" s="181">
        <v>61</v>
      </c>
      <c r="E1073" s="733">
        <v>61</v>
      </c>
      <c r="F1073" s="181">
        <f t="shared" ref="F1073:F1076" si="1308">E1073/D1073*100</f>
        <v>100</v>
      </c>
      <c r="G1073" s="410">
        <v>8</v>
      </c>
      <c r="H1073" s="194">
        <f>K1073/E1073</f>
        <v>8.3606557377049189</v>
      </c>
      <c r="I1073" s="208">
        <f>ROUND(C1073*G1073,0)</f>
        <v>488</v>
      </c>
      <c r="J1073" s="208">
        <f>ROUND(D1073*G1073,0)</f>
        <v>488</v>
      </c>
      <c r="K1073" s="1806">
        <v>510</v>
      </c>
      <c r="L1073" s="208">
        <f t="shared" ref="L1073:L1075" si="1309">K1073/J1073*100</f>
        <v>104.50819672131149</v>
      </c>
      <c r="M1073" s="208">
        <f t="shared" ref="M1073" si="1310">I1073/B1073</f>
        <v>2.0333333333333332</v>
      </c>
      <c r="N1073" s="208">
        <f t="shared" si="1306"/>
        <v>250.81967213114754</v>
      </c>
      <c r="O1073" s="488"/>
      <c r="P1073" s="488"/>
      <c r="Q1073" s="488"/>
      <c r="R1073" s="488"/>
      <c r="S1073" s="853"/>
      <c r="T1073" s="853"/>
      <c r="U1073" s="853"/>
      <c r="V1073" s="853"/>
      <c r="W1073" s="853"/>
      <c r="X1073" s="853"/>
      <c r="Y1073" s="2047"/>
      <c r="Z1073" s="230"/>
      <c r="AA1073" s="230"/>
      <c r="AB1073" s="488"/>
      <c r="AC1073" s="488"/>
      <c r="AD1073" s="478"/>
    </row>
    <row r="1074" spans="1:30" s="120" customFormat="1" ht="15" customHeight="1" x14ac:dyDescent="0.25">
      <c r="A1074" s="224" t="s">
        <v>301</v>
      </c>
      <c r="B1074" s="1229"/>
      <c r="C1074" s="230">
        <f>SUM(C1073)</f>
        <v>61</v>
      </c>
      <c r="D1074" s="179">
        <f>SUM(D1073)</f>
        <v>61</v>
      </c>
      <c r="E1074" s="740">
        <f>SUM(E1073)</f>
        <v>61</v>
      </c>
      <c r="F1074" s="179">
        <f t="shared" si="1308"/>
        <v>100</v>
      </c>
      <c r="G1074" s="119">
        <f>I1074/C1074</f>
        <v>8</v>
      </c>
      <c r="H1074" s="194">
        <f>K1074/E1074</f>
        <v>8.3606557377049189</v>
      </c>
      <c r="I1074" s="217">
        <f>SUM(I1073)</f>
        <v>488</v>
      </c>
      <c r="J1074" s="217">
        <f t="shared" ref="J1074:K1074" si="1311">SUM(J1073)</f>
        <v>488</v>
      </c>
      <c r="K1074" s="1811">
        <f t="shared" si="1311"/>
        <v>510</v>
      </c>
      <c r="L1074" s="217">
        <f t="shared" si="1309"/>
        <v>104.50819672131149</v>
      </c>
      <c r="M1074" s="217">
        <f t="shared" ref="M1074" si="1312">SUM(M1073)</f>
        <v>2.0333333333333332</v>
      </c>
      <c r="N1074" s="208">
        <f t="shared" si="1306"/>
        <v>250.81967213114754</v>
      </c>
      <c r="O1074" s="409"/>
      <c r="P1074" s="409"/>
      <c r="Q1074" s="409"/>
      <c r="R1074" s="409"/>
      <c r="S1074" s="854"/>
      <c r="T1074" s="854"/>
      <c r="U1074" s="854"/>
      <c r="V1074" s="854"/>
      <c r="W1074" s="854"/>
      <c r="X1074" s="854"/>
      <c r="Y1074" s="2047"/>
      <c r="Z1074" s="230"/>
      <c r="AA1074" s="230"/>
      <c r="AB1074" s="217">
        <f t="shared" ref="AB1074:AC1074" si="1313">SUM(AB1073)</f>
        <v>0</v>
      </c>
      <c r="AC1074" s="217">
        <f t="shared" si="1313"/>
        <v>0</v>
      </c>
      <c r="AD1074" s="478"/>
    </row>
    <row r="1075" spans="1:30" s="130" customFormat="1" ht="29.25" customHeight="1" x14ac:dyDescent="0.25">
      <c r="A1075" s="259" t="s">
        <v>250</v>
      </c>
      <c r="B1075" s="259"/>
      <c r="C1075" s="148">
        <f>SUM(C1074,C1071)</f>
        <v>66</v>
      </c>
      <c r="D1075" s="148">
        <f t="shared" ref="D1075:E1075" si="1314">SUM(D1074,D1071)</f>
        <v>66</v>
      </c>
      <c r="E1075" s="1473">
        <f t="shared" si="1314"/>
        <v>66</v>
      </c>
      <c r="F1075" s="148">
        <f t="shared" si="1308"/>
        <v>100</v>
      </c>
      <c r="G1075" s="119">
        <f>I1075/C1075</f>
        <v>8.1666666666666661</v>
      </c>
      <c r="H1075" s="127"/>
      <c r="I1075" s="148">
        <f t="shared" ref="I1075:K1075" si="1315">SUM(I1074,I1071)</f>
        <v>539</v>
      </c>
      <c r="J1075" s="148">
        <f t="shared" si="1315"/>
        <v>539</v>
      </c>
      <c r="K1075" s="1691">
        <f t="shared" si="1315"/>
        <v>560</v>
      </c>
      <c r="L1075" s="208">
        <f t="shared" si="1309"/>
        <v>103.89610389610388</v>
      </c>
      <c r="M1075" s="148">
        <f>SUM(M1074,M1071)</f>
        <v>2.2033333333333331</v>
      </c>
      <c r="N1075" s="208">
        <f t="shared" si="1306"/>
        <v>254.16036308623299</v>
      </c>
      <c r="O1075" s="148">
        <v>530.48775000000001</v>
      </c>
      <c r="P1075" s="148">
        <v>530.48775000000001</v>
      </c>
      <c r="Q1075" s="148">
        <v>973.83443875199976</v>
      </c>
      <c r="R1075" s="261">
        <v>973.83443999999997</v>
      </c>
      <c r="S1075" s="2354">
        <v>973.83443999999997</v>
      </c>
      <c r="T1075" s="2354">
        <v>973.83443999999997</v>
      </c>
      <c r="U1075" s="2354">
        <v>973.83443999999997</v>
      </c>
      <c r="V1075" s="2354">
        <v>973.83443999999997</v>
      </c>
      <c r="W1075" s="2354">
        <v>973.83443999999997</v>
      </c>
      <c r="X1075" s="2354">
        <v>973.83443999999997</v>
      </c>
      <c r="Y1075" s="2580">
        <f>Q1075</f>
        <v>973.83443875199976</v>
      </c>
      <c r="Z1075" s="148">
        <f t="shared" ref="Z1075" si="1316">AC1075-AB1075</f>
        <v>973.83</v>
      </c>
      <c r="AA1075" s="148">
        <f t="shared" ref="AA1075" si="1317">SUM(AA1074,AA1071)</f>
        <v>0</v>
      </c>
      <c r="AB1075" s="148">
        <v>0</v>
      </c>
      <c r="AC1075" s="148">
        <v>973.83</v>
      </c>
      <c r="AD1075" s="478"/>
    </row>
    <row r="1076" spans="1:30" s="130" customFormat="1" ht="15" customHeight="1" x14ac:dyDescent="0.25">
      <c r="A1076" s="541" t="s">
        <v>45</v>
      </c>
      <c r="B1076" s="541"/>
      <c r="C1076" s="262">
        <v>823</v>
      </c>
      <c r="D1076" s="181">
        <v>823</v>
      </c>
      <c r="E1076" s="733">
        <v>823</v>
      </c>
      <c r="F1076" s="148">
        <f t="shared" si="1308"/>
        <v>100</v>
      </c>
      <c r="G1076" s="256"/>
      <c r="H1076" s="256"/>
      <c r="I1076" s="256"/>
      <c r="J1076" s="256"/>
      <c r="K1076" s="2126"/>
      <c r="L1076" s="256"/>
      <c r="M1076" s="256"/>
      <c r="N1076" s="256"/>
      <c r="O1076" s="493">
        <v>1941.3050800000001</v>
      </c>
      <c r="P1076" s="493">
        <v>1941.3050800000001</v>
      </c>
      <c r="Q1076" s="493">
        <v>1941.3050800000001</v>
      </c>
      <c r="R1076" s="105">
        <v>1941.3050800000001</v>
      </c>
      <c r="S1076" s="2190">
        <v>1941.3050800000001</v>
      </c>
      <c r="T1076" s="2190">
        <v>1941.3050800000001</v>
      </c>
      <c r="U1076" s="2190">
        <v>1941.3050800000001</v>
      </c>
      <c r="V1076" s="2190">
        <v>1941.3050800000001</v>
      </c>
      <c r="W1076" s="2190">
        <v>1941.3050800000001</v>
      </c>
      <c r="X1076" s="2190">
        <v>1941.3050800000001</v>
      </c>
      <c r="Y1076" s="2580">
        <f>Q1076</f>
        <v>1941.3050800000001</v>
      </c>
      <c r="Z1076" s="493">
        <f t="shared" ref="Z1076" si="1318">AC1076-AB1076</f>
        <v>1941.33</v>
      </c>
      <c r="AA1076" s="493">
        <f>Z1076-Y1076</f>
        <v>2.4919999999838183E-2</v>
      </c>
      <c r="AB1076" s="493">
        <v>0</v>
      </c>
      <c r="AC1076" s="493">
        <v>1941.33</v>
      </c>
      <c r="AD1076" s="478"/>
    </row>
    <row r="1077" spans="1:30" s="130" customFormat="1" ht="15" customHeight="1" x14ac:dyDescent="0.25">
      <c r="A1077" s="151" t="s">
        <v>19</v>
      </c>
      <c r="B1077" s="694"/>
      <c r="C1077" s="411"/>
      <c r="D1077" s="411"/>
      <c r="E1077" s="1488"/>
      <c r="F1077" s="411"/>
      <c r="G1077" s="255"/>
      <c r="H1077" s="255"/>
      <c r="I1077" s="162"/>
      <c r="J1077" s="162"/>
      <c r="K1077" s="2127"/>
      <c r="L1077" s="162"/>
      <c r="M1077" s="162"/>
      <c r="N1077" s="162"/>
      <c r="O1077" s="162">
        <f t="shared" ref="O1077:AC1077" si="1319">SUM(O1076,O1075,O1067,O1051)</f>
        <v>18955.689279999999</v>
      </c>
      <c r="P1077" s="162">
        <f t="shared" ref="P1077:R1077" si="1320">SUM(P1076,P1075,P1067,P1051)</f>
        <v>18955.689279999999</v>
      </c>
      <c r="Q1077" s="162">
        <f t="shared" si="1320"/>
        <v>16582.450547943037</v>
      </c>
      <c r="R1077" s="149">
        <f t="shared" si="1320"/>
        <v>16582.450550000001</v>
      </c>
      <c r="S1077" s="162">
        <f t="shared" ref="S1077:T1077" si="1321">SUM(S1076,S1075,S1067,S1051)</f>
        <v>16582.450550000001</v>
      </c>
      <c r="T1077" s="162">
        <f t="shared" si="1321"/>
        <v>16582.450550000001</v>
      </c>
      <c r="U1077" s="162">
        <f t="shared" ref="U1077:V1077" si="1322">SUM(U1076,U1075,U1067,U1051)</f>
        <v>16582.450550000001</v>
      </c>
      <c r="V1077" s="162">
        <f t="shared" si="1322"/>
        <v>16582.450550000001</v>
      </c>
      <c r="W1077" s="162">
        <f t="shared" ref="W1077:X1077" si="1323">SUM(W1076,W1075,W1067,W1051)</f>
        <v>16582.450550000001</v>
      </c>
      <c r="X1077" s="162">
        <f t="shared" si="1323"/>
        <v>16582.450550000001</v>
      </c>
      <c r="Y1077" s="1843">
        <f t="shared" si="1319"/>
        <v>16582.450547943037</v>
      </c>
      <c r="Z1077" s="162">
        <f t="shared" si="1319"/>
        <v>15873.77</v>
      </c>
      <c r="AA1077" s="162">
        <f t="shared" si="1319"/>
        <v>-708.67610919104027</v>
      </c>
      <c r="AB1077" s="162">
        <f t="shared" si="1319"/>
        <v>-8.129999999999999</v>
      </c>
      <c r="AC1077" s="162">
        <f t="shared" si="1319"/>
        <v>15865.64</v>
      </c>
      <c r="AD1077" s="478"/>
    </row>
    <row r="1078" spans="1:30" ht="29.25" x14ac:dyDescent="0.25">
      <c r="A1078" s="517" t="s">
        <v>464</v>
      </c>
      <c r="B1078" s="462"/>
      <c r="C1078" s="44"/>
      <c r="D1078" s="44"/>
      <c r="E1078" s="1553"/>
      <c r="F1078" s="44"/>
      <c r="G1078" s="100"/>
      <c r="H1078" s="100"/>
      <c r="I1078" s="39"/>
      <c r="J1078" s="39"/>
      <c r="K1078" s="1253"/>
      <c r="L1078" s="39"/>
      <c r="M1078" s="39"/>
      <c r="N1078" s="39"/>
      <c r="O1078" s="43"/>
      <c r="P1078" s="43"/>
      <c r="Q1078" s="43"/>
      <c r="R1078" s="43"/>
      <c r="S1078" s="915"/>
      <c r="T1078" s="915"/>
      <c r="U1078" s="915"/>
      <c r="V1078" s="915"/>
      <c r="W1078" s="915"/>
      <c r="X1078" s="915"/>
      <c r="Y1078" s="1841"/>
      <c r="Z1078" s="43"/>
      <c r="AA1078" s="43"/>
      <c r="AB1078" s="1009"/>
      <c r="AC1078" s="43"/>
      <c r="AD1078" s="478"/>
    </row>
    <row r="1079" spans="1:30" s="130" customFormat="1" ht="15" customHeight="1" x14ac:dyDescent="0.25">
      <c r="A1079" s="139" t="s">
        <v>6</v>
      </c>
      <c r="B1079" s="139"/>
      <c r="C1079" s="127"/>
      <c r="D1079" s="127"/>
      <c r="E1079" s="1251"/>
      <c r="F1079" s="127"/>
      <c r="G1079" s="127"/>
      <c r="H1079" s="127"/>
      <c r="I1079" s="121"/>
      <c r="J1079" s="121"/>
      <c r="K1079" s="2125"/>
      <c r="L1079" s="121"/>
      <c r="M1079" s="121"/>
      <c r="N1079" s="121"/>
      <c r="O1079" s="127"/>
      <c r="P1079" s="127"/>
      <c r="Q1079" s="127"/>
      <c r="R1079" s="127"/>
      <c r="S1079" s="2343"/>
      <c r="T1079" s="2343"/>
      <c r="U1079" s="2343"/>
      <c r="V1079" s="2343"/>
      <c r="W1079" s="2343"/>
      <c r="X1079" s="2343"/>
      <c r="Y1079" s="1837"/>
      <c r="Z1079" s="127"/>
      <c r="AA1079" s="127"/>
      <c r="AB1079" s="127"/>
      <c r="AC1079" s="127"/>
      <c r="AD1079" s="478"/>
    </row>
    <row r="1080" spans="1:30" s="130" customFormat="1" ht="15" customHeight="1" x14ac:dyDescent="0.25">
      <c r="A1080" s="56" t="s">
        <v>11</v>
      </c>
      <c r="B1080" s="42">
        <v>340</v>
      </c>
      <c r="C1080" s="84">
        <v>36</v>
      </c>
      <c r="D1080" s="84">
        <v>36</v>
      </c>
      <c r="E1080" s="1251">
        <v>36</v>
      </c>
      <c r="F1080" s="1421">
        <f t="shared" ref="F1080:F1082" si="1324">E1080/D1080*100</f>
        <v>100</v>
      </c>
      <c r="G1080" s="127">
        <v>11</v>
      </c>
      <c r="H1080" s="194">
        <f t="shared" ref="H1080:H1083" si="1325">K1080/E1080</f>
        <v>8.5555555555555554</v>
      </c>
      <c r="I1080" s="208">
        <f t="shared" ref="I1080:I1082" si="1326">ROUND(C1080*G1080,0)</f>
        <v>396</v>
      </c>
      <c r="J1080" s="208">
        <f t="shared" ref="J1080:J1082" si="1327">ROUND(D1080*G1080,0)</f>
        <v>396</v>
      </c>
      <c r="K1080" s="2125">
        <v>308</v>
      </c>
      <c r="L1080" s="208">
        <f t="shared" ref="L1080:L1083" si="1328">K1080/J1080*100</f>
        <v>77.777777777777786</v>
      </c>
      <c r="M1080" s="208">
        <f t="shared" ref="M1080:M1082" si="1329">I1080/B1080</f>
        <v>1.1647058823529413</v>
      </c>
      <c r="N1080" s="208">
        <f t="shared" ref="N1080:N1083" si="1330">K1080/$A$3*12/M1080</f>
        <v>264.4444444444444</v>
      </c>
      <c r="O1080" s="127"/>
      <c r="P1080" s="127"/>
      <c r="Q1080" s="127"/>
      <c r="R1080" s="127"/>
      <c r="S1080" s="2343"/>
      <c r="T1080" s="2343"/>
      <c r="U1080" s="2343"/>
      <c r="V1080" s="2343"/>
      <c r="W1080" s="2343"/>
      <c r="X1080" s="2343"/>
      <c r="Y1080" s="1837"/>
      <c r="Z1080" s="127"/>
      <c r="AA1080" s="127"/>
      <c r="AB1080" s="127"/>
      <c r="AC1080" s="127"/>
      <c r="AD1080" s="478"/>
    </row>
    <row r="1081" spans="1:30" s="130" customFormat="1" ht="15" customHeight="1" x14ac:dyDescent="0.25">
      <c r="A1081" s="56" t="s">
        <v>7</v>
      </c>
      <c r="B1081" s="42">
        <v>340</v>
      </c>
      <c r="C1081" s="84">
        <v>9</v>
      </c>
      <c r="D1081" s="84">
        <v>9</v>
      </c>
      <c r="E1081" s="1251">
        <v>9</v>
      </c>
      <c r="F1081" s="1421">
        <f t="shared" si="1324"/>
        <v>100</v>
      </c>
      <c r="G1081" s="127">
        <v>8.4</v>
      </c>
      <c r="H1081" s="194">
        <f t="shared" si="1325"/>
        <v>11.888888888888889</v>
      </c>
      <c r="I1081" s="208">
        <f t="shared" si="1326"/>
        <v>76</v>
      </c>
      <c r="J1081" s="208">
        <f t="shared" si="1327"/>
        <v>76</v>
      </c>
      <c r="K1081" s="2125">
        <v>107</v>
      </c>
      <c r="L1081" s="208">
        <f t="shared" si="1328"/>
        <v>140.78947368421052</v>
      </c>
      <c r="M1081" s="208">
        <f t="shared" si="1329"/>
        <v>0.22352941176470589</v>
      </c>
      <c r="N1081" s="208">
        <f t="shared" si="1330"/>
        <v>478.68421052631578</v>
      </c>
      <c r="O1081" s="127"/>
      <c r="P1081" s="127"/>
      <c r="Q1081" s="127"/>
      <c r="R1081" s="127"/>
      <c r="S1081" s="2343"/>
      <c r="T1081" s="2343"/>
      <c r="U1081" s="2343"/>
      <c r="V1081" s="2343"/>
      <c r="W1081" s="2343"/>
      <c r="X1081" s="2343"/>
      <c r="Y1081" s="1837"/>
      <c r="Z1081" s="127"/>
      <c r="AA1081" s="127"/>
      <c r="AB1081" s="127"/>
      <c r="AC1081" s="127"/>
      <c r="AD1081" s="478"/>
    </row>
    <row r="1082" spans="1:30" s="130" customFormat="1" ht="15" customHeight="1" x14ac:dyDescent="0.25">
      <c r="A1082" s="56" t="s">
        <v>91</v>
      </c>
      <c r="B1082" s="42">
        <v>320</v>
      </c>
      <c r="C1082" s="84">
        <v>15</v>
      </c>
      <c r="D1082" s="84">
        <v>15</v>
      </c>
      <c r="E1082" s="1251">
        <v>15</v>
      </c>
      <c r="F1082" s="1421">
        <f t="shared" si="1324"/>
        <v>100</v>
      </c>
      <c r="G1082" s="127">
        <v>10</v>
      </c>
      <c r="H1082" s="194">
        <f t="shared" si="1325"/>
        <v>6.9333333333333336</v>
      </c>
      <c r="I1082" s="208">
        <f t="shared" si="1326"/>
        <v>150</v>
      </c>
      <c r="J1082" s="208">
        <f t="shared" si="1327"/>
        <v>150</v>
      </c>
      <c r="K1082" s="2125">
        <v>104</v>
      </c>
      <c r="L1082" s="208">
        <f t="shared" si="1328"/>
        <v>69.333333333333343</v>
      </c>
      <c r="M1082" s="208">
        <f t="shared" si="1329"/>
        <v>0.46875</v>
      </c>
      <c r="N1082" s="208">
        <f t="shared" si="1330"/>
        <v>221.86666666666667</v>
      </c>
      <c r="O1082" s="127"/>
      <c r="P1082" s="127"/>
      <c r="Q1082" s="127"/>
      <c r="R1082" s="127"/>
      <c r="S1082" s="2343"/>
      <c r="T1082" s="2343"/>
      <c r="U1082" s="2343"/>
      <c r="V1082" s="2343"/>
      <c r="W1082" s="2343"/>
      <c r="X1082" s="2343"/>
      <c r="Y1082" s="1837"/>
      <c r="Z1082" s="127"/>
      <c r="AA1082" s="127"/>
      <c r="AB1082" s="127"/>
      <c r="AC1082" s="127"/>
      <c r="AD1082" s="478"/>
    </row>
    <row r="1083" spans="1:30" s="130" customFormat="1" ht="15" customHeight="1" x14ac:dyDescent="0.25">
      <c r="A1083" s="224" t="s">
        <v>8</v>
      </c>
      <c r="B1083" s="224"/>
      <c r="C1083" s="161">
        <f>SUM(C1080:C1082)</f>
        <v>60</v>
      </c>
      <c r="D1083" s="161">
        <f>SUM(D1080:D1082)</f>
        <v>60</v>
      </c>
      <c r="E1083" s="1486">
        <f>SUM(E1080:E1082)</f>
        <v>60</v>
      </c>
      <c r="F1083" s="161">
        <f t="shared" ref="F1083" si="1331">E1083/D1083*100</f>
        <v>100</v>
      </c>
      <c r="G1083" s="118">
        <f>IF(C1083=0,0,I1083/C1083)</f>
        <v>10.366666666666667</v>
      </c>
      <c r="H1083" s="193">
        <f t="shared" si="1325"/>
        <v>8.65</v>
      </c>
      <c r="I1083" s="161">
        <f>SUM(I1080:I1082)</f>
        <v>622</v>
      </c>
      <c r="J1083" s="161">
        <f>SUM(J1080:J1082)</f>
        <v>622</v>
      </c>
      <c r="K1083" s="1486">
        <f>SUM(K1080:K1082)</f>
        <v>519</v>
      </c>
      <c r="L1083" s="208">
        <f t="shared" si="1328"/>
        <v>83.440514469453376</v>
      </c>
      <c r="M1083" s="161">
        <f>SUM(M1080:M1082)</f>
        <v>1.8569852941176472</v>
      </c>
      <c r="N1083" s="208">
        <f t="shared" si="1330"/>
        <v>279.4852504454563</v>
      </c>
      <c r="O1083" s="161">
        <v>1283.1110800000001</v>
      </c>
      <c r="P1083" s="161">
        <v>1283.1110800000001</v>
      </c>
      <c r="Q1083" s="161">
        <v>1642.23948315504</v>
      </c>
      <c r="R1083" s="161">
        <v>1642.23948</v>
      </c>
      <c r="S1083" s="2570">
        <v>1642.23948</v>
      </c>
      <c r="T1083" s="2570">
        <v>1642.23948</v>
      </c>
      <c r="U1083" s="2570">
        <v>1642.23948</v>
      </c>
      <c r="V1083" s="2570">
        <v>1642.23948</v>
      </c>
      <c r="W1083" s="2570">
        <v>1642.23948</v>
      </c>
      <c r="X1083" s="2570">
        <v>1642.23948</v>
      </c>
      <c r="Y1083" s="1839">
        <f>Q1083</f>
        <v>1642.23948315504</v>
      </c>
      <c r="Z1083" s="161">
        <f t="shared" ref="Z1083" si="1332">AC1083-AB1083</f>
        <v>1678.73</v>
      </c>
      <c r="AA1083" s="161">
        <f>Z1083-Y1083</f>
        <v>36.490516844959984</v>
      </c>
      <c r="AB1083" s="161">
        <v>0</v>
      </c>
      <c r="AC1083" s="161">
        <v>1678.73</v>
      </c>
      <c r="AD1083" s="478"/>
    </row>
    <row r="1084" spans="1:30" s="130" customFormat="1" ht="15" customHeight="1" x14ac:dyDescent="0.25">
      <c r="A1084" s="1022" t="s">
        <v>15</v>
      </c>
      <c r="B1084" s="144"/>
      <c r="C1084" s="161"/>
      <c r="D1084" s="161"/>
      <c r="E1084" s="1486"/>
      <c r="F1084" s="161"/>
      <c r="G1084" s="122"/>
      <c r="H1084" s="122"/>
      <c r="I1084" s="161"/>
      <c r="J1084" s="161"/>
      <c r="K1084" s="1486"/>
      <c r="L1084" s="161"/>
      <c r="M1084" s="161"/>
      <c r="N1084" s="161"/>
      <c r="O1084" s="127"/>
      <c r="P1084" s="127"/>
      <c r="Q1084" s="127"/>
      <c r="R1084" s="127"/>
      <c r="S1084" s="2343"/>
      <c r="T1084" s="2343"/>
      <c r="U1084" s="2343"/>
      <c r="V1084" s="2343"/>
      <c r="W1084" s="2343"/>
      <c r="X1084" s="2343"/>
      <c r="Y1084" s="1837"/>
      <c r="Z1084" s="127"/>
      <c r="AA1084" s="127"/>
      <c r="AB1084" s="127"/>
      <c r="AC1084" s="127"/>
      <c r="AD1084" s="478"/>
    </row>
    <row r="1085" spans="1:30" s="130" customFormat="1" ht="16.5" customHeight="1" x14ac:dyDescent="0.25">
      <c r="A1085" s="68"/>
      <c r="B1085" s="68"/>
      <c r="C1085" s="179"/>
      <c r="D1085" s="179"/>
      <c r="E1085" s="740"/>
      <c r="F1085" s="179"/>
      <c r="G1085" s="59"/>
      <c r="H1085" s="59"/>
      <c r="I1085" s="44"/>
      <c r="J1085" s="44"/>
      <c r="K1085" s="1553"/>
      <c r="L1085" s="44"/>
      <c r="M1085" s="44"/>
      <c r="N1085" s="44"/>
      <c r="O1085" s="62"/>
      <c r="P1085" s="62"/>
      <c r="Q1085" s="62"/>
      <c r="R1085" s="62"/>
      <c r="S1085" s="907"/>
      <c r="T1085" s="907"/>
      <c r="U1085" s="907"/>
      <c r="V1085" s="907"/>
      <c r="W1085" s="907"/>
      <c r="X1085" s="907"/>
      <c r="Y1085" s="1840"/>
      <c r="Z1085" s="62"/>
      <c r="AA1085" s="62"/>
      <c r="AB1085" s="62"/>
      <c r="AC1085" s="62"/>
      <c r="AD1085" s="478"/>
    </row>
    <row r="1086" spans="1:30" s="130" customFormat="1" ht="15" customHeight="1" x14ac:dyDescent="0.25">
      <c r="A1086" s="443" t="s">
        <v>218</v>
      </c>
      <c r="B1086" s="443"/>
      <c r="C1086" s="62">
        <v>713</v>
      </c>
      <c r="D1086" s="181">
        <v>713</v>
      </c>
      <c r="E1086" s="1026">
        <v>713</v>
      </c>
      <c r="F1086" s="62">
        <f t="shared" ref="F1086" si="1333">E1086/D1086*100</f>
        <v>100</v>
      </c>
      <c r="G1086" s="65"/>
      <c r="H1086" s="65"/>
      <c r="I1086" s="64"/>
      <c r="J1086" s="64"/>
      <c r="K1086" s="1080"/>
      <c r="L1086" s="64"/>
      <c r="M1086" s="64"/>
      <c r="N1086" s="64"/>
      <c r="O1086" s="488"/>
      <c r="P1086" s="488"/>
      <c r="Q1086" s="488"/>
      <c r="R1086" s="488"/>
      <c r="S1086" s="853"/>
      <c r="T1086" s="853"/>
      <c r="U1086" s="853"/>
      <c r="V1086" s="853"/>
      <c r="W1086" s="853"/>
      <c r="X1086" s="853"/>
      <c r="Y1086" s="1838"/>
      <c r="Z1086" s="488"/>
      <c r="AA1086" s="488"/>
      <c r="AB1086" s="488"/>
      <c r="AC1086" s="488"/>
      <c r="AD1086" s="478"/>
    </row>
    <row r="1087" spans="1:30" s="130" customFormat="1" ht="15" hidden="1" customHeight="1" x14ac:dyDescent="0.25">
      <c r="A1087" s="443" t="s">
        <v>213</v>
      </c>
      <c r="B1087" s="443"/>
      <c r="C1087" s="62"/>
      <c r="D1087" s="62"/>
      <c r="E1087" s="1026"/>
      <c r="F1087" s="62"/>
      <c r="G1087" s="65"/>
      <c r="H1087" s="65"/>
      <c r="I1087" s="64"/>
      <c r="J1087" s="64"/>
      <c r="K1087" s="1080"/>
      <c r="L1087" s="64"/>
      <c r="M1087" s="64"/>
      <c r="N1087" s="64"/>
      <c r="O1087" s="488"/>
      <c r="P1087" s="488"/>
      <c r="Q1087" s="488"/>
      <c r="R1087" s="488"/>
      <c r="S1087" s="853"/>
      <c r="T1087" s="853"/>
      <c r="U1087" s="853"/>
      <c r="V1087" s="853"/>
      <c r="W1087" s="853"/>
      <c r="X1087" s="853"/>
      <c r="Y1087" s="1838"/>
      <c r="Z1087" s="488"/>
      <c r="AA1087" s="488"/>
      <c r="AB1087" s="488"/>
      <c r="AC1087" s="488"/>
      <c r="AD1087" s="478"/>
    </row>
    <row r="1088" spans="1:30" s="130" customFormat="1" ht="15" hidden="1" customHeight="1" x14ac:dyDescent="0.25">
      <c r="A1088" s="443" t="s">
        <v>214</v>
      </c>
      <c r="B1088" s="443"/>
      <c r="C1088" s="62"/>
      <c r="D1088" s="62"/>
      <c r="E1088" s="1026"/>
      <c r="F1088" s="62"/>
      <c r="G1088" s="65"/>
      <c r="H1088" s="65"/>
      <c r="I1088" s="64"/>
      <c r="J1088" s="64"/>
      <c r="K1088" s="1080"/>
      <c r="L1088" s="64"/>
      <c r="M1088" s="64"/>
      <c r="N1088" s="64"/>
      <c r="O1088" s="488"/>
      <c r="P1088" s="488"/>
      <c r="Q1088" s="488"/>
      <c r="R1088" s="488"/>
      <c r="S1088" s="853"/>
      <c r="T1088" s="853"/>
      <c r="U1088" s="853"/>
      <c r="V1088" s="853"/>
      <c r="W1088" s="853"/>
      <c r="X1088" s="853"/>
      <c r="Y1088" s="1838"/>
      <c r="Z1088" s="488"/>
      <c r="AA1088" s="488"/>
      <c r="AB1088" s="488"/>
      <c r="AC1088" s="488"/>
      <c r="AD1088" s="478"/>
    </row>
    <row r="1089" spans="1:30" s="130" customFormat="1" ht="30" hidden="1" customHeight="1" x14ac:dyDescent="0.25">
      <c r="A1089" s="443" t="s">
        <v>219</v>
      </c>
      <c r="B1089" s="443"/>
      <c r="C1089" s="62"/>
      <c r="D1089" s="62"/>
      <c r="E1089" s="1026"/>
      <c r="F1089" s="62"/>
      <c r="G1089" s="65"/>
      <c r="H1089" s="65"/>
      <c r="I1089" s="64"/>
      <c r="J1089" s="64"/>
      <c r="K1089" s="1080"/>
      <c r="L1089" s="64"/>
      <c r="M1089" s="64"/>
      <c r="N1089" s="64"/>
      <c r="O1089" s="488"/>
      <c r="P1089" s="488"/>
      <c r="Q1089" s="488"/>
      <c r="R1089" s="488"/>
      <c r="S1089" s="853"/>
      <c r="T1089" s="853"/>
      <c r="U1089" s="853"/>
      <c r="V1089" s="853"/>
      <c r="W1089" s="853"/>
      <c r="X1089" s="853"/>
      <c r="Y1089" s="1838"/>
      <c r="Z1089" s="488"/>
      <c r="AA1089" s="488"/>
      <c r="AB1089" s="488"/>
      <c r="AC1089" s="488"/>
      <c r="AD1089" s="478"/>
    </row>
    <row r="1090" spans="1:30" s="130" customFormat="1" ht="15" hidden="1" customHeight="1" x14ac:dyDescent="0.25">
      <c r="A1090" s="443" t="s">
        <v>220</v>
      </c>
      <c r="B1090" s="443"/>
      <c r="C1090" s="62"/>
      <c r="D1090" s="62"/>
      <c r="E1090" s="1026"/>
      <c r="F1090" s="62"/>
      <c r="G1090" s="65"/>
      <c r="H1090" s="65"/>
      <c r="I1090" s="64"/>
      <c r="J1090" s="64"/>
      <c r="K1090" s="1080"/>
      <c r="L1090" s="64"/>
      <c r="M1090" s="64"/>
      <c r="N1090" s="64"/>
      <c r="O1090" s="488"/>
      <c r="P1090" s="488"/>
      <c r="Q1090" s="488"/>
      <c r="R1090" s="488"/>
      <c r="S1090" s="853"/>
      <c r="T1090" s="853"/>
      <c r="U1090" s="853"/>
      <c r="V1090" s="853"/>
      <c r="W1090" s="853"/>
      <c r="X1090" s="853"/>
      <c r="Y1090" s="1838"/>
      <c r="Z1090" s="488"/>
      <c r="AA1090" s="488"/>
      <c r="AB1090" s="488"/>
      <c r="AC1090" s="488"/>
      <c r="AD1090" s="478"/>
    </row>
    <row r="1091" spans="1:30" s="130" customFormat="1" ht="30" hidden="1" customHeight="1" x14ac:dyDescent="0.25">
      <c r="A1091" s="443" t="s">
        <v>221</v>
      </c>
      <c r="B1091" s="443"/>
      <c r="C1091" s="62"/>
      <c r="D1091" s="181"/>
      <c r="E1091" s="733"/>
      <c r="F1091" s="181"/>
      <c r="G1091" s="65"/>
      <c r="H1091" s="65"/>
      <c r="I1091" s="64"/>
      <c r="J1091" s="64"/>
      <c r="K1091" s="1080"/>
      <c r="L1091" s="64"/>
      <c r="M1091" s="64"/>
      <c r="N1091" s="64"/>
      <c r="O1091" s="488"/>
      <c r="P1091" s="488"/>
      <c r="Q1091" s="488"/>
      <c r="R1091" s="488"/>
      <c r="S1091" s="853"/>
      <c r="T1091" s="853"/>
      <c r="U1091" s="853"/>
      <c r="V1091" s="853"/>
      <c r="W1091" s="853"/>
      <c r="X1091" s="853"/>
      <c r="Y1091" s="1838"/>
      <c r="Z1091" s="488"/>
      <c r="AA1091" s="488"/>
      <c r="AB1091" s="488"/>
      <c r="AC1091" s="488"/>
      <c r="AD1091" s="478"/>
    </row>
    <row r="1092" spans="1:30" s="130" customFormat="1" ht="45" hidden="1" customHeight="1" x14ac:dyDescent="0.25">
      <c r="A1092" s="443" t="s">
        <v>222</v>
      </c>
      <c r="B1092" s="443"/>
      <c r="C1092" s="62"/>
      <c r="D1092" s="181"/>
      <c r="E1092" s="733"/>
      <c r="F1092" s="181"/>
      <c r="G1092" s="65"/>
      <c r="H1092" s="65"/>
      <c r="I1092" s="64"/>
      <c r="J1092" s="64"/>
      <c r="K1092" s="1080"/>
      <c r="L1092" s="64"/>
      <c r="M1092" s="64"/>
      <c r="N1092" s="64"/>
      <c r="O1092" s="488"/>
      <c r="P1092" s="488"/>
      <c r="Q1092" s="488"/>
      <c r="R1092" s="488"/>
      <c r="S1092" s="853"/>
      <c r="T1092" s="853"/>
      <c r="U1092" s="853"/>
      <c r="V1092" s="853"/>
      <c r="W1092" s="853"/>
      <c r="X1092" s="853"/>
      <c r="Y1092" s="1838"/>
      <c r="Z1092" s="488"/>
      <c r="AA1092" s="488"/>
      <c r="AB1092" s="488"/>
      <c r="AC1092" s="488"/>
      <c r="AD1092" s="478"/>
    </row>
    <row r="1093" spans="1:30" s="130" customFormat="1" ht="30" hidden="1" customHeight="1" x14ac:dyDescent="0.25">
      <c r="A1093" s="443" t="s">
        <v>223</v>
      </c>
      <c r="B1093" s="443"/>
      <c r="C1093" s="62"/>
      <c r="D1093" s="62"/>
      <c r="E1093" s="1026"/>
      <c r="F1093" s="62"/>
      <c r="G1093" s="65"/>
      <c r="H1093" s="65"/>
      <c r="I1093" s="64"/>
      <c r="J1093" s="64"/>
      <c r="K1093" s="1080"/>
      <c r="L1093" s="64"/>
      <c r="M1093" s="64"/>
      <c r="N1093" s="64"/>
      <c r="O1093" s="488"/>
      <c r="P1093" s="488"/>
      <c r="Q1093" s="488"/>
      <c r="R1093" s="488"/>
      <c r="S1093" s="853"/>
      <c r="T1093" s="853"/>
      <c r="U1093" s="853"/>
      <c r="V1093" s="853"/>
      <c r="W1093" s="853"/>
      <c r="X1093" s="853"/>
      <c r="Y1093" s="1838"/>
      <c r="Z1093" s="488"/>
      <c r="AA1093" s="488"/>
      <c r="AB1093" s="488"/>
      <c r="AC1093" s="488"/>
      <c r="AD1093" s="478"/>
    </row>
    <row r="1094" spans="1:30" s="130" customFormat="1" ht="15" hidden="1" customHeight="1" x14ac:dyDescent="0.25">
      <c r="A1094" s="443" t="s">
        <v>210</v>
      </c>
      <c r="B1094" s="443"/>
      <c r="C1094" s="62"/>
      <c r="D1094" s="181"/>
      <c r="E1094" s="733"/>
      <c r="F1094" s="181"/>
      <c r="G1094" s="65"/>
      <c r="H1094" s="65"/>
      <c r="I1094" s="64"/>
      <c r="J1094" s="64"/>
      <c r="K1094" s="1080"/>
      <c r="L1094" s="64"/>
      <c r="M1094" s="64"/>
      <c r="N1094" s="64"/>
      <c r="O1094" s="488"/>
      <c r="P1094" s="488"/>
      <c r="Q1094" s="488"/>
      <c r="R1094" s="488"/>
      <c r="S1094" s="853"/>
      <c r="T1094" s="853"/>
      <c r="U1094" s="853"/>
      <c r="V1094" s="853"/>
      <c r="W1094" s="853"/>
      <c r="X1094" s="853"/>
      <c r="Y1094" s="1838"/>
      <c r="Z1094" s="488"/>
      <c r="AA1094" s="488"/>
      <c r="AB1094" s="488"/>
      <c r="AC1094" s="488"/>
      <c r="AD1094" s="478"/>
    </row>
    <row r="1095" spans="1:30" s="130" customFormat="1" ht="15" customHeight="1" x14ac:dyDescent="0.25">
      <c r="A1095" s="443" t="s">
        <v>224</v>
      </c>
      <c r="B1095" s="443"/>
      <c r="C1095" s="62">
        <v>347</v>
      </c>
      <c r="D1095" s="181">
        <v>347</v>
      </c>
      <c r="E1095" s="733">
        <f>339+E1097/4/3.2</f>
        <v>346.91015625</v>
      </c>
      <c r="F1095" s="181">
        <f t="shared" ref="F1095" si="1334">E1095/D1095*100</f>
        <v>99.974108429394818</v>
      </c>
      <c r="G1095" s="65"/>
      <c r="H1095" s="65"/>
      <c r="I1095" s="64"/>
      <c r="J1095" s="64"/>
      <c r="K1095" s="1080"/>
      <c r="L1095" s="64"/>
      <c r="M1095" s="64"/>
      <c r="N1095" s="64"/>
      <c r="O1095" s="488"/>
      <c r="P1095" s="488"/>
      <c r="Q1095" s="488"/>
      <c r="R1095" s="488"/>
      <c r="S1095" s="853"/>
      <c r="T1095" s="853"/>
      <c r="U1095" s="853"/>
      <c r="V1095" s="853"/>
      <c r="W1095" s="853"/>
      <c r="X1095" s="853"/>
      <c r="Y1095" s="1838"/>
      <c r="Z1095" s="488"/>
      <c r="AA1095" s="488"/>
      <c r="AB1095" s="488"/>
      <c r="AC1095" s="488"/>
      <c r="AD1095" s="478"/>
    </row>
    <row r="1096" spans="1:30" s="130" customFormat="1" ht="17.25" customHeight="1" x14ac:dyDescent="0.25">
      <c r="A1096" s="459"/>
      <c r="B1096" s="459"/>
      <c r="C1096" s="62"/>
      <c r="D1096" s="62"/>
      <c r="E1096" s="1026"/>
      <c r="F1096" s="62"/>
      <c r="G1096" s="65"/>
      <c r="H1096" s="65"/>
      <c r="I1096" s="64"/>
      <c r="J1096" s="64"/>
      <c r="K1096" s="1080"/>
      <c r="L1096" s="64"/>
      <c r="M1096" s="64"/>
      <c r="N1096" s="64"/>
      <c r="O1096" s="488"/>
      <c r="P1096" s="488"/>
      <c r="Q1096" s="488"/>
      <c r="R1096" s="488"/>
      <c r="S1096" s="853"/>
      <c r="T1096" s="853"/>
      <c r="U1096" s="853"/>
      <c r="V1096" s="853"/>
      <c r="W1096" s="853"/>
      <c r="X1096" s="853"/>
      <c r="Y1096" s="1838"/>
      <c r="Z1096" s="488"/>
      <c r="AA1096" s="488"/>
      <c r="AB1096" s="488"/>
      <c r="AC1096" s="488"/>
      <c r="AD1096" s="478"/>
    </row>
    <row r="1097" spans="1:30" s="130" customFormat="1" ht="15" customHeight="1" x14ac:dyDescent="0.25">
      <c r="A1097" s="459" t="s">
        <v>0</v>
      </c>
      <c r="B1097" s="459"/>
      <c r="C1097" s="62">
        <v>101</v>
      </c>
      <c r="D1097" s="181">
        <v>101</v>
      </c>
      <c r="E1097" s="1078">
        <v>101.25</v>
      </c>
      <c r="F1097" s="181">
        <f t="shared" ref="F1097:F1099" si="1335">E1097/D1097*100</f>
        <v>100.24752475247524</v>
      </c>
      <c r="G1097" s="65"/>
      <c r="H1097" s="65"/>
      <c r="I1097" s="64"/>
      <c r="J1097" s="64"/>
      <c r="K1097" s="1080"/>
      <c r="L1097" s="64"/>
      <c r="M1097" s="64"/>
      <c r="N1097" s="64"/>
      <c r="O1097" s="488"/>
      <c r="P1097" s="488"/>
      <c r="Q1097" s="488"/>
      <c r="R1097" s="488"/>
      <c r="S1097" s="853"/>
      <c r="T1097" s="853"/>
      <c r="U1097" s="853"/>
      <c r="V1097" s="853"/>
      <c r="W1097" s="853"/>
      <c r="X1097" s="853"/>
      <c r="Y1097" s="1838"/>
      <c r="Z1097" s="488"/>
      <c r="AA1097" s="488"/>
      <c r="AB1097" s="488"/>
      <c r="AC1097" s="488"/>
      <c r="AD1097" s="478"/>
    </row>
    <row r="1098" spans="1:30" s="130" customFormat="1" ht="30" customHeight="1" x14ac:dyDescent="0.25">
      <c r="A1098" s="443" t="s">
        <v>199</v>
      </c>
      <c r="B1098" s="443"/>
      <c r="C1098" s="62"/>
      <c r="D1098" s="181"/>
      <c r="E1098" s="733"/>
      <c r="F1098" s="181"/>
      <c r="G1098" s="65"/>
      <c r="H1098" s="65"/>
      <c r="I1098" s="64"/>
      <c r="J1098" s="64"/>
      <c r="K1098" s="1080"/>
      <c r="L1098" s="64"/>
      <c r="M1098" s="64"/>
      <c r="N1098" s="64"/>
      <c r="O1098" s="488"/>
      <c r="P1098" s="488"/>
      <c r="Q1098" s="488"/>
      <c r="R1098" s="488"/>
      <c r="S1098" s="853"/>
      <c r="T1098" s="853"/>
      <c r="U1098" s="853"/>
      <c r="V1098" s="853"/>
      <c r="W1098" s="853"/>
      <c r="X1098" s="853"/>
      <c r="Y1098" s="1838"/>
      <c r="Z1098" s="488"/>
      <c r="AA1098" s="488"/>
      <c r="AB1098" s="488"/>
      <c r="AC1098" s="488"/>
      <c r="AD1098" s="478"/>
    </row>
    <row r="1099" spans="1:30" s="130" customFormat="1" ht="15" customHeight="1" x14ac:dyDescent="0.25">
      <c r="A1099" s="461" t="s">
        <v>296</v>
      </c>
      <c r="B1099" s="461"/>
      <c r="C1099" s="161">
        <f>C1098+C1095*3.2+C1086</f>
        <v>1823.4</v>
      </c>
      <c r="D1099" s="161">
        <f t="shared" ref="D1099:E1099" si="1336">D1098+D1095*3.2+D1086</f>
        <v>1823.4</v>
      </c>
      <c r="E1099" s="1486">
        <f t="shared" si="1336"/>
        <v>1823.1125</v>
      </c>
      <c r="F1099" s="161">
        <f t="shared" si="1335"/>
        <v>99.984232752001745</v>
      </c>
      <c r="G1099" s="122"/>
      <c r="H1099" s="122"/>
      <c r="I1099" s="161"/>
      <c r="J1099" s="161"/>
      <c r="K1099" s="1486"/>
      <c r="L1099" s="161"/>
      <c r="M1099" s="161"/>
      <c r="N1099" s="161"/>
      <c r="O1099" s="148">
        <v>1517.7283199999999</v>
      </c>
      <c r="P1099" s="148">
        <v>1517.7283199999999</v>
      </c>
      <c r="Q1099" s="148">
        <v>1537.4438399999999</v>
      </c>
      <c r="R1099" s="148">
        <v>1537.4438399999999</v>
      </c>
      <c r="S1099" s="2337">
        <v>1537.4438399999999</v>
      </c>
      <c r="T1099" s="2337">
        <v>1537.4438399999999</v>
      </c>
      <c r="U1099" s="2337">
        <v>1537.4438399999999</v>
      </c>
      <c r="V1099" s="2337">
        <v>1537.4438399999999</v>
      </c>
      <c r="W1099" s="2337">
        <v>1537.4438399999999</v>
      </c>
      <c r="X1099" s="2337">
        <v>1537.4438399999999</v>
      </c>
      <c r="Y1099" s="1839">
        <f>Q1099</f>
        <v>1537.4438399999999</v>
      </c>
      <c r="Z1099" s="148">
        <f t="shared" ref="Z1099" si="1337">AC1099-AB1099</f>
        <v>1539.1</v>
      </c>
      <c r="AA1099" s="148">
        <f>Z1099-Y1099</f>
        <v>1.6561599999999999</v>
      </c>
      <c r="AB1099" s="148">
        <v>0</v>
      </c>
      <c r="AC1099" s="148">
        <v>1539.1</v>
      </c>
      <c r="AD1099" s="478"/>
    </row>
    <row r="1100" spans="1:30" s="130" customFormat="1" ht="15" customHeight="1" x14ac:dyDescent="0.25">
      <c r="A1100" s="260" t="s">
        <v>34</v>
      </c>
      <c r="B1100" s="260"/>
      <c r="C1100" s="160"/>
      <c r="D1100" s="160"/>
      <c r="E1100" s="1487"/>
      <c r="F1100" s="160"/>
      <c r="G1100" s="122"/>
      <c r="H1100" s="122"/>
      <c r="I1100" s="161"/>
      <c r="J1100" s="161"/>
      <c r="K1100" s="1486"/>
      <c r="L1100" s="161"/>
      <c r="M1100" s="161"/>
      <c r="N1100" s="161"/>
      <c r="O1100" s="43"/>
      <c r="P1100" s="43"/>
      <c r="Q1100" s="43"/>
      <c r="R1100" s="43"/>
      <c r="S1100" s="915"/>
      <c r="T1100" s="915"/>
      <c r="U1100" s="915"/>
      <c r="V1100" s="915"/>
      <c r="W1100" s="915"/>
      <c r="X1100" s="915"/>
      <c r="Y1100" s="1841"/>
      <c r="Z1100" s="43"/>
      <c r="AA1100" s="43"/>
      <c r="AB1100" s="43"/>
      <c r="AC1100" s="43"/>
      <c r="AD1100" s="478"/>
    </row>
    <row r="1101" spans="1:30" s="130" customFormat="1" ht="15" customHeight="1" x14ac:dyDescent="0.25">
      <c r="A1101" s="352" t="s">
        <v>100</v>
      </c>
      <c r="B1101" s="1319">
        <v>300</v>
      </c>
      <c r="C1101" s="126">
        <v>3</v>
      </c>
      <c r="D1101" s="181">
        <v>3</v>
      </c>
      <c r="E1101" s="733">
        <v>3</v>
      </c>
      <c r="F1101" s="181">
        <f t="shared" ref="F1101:F1103" si="1338">E1101/D1101*100</f>
        <v>100</v>
      </c>
      <c r="G1101" s="59">
        <v>11</v>
      </c>
      <c r="H1101" s="194">
        <f t="shared" ref="H1101:H1103" si="1339">K1101/E1101</f>
        <v>10</v>
      </c>
      <c r="I1101" s="208">
        <f>ROUND(C1101*G1101,0)</f>
        <v>33</v>
      </c>
      <c r="J1101" s="208">
        <f t="shared" ref="J1101:J1102" si="1340">ROUND(D1101*G1101,0)</f>
        <v>33</v>
      </c>
      <c r="K1101" s="736">
        <v>30</v>
      </c>
      <c r="L1101" s="208">
        <f t="shared" ref="L1101:L1103" si="1341">K1101/J1101*100</f>
        <v>90.909090909090907</v>
      </c>
      <c r="M1101" s="208">
        <f t="shared" ref="M1101:M1102" si="1342">I1101/B1101</f>
        <v>0.11</v>
      </c>
      <c r="N1101" s="208">
        <f t="shared" ref="N1101:N1107" si="1343">K1101/$A$3*12/M1101</f>
        <v>272.72727272727275</v>
      </c>
      <c r="O1101" s="488"/>
      <c r="P1101" s="488"/>
      <c r="Q1101" s="488"/>
      <c r="R1101" s="488"/>
      <c r="S1101" s="853"/>
      <c r="T1101" s="853"/>
      <c r="U1101" s="853"/>
      <c r="V1101" s="853"/>
      <c r="W1101" s="853"/>
      <c r="X1101" s="853"/>
      <c r="Y1101" s="1838"/>
      <c r="Z1101" s="488"/>
      <c r="AA1101" s="488"/>
      <c r="AB1101" s="488"/>
      <c r="AC1101" s="488"/>
      <c r="AD1101" s="478"/>
    </row>
    <row r="1102" spans="1:30" s="130" customFormat="1" ht="15" customHeight="1" x14ac:dyDescent="0.25">
      <c r="A1102" s="352" t="s">
        <v>91</v>
      </c>
      <c r="B1102" s="1319">
        <v>300</v>
      </c>
      <c r="C1102" s="126">
        <v>0</v>
      </c>
      <c r="D1102" s="181">
        <v>0</v>
      </c>
      <c r="E1102" s="733"/>
      <c r="F1102" s="181"/>
      <c r="G1102" s="59">
        <v>10</v>
      </c>
      <c r="H1102" s="194"/>
      <c r="I1102" s="208">
        <f t="shared" ref="I1102" si="1344">ROUND(C1102*G1102,0)</f>
        <v>0</v>
      </c>
      <c r="J1102" s="208">
        <f t="shared" si="1340"/>
        <v>0</v>
      </c>
      <c r="K1102" s="736"/>
      <c r="L1102" s="208"/>
      <c r="M1102" s="208">
        <f t="shared" si="1342"/>
        <v>0</v>
      </c>
      <c r="N1102" s="208"/>
      <c r="O1102" s="488"/>
      <c r="P1102" s="488"/>
      <c r="Q1102" s="488"/>
      <c r="R1102" s="488"/>
      <c r="S1102" s="853"/>
      <c r="T1102" s="853"/>
      <c r="U1102" s="853"/>
      <c r="V1102" s="853"/>
      <c r="W1102" s="853"/>
      <c r="X1102" s="853"/>
      <c r="Y1102" s="1838"/>
      <c r="Z1102" s="488"/>
      <c r="AA1102" s="488"/>
      <c r="AB1102" s="488"/>
      <c r="AC1102" s="488"/>
      <c r="AD1102" s="478"/>
    </row>
    <row r="1103" spans="1:30" s="130" customFormat="1" ht="15" customHeight="1" x14ac:dyDescent="0.25">
      <c r="A1103" s="370" t="s">
        <v>14</v>
      </c>
      <c r="B1103" s="370"/>
      <c r="C1103" s="230">
        <f>SUM(C1101:C1102)</f>
        <v>3</v>
      </c>
      <c r="D1103" s="230">
        <f>SUM(D1101:D1102)</f>
        <v>3</v>
      </c>
      <c r="E1103" s="1120">
        <f>SUM(E1101:E1102)</f>
        <v>3</v>
      </c>
      <c r="F1103" s="230">
        <f t="shared" si="1338"/>
        <v>100</v>
      </c>
      <c r="G1103" s="118">
        <f>IF(C1103=0,0,I1103/C1103)</f>
        <v>11</v>
      </c>
      <c r="H1103" s="193">
        <f t="shared" si="1339"/>
        <v>10</v>
      </c>
      <c r="I1103" s="230">
        <f>SUM(I1101:I1102)</f>
        <v>33</v>
      </c>
      <c r="J1103" s="230">
        <f>SUM(J1101:J1102)</f>
        <v>33</v>
      </c>
      <c r="K1103" s="1120">
        <f>SUM(K1101:K1102)</f>
        <v>30</v>
      </c>
      <c r="L1103" s="208">
        <f t="shared" si="1341"/>
        <v>90.909090909090907</v>
      </c>
      <c r="M1103" s="229">
        <f>SUM(M1101:M1102)</f>
        <v>0.11</v>
      </c>
      <c r="N1103" s="208">
        <f t="shared" si="1343"/>
        <v>272.72727272727275</v>
      </c>
      <c r="O1103" s="230"/>
      <c r="P1103" s="230"/>
      <c r="Q1103" s="230"/>
      <c r="R1103" s="230"/>
      <c r="S1103" s="953"/>
      <c r="T1103" s="953"/>
      <c r="U1103" s="953"/>
      <c r="V1103" s="953"/>
      <c r="W1103" s="953"/>
      <c r="X1103" s="953"/>
      <c r="Y1103" s="1842"/>
      <c r="Z1103" s="230"/>
      <c r="AA1103" s="230"/>
      <c r="AB1103" s="230"/>
      <c r="AC1103" s="230"/>
      <c r="AD1103" s="478"/>
    </row>
    <row r="1104" spans="1:30" s="130" customFormat="1" ht="15" customHeight="1" x14ac:dyDescent="0.25">
      <c r="A1104" s="260" t="s">
        <v>187</v>
      </c>
      <c r="B1104" s="370"/>
      <c r="C1104" s="230"/>
      <c r="D1104" s="230"/>
      <c r="E1104" s="1120"/>
      <c r="F1104" s="230"/>
      <c r="G1104" s="118"/>
      <c r="H1104" s="193"/>
      <c r="I1104" s="230"/>
      <c r="J1104" s="230"/>
      <c r="K1104" s="1120"/>
      <c r="L1104" s="208"/>
      <c r="M1104" s="208"/>
      <c r="N1104" s="208"/>
      <c r="O1104" s="230"/>
      <c r="P1104" s="230"/>
      <c r="Q1104" s="230"/>
      <c r="R1104" s="230"/>
      <c r="S1104" s="953"/>
      <c r="T1104" s="953"/>
      <c r="U1104" s="953"/>
      <c r="V1104" s="953"/>
      <c r="W1104" s="953"/>
      <c r="X1104" s="953"/>
      <c r="Y1104" s="1842"/>
      <c r="Z1104" s="230"/>
      <c r="AA1104" s="230"/>
      <c r="AB1104" s="230"/>
      <c r="AC1104" s="230"/>
      <c r="AD1104" s="478"/>
    </row>
    <row r="1105" spans="1:30" s="130" customFormat="1" ht="15" customHeight="1" x14ac:dyDescent="0.25">
      <c r="A1105" s="720" t="s">
        <v>294</v>
      </c>
      <c r="B1105" s="125">
        <v>240</v>
      </c>
      <c r="C1105" s="84"/>
      <c r="D1105" s="181"/>
      <c r="E1105" s="733"/>
      <c r="F1105" s="181"/>
      <c r="G1105" s="410">
        <v>8</v>
      </c>
      <c r="H1105" s="194"/>
      <c r="I1105" s="208">
        <f>ROUND(C1105*G1105,0)</f>
        <v>0</v>
      </c>
      <c r="J1105" s="208">
        <f>ROUND(D1105*G1105,0)</f>
        <v>0</v>
      </c>
      <c r="K1105" s="736"/>
      <c r="L1105" s="208"/>
      <c r="M1105" s="208">
        <f t="shared" ref="M1105" si="1345">I1105/B1105</f>
        <v>0</v>
      </c>
      <c r="N1105" s="208"/>
      <c r="O1105" s="488"/>
      <c r="P1105" s="488"/>
      <c r="Q1105" s="488"/>
      <c r="R1105" s="488"/>
      <c r="S1105" s="853"/>
      <c r="T1105" s="853"/>
      <c r="U1105" s="853"/>
      <c r="V1105" s="853"/>
      <c r="W1105" s="853"/>
      <c r="X1105" s="853"/>
      <c r="Y1105" s="1842"/>
      <c r="Z1105" s="230"/>
      <c r="AA1105" s="230"/>
      <c r="AB1105" s="488"/>
      <c r="AC1105" s="488"/>
      <c r="AD1105" s="478"/>
    </row>
    <row r="1106" spans="1:30" s="120" customFormat="1" ht="15" customHeight="1" x14ac:dyDescent="0.25">
      <c r="A1106" s="224" t="s">
        <v>301</v>
      </c>
      <c r="B1106" s="1229"/>
      <c r="C1106" s="230">
        <f>SUM(C1105)</f>
        <v>0</v>
      </c>
      <c r="D1106" s="179">
        <f>SUM(D1105)</f>
        <v>0</v>
      </c>
      <c r="E1106" s="740">
        <f>SUM(E1105)</f>
        <v>0</v>
      </c>
      <c r="F1106" s="179"/>
      <c r="G1106" s="119"/>
      <c r="H1106" s="194"/>
      <c r="I1106" s="217">
        <f>SUM(I1105)</f>
        <v>0</v>
      </c>
      <c r="J1106" s="217">
        <f t="shared" ref="J1106:K1106" si="1346">SUM(J1105)</f>
        <v>0</v>
      </c>
      <c r="K1106" s="744">
        <f t="shared" si="1346"/>
        <v>0</v>
      </c>
      <c r="L1106" s="217"/>
      <c r="M1106" s="217">
        <f t="shared" ref="M1106" si="1347">SUM(M1105)</f>
        <v>0</v>
      </c>
      <c r="N1106" s="208"/>
      <c r="O1106" s="409"/>
      <c r="P1106" s="409"/>
      <c r="Q1106" s="409"/>
      <c r="R1106" s="409"/>
      <c r="S1106" s="854"/>
      <c r="T1106" s="854"/>
      <c r="U1106" s="854"/>
      <c r="V1106" s="854"/>
      <c r="W1106" s="854"/>
      <c r="X1106" s="854"/>
      <c r="Y1106" s="1842"/>
      <c r="Z1106" s="230"/>
      <c r="AA1106" s="230"/>
      <c r="AB1106" s="217">
        <v>0</v>
      </c>
      <c r="AC1106" s="217"/>
      <c r="AD1106" s="478"/>
    </row>
    <row r="1107" spans="1:30" s="130" customFormat="1" ht="29.25" customHeight="1" x14ac:dyDescent="0.25">
      <c r="A1107" s="259" t="s">
        <v>250</v>
      </c>
      <c r="B1107" s="259"/>
      <c r="C1107" s="148">
        <f>SUM(C1106,C1103)</f>
        <v>3</v>
      </c>
      <c r="D1107" s="148">
        <f t="shared" ref="D1107:E1107" si="1348">SUM(D1106,D1103)</f>
        <v>3</v>
      </c>
      <c r="E1107" s="1473">
        <f t="shared" si="1348"/>
        <v>3</v>
      </c>
      <c r="F1107" s="148">
        <f t="shared" ref="F1107:F1108" si="1349">E1107/D1107*100</f>
        <v>100</v>
      </c>
      <c r="G1107" s="119">
        <f>I1107/C1107</f>
        <v>11</v>
      </c>
      <c r="H1107" s="127"/>
      <c r="I1107" s="148">
        <f t="shared" ref="I1107:K1107" si="1350">SUM(I1106,I1103)</f>
        <v>33</v>
      </c>
      <c r="J1107" s="148">
        <f t="shared" si="1350"/>
        <v>33</v>
      </c>
      <c r="K1107" s="1473">
        <f t="shared" si="1350"/>
        <v>30</v>
      </c>
      <c r="L1107" s="208">
        <f t="shared" ref="L1107" si="1351">K1107/J1107*100</f>
        <v>90.909090909090907</v>
      </c>
      <c r="M1107" s="148">
        <f>SUM(M1106,M1103)</f>
        <v>0.11</v>
      </c>
      <c r="N1107" s="208">
        <f t="shared" si="1343"/>
        <v>272.72727272727275</v>
      </c>
      <c r="O1107" s="148">
        <v>387.99770999999998</v>
      </c>
      <c r="P1107" s="148">
        <v>387.99770999999998</v>
      </c>
      <c r="Q1107" s="148">
        <v>50.718718511999995</v>
      </c>
      <c r="R1107" s="148">
        <v>50.718720000000005</v>
      </c>
      <c r="S1107" s="2337">
        <v>50.718720000000005</v>
      </c>
      <c r="T1107" s="2337">
        <v>50.718720000000005</v>
      </c>
      <c r="U1107" s="2337">
        <v>50.718720000000005</v>
      </c>
      <c r="V1107" s="2337">
        <v>50.718720000000005</v>
      </c>
      <c r="W1107" s="2337">
        <v>50.718720000000005</v>
      </c>
      <c r="X1107" s="2337">
        <v>50.718720000000005</v>
      </c>
      <c r="Y1107" s="1839">
        <f>Q1107</f>
        <v>50.718718511999995</v>
      </c>
      <c r="Z1107" s="230">
        <f t="shared" ref="Z1107" si="1352">AC1107-AB1107</f>
        <v>50.72</v>
      </c>
      <c r="AA1107" s="230">
        <f>Z1107-Y1107</f>
        <v>1.2814880000036055E-3</v>
      </c>
      <c r="AB1107" s="148">
        <f t="shared" ref="AB1107" si="1353">SUM(AB1106,AB1103)</f>
        <v>0</v>
      </c>
      <c r="AC1107" s="148">
        <v>50.72</v>
      </c>
      <c r="AD1107" s="478"/>
    </row>
    <row r="1108" spans="1:30" s="130" customFormat="1" ht="15" customHeight="1" x14ac:dyDescent="0.25">
      <c r="A1108" s="541" t="s">
        <v>45</v>
      </c>
      <c r="B1108" s="541"/>
      <c r="C1108" s="262">
        <v>213</v>
      </c>
      <c r="D1108" s="181">
        <v>213</v>
      </c>
      <c r="E1108" s="733">
        <v>213</v>
      </c>
      <c r="F1108" s="148">
        <f t="shared" si="1349"/>
        <v>100</v>
      </c>
      <c r="G1108" s="256"/>
      <c r="H1108" s="256"/>
      <c r="I1108" s="256"/>
      <c r="J1108" s="256"/>
      <c r="K1108" s="2126"/>
      <c r="L1108" s="256"/>
      <c r="M1108" s="256"/>
      <c r="N1108" s="256"/>
      <c r="O1108" s="493">
        <v>450.38393000000002</v>
      </c>
      <c r="P1108" s="493">
        <v>450.38393000000002</v>
      </c>
      <c r="Q1108" s="493">
        <v>450.38393000000002</v>
      </c>
      <c r="R1108" s="105">
        <v>450.38393000000002</v>
      </c>
      <c r="S1108" s="2190">
        <v>450.38393000000002</v>
      </c>
      <c r="T1108" s="2190">
        <v>450.38393000000002</v>
      </c>
      <c r="U1108" s="2190">
        <v>450.38393000000002</v>
      </c>
      <c r="V1108" s="2190">
        <v>450.38393000000002</v>
      </c>
      <c r="W1108" s="2190">
        <v>450.38393000000002</v>
      </c>
      <c r="X1108" s="2190">
        <v>450.38393000000002</v>
      </c>
      <c r="Y1108" s="1839">
        <f>Q1108</f>
        <v>450.38393000000002</v>
      </c>
      <c r="Z1108" s="493">
        <f t="shared" ref="Z1108" si="1354">AC1108-AB1108</f>
        <v>450.33</v>
      </c>
      <c r="AA1108" s="493">
        <f>Z1108-Y1108</f>
        <v>-5.3930000000036671E-2</v>
      </c>
      <c r="AB1108" s="493">
        <v>0</v>
      </c>
      <c r="AC1108" s="493">
        <v>450.33</v>
      </c>
      <c r="AD1108" s="478"/>
    </row>
    <row r="1109" spans="1:30" s="130" customFormat="1" ht="15" customHeight="1" x14ac:dyDescent="0.25">
      <c r="A1109" s="151" t="s">
        <v>19</v>
      </c>
      <c r="B1109" s="694"/>
      <c r="C1109" s="411"/>
      <c r="D1109" s="411"/>
      <c r="E1109" s="1488"/>
      <c r="F1109" s="411"/>
      <c r="G1109" s="255"/>
      <c r="H1109" s="255"/>
      <c r="I1109" s="162"/>
      <c r="J1109" s="162"/>
      <c r="K1109" s="2127"/>
      <c r="L1109" s="162"/>
      <c r="M1109" s="162"/>
      <c r="N1109" s="162"/>
      <c r="O1109" s="162">
        <f t="shared" ref="O1109:AC1109" si="1355">SUM(O1108,O1107,O1099,O1083)</f>
        <v>3639.2210399999999</v>
      </c>
      <c r="P1109" s="162">
        <f t="shared" ref="P1109:R1109" si="1356">SUM(P1108,P1107,P1099,P1083)</f>
        <v>3639.2210399999999</v>
      </c>
      <c r="Q1109" s="162">
        <f t="shared" si="1356"/>
        <v>3680.78597166704</v>
      </c>
      <c r="R1109" s="149">
        <f t="shared" si="1356"/>
        <v>3680.7859699999999</v>
      </c>
      <c r="S1109" s="162">
        <f t="shared" ref="S1109:T1109" si="1357">SUM(S1108,S1107,S1099,S1083)</f>
        <v>3680.7859699999999</v>
      </c>
      <c r="T1109" s="162">
        <f t="shared" si="1357"/>
        <v>3680.7859699999999</v>
      </c>
      <c r="U1109" s="162">
        <f t="shared" ref="U1109:V1109" si="1358">SUM(U1108,U1107,U1099,U1083)</f>
        <v>3680.7859699999999</v>
      </c>
      <c r="V1109" s="162">
        <f t="shared" si="1358"/>
        <v>3680.7859699999999</v>
      </c>
      <c r="W1109" s="162">
        <f t="shared" ref="W1109:X1109" si="1359">SUM(W1108,W1107,W1099,W1083)</f>
        <v>3680.7859699999999</v>
      </c>
      <c r="X1109" s="162">
        <f t="shared" si="1359"/>
        <v>3680.7859699999999</v>
      </c>
      <c r="Y1109" s="1843">
        <f t="shared" si="1355"/>
        <v>3680.78597166704</v>
      </c>
      <c r="Z1109" s="162">
        <f t="shared" si="1355"/>
        <v>3718.88</v>
      </c>
      <c r="AA1109" s="162">
        <f t="shared" si="1355"/>
        <v>38.094028332959951</v>
      </c>
      <c r="AB1109" s="162">
        <f t="shared" si="1355"/>
        <v>0</v>
      </c>
      <c r="AC1109" s="162">
        <f t="shared" si="1355"/>
        <v>3718.88</v>
      </c>
      <c r="AD1109" s="478"/>
    </row>
    <row r="1110" spans="1:30" ht="15.75" thickBot="1" x14ac:dyDescent="0.3">
      <c r="A1110" s="24"/>
      <c r="B1110" s="24"/>
      <c r="C1110" s="7"/>
      <c r="D1110" s="7"/>
      <c r="E1110" s="1459"/>
      <c r="F1110" s="7"/>
      <c r="G1110" s="101"/>
      <c r="H1110" s="101"/>
      <c r="I1110" s="24"/>
      <c r="J1110" s="24"/>
      <c r="K1110" s="1586"/>
      <c r="L1110" s="24"/>
      <c r="M1110" s="24"/>
      <c r="N1110" s="24"/>
      <c r="O1110" s="564"/>
      <c r="P1110" s="564"/>
      <c r="Q1110" s="564"/>
      <c r="R1110" s="564"/>
      <c r="S1110" s="2339"/>
      <c r="T1110" s="2339"/>
      <c r="U1110" s="2339"/>
      <c r="V1110" s="2339"/>
      <c r="W1110" s="2339"/>
      <c r="X1110" s="2339"/>
      <c r="Y1110" s="1844"/>
      <c r="Z1110" s="564"/>
      <c r="AA1110" s="564"/>
      <c r="AB1110" s="1289"/>
      <c r="AC1110" s="564"/>
      <c r="AD1110" s="478"/>
    </row>
    <row r="1111" spans="1:30" ht="29.25" x14ac:dyDescent="0.25">
      <c r="A1111" s="1240" t="s">
        <v>460</v>
      </c>
      <c r="B1111" s="24"/>
      <c r="C1111" s="7"/>
      <c r="D1111" s="7"/>
      <c r="E1111" s="1459"/>
      <c r="F1111" s="7"/>
      <c r="G1111" s="101"/>
      <c r="H1111" s="101"/>
      <c r="I1111" s="24"/>
      <c r="J1111" s="24"/>
      <c r="K1111" s="1586"/>
      <c r="L1111" s="24"/>
      <c r="M1111" s="24"/>
      <c r="N1111" s="24"/>
      <c r="O1111" s="564"/>
      <c r="P1111" s="564"/>
      <c r="Q1111" s="564"/>
      <c r="R1111" s="564"/>
      <c r="S1111" s="2339"/>
      <c r="T1111" s="2339"/>
      <c r="U1111" s="2339"/>
      <c r="V1111" s="2339"/>
      <c r="W1111" s="2339"/>
      <c r="X1111" s="2339"/>
      <c r="Y1111" s="1844"/>
      <c r="Z1111" s="564"/>
      <c r="AA1111" s="564"/>
      <c r="AB1111" s="1289"/>
      <c r="AC1111" s="564"/>
      <c r="AD1111" s="478"/>
    </row>
    <row r="1112" spans="1:30" s="130" customFormat="1" ht="15" customHeight="1" x14ac:dyDescent="0.25">
      <c r="A1112" s="139" t="s">
        <v>6</v>
      </c>
      <c r="B1112" s="139"/>
      <c r="C1112" s="127"/>
      <c r="D1112" s="1343"/>
      <c r="E1112" s="1251"/>
      <c r="F1112" s="181"/>
      <c r="G1112" s="127"/>
      <c r="H1112" s="127"/>
      <c r="I1112" s="121"/>
      <c r="J1112" s="121"/>
      <c r="K1112" s="2125"/>
      <c r="L1112" s="121"/>
      <c r="M1112" s="121"/>
      <c r="N1112" s="121"/>
      <c r="O1112" s="127"/>
      <c r="P1112" s="127"/>
      <c r="Q1112" s="127"/>
      <c r="R1112" s="127"/>
      <c r="S1112" s="2343"/>
      <c r="T1112" s="2343"/>
      <c r="U1112" s="2343"/>
      <c r="V1112" s="2343"/>
      <c r="W1112" s="2343"/>
      <c r="X1112" s="2343"/>
      <c r="Y1112" s="1837"/>
      <c r="Z1112" s="127"/>
      <c r="AA1112" s="127"/>
      <c r="AB1112" s="127"/>
      <c r="AC1112" s="127"/>
      <c r="AD1112" s="478"/>
    </row>
    <row r="1113" spans="1:30" s="130" customFormat="1" ht="15" customHeight="1" x14ac:dyDescent="0.25">
      <c r="A1113" s="56" t="s">
        <v>11</v>
      </c>
      <c r="B1113" s="42">
        <v>340</v>
      </c>
      <c r="C1113" s="84">
        <v>1026</v>
      </c>
      <c r="D1113" s="1617">
        <f>C1113</f>
        <v>1026</v>
      </c>
      <c r="E1113" s="2398">
        <v>1035</v>
      </c>
      <c r="F1113" s="181">
        <f t="shared" ref="F1113:F1119" si="1360">E1113/D1113*100</f>
        <v>100.87719298245614</v>
      </c>
      <c r="G1113" s="127">
        <v>11</v>
      </c>
      <c r="H1113" s="194">
        <f t="shared" ref="H1113:H1120" si="1361">K1113/E1113</f>
        <v>10.344927536231884</v>
      </c>
      <c r="I1113" s="208">
        <f t="shared" ref="I1113:I1120" si="1362">ROUND(C1113*G1113,0)</f>
        <v>11286</v>
      </c>
      <c r="J1113" s="208">
        <f t="shared" ref="J1113:J1120" si="1363">ROUND(D1113*G1113,0)</f>
        <v>11286</v>
      </c>
      <c r="K1113" s="2125">
        <v>10707</v>
      </c>
      <c r="L1113" s="208">
        <f t="shared" ref="L1113:L1120" si="1364">K1113/J1113*100</f>
        <v>94.869750132908024</v>
      </c>
      <c r="M1113" s="208">
        <f t="shared" ref="M1113:M1119" si="1365">I1113/B1113</f>
        <v>33.194117647058825</v>
      </c>
      <c r="N1113" s="208">
        <f t="shared" ref="N1113:N1121" si="1366">K1113/$A$3*12/M1113</f>
        <v>322.55715045188731</v>
      </c>
      <c r="O1113" s="127"/>
      <c r="P1113" s="127"/>
      <c r="Q1113" s="127"/>
      <c r="R1113" s="127"/>
      <c r="S1113" s="2343"/>
      <c r="T1113" s="2343"/>
      <c r="U1113" s="2343"/>
      <c r="V1113" s="2343"/>
      <c r="W1113" s="2343"/>
      <c r="X1113" s="2343"/>
      <c r="Y1113" s="1837"/>
      <c r="Z1113" s="127"/>
      <c r="AA1113" s="127"/>
      <c r="AB1113" s="127"/>
      <c r="AC1113" s="127"/>
      <c r="AD1113" s="478"/>
    </row>
    <row r="1114" spans="1:30" s="130" customFormat="1" ht="15" customHeight="1" x14ac:dyDescent="0.25">
      <c r="A1114" s="56" t="s">
        <v>9</v>
      </c>
      <c r="B1114" s="42">
        <v>340</v>
      </c>
      <c r="C1114" s="84">
        <v>262</v>
      </c>
      <c r="D1114" s="1617">
        <f t="shared" ref="D1114:D1120" si="1367">C1114</f>
        <v>262</v>
      </c>
      <c r="E1114" s="2398">
        <v>247</v>
      </c>
      <c r="F1114" s="181">
        <f t="shared" si="1360"/>
        <v>94.274809160305338</v>
      </c>
      <c r="G1114" s="127">
        <v>11</v>
      </c>
      <c r="H1114" s="194">
        <f t="shared" si="1361"/>
        <v>10.368421052631579</v>
      </c>
      <c r="I1114" s="208">
        <f t="shared" si="1362"/>
        <v>2882</v>
      </c>
      <c r="J1114" s="208">
        <f t="shared" si="1363"/>
        <v>2882</v>
      </c>
      <c r="K1114" s="2125">
        <v>2561</v>
      </c>
      <c r="L1114" s="208">
        <f t="shared" si="1364"/>
        <v>88.861901457321295</v>
      </c>
      <c r="M1114" s="208">
        <f t="shared" si="1365"/>
        <v>8.4764705882352942</v>
      </c>
      <c r="N1114" s="208">
        <f t="shared" si="1366"/>
        <v>302.13046495489243</v>
      </c>
      <c r="O1114" s="127"/>
      <c r="P1114" s="127"/>
      <c r="Q1114" s="127"/>
      <c r="R1114" s="127"/>
      <c r="S1114" s="2343"/>
      <c r="T1114" s="2343"/>
      <c r="U1114" s="2343"/>
      <c r="V1114" s="2343"/>
      <c r="W1114" s="2343"/>
      <c r="X1114" s="2343"/>
      <c r="Y1114" s="1837"/>
      <c r="Z1114" s="127"/>
      <c r="AA1114" s="127"/>
      <c r="AB1114" s="127"/>
      <c r="AC1114" s="127"/>
      <c r="AD1114" s="478"/>
    </row>
    <row r="1115" spans="1:30" s="130" customFormat="1" ht="15" customHeight="1" x14ac:dyDescent="0.25">
      <c r="A1115" s="56" t="s">
        <v>7</v>
      </c>
      <c r="B1115" s="42">
        <v>340</v>
      </c>
      <c r="C1115" s="84">
        <v>550</v>
      </c>
      <c r="D1115" s="1617">
        <f t="shared" si="1367"/>
        <v>550</v>
      </c>
      <c r="E1115" s="2398">
        <v>524</v>
      </c>
      <c r="F1115" s="181">
        <f t="shared" si="1360"/>
        <v>95.27272727272728</v>
      </c>
      <c r="G1115" s="127">
        <v>9</v>
      </c>
      <c r="H1115" s="194">
        <f t="shared" si="1361"/>
        <v>9.4694656488549622</v>
      </c>
      <c r="I1115" s="208">
        <f t="shared" si="1362"/>
        <v>4950</v>
      </c>
      <c r="J1115" s="208">
        <f t="shared" si="1363"/>
        <v>4950</v>
      </c>
      <c r="K1115" s="2125">
        <v>4962</v>
      </c>
      <c r="L1115" s="208">
        <f t="shared" si="1364"/>
        <v>100.24242424242425</v>
      </c>
      <c r="M1115" s="208">
        <f t="shared" si="1365"/>
        <v>14.558823529411764</v>
      </c>
      <c r="N1115" s="208">
        <f t="shared" si="1366"/>
        <v>340.82424242424241</v>
      </c>
      <c r="O1115" s="127"/>
      <c r="P1115" s="127"/>
      <c r="Q1115" s="127"/>
      <c r="R1115" s="127"/>
      <c r="S1115" s="2343"/>
      <c r="T1115" s="2343"/>
      <c r="U1115" s="2343"/>
      <c r="V1115" s="2343"/>
      <c r="W1115" s="2343"/>
      <c r="X1115" s="2343"/>
      <c r="Y1115" s="1837"/>
      <c r="Z1115" s="127"/>
      <c r="AA1115" s="127"/>
      <c r="AB1115" s="127"/>
      <c r="AC1115" s="127"/>
      <c r="AD1115" s="478"/>
    </row>
    <row r="1116" spans="1:30" s="130" customFormat="1" ht="15" customHeight="1" x14ac:dyDescent="0.25">
      <c r="A1116" s="56" t="s">
        <v>28</v>
      </c>
      <c r="B1116" s="42">
        <v>270</v>
      </c>
      <c r="C1116" s="84">
        <v>432</v>
      </c>
      <c r="D1116" s="1617">
        <f t="shared" si="1367"/>
        <v>432</v>
      </c>
      <c r="E1116" s="2398">
        <v>425</v>
      </c>
      <c r="F1116" s="181">
        <f t="shared" si="1360"/>
        <v>98.379629629629633</v>
      </c>
      <c r="G1116" s="127">
        <v>8.1999999999999993</v>
      </c>
      <c r="H1116" s="194">
        <f t="shared" si="1361"/>
        <v>7.5717647058823525</v>
      </c>
      <c r="I1116" s="208">
        <f t="shared" si="1362"/>
        <v>3542</v>
      </c>
      <c r="J1116" s="208">
        <f t="shared" si="1363"/>
        <v>3542</v>
      </c>
      <c r="K1116" s="2125">
        <v>3218</v>
      </c>
      <c r="L1116" s="208">
        <f t="shared" si="1364"/>
        <v>90.852625635234332</v>
      </c>
      <c r="M1116" s="208">
        <f t="shared" si="1365"/>
        <v>13.118518518518519</v>
      </c>
      <c r="N1116" s="208">
        <f t="shared" si="1366"/>
        <v>245.3020892151327</v>
      </c>
      <c r="O1116" s="127"/>
      <c r="P1116" s="127"/>
      <c r="Q1116" s="127"/>
      <c r="R1116" s="127"/>
      <c r="S1116" s="2343"/>
      <c r="T1116" s="2343"/>
      <c r="U1116" s="2343"/>
      <c r="V1116" s="2343"/>
      <c r="W1116" s="2343"/>
      <c r="X1116" s="2343"/>
      <c r="Y1116" s="1837"/>
      <c r="Z1116" s="127"/>
      <c r="AA1116" s="127"/>
      <c r="AB1116" s="127"/>
      <c r="AC1116" s="127"/>
      <c r="AD1116" s="478"/>
    </row>
    <row r="1117" spans="1:30" s="130" customFormat="1" ht="15" customHeight="1" x14ac:dyDescent="0.25">
      <c r="A1117" s="56" t="s">
        <v>30</v>
      </c>
      <c r="B1117" s="42">
        <v>300</v>
      </c>
      <c r="C1117" s="84">
        <v>168</v>
      </c>
      <c r="D1117" s="1617">
        <f t="shared" si="1367"/>
        <v>168</v>
      </c>
      <c r="E1117" s="2398">
        <v>176</v>
      </c>
      <c r="F1117" s="181">
        <f t="shared" si="1360"/>
        <v>104.76190476190477</v>
      </c>
      <c r="G1117" s="127">
        <v>5.2</v>
      </c>
      <c r="H1117" s="194">
        <f t="shared" si="1361"/>
        <v>6.9090909090909092</v>
      </c>
      <c r="I1117" s="208">
        <f t="shared" si="1362"/>
        <v>874</v>
      </c>
      <c r="J1117" s="208">
        <f t="shared" si="1363"/>
        <v>874</v>
      </c>
      <c r="K1117" s="2125">
        <v>1216</v>
      </c>
      <c r="L1117" s="208">
        <f t="shared" si="1364"/>
        <v>139.13043478260869</v>
      </c>
      <c r="M1117" s="208">
        <f t="shared" si="1365"/>
        <v>2.9133333333333336</v>
      </c>
      <c r="N1117" s="208">
        <f t="shared" si="1366"/>
        <v>417.39130434782606</v>
      </c>
      <c r="O1117" s="127"/>
      <c r="P1117" s="127"/>
      <c r="Q1117" s="127"/>
      <c r="R1117" s="127"/>
      <c r="S1117" s="2343"/>
      <c r="T1117" s="2343"/>
      <c r="U1117" s="2343"/>
      <c r="V1117" s="2343"/>
      <c r="W1117" s="2343"/>
      <c r="X1117" s="2343"/>
      <c r="Y1117" s="1837"/>
      <c r="Z1117" s="127"/>
      <c r="AA1117" s="127"/>
      <c r="AB1117" s="127"/>
      <c r="AC1117" s="127"/>
      <c r="AD1117" s="478"/>
    </row>
    <row r="1118" spans="1:30" s="130" customFormat="1" ht="15" customHeight="1" x14ac:dyDescent="0.25">
      <c r="A1118" s="56" t="s">
        <v>373</v>
      </c>
      <c r="B1118" s="42">
        <v>340</v>
      </c>
      <c r="C1118" s="84">
        <v>127</v>
      </c>
      <c r="D1118" s="1617">
        <f t="shared" si="1367"/>
        <v>127</v>
      </c>
      <c r="E1118" s="2398">
        <v>137</v>
      </c>
      <c r="F1118" s="181">
        <f t="shared" si="1360"/>
        <v>107.87401574803151</v>
      </c>
      <c r="G1118" s="127">
        <v>8</v>
      </c>
      <c r="H1118" s="194">
        <f t="shared" si="1361"/>
        <v>8.6934306569343072</v>
      </c>
      <c r="I1118" s="208">
        <f t="shared" si="1362"/>
        <v>1016</v>
      </c>
      <c r="J1118" s="208">
        <f t="shared" si="1363"/>
        <v>1016</v>
      </c>
      <c r="K1118" s="2125">
        <v>1191</v>
      </c>
      <c r="L1118" s="208">
        <f t="shared" si="1364"/>
        <v>117.22440944881889</v>
      </c>
      <c r="M1118" s="208">
        <f t="shared" si="1365"/>
        <v>2.9882352941176471</v>
      </c>
      <c r="N1118" s="208">
        <f t="shared" si="1366"/>
        <v>398.56299212598424</v>
      </c>
      <c r="O1118" s="127"/>
      <c r="P1118" s="127"/>
      <c r="Q1118" s="127"/>
      <c r="R1118" s="127"/>
      <c r="S1118" s="2343"/>
      <c r="T1118" s="2343"/>
      <c r="U1118" s="2343"/>
      <c r="V1118" s="2343"/>
      <c r="W1118" s="2343"/>
      <c r="X1118" s="2343"/>
      <c r="Y1118" s="1837"/>
      <c r="Z1118" s="127"/>
      <c r="AA1118" s="127"/>
      <c r="AB1118" s="127"/>
      <c r="AC1118" s="127"/>
      <c r="AD1118" s="478"/>
    </row>
    <row r="1119" spans="1:30" s="130" customFormat="1" ht="15" customHeight="1" x14ac:dyDescent="0.25">
      <c r="A1119" s="56" t="s">
        <v>29</v>
      </c>
      <c r="B1119" s="42">
        <v>340</v>
      </c>
      <c r="C1119" s="84">
        <v>592</v>
      </c>
      <c r="D1119" s="1617">
        <f t="shared" si="1367"/>
        <v>592</v>
      </c>
      <c r="E1119" s="2398">
        <v>590</v>
      </c>
      <c r="F1119" s="181">
        <f t="shared" si="1360"/>
        <v>99.662162162162161</v>
      </c>
      <c r="G1119" s="127">
        <v>6.1</v>
      </c>
      <c r="H1119" s="194">
        <f t="shared" si="1361"/>
        <v>5.6949152542372881</v>
      </c>
      <c r="I1119" s="208">
        <f t="shared" si="1362"/>
        <v>3611</v>
      </c>
      <c r="J1119" s="208">
        <f t="shared" si="1363"/>
        <v>3611</v>
      </c>
      <c r="K1119" s="2125">
        <v>3360</v>
      </c>
      <c r="L1119" s="208">
        <f t="shared" si="1364"/>
        <v>93.049016892827467</v>
      </c>
      <c r="M1119" s="208">
        <f t="shared" si="1365"/>
        <v>10.620588235294118</v>
      </c>
      <c r="N1119" s="208">
        <f t="shared" si="1366"/>
        <v>316.36665743561338</v>
      </c>
      <c r="O1119" s="127"/>
      <c r="P1119" s="127"/>
      <c r="Q1119" s="127"/>
      <c r="R1119" s="127"/>
      <c r="S1119" s="2343"/>
      <c r="T1119" s="2343"/>
      <c r="U1119" s="2343"/>
      <c r="V1119" s="2343"/>
      <c r="W1119" s="2343"/>
      <c r="X1119" s="2343"/>
      <c r="Y1119" s="1837"/>
      <c r="Z1119" s="127"/>
      <c r="AA1119" s="127"/>
      <c r="AB1119" s="127"/>
      <c r="AC1119" s="127"/>
      <c r="AD1119" s="478"/>
    </row>
    <row r="1120" spans="1:30" s="130" customFormat="1" ht="15" customHeight="1" x14ac:dyDescent="0.25">
      <c r="A1120" s="56" t="s">
        <v>91</v>
      </c>
      <c r="B1120" s="42">
        <v>320</v>
      </c>
      <c r="C1120" s="84">
        <v>670</v>
      </c>
      <c r="D1120" s="1617">
        <f t="shared" si="1367"/>
        <v>670</v>
      </c>
      <c r="E1120" s="1458">
        <v>664</v>
      </c>
      <c r="F1120" s="181">
        <f t="shared" ref="F1120:F1121" si="1368">E1120/D1120*100</f>
        <v>99.104477611940297</v>
      </c>
      <c r="G1120" s="128">
        <v>10</v>
      </c>
      <c r="H1120" s="194">
        <f t="shared" si="1361"/>
        <v>8.7108433734939759</v>
      </c>
      <c r="I1120" s="208">
        <f t="shared" si="1362"/>
        <v>6700</v>
      </c>
      <c r="J1120" s="208">
        <f t="shared" si="1363"/>
        <v>6700</v>
      </c>
      <c r="K1120" s="736">
        <v>5784</v>
      </c>
      <c r="L1120" s="208">
        <f t="shared" si="1364"/>
        <v>86.328358208955223</v>
      </c>
      <c r="M1120" s="208">
        <f>I1120/B1120</f>
        <v>20.9375</v>
      </c>
      <c r="N1120" s="208">
        <f t="shared" si="1366"/>
        <v>276.25074626865671</v>
      </c>
      <c r="O1120" s="488"/>
      <c r="P1120" s="488"/>
      <c r="Q1120" s="488"/>
      <c r="R1120" s="488"/>
      <c r="S1120" s="853"/>
      <c r="T1120" s="488"/>
      <c r="U1120" s="791"/>
      <c r="V1120" s="791"/>
      <c r="W1120" s="853"/>
      <c r="X1120" s="791"/>
      <c r="Y1120" s="2448"/>
      <c r="Z1120" s="488"/>
      <c r="AA1120" s="488"/>
      <c r="AB1120" s="488"/>
      <c r="AC1120" s="488"/>
      <c r="AD1120" s="478"/>
    </row>
    <row r="1121" spans="1:30" s="731" customFormat="1" ht="15" customHeight="1" x14ac:dyDescent="0.25">
      <c r="A1121" s="2794" t="s">
        <v>8</v>
      </c>
      <c r="B1121" s="2794"/>
      <c r="C1121" s="1486">
        <f>SUM(C1113:C1120)</f>
        <v>3827</v>
      </c>
      <c r="D1121" s="1486">
        <f>SUM(D1113:D1120)</f>
        <v>3827</v>
      </c>
      <c r="E1121" s="1486">
        <f>SUM(E1113:E1120)</f>
        <v>3798</v>
      </c>
      <c r="F1121" s="1486">
        <f t="shared" si="1368"/>
        <v>99.242226286908803</v>
      </c>
      <c r="G1121" s="2795">
        <f>IF(C1121=0,0,I1121/C1121)</f>
        <v>9.1092239351972832</v>
      </c>
      <c r="H1121" s="734">
        <f t="shared" ref="H1121" si="1369">K1121/E1121</f>
        <v>8.6885202738283311</v>
      </c>
      <c r="I1121" s="1486">
        <f>SUM(I1113:I1120)</f>
        <v>34861</v>
      </c>
      <c r="J1121" s="1486">
        <f>SUM(J1113:J1120)</f>
        <v>34861</v>
      </c>
      <c r="K1121" s="1486">
        <f>SUM(K1113:K1120)</f>
        <v>32999</v>
      </c>
      <c r="L1121" s="736">
        <f t="shared" ref="L1121" si="1370">K1121/J1121*100</f>
        <v>94.658787757092455</v>
      </c>
      <c r="M1121" s="1486">
        <f>SUM(M1113:M1120)</f>
        <v>106.80758714596949</v>
      </c>
      <c r="N1121" s="736">
        <f t="shared" si="1366"/>
        <v>308.95745219767616</v>
      </c>
      <c r="O1121" s="1486">
        <v>95410.990839999999</v>
      </c>
      <c r="P1121" s="1486">
        <v>95410.990839999999</v>
      </c>
      <c r="Q1121" s="1486">
        <v>97902.362548581368</v>
      </c>
      <c r="R1121" s="2842">
        <v>101080.01388</v>
      </c>
      <c r="S1121" s="2843">
        <v>101080.01388</v>
      </c>
      <c r="T1121" s="2843">
        <v>104508.61451</v>
      </c>
      <c r="U1121" s="2843">
        <v>104508.61451</v>
      </c>
      <c r="V1121" s="2843">
        <v>104508.61451</v>
      </c>
      <c r="W1121" s="2843">
        <v>105240.68306</v>
      </c>
      <c r="X1121" s="2843">
        <v>105240.68306</v>
      </c>
      <c r="Y1121" s="2844">
        <f>X1121</f>
        <v>105240.68306</v>
      </c>
      <c r="Z1121" s="1486">
        <f t="shared" ref="Z1121" si="1371">AC1121-AB1121</f>
        <v>106527.88119999999</v>
      </c>
      <c r="AA1121" s="1486">
        <f>Z1121-Y1121</f>
        <v>1287.1981399999931</v>
      </c>
      <c r="AB1121" s="1486">
        <v>-930.20120000000009</v>
      </c>
      <c r="AC1121" s="1486">
        <v>105597.68</v>
      </c>
      <c r="AD1121" s="730"/>
    </row>
    <row r="1122" spans="1:30" s="130" customFormat="1" ht="15" customHeight="1" x14ac:dyDescent="0.25">
      <c r="A1122" s="1022" t="s">
        <v>15</v>
      </c>
      <c r="B1122" s="144"/>
      <c r="C1122" s="161"/>
      <c r="D1122" s="1344"/>
      <c r="E1122" s="1486"/>
      <c r="F1122" s="161"/>
      <c r="G1122" s="122"/>
      <c r="H1122" s="122"/>
      <c r="I1122" s="161"/>
      <c r="J1122" s="161"/>
      <c r="K1122" s="1486"/>
      <c r="L1122" s="161"/>
      <c r="M1122" s="161"/>
      <c r="N1122" s="161"/>
      <c r="O1122" s="127"/>
      <c r="P1122" s="127"/>
      <c r="Q1122" s="127"/>
      <c r="R1122" s="2187"/>
      <c r="S1122" s="2335"/>
      <c r="T1122" s="2335"/>
      <c r="U1122" s="2335"/>
      <c r="V1122" s="2335"/>
      <c r="W1122" s="2335"/>
      <c r="X1122" s="2335"/>
      <c r="Y1122" s="2057"/>
      <c r="Z1122" s="127"/>
      <c r="AA1122" s="127"/>
      <c r="AB1122" s="127"/>
      <c r="AC1122" s="127"/>
      <c r="AD1122" s="478"/>
    </row>
    <row r="1123" spans="1:30" s="130" customFormat="1" ht="16.5" customHeight="1" x14ac:dyDescent="0.25">
      <c r="A1123" s="68"/>
      <c r="B1123" s="68"/>
      <c r="C1123" s="179"/>
      <c r="D1123" s="1345"/>
      <c r="E1123" s="740"/>
      <c r="F1123" s="179"/>
      <c r="G1123" s="59"/>
      <c r="H1123" s="59"/>
      <c r="I1123" s="44"/>
      <c r="J1123" s="44"/>
      <c r="K1123" s="1553"/>
      <c r="L1123" s="44"/>
      <c r="M1123" s="44"/>
      <c r="N1123" s="44"/>
      <c r="O1123" s="62"/>
      <c r="P1123" s="62"/>
      <c r="Q1123" s="62"/>
      <c r="R1123" s="62"/>
      <c r="S1123" s="907"/>
      <c r="T1123" s="907"/>
      <c r="U1123" s="907"/>
      <c r="V1123" s="907"/>
      <c r="W1123" s="907"/>
      <c r="X1123" s="907"/>
      <c r="Y1123" s="1703"/>
      <c r="Z1123" s="62"/>
      <c r="AA1123" s="62"/>
      <c r="AB1123" s="62"/>
      <c r="AC1123" s="62"/>
      <c r="AD1123" s="478"/>
    </row>
    <row r="1124" spans="1:30" s="130" customFormat="1" ht="15" customHeight="1" x14ac:dyDescent="0.25">
      <c r="A1124" s="443" t="s">
        <v>218</v>
      </c>
      <c r="B1124" s="443"/>
      <c r="C1124" s="62">
        <v>57019</v>
      </c>
      <c r="D1124" s="1617">
        <f>C1124</f>
        <v>57019</v>
      </c>
      <c r="E1124" s="1026">
        <v>81288</v>
      </c>
      <c r="F1124" s="62">
        <f t="shared" ref="F1124" si="1372">E1124/D1124*100</f>
        <v>142.56300531401814</v>
      </c>
      <c r="G1124" s="65"/>
      <c r="H1124" s="65"/>
      <c r="I1124" s="64"/>
      <c r="J1124" s="64"/>
      <c r="K1124" s="1080"/>
      <c r="L1124" s="64"/>
      <c r="M1124" s="64"/>
      <c r="N1124" s="64"/>
      <c r="O1124" s="488"/>
      <c r="P1124" s="488"/>
      <c r="Q1124" s="488"/>
      <c r="R1124" s="488"/>
      <c r="S1124" s="853"/>
      <c r="T1124" s="853"/>
      <c r="U1124" s="853"/>
      <c r="V1124" s="853"/>
      <c r="W1124" s="853"/>
      <c r="X1124" s="853"/>
      <c r="Y1124" s="1702"/>
      <c r="Z1124" s="488"/>
      <c r="AA1124" s="488"/>
      <c r="AB1124" s="488"/>
      <c r="AC1124" s="488"/>
      <c r="AD1124" s="478"/>
    </row>
    <row r="1125" spans="1:30" s="130" customFormat="1" ht="15" hidden="1" customHeight="1" x14ac:dyDescent="0.25">
      <c r="A1125" s="443" t="s">
        <v>213</v>
      </c>
      <c r="B1125" s="443"/>
      <c r="C1125" s="62"/>
      <c r="D1125" s="1617">
        <f t="shared" ref="D1125:D1132" si="1373">ROUND(C1125/11*4,0)</f>
        <v>0</v>
      </c>
      <c r="E1125" s="1026"/>
      <c r="F1125" s="62"/>
      <c r="G1125" s="65"/>
      <c r="H1125" s="65"/>
      <c r="I1125" s="64"/>
      <c r="J1125" s="64"/>
      <c r="K1125" s="1080"/>
      <c r="L1125" s="64"/>
      <c r="M1125" s="64"/>
      <c r="N1125" s="64"/>
      <c r="O1125" s="488"/>
      <c r="P1125" s="488"/>
      <c r="Q1125" s="488"/>
      <c r="R1125" s="488"/>
      <c r="S1125" s="853"/>
      <c r="T1125" s="853"/>
      <c r="U1125" s="853"/>
      <c r="V1125" s="853"/>
      <c r="W1125" s="853"/>
      <c r="X1125" s="853"/>
      <c r="Y1125" s="1702"/>
      <c r="Z1125" s="488"/>
      <c r="AA1125" s="488"/>
      <c r="AB1125" s="488"/>
      <c r="AC1125" s="488"/>
      <c r="AD1125" s="478"/>
    </row>
    <row r="1126" spans="1:30" s="130" customFormat="1" ht="15" hidden="1" customHeight="1" x14ac:dyDescent="0.25">
      <c r="A1126" s="443" t="s">
        <v>214</v>
      </c>
      <c r="B1126" s="443"/>
      <c r="C1126" s="62"/>
      <c r="D1126" s="1617">
        <f t="shared" si="1373"/>
        <v>0</v>
      </c>
      <c r="E1126" s="1026"/>
      <c r="F1126" s="62"/>
      <c r="G1126" s="65"/>
      <c r="H1126" s="65"/>
      <c r="I1126" s="64"/>
      <c r="J1126" s="64"/>
      <c r="K1126" s="1080"/>
      <c r="L1126" s="64"/>
      <c r="M1126" s="64"/>
      <c r="N1126" s="64"/>
      <c r="O1126" s="488"/>
      <c r="P1126" s="488"/>
      <c r="Q1126" s="488"/>
      <c r="R1126" s="488"/>
      <c r="S1126" s="853"/>
      <c r="T1126" s="853"/>
      <c r="U1126" s="853"/>
      <c r="V1126" s="853"/>
      <c r="W1126" s="853"/>
      <c r="X1126" s="853"/>
      <c r="Y1126" s="1702"/>
      <c r="Z1126" s="488"/>
      <c r="AA1126" s="488"/>
      <c r="AB1126" s="488"/>
      <c r="AC1126" s="488"/>
      <c r="AD1126" s="478"/>
    </row>
    <row r="1127" spans="1:30" s="130" customFormat="1" ht="30" hidden="1" customHeight="1" x14ac:dyDescent="0.25">
      <c r="A1127" s="443" t="s">
        <v>219</v>
      </c>
      <c r="B1127" s="443"/>
      <c r="C1127" s="62"/>
      <c r="D1127" s="1617">
        <f t="shared" si="1373"/>
        <v>0</v>
      </c>
      <c r="E1127" s="1026"/>
      <c r="F1127" s="62"/>
      <c r="G1127" s="65"/>
      <c r="H1127" s="65"/>
      <c r="I1127" s="64"/>
      <c r="J1127" s="64"/>
      <c r="K1127" s="1080"/>
      <c r="L1127" s="64"/>
      <c r="M1127" s="64"/>
      <c r="N1127" s="64"/>
      <c r="O1127" s="488"/>
      <c r="P1127" s="488"/>
      <c r="Q1127" s="488"/>
      <c r="R1127" s="488"/>
      <c r="S1127" s="853"/>
      <c r="T1127" s="853"/>
      <c r="U1127" s="853"/>
      <c r="V1127" s="853"/>
      <c r="W1127" s="853"/>
      <c r="X1127" s="853"/>
      <c r="Y1127" s="1702"/>
      <c r="Z1127" s="488"/>
      <c r="AA1127" s="488"/>
      <c r="AB1127" s="488"/>
      <c r="AC1127" s="488"/>
      <c r="AD1127" s="478"/>
    </row>
    <row r="1128" spans="1:30" s="130" customFormat="1" ht="15" hidden="1" customHeight="1" x14ac:dyDescent="0.25">
      <c r="A1128" s="443" t="s">
        <v>220</v>
      </c>
      <c r="B1128" s="443"/>
      <c r="C1128" s="62"/>
      <c r="D1128" s="1617">
        <f t="shared" si="1373"/>
        <v>0</v>
      </c>
      <c r="E1128" s="1026"/>
      <c r="F1128" s="62"/>
      <c r="G1128" s="65"/>
      <c r="H1128" s="65"/>
      <c r="I1128" s="64"/>
      <c r="J1128" s="64"/>
      <c r="K1128" s="1080"/>
      <c r="L1128" s="64"/>
      <c r="M1128" s="64"/>
      <c r="N1128" s="64"/>
      <c r="O1128" s="488"/>
      <c r="P1128" s="488"/>
      <c r="Q1128" s="488"/>
      <c r="R1128" s="488"/>
      <c r="S1128" s="853"/>
      <c r="T1128" s="853"/>
      <c r="U1128" s="853"/>
      <c r="V1128" s="853"/>
      <c r="W1128" s="853"/>
      <c r="X1128" s="853"/>
      <c r="Y1128" s="1702"/>
      <c r="Z1128" s="488"/>
      <c r="AA1128" s="488"/>
      <c r="AB1128" s="488"/>
      <c r="AC1128" s="488"/>
      <c r="AD1128" s="478"/>
    </row>
    <row r="1129" spans="1:30" s="130" customFormat="1" ht="30" hidden="1" customHeight="1" x14ac:dyDescent="0.25">
      <c r="A1129" s="443" t="s">
        <v>221</v>
      </c>
      <c r="B1129" s="443"/>
      <c r="C1129" s="62"/>
      <c r="D1129" s="1617">
        <f t="shared" si="1373"/>
        <v>0</v>
      </c>
      <c r="E1129" s="733"/>
      <c r="F1129" s="181"/>
      <c r="G1129" s="65"/>
      <c r="H1129" s="65"/>
      <c r="I1129" s="64"/>
      <c r="J1129" s="64"/>
      <c r="K1129" s="1080"/>
      <c r="L1129" s="64"/>
      <c r="M1129" s="64"/>
      <c r="N1129" s="64"/>
      <c r="O1129" s="488"/>
      <c r="P1129" s="488"/>
      <c r="Q1129" s="488"/>
      <c r="R1129" s="488"/>
      <c r="S1129" s="853"/>
      <c r="T1129" s="853"/>
      <c r="U1129" s="853"/>
      <c r="V1129" s="853"/>
      <c r="W1129" s="853"/>
      <c r="X1129" s="853"/>
      <c r="Y1129" s="1702"/>
      <c r="Z1129" s="488"/>
      <c r="AA1129" s="488"/>
      <c r="AB1129" s="488"/>
      <c r="AC1129" s="488"/>
      <c r="AD1129" s="478"/>
    </row>
    <row r="1130" spans="1:30" s="130" customFormat="1" ht="45" hidden="1" customHeight="1" x14ac:dyDescent="0.25">
      <c r="A1130" s="443" t="s">
        <v>222</v>
      </c>
      <c r="B1130" s="443"/>
      <c r="C1130" s="62"/>
      <c r="D1130" s="1617">
        <f t="shared" si="1373"/>
        <v>0</v>
      </c>
      <c r="E1130" s="733"/>
      <c r="F1130" s="181"/>
      <c r="G1130" s="65"/>
      <c r="H1130" s="65"/>
      <c r="I1130" s="64"/>
      <c r="J1130" s="64"/>
      <c r="K1130" s="1080"/>
      <c r="L1130" s="64"/>
      <c r="M1130" s="64"/>
      <c r="N1130" s="64"/>
      <c r="O1130" s="488"/>
      <c r="P1130" s="488"/>
      <c r="Q1130" s="488"/>
      <c r="R1130" s="488"/>
      <c r="S1130" s="853"/>
      <c r="T1130" s="853"/>
      <c r="U1130" s="853"/>
      <c r="V1130" s="853"/>
      <c r="W1130" s="853"/>
      <c r="X1130" s="853"/>
      <c r="Y1130" s="1702"/>
      <c r="Z1130" s="488"/>
      <c r="AA1130" s="488"/>
      <c r="AB1130" s="488"/>
      <c r="AC1130" s="488"/>
      <c r="AD1130" s="478"/>
    </row>
    <row r="1131" spans="1:30" s="130" customFormat="1" ht="30" hidden="1" customHeight="1" x14ac:dyDescent="0.25">
      <c r="A1131" s="443" t="s">
        <v>223</v>
      </c>
      <c r="B1131" s="443"/>
      <c r="C1131" s="62"/>
      <c r="D1131" s="1617">
        <f t="shared" si="1373"/>
        <v>0</v>
      </c>
      <c r="E1131" s="1026"/>
      <c r="F1131" s="62"/>
      <c r="G1131" s="65"/>
      <c r="H1131" s="65"/>
      <c r="I1131" s="64"/>
      <c r="J1131" s="64"/>
      <c r="K1131" s="1080"/>
      <c r="L1131" s="64"/>
      <c r="M1131" s="64"/>
      <c r="N1131" s="64"/>
      <c r="O1131" s="488"/>
      <c r="P1131" s="488"/>
      <c r="Q1131" s="488"/>
      <c r="R1131" s="488"/>
      <c r="S1131" s="853"/>
      <c r="T1131" s="853"/>
      <c r="U1131" s="853"/>
      <c r="V1131" s="853"/>
      <c r="W1131" s="853"/>
      <c r="X1131" s="853"/>
      <c r="Y1131" s="1702"/>
      <c r="Z1131" s="488"/>
      <c r="AA1131" s="488"/>
      <c r="AB1131" s="488"/>
      <c r="AC1131" s="488"/>
      <c r="AD1131" s="478"/>
    </row>
    <row r="1132" spans="1:30" s="130" customFormat="1" ht="15" hidden="1" customHeight="1" x14ac:dyDescent="0.25">
      <c r="A1132" s="443" t="s">
        <v>210</v>
      </c>
      <c r="B1132" s="443"/>
      <c r="C1132" s="62"/>
      <c r="D1132" s="1617">
        <f t="shared" si="1373"/>
        <v>0</v>
      </c>
      <c r="E1132" s="733"/>
      <c r="F1132" s="181"/>
      <c r="G1132" s="65"/>
      <c r="H1132" s="65"/>
      <c r="I1132" s="64"/>
      <c r="J1132" s="64"/>
      <c r="K1132" s="1080"/>
      <c r="L1132" s="64"/>
      <c r="M1132" s="64"/>
      <c r="N1132" s="64"/>
      <c r="O1132" s="488"/>
      <c r="P1132" s="488"/>
      <c r="Q1132" s="488"/>
      <c r="R1132" s="488"/>
      <c r="S1132" s="853"/>
      <c r="T1132" s="853"/>
      <c r="U1132" s="853"/>
      <c r="V1132" s="853"/>
      <c r="W1132" s="853"/>
      <c r="X1132" s="853"/>
      <c r="Y1132" s="1702"/>
      <c r="Z1132" s="488"/>
      <c r="AA1132" s="488"/>
      <c r="AB1132" s="488"/>
      <c r="AC1132" s="488"/>
      <c r="AD1132" s="478"/>
    </row>
    <row r="1133" spans="1:30" s="130" customFormat="1" ht="15" customHeight="1" x14ac:dyDescent="0.25">
      <c r="A1133" s="443" t="s">
        <v>224</v>
      </c>
      <c r="B1133" s="443"/>
      <c r="C1133" s="62">
        <v>33049</v>
      </c>
      <c r="D1133" s="1617">
        <f>C1133</f>
        <v>33049</v>
      </c>
      <c r="E1133" s="733">
        <f>27054+E1135/4/3.2</f>
        <v>27841.1875</v>
      </c>
      <c r="F1133" s="181">
        <f t="shared" ref="F1133" si="1374">E1133/D1133*100</f>
        <v>84.24214802263306</v>
      </c>
      <c r="G1133" s="65"/>
      <c r="H1133" s="65"/>
      <c r="I1133" s="64"/>
      <c r="J1133" s="64"/>
      <c r="K1133" s="1080"/>
      <c r="L1133" s="64"/>
      <c r="M1133" s="64"/>
      <c r="N1133" s="64"/>
      <c r="O1133" s="488"/>
      <c r="P1133" s="488"/>
      <c r="Q1133" s="488"/>
      <c r="R1133" s="488"/>
      <c r="S1133" s="853"/>
      <c r="T1133" s="853"/>
      <c r="U1133" s="853"/>
      <c r="V1133" s="853"/>
      <c r="W1133" s="853"/>
      <c r="X1133" s="853"/>
      <c r="Y1133" s="1702"/>
      <c r="Z1133" s="488"/>
      <c r="AA1133" s="488"/>
      <c r="AB1133" s="488"/>
      <c r="AC1133" s="488"/>
      <c r="AD1133" s="478"/>
    </row>
    <row r="1134" spans="1:30" s="130" customFormat="1" ht="17.25" customHeight="1" x14ac:dyDescent="0.25">
      <c r="A1134" s="459" t="s">
        <v>220</v>
      </c>
      <c r="B1134" s="459"/>
      <c r="C1134" s="62"/>
      <c r="D1134" s="1346"/>
      <c r="E1134" s="1026"/>
      <c r="F1134" s="62"/>
      <c r="G1134" s="65"/>
      <c r="H1134" s="65"/>
      <c r="I1134" s="64"/>
      <c r="J1134" s="64"/>
      <c r="K1134" s="1080"/>
      <c r="L1134" s="64"/>
      <c r="M1134" s="64"/>
      <c r="N1134" s="64"/>
      <c r="O1134" s="488"/>
      <c r="P1134" s="488"/>
      <c r="Q1134" s="488"/>
      <c r="R1134" s="488"/>
      <c r="S1134" s="853"/>
      <c r="T1134" s="853"/>
      <c r="U1134" s="853"/>
      <c r="V1134" s="853"/>
      <c r="W1134" s="853"/>
      <c r="X1134" s="853"/>
      <c r="Y1134" s="1702"/>
      <c r="Z1134" s="488"/>
      <c r="AA1134" s="488"/>
      <c r="AB1134" s="488"/>
      <c r="AC1134" s="488"/>
      <c r="AD1134" s="478"/>
    </row>
    <row r="1135" spans="1:30" s="130" customFormat="1" ht="15" customHeight="1" x14ac:dyDescent="0.25">
      <c r="A1135" s="459" t="s">
        <v>0</v>
      </c>
      <c r="B1135" s="459"/>
      <c r="C1135" s="1900">
        <v>17826</v>
      </c>
      <c r="D1135" s="1617">
        <f>C1135</f>
        <v>17826</v>
      </c>
      <c r="E1135" s="1078">
        <v>10076</v>
      </c>
      <c r="F1135" s="181">
        <f t="shared" ref="F1135:F1137" si="1375">E1135/D1135*100</f>
        <v>56.524178166722763</v>
      </c>
      <c r="G1135" s="65"/>
      <c r="H1135" s="65"/>
      <c r="I1135" s="64"/>
      <c r="J1135" s="64"/>
      <c r="K1135" s="1080"/>
      <c r="L1135" s="64"/>
      <c r="M1135" s="64"/>
      <c r="N1135" s="64"/>
      <c r="O1135" s="488"/>
      <c r="P1135" s="488"/>
      <c r="Q1135" s="488"/>
      <c r="R1135" s="488"/>
      <c r="S1135" s="853"/>
      <c r="T1135" s="853"/>
      <c r="U1135" s="853"/>
      <c r="V1135" s="853"/>
      <c r="W1135" s="853"/>
      <c r="X1135" s="853"/>
      <c r="Y1135" s="1702"/>
      <c r="Z1135" s="488"/>
      <c r="AA1135" s="488"/>
      <c r="AB1135" s="488"/>
      <c r="AC1135" s="488"/>
      <c r="AD1135" s="478"/>
    </row>
    <row r="1136" spans="1:30" s="130" customFormat="1" ht="30" customHeight="1" x14ac:dyDescent="0.25">
      <c r="A1136" s="443" t="s">
        <v>199</v>
      </c>
      <c r="B1136" s="443"/>
      <c r="C1136" s="62">
        <v>11545</v>
      </c>
      <c r="D1136" s="1617">
        <f>C1136</f>
        <v>11545</v>
      </c>
      <c r="E1136" s="733">
        <v>3527</v>
      </c>
      <c r="F1136" s="181">
        <f t="shared" si="1375"/>
        <v>30.550021654395842</v>
      </c>
      <c r="G1136" s="65"/>
      <c r="H1136" s="65"/>
      <c r="I1136" s="64"/>
      <c r="J1136" s="64"/>
      <c r="K1136" s="1080"/>
      <c r="L1136" s="64"/>
      <c r="M1136" s="64"/>
      <c r="N1136" s="64"/>
      <c r="O1136" s="488"/>
      <c r="P1136" s="488"/>
      <c r="Q1136" s="488"/>
      <c r="R1136" s="520"/>
      <c r="S1136" s="955"/>
      <c r="T1136" s="955"/>
      <c r="U1136" s="955"/>
      <c r="V1136" s="955"/>
      <c r="W1136" s="955"/>
      <c r="X1136" s="955"/>
      <c r="Y1136" s="1702"/>
      <c r="Z1136" s="488"/>
      <c r="AA1136" s="488"/>
      <c r="AB1136" s="488"/>
      <c r="AC1136" s="488"/>
      <c r="AD1136" s="478"/>
    </row>
    <row r="1137" spans="1:270" s="130" customFormat="1" ht="15" customHeight="1" x14ac:dyDescent="0.25">
      <c r="A1137" s="461" t="s">
        <v>296</v>
      </c>
      <c r="B1137" s="461"/>
      <c r="C1137" s="161">
        <f>C1136+C1133*3.2+C1124</f>
        <v>174320.8</v>
      </c>
      <c r="D1137" s="1344">
        <f t="shared" ref="D1137:E1137" si="1376">D1136+D1133*3.2+D1124</f>
        <v>174320.8</v>
      </c>
      <c r="E1137" s="1486">
        <f t="shared" si="1376"/>
        <v>173906.8</v>
      </c>
      <c r="F1137" s="161">
        <f t="shared" si="1375"/>
        <v>99.762506826494601</v>
      </c>
      <c r="G1137" s="122"/>
      <c r="H1137" s="122"/>
      <c r="I1137" s="161"/>
      <c r="J1137" s="161"/>
      <c r="K1137" s="1486"/>
      <c r="L1137" s="161"/>
      <c r="M1137" s="161"/>
      <c r="N1137" s="161"/>
      <c r="O1137" s="148">
        <v>101086.43085999999</v>
      </c>
      <c r="P1137" s="148">
        <v>101046.08676000001</v>
      </c>
      <c r="Q1137" s="148">
        <v>101915.34298124998</v>
      </c>
      <c r="R1137" s="2188">
        <v>101915.34297999999</v>
      </c>
      <c r="S1137" s="2336">
        <v>101915.34297999999</v>
      </c>
      <c r="T1137" s="2336">
        <v>108206.89563000001</v>
      </c>
      <c r="U1137" s="2336">
        <v>109953.05455</v>
      </c>
      <c r="V1137" s="2336">
        <v>109953.05455</v>
      </c>
      <c r="W1137" s="2336">
        <v>109953.05455</v>
      </c>
      <c r="X1137" s="2336">
        <v>109953.05455</v>
      </c>
      <c r="Y1137" s="2058">
        <f>X1137</f>
        <v>109953.05455</v>
      </c>
      <c r="Z1137" s="148">
        <f t="shared" ref="Z1137" si="1377">AC1137-AB1137</f>
        <v>99495.08606999999</v>
      </c>
      <c r="AA1137" s="148">
        <f>Z1137-Y1137</f>
        <v>-10457.96848000001</v>
      </c>
      <c r="AB1137" s="148">
        <v>-885.56520999999998</v>
      </c>
      <c r="AC1137" s="148">
        <v>98609.52085999999</v>
      </c>
      <c r="AD1137" s="478"/>
    </row>
    <row r="1138" spans="1:270" s="130" customFormat="1" ht="15" customHeight="1" x14ac:dyDescent="0.25">
      <c r="A1138" s="260" t="s">
        <v>34</v>
      </c>
      <c r="B1138" s="260"/>
      <c r="C1138" s="160"/>
      <c r="D1138" s="1347"/>
      <c r="E1138" s="1487"/>
      <c r="F1138" s="160"/>
      <c r="G1138" s="122"/>
      <c r="H1138" s="122"/>
      <c r="I1138" s="161"/>
      <c r="J1138" s="161"/>
      <c r="K1138" s="1486"/>
      <c r="L1138" s="161"/>
      <c r="M1138" s="161"/>
      <c r="N1138" s="161"/>
      <c r="O1138" s="43"/>
      <c r="P1138" s="43"/>
      <c r="Q1138" s="43"/>
      <c r="R1138" s="43"/>
      <c r="S1138" s="915"/>
      <c r="T1138" s="915"/>
      <c r="U1138" s="915"/>
      <c r="V1138" s="915"/>
      <c r="W1138" s="915"/>
      <c r="X1138" s="915"/>
      <c r="Y1138" s="1704"/>
      <c r="Z1138" s="43"/>
      <c r="AA1138" s="43"/>
      <c r="AB1138" s="43"/>
      <c r="AC1138" s="43"/>
      <c r="AD1138" s="478"/>
    </row>
    <row r="1139" spans="1:270" s="130" customFormat="1" ht="15" customHeight="1" x14ac:dyDescent="0.25">
      <c r="A1139" s="352" t="s">
        <v>100</v>
      </c>
      <c r="B1139" s="1319">
        <v>300</v>
      </c>
      <c r="C1139" s="126">
        <v>187</v>
      </c>
      <c r="D1139" s="1617">
        <f>C1139</f>
        <v>187</v>
      </c>
      <c r="E1139" s="733">
        <v>163</v>
      </c>
      <c r="F1139" s="181">
        <f t="shared" ref="F1139:F1141" si="1378">E1139/D1139*100</f>
        <v>87.165775401069524</v>
      </c>
      <c r="G1139" s="59">
        <v>11</v>
      </c>
      <c r="H1139" s="194">
        <f t="shared" ref="H1139:H1141" si="1379">K1139/E1139</f>
        <v>10.466257668711657</v>
      </c>
      <c r="I1139" s="208">
        <f>ROUND(C1139*G1139,0)</f>
        <v>2057</v>
      </c>
      <c r="J1139" s="208">
        <f t="shared" ref="J1139:J1140" si="1380">ROUND(D1139*G1139,0)</f>
        <v>2057</v>
      </c>
      <c r="K1139" s="736">
        <v>1706</v>
      </c>
      <c r="L1139" s="208">
        <f t="shared" ref="L1139:L1141" si="1381">K1139/J1139*100</f>
        <v>82.93631502187651</v>
      </c>
      <c r="M1139" s="208">
        <f t="shared" ref="M1139:M1140" si="1382">I1139/B1139</f>
        <v>6.8566666666666665</v>
      </c>
      <c r="N1139" s="208">
        <f t="shared" ref="N1139:N1145" si="1383">K1139/$A$3*12/M1139</f>
        <v>248.80894506562956</v>
      </c>
      <c r="O1139" s="488"/>
      <c r="P1139" s="488"/>
      <c r="Q1139" s="488"/>
      <c r="R1139" s="488"/>
      <c r="S1139" s="853"/>
      <c r="T1139" s="853"/>
      <c r="U1139" s="853"/>
      <c r="V1139" s="853"/>
      <c r="W1139" s="853"/>
      <c r="X1139" s="853"/>
      <c r="Y1139" s="1702"/>
      <c r="Z1139" s="488"/>
      <c r="AA1139" s="488"/>
      <c r="AB1139" s="488"/>
      <c r="AC1139" s="488"/>
      <c r="AD1139" s="478"/>
    </row>
    <row r="1140" spans="1:270" s="130" customFormat="1" ht="15" customHeight="1" x14ac:dyDescent="0.25">
      <c r="A1140" s="352" t="s">
        <v>101</v>
      </c>
      <c r="B1140" s="1319">
        <v>300</v>
      </c>
      <c r="C1140" s="126">
        <v>98</v>
      </c>
      <c r="D1140" s="1617">
        <f>C1140</f>
        <v>98</v>
      </c>
      <c r="E1140" s="733">
        <v>46</v>
      </c>
      <c r="F1140" s="181">
        <f t="shared" si="1378"/>
        <v>46.938775510204081</v>
      </c>
      <c r="G1140" s="59">
        <v>9</v>
      </c>
      <c r="H1140" s="194">
        <f t="shared" si="1379"/>
        <v>8.5434782608695645</v>
      </c>
      <c r="I1140" s="208">
        <f t="shared" ref="I1140" si="1384">ROUND(C1140*G1140,0)</f>
        <v>882</v>
      </c>
      <c r="J1140" s="208">
        <f t="shared" si="1380"/>
        <v>882</v>
      </c>
      <c r="K1140" s="736">
        <v>393</v>
      </c>
      <c r="L1140" s="208">
        <f t="shared" si="1381"/>
        <v>44.557823129251702</v>
      </c>
      <c r="M1140" s="208">
        <f t="shared" si="1382"/>
        <v>2.94</v>
      </c>
      <c r="N1140" s="208">
        <f t="shared" si="1383"/>
        <v>133.67346938775509</v>
      </c>
      <c r="O1140" s="488"/>
      <c r="P1140" s="488"/>
      <c r="Q1140" s="488"/>
      <c r="R1140" s="488"/>
      <c r="S1140" s="853"/>
      <c r="T1140" s="853"/>
      <c r="U1140" s="853"/>
      <c r="V1140" s="853"/>
      <c r="W1140" s="853"/>
      <c r="X1140" s="853"/>
      <c r="Y1140" s="1702"/>
      <c r="Z1140" s="488"/>
      <c r="AA1140" s="488"/>
      <c r="AB1140" s="488"/>
      <c r="AC1140" s="488"/>
      <c r="AD1140" s="478"/>
    </row>
    <row r="1141" spans="1:270" s="130" customFormat="1" ht="15" customHeight="1" x14ac:dyDescent="0.25">
      <c r="A1141" s="370" t="s">
        <v>14</v>
      </c>
      <c r="B1141" s="370"/>
      <c r="C1141" s="230">
        <f>SUM(C1139:C1140)</f>
        <v>285</v>
      </c>
      <c r="D1141" s="1348">
        <f>SUM(D1139:D1140)</f>
        <v>285</v>
      </c>
      <c r="E1141" s="1120">
        <f>SUM(E1139:E1140)</f>
        <v>209</v>
      </c>
      <c r="F1141" s="230">
        <f t="shared" si="1378"/>
        <v>73.333333333333329</v>
      </c>
      <c r="G1141" s="118">
        <f>IF(C1141=0,0,I1141/C1141)</f>
        <v>10.312280701754386</v>
      </c>
      <c r="H1141" s="193">
        <f t="shared" si="1379"/>
        <v>10.043062200956937</v>
      </c>
      <c r="I1141" s="230">
        <f>SUM(I1139:I1140)</f>
        <v>2939</v>
      </c>
      <c r="J1141" s="230">
        <f>SUM(J1139:J1140)</f>
        <v>2939</v>
      </c>
      <c r="K1141" s="1120">
        <f>SUM(K1139:K1140)</f>
        <v>2099</v>
      </c>
      <c r="L1141" s="208">
        <f t="shared" si="1381"/>
        <v>71.418849948962233</v>
      </c>
      <c r="M1141" s="229">
        <f>SUM(M1139:M1140)</f>
        <v>9.7966666666666669</v>
      </c>
      <c r="N1141" s="208">
        <f t="shared" si="1383"/>
        <v>214.25654984688668</v>
      </c>
      <c r="O1141" s="230"/>
      <c r="P1141" s="230"/>
      <c r="Q1141" s="230"/>
      <c r="R1141" s="230"/>
      <c r="S1141" s="953"/>
      <c r="T1141" s="953"/>
      <c r="U1141" s="953"/>
      <c r="V1141" s="953"/>
      <c r="W1141" s="953"/>
      <c r="X1141" s="953"/>
      <c r="Y1141" s="2047"/>
      <c r="Z1141" s="230">
        <f t="shared" ref="Z1141" si="1385">AC1141-AB1141</f>
        <v>0</v>
      </c>
      <c r="AA1141" s="230">
        <f>Z1141-Y1141</f>
        <v>0</v>
      </c>
      <c r="AB1141" s="230"/>
      <c r="AC1141" s="230"/>
      <c r="AD1141" s="478"/>
    </row>
    <row r="1142" spans="1:270" s="130" customFormat="1" ht="15" customHeight="1" x14ac:dyDescent="0.25">
      <c r="A1142" s="260" t="s">
        <v>187</v>
      </c>
      <c r="B1142" s="370"/>
      <c r="C1142" s="230"/>
      <c r="D1142" s="1348"/>
      <c r="E1142" s="1120"/>
      <c r="F1142" s="230"/>
      <c r="G1142" s="118"/>
      <c r="H1142" s="193"/>
      <c r="I1142" s="230"/>
      <c r="J1142" s="230"/>
      <c r="K1142" s="1120"/>
      <c r="L1142" s="208"/>
      <c r="M1142" s="208"/>
      <c r="N1142" s="208"/>
      <c r="O1142" s="230"/>
      <c r="P1142" s="230"/>
      <c r="Q1142" s="230"/>
      <c r="R1142" s="230"/>
      <c r="S1142" s="953"/>
      <c r="T1142" s="953"/>
      <c r="U1142" s="953"/>
      <c r="V1142" s="953"/>
      <c r="W1142" s="953"/>
      <c r="X1142" s="953"/>
      <c r="Y1142" s="2047"/>
      <c r="Z1142" s="230"/>
      <c r="AA1142" s="230"/>
      <c r="AB1142" s="230"/>
      <c r="AC1142" s="230"/>
      <c r="AD1142" s="478"/>
    </row>
    <row r="1143" spans="1:270" s="130" customFormat="1" ht="15" customHeight="1" x14ac:dyDescent="0.25">
      <c r="A1143" s="720" t="s">
        <v>294</v>
      </c>
      <c r="B1143" s="125">
        <v>240</v>
      </c>
      <c r="C1143" s="84">
        <v>849</v>
      </c>
      <c r="D1143" s="1617">
        <f>C1143</f>
        <v>849</v>
      </c>
      <c r="E1143" s="733">
        <v>787</v>
      </c>
      <c r="F1143" s="181">
        <f t="shared" ref="F1143:F1146" si="1386">E1143/D1143*100</f>
        <v>92.697290930506483</v>
      </c>
      <c r="G1143" s="410">
        <v>8</v>
      </c>
      <c r="H1143" s="194">
        <f>K1143/E1143</f>
        <v>8.7750952986022863</v>
      </c>
      <c r="I1143" s="208">
        <f>ROUND(C1143*G1143,0)</f>
        <v>6792</v>
      </c>
      <c r="J1143" s="208">
        <f>ROUND(D1143*G1143,0)</f>
        <v>6792</v>
      </c>
      <c r="K1143" s="736">
        <v>6906</v>
      </c>
      <c r="L1143" s="208">
        <f>K1143/J1143*100</f>
        <v>101.67844522968197</v>
      </c>
      <c r="M1143" s="208">
        <f t="shared" ref="M1143" si="1387">I1143/B1143</f>
        <v>28.3</v>
      </c>
      <c r="N1143" s="208">
        <f>K1143/$A$3*12/M1143</f>
        <v>244.02826855123675</v>
      </c>
      <c r="O1143" s="488"/>
      <c r="P1143" s="488"/>
      <c r="Q1143" s="488"/>
      <c r="R1143" s="488"/>
      <c r="S1143" s="853"/>
      <c r="T1143" s="853"/>
      <c r="U1143" s="853"/>
      <c r="V1143" s="853"/>
      <c r="W1143" s="853"/>
      <c r="X1143" s="853"/>
      <c r="Y1143" s="2047"/>
      <c r="Z1143" s="230"/>
      <c r="AA1143" s="230"/>
      <c r="AB1143" s="488"/>
      <c r="AC1143" s="488"/>
      <c r="AD1143" s="478"/>
    </row>
    <row r="1144" spans="1:270" s="120" customFormat="1" ht="15" customHeight="1" x14ac:dyDescent="0.25">
      <c r="A1144" s="224" t="s">
        <v>301</v>
      </c>
      <c r="B1144" s="1229"/>
      <c r="C1144" s="230">
        <f>SUM(C1143)</f>
        <v>849</v>
      </c>
      <c r="D1144" s="1345">
        <f>SUM(D1143)</f>
        <v>849</v>
      </c>
      <c r="E1144" s="740">
        <f>SUM(E1143)</f>
        <v>787</v>
      </c>
      <c r="F1144" s="179">
        <f t="shared" si="1386"/>
        <v>92.697290930506483</v>
      </c>
      <c r="G1144" s="119">
        <f>I1144/C1144</f>
        <v>8</v>
      </c>
      <c r="H1144" s="194">
        <f>K1144/E1144</f>
        <v>8.7750952986022863</v>
      </c>
      <c r="I1144" s="217">
        <f>SUM(I1143)</f>
        <v>6792</v>
      </c>
      <c r="J1144" s="217">
        <f t="shared" ref="J1144" si="1388">SUM(J1143)</f>
        <v>6792</v>
      </c>
      <c r="K1144" s="744">
        <f>SUM(K1143)</f>
        <v>6906</v>
      </c>
      <c r="L1144" s="217">
        <f t="shared" ref="L1144:L1145" si="1389">K1144/J1144*100</f>
        <v>101.67844522968197</v>
      </c>
      <c r="M1144" s="217">
        <f t="shared" ref="M1144" si="1390">SUM(M1143)</f>
        <v>28.3</v>
      </c>
      <c r="N1144" s="208">
        <f t="shared" si="1383"/>
        <v>244.02826855123675</v>
      </c>
      <c r="O1144" s="409"/>
      <c r="P1144" s="409"/>
      <c r="Q1144" s="409"/>
      <c r="R1144" s="762"/>
      <c r="S1144" s="1179"/>
      <c r="T1144" s="1179"/>
      <c r="U1144" s="1179"/>
      <c r="V1144" s="1179"/>
      <c r="W1144" s="1179"/>
      <c r="X1144" s="1179"/>
      <c r="Y1144" s="2047"/>
      <c r="Z1144" s="230">
        <f t="shared" ref="Z1144" si="1391">AC1144-AB1144</f>
        <v>0</v>
      </c>
      <c r="AA1144" s="230">
        <f>Z1144-Y1144</f>
        <v>0</v>
      </c>
      <c r="AB1144" s="217">
        <f t="shared" ref="AB1144:AC1144" si="1392">SUM(AB1143)</f>
        <v>0</v>
      </c>
      <c r="AC1144" s="217">
        <f t="shared" si="1392"/>
        <v>0</v>
      </c>
      <c r="AD1144" s="478"/>
    </row>
    <row r="1145" spans="1:270" s="130" customFormat="1" ht="29.25" customHeight="1" x14ac:dyDescent="0.25">
      <c r="A1145" s="259" t="s">
        <v>250</v>
      </c>
      <c r="B1145" s="259"/>
      <c r="C1145" s="148">
        <f>SUM(C1144,C1141)</f>
        <v>1134</v>
      </c>
      <c r="D1145" s="1349">
        <f t="shared" ref="D1145:E1145" si="1393">SUM(D1144,D1141)</f>
        <v>1134</v>
      </c>
      <c r="E1145" s="1473">
        <f t="shared" si="1393"/>
        <v>996</v>
      </c>
      <c r="F1145" s="148">
        <f t="shared" si="1386"/>
        <v>87.830687830687822</v>
      </c>
      <c r="G1145" s="119">
        <f>I1145/C1145</f>
        <v>8.5811287477954146</v>
      </c>
      <c r="H1145" s="127"/>
      <c r="I1145" s="148">
        <f t="shared" ref="I1145:K1145" si="1394">SUM(I1144,I1141)</f>
        <v>9731</v>
      </c>
      <c r="J1145" s="148">
        <f t="shared" si="1394"/>
        <v>9731</v>
      </c>
      <c r="K1145" s="1473">
        <f t="shared" si="1394"/>
        <v>9005</v>
      </c>
      <c r="L1145" s="208">
        <f t="shared" si="1389"/>
        <v>92.539307368204703</v>
      </c>
      <c r="M1145" s="148">
        <f>SUM(M1144,M1141)</f>
        <v>38.096666666666664</v>
      </c>
      <c r="N1145" s="208">
        <f t="shared" si="1383"/>
        <v>236.37238603552368</v>
      </c>
      <c r="O1145" s="148">
        <v>15007.282999999999</v>
      </c>
      <c r="P1145" s="148">
        <v>15007.282999999999</v>
      </c>
      <c r="Q1145" s="148">
        <v>14792.870876111998</v>
      </c>
      <c r="R1145" s="148">
        <v>14792.870870000001</v>
      </c>
      <c r="S1145" s="2337">
        <v>14792.870870000001</v>
      </c>
      <c r="T1145" s="2337">
        <v>14792.870870000001</v>
      </c>
      <c r="U1145" s="2337">
        <v>14792.870870000001</v>
      </c>
      <c r="V1145" s="2337">
        <v>14792.870870000001</v>
      </c>
      <c r="W1145" s="2337">
        <v>14827.302240000001</v>
      </c>
      <c r="X1145" s="2337">
        <v>14827.302240000001</v>
      </c>
      <c r="Y1145" s="2058">
        <f>X1145</f>
        <v>14827.302240000001</v>
      </c>
      <c r="Z1145" s="493">
        <f t="shared" ref="Z1145:Z1146" si="1395">AC1145-AB1145</f>
        <v>14723.0753</v>
      </c>
      <c r="AA1145" s="493">
        <f>Z1145-Y1145</f>
        <v>-104.22694000000047</v>
      </c>
      <c r="AB1145" s="148">
        <v>-111.76658999999999</v>
      </c>
      <c r="AC1145" s="148">
        <v>14611.308710000001</v>
      </c>
      <c r="AD1145" s="478"/>
    </row>
    <row r="1146" spans="1:270" s="130" customFormat="1" ht="15" customHeight="1" x14ac:dyDescent="0.25">
      <c r="A1146" s="541" t="s">
        <v>45</v>
      </c>
      <c r="B1146" s="541"/>
      <c r="C1146" s="262">
        <v>10764</v>
      </c>
      <c r="D1146" s="1617">
        <f>C1146</f>
        <v>10764</v>
      </c>
      <c r="E1146" s="733">
        <v>9587</v>
      </c>
      <c r="F1146" s="148">
        <f t="shared" si="1386"/>
        <v>89.065403195837973</v>
      </c>
      <c r="G1146" s="256"/>
      <c r="H1146" s="256"/>
      <c r="I1146" s="256"/>
      <c r="J1146" s="256"/>
      <c r="K1146" s="2126"/>
      <c r="L1146" s="256"/>
      <c r="M1146" s="256"/>
      <c r="N1146" s="256"/>
      <c r="O1146" s="493">
        <v>27794.846140000001</v>
      </c>
      <c r="P1146" s="493">
        <v>27794.846140000001</v>
      </c>
      <c r="Q1146" s="105">
        <v>27794.846140000001</v>
      </c>
      <c r="R1146" s="11">
        <v>27794.846140000001</v>
      </c>
      <c r="S1146" s="925">
        <v>27795.142649999998</v>
      </c>
      <c r="T1146" s="925">
        <v>27795.142649999998</v>
      </c>
      <c r="U1146" s="925">
        <v>27795.142649999998</v>
      </c>
      <c r="V1146" s="925">
        <v>27795.142649999998</v>
      </c>
      <c r="W1146" s="925">
        <v>27795.142649999998</v>
      </c>
      <c r="X1146" s="925">
        <v>27795.142649999998</v>
      </c>
      <c r="Y1146" s="2058">
        <f>X1146</f>
        <v>27795.142649999998</v>
      </c>
      <c r="Z1146" s="493">
        <f t="shared" si="1395"/>
        <v>27802.132229999996</v>
      </c>
      <c r="AA1146" s="493">
        <f>Z1146-Y1146</f>
        <v>6.9895799999976589</v>
      </c>
      <c r="AB1146" s="493">
        <v>-59.696319999999993</v>
      </c>
      <c r="AC1146" s="493">
        <v>27742.435909999997</v>
      </c>
      <c r="AD1146" s="478"/>
    </row>
    <row r="1147" spans="1:270" s="130" customFormat="1" ht="15" customHeight="1" thickBot="1" x14ac:dyDescent="0.3">
      <c r="A1147" s="151" t="s">
        <v>19</v>
      </c>
      <c r="B1147" s="694"/>
      <c r="C1147" s="411"/>
      <c r="D1147" s="1350"/>
      <c r="E1147" s="1488"/>
      <c r="F1147" s="411"/>
      <c r="G1147" s="255"/>
      <c r="H1147" s="255"/>
      <c r="I1147" s="162"/>
      <c r="J1147" s="162"/>
      <c r="K1147" s="2127"/>
      <c r="L1147" s="162"/>
      <c r="M1147" s="162"/>
      <c r="N1147" s="162"/>
      <c r="O1147" s="162">
        <f t="shared" ref="O1147:AB1147" si="1396">SUM(O1146,O1145,O1137,O1121)</f>
        <v>239299.55083999998</v>
      </c>
      <c r="P1147" s="162">
        <f t="shared" ref="P1147:R1147" si="1397">SUM(P1146,P1145,P1137,P1121)</f>
        <v>239259.20673999999</v>
      </c>
      <c r="Q1147" s="162">
        <f t="shared" si="1397"/>
        <v>242405.42254594335</v>
      </c>
      <c r="R1147" s="149">
        <f t="shared" si="1397"/>
        <v>245583.07386999996</v>
      </c>
      <c r="S1147" s="162">
        <f t="shared" ref="S1147:T1147" si="1398">SUM(S1146,S1145,S1137,S1121)</f>
        <v>245583.37037999998</v>
      </c>
      <c r="T1147" s="162">
        <f t="shared" si="1398"/>
        <v>255303.52366000001</v>
      </c>
      <c r="U1147" s="162">
        <f t="shared" ref="U1147:V1147" si="1399">SUM(U1146,U1145,U1137,U1121)</f>
        <v>257049.68258000002</v>
      </c>
      <c r="V1147" s="162">
        <f t="shared" si="1399"/>
        <v>257049.68258000002</v>
      </c>
      <c r="W1147" s="162">
        <f t="shared" ref="W1147:X1147" si="1400">SUM(W1146,W1145,W1137,W1121)</f>
        <v>257816.1825</v>
      </c>
      <c r="X1147" s="162">
        <f t="shared" si="1400"/>
        <v>257816.1825</v>
      </c>
      <c r="Y1147" s="1843">
        <f t="shared" si="1396"/>
        <v>257816.1825</v>
      </c>
      <c r="Z1147" s="162">
        <f t="shared" si="1396"/>
        <v>248548.17479999998</v>
      </c>
      <c r="AA1147" s="162">
        <f t="shared" si="1396"/>
        <v>-9268.0077000000201</v>
      </c>
      <c r="AB1147" s="162">
        <f t="shared" si="1396"/>
        <v>-1987.2293199999999</v>
      </c>
      <c r="AC1147" s="162">
        <f>SUM(AC1145:AC1146,AC1137,AC1121)</f>
        <v>246560.94547999999</v>
      </c>
      <c r="AD1147" s="478"/>
    </row>
    <row r="1148" spans="1:270" ht="15" customHeight="1" x14ac:dyDescent="0.25">
      <c r="A1148" s="528" t="s">
        <v>376</v>
      </c>
      <c r="B1148" s="528"/>
      <c r="C1148" s="254"/>
      <c r="D1148" s="254"/>
      <c r="E1148" s="1587"/>
      <c r="F1148" s="254"/>
      <c r="G1148" s="614"/>
      <c r="H1148" s="614"/>
      <c r="I1148" s="254"/>
      <c r="J1148" s="254"/>
      <c r="K1148" s="1587"/>
      <c r="L1148" s="254"/>
      <c r="M1148" s="254"/>
      <c r="N1148" s="254"/>
      <c r="O1148" s="480">
        <f t="shared" ref="O1148:T1148" si="1401">SUM(O1147,O1109,O1077)</f>
        <v>261894.46115999998</v>
      </c>
      <c r="P1148" s="480">
        <f t="shared" si="1401"/>
        <v>261854.11705999999</v>
      </c>
      <c r="Q1148" s="480">
        <f t="shared" si="1401"/>
        <v>262668.65906555345</v>
      </c>
      <c r="R1148" s="480">
        <f t="shared" si="1401"/>
        <v>265846.31038999994</v>
      </c>
      <c r="S1148" s="2564">
        <f t="shared" si="1401"/>
        <v>265846.60689999996</v>
      </c>
      <c r="T1148" s="2564">
        <f t="shared" si="1401"/>
        <v>275566.76017999998</v>
      </c>
      <c r="U1148" s="2564">
        <f t="shared" ref="U1148:V1148" si="1402">SUM(U1147,U1109,U1077)</f>
        <v>277312.9191</v>
      </c>
      <c r="V1148" s="2564">
        <f t="shared" si="1402"/>
        <v>277312.9191</v>
      </c>
      <c r="W1148" s="2564">
        <f t="shared" ref="W1148:X1148" si="1403">SUM(W1147,W1109,W1077)</f>
        <v>278079.41901999997</v>
      </c>
      <c r="X1148" s="2564">
        <f t="shared" si="1403"/>
        <v>278079.41901999997</v>
      </c>
      <c r="Y1148" s="1822">
        <f t="shared" ref="Y1148:AC1148" si="1404">SUM(Y1147,Y1109,Y1077)</f>
        <v>278079.41901961004</v>
      </c>
      <c r="Z1148" s="480">
        <f t="shared" si="1404"/>
        <v>268140.8248</v>
      </c>
      <c r="AA1148" s="480">
        <f t="shared" si="1404"/>
        <v>-9938.5897808580994</v>
      </c>
      <c r="AB1148" s="480">
        <f t="shared" si="1404"/>
        <v>-1995.35932</v>
      </c>
      <c r="AC1148" s="480">
        <f t="shared" si="1404"/>
        <v>266145.46548000001</v>
      </c>
      <c r="AD1148" s="478"/>
    </row>
    <row r="1149" spans="1:270" ht="29.25" x14ac:dyDescent="0.25">
      <c r="A1149" s="362" t="s">
        <v>116</v>
      </c>
      <c r="B1149" s="362"/>
      <c r="C1149" s="45">
        <f>SUM(C1121,C1083,C1051)</f>
        <v>4135</v>
      </c>
      <c r="D1149" s="45">
        <f t="shared" ref="D1149:E1149" si="1405">SUM(D1121,D1083,D1051)</f>
        <v>4135</v>
      </c>
      <c r="E1149" s="1245">
        <f t="shared" si="1405"/>
        <v>4106</v>
      </c>
      <c r="F1149" s="45">
        <f t="shared" ref="F1149:F1167" si="1406">E1149/D1149*100</f>
        <v>99.298669891172921</v>
      </c>
      <c r="G1149" s="80">
        <f>I1149/C1149</f>
        <v>9.1308343409915356</v>
      </c>
      <c r="H1149" s="80">
        <f t="shared" ref="H1149" si="1407">K1149/E1149</f>
        <v>8.6902094495859714</v>
      </c>
      <c r="I1149" s="45">
        <f t="shared" ref="I1149:K1149" si="1408">SUM(I1121,I1083,I1051)</f>
        <v>37756</v>
      </c>
      <c r="J1149" s="45">
        <f t="shared" si="1408"/>
        <v>37756</v>
      </c>
      <c r="K1149" s="1245">
        <f t="shared" si="1408"/>
        <v>35682</v>
      </c>
      <c r="L1149" s="208">
        <f t="shared" ref="L1149" si="1409">K1149/J1149*100</f>
        <v>94.506833350990576</v>
      </c>
      <c r="M1149" s="45">
        <f>SUM(M1121,M1083,M1051)</f>
        <v>115.66074618736383</v>
      </c>
      <c r="N1149" s="208">
        <f t="shared" ref="N1149" si="1410">K1149/$A$3*12/M1149</f>
        <v>308.50570462512138</v>
      </c>
      <c r="O1149" s="45">
        <f t="shared" ref="O1149:AC1149" si="1411">SUM(O1121,O1083,O1051)</f>
        <v>105271.90697</v>
      </c>
      <c r="P1149" s="45">
        <f t="shared" ref="P1149:Q1149" si="1412">SUM(P1121,P1083,P1051)</f>
        <v>105271.90697</v>
      </c>
      <c r="Q1149" s="45">
        <f t="shared" si="1412"/>
        <v>107021.58277092745</v>
      </c>
      <c r="R1149" s="45">
        <f t="shared" ref="R1149:S1149" si="1413">SUM(R1121,R1083,R1051)</f>
        <v>110199.2341</v>
      </c>
      <c r="S1149" s="2347">
        <f t="shared" si="1413"/>
        <v>110199.2341</v>
      </c>
      <c r="T1149" s="2347">
        <f t="shared" ref="T1149:U1149" si="1414">SUM(T1121,T1083,T1051)</f>
        <v>113627.83473</v>
      </c>
      <c r="U1149" s="2347">
        <f t="shared" si="1414"/>
        <v>113627.83473</v>
      </c>
      <c r="V1149" s="2347">
        <f t="shared" ref="V1149:W1149" si="1415">SUM(V1121,V1083,V1051)</f>
        <v>113627.83473</v>
      </c>
      <c r="W1149" s="2347">
        <f t="shared" si="1415"/>
        <v>114359.90328</v>
      </c>
      <c r="X1149" s="2347">
        <f t="shared" ref="X1149" si="1416">SUM(X1121,X1083,X1051)</f>
        <v>114359.90328</v>
      </c>
      <c r="Y1149" s="636">
        <f t="shared" si="1411"/>
        <v>114359.90328234607</v>
      </c>
      <c r="Z1149" s="45">
        <f t="shared" si="1411"/>
        <v>114974.89119999998</v>
      </c>
      <c r="AA1149" s="45">
        <f t="shared" si="1411"/>
        <v>614.98791765391297</v>
      </c>
      <c r="AB1149" s="45">
        <f t="shared" si="1411"/>
        <v>-934.16120000000012</v>
      </c>
      <c r="AC1149" s="45">
        <f t="shared" si="1411"/>
        <v>114040.72999999998</v>
      </c>
      <c r="AD1149" s="478"/>
    </row>
    <row r="1150" spans="1:270" s="30" customFormat="1" x14ac:dyDescent="0.25">
      <c r="A1150" s="443" t="s">
        <v>218</v>
      </c>
      <c r="B1150" s="443"/>
      <c r="C1150" s="62">
        <f>SUM(C1124,C1086,C1054)</f>
        <v>63087</v>
      </c>
      <c r="D1150" s="62">
        <f t="shared" ref="D1150:E1150" si="1417">SUM(D1124,D1086,D1054)</f>
        <v>63087</v>
      </c>
      <c r="E1150" s="1026">
        <f t="shared" si="1417"/>
        <v>87356</v>
      </c>
      <c r="F1150" s="62">
        <f t="shared" si="1406"/>
        <v>138.46909822942922</v>
      </c>
      <c r="G1150" s="402"/>
      <c r="H1150" s="402"/>
      <c r="I1150" s="213"/>
      <c r="J1150" s="213"/>
      <c r="K1150" s="1557"/>
      <c r="L1150" s="213"/>
      <c r="M1150" s="213"/>
      <c r="N1150" s="213"/>
      <c r="O1150" s="217"/>
      <c r="P1150" s="217"/>
      <c r="Q1150" s="217"/>
      <c r="R1150" s="217"/>
      <c r="S1150" s="981"/>
      <c r="T1150" s="981"/>
      <c r="U1150" s="981"/>
      <c r="V1150" s="981"/>
      <c r="W1150" s="981"/>
      <c r="X1150" s="981"/>
      <c r="Y1150" s="1811"/>
      <c r="Z1150" s="217"/>
      <c r="AA1150" s="217"/>
      <c r="AB1150" s="851"/>
      <c r="AC1150" s="217"/>
      <c r="AD1150" s="478"/>
      <c r="AE1150" s="36"/>
      <c r="AF1150" s="36"/>
      <c r="AG1150" s="36"/>
      <c r="AH1150" s="36"/>
      <c r="AI1150" s="36"/>
      <c r="AJ1150" s="36"/>
      <c r="AK1150" s="36"/>
      <c r="AL1150" s="36"/>
      <c r="AM1150" s="36"/>
      <c r="AN1150" s="36"/>
      <c r="AO1150" s="36"/>
      <c r="AP1150" s="36"/>
      <c r="AQ1150" s="36"/>
      <c r="AR1150" s="36"/>
      <c r="AS1150" s="36"/>
      <c r="AT1150" s="36"/>
      <c r="AU1150" s="36"/>
      <c r="AV1150" s="36"/>
      <c r="AW1150" s="36"/>
      <c r="AX1150" s="36"/>
      <c r="AY1150" s="36"/>
      <c r="AZ1150" s="36"/>
      <c r="BA1150" s="36"/>
      <c r="BB1150" s="36"/>
      <c r="BC1150" s="36"/>
      <c r="BD1150" s="36"/>
      <c r="BE1150" s="36"/>
      <c r="BF1150" s="36"/>
      <c r="BG1150" s="36"/>
      <c r="BH1150" s="36"/>
      <c r="BI1150" s="36"/>
      <c r="BJ1150" s="36"/>
      <c r="BK1150" s="36"/>
      <c r="BL1150" s="36"/>
      <c r="BM1150" s="36"/>
      <c r="BN1150" s="36"/>
      <c r="BO1150" s="36"/>
      <c r="BP1150" s="36"/>
      <c r="BQ1150" s="36"/>
      <c r="BR1150" s="36"/>
      <c r="BS1150" s="36"/>
      <c r="BT1150" s="36"/>
      <c r="BU1150" s="36"/>
      <c r="BV1150" s="36"/>
      <c r="BW1150" s="36"/>
      <c r="BX1150" s="36"/>
      <c r="BY1150" s="36"/>
      <c r="BZ1150" s="36"/>
      <c r="CA1150" s="36"/>
      <c r="CB1150" s="36"/>
      <c r="CC1150" s="36"/>
      <c r="CD1150" s="36"/>
      <c r="CE1150" s="36"/>
      <c r="CF1150" s="36"/>
      <c r="CG1150" s="36"/>
      <c r="CH1150" s="36"/>
      <c r="CI1150" s="36"/>
      <c r="CJ1150" s="36"/>
      <c r="CK1150" s="36"/>
      <c r="CL1150" s="36"/>
      <c r="CM1150" s="36"/>
      <c r="CN1150" s="36"/>
      <c r="CO1150" s="36"/>
      <c r="CP1150" s="36"/>
      <c r="CQ1150" s="36"/>
      <c r="CR1150" s="36"/>
      <c r="CS1150" s="36"/>
      <c r="CT1150" s="36"/>
      <c r="CU1150" s="36"/>
      <c r="CV1150" s="36"/>
      <c r="CW1150" s="36"/>
      <c r="CX1150" s="36"/>
      <c r="CY1150" s="36"/>
      <c r="CZ1150" s="36"/>
      <c r="DA1150" s="36"/>
      <c r="DB1150" s="36"/>
      <c r="DC1150" s="36"/>
      <c r="DD1150" s="36"/>
      <c r="DE1150" s="36"/>
      <c r="DF1150" s="36"/>
      <c r="DG1150" s="36"/>
      <c r="DH1150" s="36"/>
      <c r="DI1150" s="36"/>
      <c r="DJ1150" s="36"/>
      <c r="DK1150" s="36"/>
      <c r="DL1150" s="36"/>
      <c r="DM1150" s="36"/>
      <c r="DN1150" s="36"/>
      <c r="DO1150" s="36"/>
      <c r="DP1150" s="36"/>
      <c r="DQ1150" s="36"/>
      <c r="DR1150" s="36"/>
      <c r="DS1150" s="36"/>
      <c r="DT1150" s="36"/>
      <c r="DU1150" s="36"/>
      <c r="DV1150" s="36"/>
      <c r="DW1150" s="36"/>
      <c r="DX1150" s="36"/>
      <c r="DY1150" s="36"/>
      <c r="DZ1150" s="36"/>
      <c r="EA1150" s="36"/>
      <c r="EB1150" s="36"/>
      <c r="EC1150" s="36"/>
      <c r="ED1150" s="36"/>
      <c r="EE1150" s="36"/>
      <c r="EF1150" s="36"/>
      <c r="EG1150" s="36"/>
      <c r="EH1150" s="36"/>
      <c r="EI1150" s="36"/>
      <c r="EJ1150" s="36"/>
      <c r="EK1150" s="36"/>
      <c r="EL1150" s="36"/>
      <c r="EM1150" s="36"/>
      <c r="EN1150" s="36"/>
      <c r="EO1150" s="36"/>
      <c r="EP1150" s="36"/>
      <c r="EQ1150" s="36"/>
      <c r="ER1150" s="36"/>
      <c r="ES1150" s="36"/>
      <c r="ET1150" s="36"/>
      <c r="EU1150" s="36"/>
      <c r="EV1150" s="36"/>
      <c r="EW1150" s="36"/>
      <c r="EX1150" s="36"/>
      <c r="EY1150" s="36"/>
      <c r="EZ1150" s="36"/>
      <c r="FA1150" s="36"/>
      <c r="FB1150" s="36"/>
      <c r="FC1150" s="36"/>
      <c r="FD1150" s="36"/>
      <c r="FE1150" s="36"/>
      <c r="FF1150" s="36"/>
      <c r="FG1150" s="36"/>
      <c r="FH1150" s="36"/>
      <c r="FI1150" s="36"/>
      <c r="FJ1150" s="36"/>
      <c r="FK1150" s="36"/>
      <c r="FL1150" s="36"/>
      <c r="FM1150" s="36"/>
      <c r="FN1150" s="36"/>
      <c r="FO1150" s="36"/>
      <c r="FP1150" s="36"/>
      <c r="FQ1150" s="36"/>
      <c r="FR1150" s="36"/>
      <c r="FS1150" s="36"/>
      <c r="FT1150" s="36"/>
      <c r="FU1150" s="36"/>
      <c r="FV1150" s="36"/>
      <c r="FW1150" s="36"/>
      <c r="FX1150" s="36"/>
      <c r="FY1150" s="36"/>
      <c r="FZ1150" s="36"/>
      <c r="GA1150" s="36"/>
      <c r="GB1150" s="36"/>
      <c r="GC1150" s="36"/>
      <c r="GD1150" s="36"/>
      <c r="GE1150" s="36"/>
      <c r="GF1150" s="36"/>
      <c r="GG1150" s="36"/>
      <c r="GH1150" s="36"/>
      <c r="GI1150" s="36"/>
      <c r="GJ1150" s="36"/>
      <c r="GK1150" s="36"/>
      <c r="GL1150" s="36"/>
      <c r="GM1150" s="36"/>
      <c r="GN1150" s="36"/>
      <c r="GO1150" s="36"/>
      <c r="GP1150" s="36"/>
      <c r="GQ1150" s="36"/>
      <c r="GR1150" s="36"/>
      <c r="GS1150" s="36"/>
      <c r="GT1150" s="36"/>
      <c r="GU1150" s="36"/>
      <c r="GV1150" s="36"/>
      <c r="GW1150" s="36"/>
      <c r="GX1150" s="36"/>
      <c r="GY1150" s="36"/>
      <c r="GZ1150" s="36"/>
      <c r="HA1150" s="36"/>
      <c r="HB1150" s="36"/>
      <c r="HC1150" s="36"/>
      <c r="HD1150" s="36"/>
      <c r="HE1150" s="36"/>
      <c r="HF1150" s="36"/>
      <c r="HG1150" s="36"/>
      <c r="HH1150" s="36"/>
      <c r="HI1150" s="36"/>
      <c r="HJ1150" s="36"/>
      <c r="HK1150" s="36"/>
      <c r="HL1150" s="36"/>
      <c r="HM1150" s="36"/>
      <c r="HN1150" s="36"/>
      <c r="HO1150" s="36"/>
      <c r="HP1150" s="36"/>
      <c r="HQ1150" s="36"/>
      <c r="HR1150" s="36"/>
      <c r="HS1150" s="36"/>
      <c r="HT1150" s="36"/>
      <c r="HU1150" s="36"/>
      <c r="HV1150" s="36"/>
      <c r="HW1150" s="36"/>
      <c r="HX1150" s="36"/>
      <c r="HY1150" s="36"/>
      <c r="HZ1150" s="36"/>
      <c r="IA1150" s="36"/>
      <c r="IB1150" s="36"/>
      <c r="IC1150" s="36"/>
      <c r="ID1150" s="36"/>
      <c r="IE1150" s="36"/>
      <c r="IF1150" s="36"/>
      <c r="IG1150" s="36"/>
      <c r="IH1150" s="36"/>
      <c r="II1150" s="36"/>
      <c r="IJ1150" s="36"/>
      <c r="IK1150" s="36"/>
      <c r="IL1150" s="36"/>
      <c r="IM1150" s="36"/>
      <c r="IN1150" s="36"/>
      <c r="IO1150" s="36"/>
      <c r="IP1150" s="36"/>
      <c r="IQ1150" s="36"/>
      <c r="IR1150" s="36"/>
      <c r="IS1150" s="36"/>
      <c r="IT1150" s="36"/>
      <c r="IU1150" s="36"/>
      <c r="IV1150" s="36"/>
      <c r="IW1150" s="36"/>
      <c r="IX1150" s="36"/>
      <c r="IY1150" s="36"/>
      <c r="IZ1150" s="36"/>
      <c r="JA1150" s="36"/>
      <c r="JB1150" s="36"/>
      <c r="JC1150" s="36"/>
      <c r="JD1150" s="36"/>
      <c r="JE1150" s="36"/>
      <c r="JF1150" s="36"/>
      <c r="JG1150" s="36"/>
      <c r="JH1150" s="36"/>
      <c r="JI1150" s="36"/>
      <c r="JJ1150" s="36"/>
    </row>
    <row r="1151" spans="1:270" s="30" customFormat="1" ht="15" hidden="1" customHeight="1" x14ac:dyDescent="0.25">
      <c r="A1151" s="443" t="s">
        <v>213</v>
      </c>
      <c r="B1151" s="443"/>
      <c r="C1151" s="62"/>
      <c r="D1151" s="62"/>
      <c r="E1151" s="1026"/>
      <c r="F1151" s="62"/>
      <c r="G1151" s="402"/>
      <c r="H1151" s="402"/>
      <c r="I1151" s="213"/>
      <c r="J1151" s="213"/>
      <c r="K1151" s="1557"/>
      <c r="L1151" s="213"/>
      <c r="M1151" s="213"/>
      <c r="N1151" s="213"/>
      <c r="O1151" s="217"/>
      <c r="P1151" s="217"/>
      <c r="Q1151" s="217"/>
      <c r="R1151" s="217"/>
      <c r="S1151" s="981"/>
      <c r="T1151" s="981"/>
      <c r="U1151" s="981"/>
      <c r="V1151" s="981"/>
      <c r="W1151" s="981"/>
      <c r="X1151" s="981"/>
      <c r="Y1151" s="1811"/>
      <c r="Z1151" s="217"/>
      <c r="AA1151" s="217"/>
      <c r="AB1151" s="851"/>
      <c r="AC1151" s="217"/>
      <c r="AD1151" s="478"/>
      <c r="AE1151" s="36"/>
      <c r="AF1151" s="36"/>
      <c r="AG1151" s="36"/>
      <c r="AH1151" s="36"/>
      <c r="AI1151" s="36"/>
      <c r="AJ1151" s="36"/>
      <c r="AK1151" s="36"/>
      <c r="AL1151" s="36"/>
      <c r="AM1151" s="36"/>
      <c r="AN1151" s="36"/>
      <c r="AO1151" s="36"/>
      <c r="AP1151" s="36"/>
      <c r="AQ1151" s="36"/>
      <c r="AR1151" s="36"/>
      <c r="AS1151" s="36"/>
      <c r="AT1151" s="36"/>
      <c r="AU1151" s="36"/>
      <c r="AV1151" s="36"/>
      <c r="AW1151" s="36"/>
      <c r="AX1151" s="36"/>
      <c r="AY1151" s="36"/>
      <c r="AZ1151" s="36"/>
      <c r="BA1151" s="36"/>
      <c r="BB1151" s="36"/>
      <c r="BC1151" s="36"/>
      <c r="BD1151" s="36"/>
      <c r="BE1151" s="36"/>
      <c r="BF1151" s="36"/>
      <c r="BG1151" s="36"/>
      <c r="BH1151" s="36"/>
      <c r="BI1151" s="36"/>
      <c r="BJ1151" s="36"/>
      <c r="BK1151" s="36"/>
      <c r="BL1151" s="36"/>
      <c r="BM1151" s="36"/>
      <c r="BN1151" s="36"/>
      <c r="BO1151" s="36"/>
      <c r="BP1151" s="36"/>
      <c r="BQ1151" s="36"/>
      <c r="BR1151" s="36"/>
      <c r="BS1151" s="36"/>
      <c r="BT1151" s="36"/>
      <c r="BU1151" s="36"/>
      <c r="BV1151" s="36"/>
      <c r="BW1151" s="36"/>
      <c r="BX1151" s="36"/>
      <c r="BY1151" s="36"/>
      <c r="BZ1151" s="36"/>
      <c r="CA1151" s="36"/>
      <c r="CB1151" s="36"/>
      <c r="CC1151" s="36"/>
      <c r="CD1151" s="36"/>
      <c r="CE1151" s="36"/>
      <c r="CF1151" s="36"/>
      <c r="CG1151" s="36"/>
      <c r="CH1151" s="36"/>
      <c r="CI1151" s="36"/>
      <c r="CJ1151" s="36"/>
      <c r="CK1151" s="36"/>
      <c r="CL1151" s="36"/>
      <c r="CM1151" s="36"/>
      <c r="CN1151" s="36"/>
      <c r="CO1151" s="36"/>
      <c r="CP1151" s="36"/>
      <c r="CQ1151" s="36"/>
      <c r="CR1151" s="36"/>
      <c r="CS1151" s="36"/>
      <c r="CT1151" s="36"/>
      <c r="CU1151" s="36"/>
      <c r="CV1151" s="36"/>
      <c r="CW1151" s="36"/>
      <c r="CX1151" s="36"/>
      <c r="CY1151" s="36"/>
      <c r="CZ1151" s="36"/>
      <c r="DA1151" s="36"/>
      <c r="DB1151" s="36"/>
      <c r="DC1151" s="36"/>
      <c r="DD1151" s="36"/>
      <c r="DE1151" s="36"/>
      <c r="DF1151" s="36"/>
      <c r="DG1151" s="36"/>
      <c r="DH1151" s="36"/>
      <c r="DI1151" s="36"/>
      <c r="DJ1151" s="36"/>
      <c r="DK1151" s="36"/>
      <c r="DL1151" s="36"/>
      <c r="DM1151" s="36"/>
      <c r="DN1151" s="36"/>
      <c r="DO1151" s="36"/>
      <c r="DP1151" s="36"/>
      <c r="DQ1151" s="36"/>
      <c r="DR1151" s="36"/>
      <c r="DS1151" s="36"/>
      <c r="DT1151" s="36"/>
      <c r="DU1151" s="36"/>
      <c r="DV1151" s="36"/>
      <c r="DW1151" s="36"/>
      <c r="DX1151" s="36"/>
      <c r="DY1151" s="36"/>
      <c r="DZ1151" s="36"/>
      <c r="EA1151" s="36"/>
      <c r="EB1151" s="36"/>
      <c r="EC1151" s="36"/>
      <c r="ED1151" s="36"/>
      <c r="EE1151" s="36"/>
      <c r="EF1151" s="36"/>
      <c r="EG1151" s="36"/>
      <c r="EH1151" s="36"/>
      <c r="EI1151" s="36"/>
      <c r="EJ1151" s="36"/>
      <c r="EK1151" s="36"/>
      <c r="EL1151" s="36"/>
      <c r="EM1151" s="36"/>
      <c r="EN1151" s="36"/>
      <c r="EO1151" s="36"/>
      <c r="EP1151" s="36"/>
      <c r="EQ1151" s="36"/>
      <c r="ER1151" s="36"/>
      <c r="ES1151" s="36"/>
      <c r="ET1151" s="36"/>
      <c r="EU1151" s="36"/>
      <c r="EV1151" s="36"/>
      <c r="EW1151" s="36"/>
      <c r="EX1151" s="36"/>
      <c r="EY1151" s="36"/>
      <c r="EZ1151" s="36"/>
      <c r="FA1151" s="36"/>
      <c r="FB1151" s="36"/>
      <c r="FC1151" s="36"/>
      <c r="FD1151" s="36"/>
      <c r="FE1151" s="36"/>
      <c r="FF1151" s="36"/>
      <c r="FG1151" s="36"/>
      <c r="FH1151" s="36"/>
      <c r="FI1151" s="36"/>
      <c r="FJ1151" s="36"/>
      <c r="FK1151" s="36"/>
      <c r="FL1151" s="36"/>
      <c r="FM1151" s="36"/>
      <c r="FN1151" s="36"/>
      <c r="FO1151" s="36"/>
      <c r="FP1151" s="36"/>
      <c r="FQ1151" s="36"/>
      <c r="FR1151" s="36"/>
      <c r="FS1151" s="36"/>
      <c r="FT1151" s="36"/>
      <c r="FU1151" s="36"/>
      <c r="FV1151" s="36"/>
      <c r="FW1151" s="36"/>
      <c r="FX1151" s="36"/>
      <c r="FY1151" s="36"/>
      <c r="FZ1151" s="36"/>
      <c r="GA1151" s="36"/>
      <c r="GB1151" s="36"/>
      <c r="GC1151" s="36"/>
      <c r="GD1151" s="36"/>
      <c r="GE1151" s="36"/>
      <c r="GF1151" s="36"/>
      <c r="GG1151" s="36"/>
      <c r="GH1151" s="36"/>
      <c r="GI1151" s="36"/>
      <c r="GJ1151" s="36"/>
      <c r="GK1151" s="36"/>
      <c r="GL1151" s="36"/>
      <c r="GM1151" s="36"/>
      <c r="GN1151" s="36"/>
      <c r="GO1151" s="36"/>
      <c r="GP1151" s="36"/>
      <c r="GQ1151" s="36"/>
      <c r="GR1151" s="36"/>
      <c r="GS1151" s="36"/>
      <c r="GT1151" s="36"/>
      <c r="GU1151" s="36"/>
      <c r="GV1151" s="36"/>
      <c r="GW1151" s="36"/>
      <c r="GX1151" s="36"/>
      <c r="GY1151" s="36"/>
      <c r="GZ1151" s="36"/>
      <c r="HA1151" s="36"/>
      <c r="HB1151" s="36"/>
      <c r="HC1151" s="36"/>
      <c r="HD1151" s="36"/>
      <c r="HE1151" s="36"/>
      <c r="HF1151" s="36"/>
      <c r="HG1151" s="36"/>
      <c r="HH1151" s="36"/>
      <c r="HI1151" s="36"/>
      <c r="HJ1151" s="36"/>
      <c r="HK1151" s="36"/>
      <c r="HL1151" s="36"/>
      <c r="HM1151" s="36"/>
      <c r="HN1151" s="36"/>
      <c r="HO1151" s="36"/>
      <c r="HP1151" s="36"/>
      <c r="HQ1151" s="36"/>
      <c r="HR1151" s="36"/>
      <c r="HS1151" s="36"/>
      <c r="HT1151" s="36"/>
      <c r="HU1151" s="36"/>
      <c r="HV1151" s="36"/>
      <c r="HW1151" s="36"/>
      <c r="HX1151" s="36"/>
      <c r="HY1151" s="36"/>
      <c r="HZ1151" s="36"/>
      <c r="IA1151" s="36"/>
      <c r="IB1151" s="36"/>
      <c r="IC1151" s="36"/>
      <c r="ID1151" s="36"/>
      <c r="IE1151" s="36"/>
      <c r="IF1151" s="36"/>
      <c r="IG1151" s="36"/>
      <c r="IH1151" s="36"/>
      <c r="II1151" s="36"/>
      <c r="IJ1151" s="36"/>
      <c r="IK1151" s="36"/>
      <c r="IL1151" s="36"/>
      <c r="IM1151" s="36"/>
      <c r="IN1151" s="36"/>
      <c r="IO1151" s="36"/>
      <c r="IP1151" s="36"/>
      <c r="IQ1151" s="36"/>
      <c r="IR1151" s="36"/>
      <c r="IS1151" s="36"/>
      <c r="IT1151" s="36"/>
      <c r="IU1151" s="36"/>
      <c r="IV1151" s="36"/>
      <c r="IW1151" s="36"/>
      <c r="IX1151" s="36"/>
      <c r="IY1151" s="36"/>
      <c r="IZ1151" s="36"/>
      <c r="JA1151" s="36"/>
      <c r="JB1151" s="36"/>
      <c r="JC1151" s="36"/>
      <c r="JD1151" s="36"/>
      <c r="JE1151" s="36"/>
      <c r="JF1151" s="36"/>
      <c r="JG1151" s="36"/>
      <c r="JH1151" s="36"/>
      <c r="JI1151" s="36"/>
      <c r="JJ1151" s="36"/>
    </row>
    <row r="1152" spans="1:270" s="30" customFormat="1" ht="15" hidden="1" customHeight="1" x14ac:dyDescent="0.25">
      <c r="A1152" s="443" t="s">
        <v>214</v>
      </c>
      <c r="B1152" s="443"/>
      <c r="C1152" s="62"/>
      <c r="D1152" s="62"/>
      <c r="E1152" s="1026"/>
      <c r="F1152" s="62"/>
      <c r="G1152" s="402"/>
      <c r="H1152" s="402"/>
      <c r="I1152" s="213"/>
      <c r="J1152" s="213"/>
      <c r="K1152" s="1557"/>
      <c r="L1152" s="213"/>
      <c r="M1152" s="213"/>
      <c r="N1152" s="213"/>
      <c r="O1152" s="217"/>
      <c r="P1152" s="217"/>
      <c r="Q1152" s="217"/>
      <c r="R1152" s="217"/>
      <c r="S1152" s="981"/>
      <c r="T1152" s="981"/>
      <c r="U1152" s="981"/>
      <c r="V1152" s="981"/>
      <c r="W1152" s="981"/>
      <c r="X1152" s="981"/>
      <c r="Y1152" s="1811"/>
      <c r="Z1152" s="217"/>
      <c r="AA1152" s="217"/>
      <c r="AB1152" s="851"/>
      <c r="AC1152" s="217"/>
      <c r="AD1152" s="478"/>
      <c r="AE1152" s="36"/>
      <c r="AF1152" s="36"/>
      <c r="AG1152" s="36"/>
      <c r="AH1152" s="36"/>
      <c r="AI1152" s="36"/>
      <c r="AJ1152" s="36"/>
      <c r="AK1152" s="36"/>
      <c r="AL1152" s="36"/>
      <c r="AM1152" s="36"/>
      <c r="AN1152" s="36"/>
      <c r="AO1152" s="36"/>
      <c r="AP1152" s="36"/>
      <c r="AQ1152" s="36"/>
      <c r="AR1152" s="36"/>
      <c r="AS1152" s="36"/>
      <c r="AT1152" s="36"/>
      <c r="AU1152" s="36"/>
      <c r="AV1152" s="36"/>
      <c r="AW1152" s="36"/>
      <c r="AX1152" s="36"/>
      <c r="AY1152" s="36"/>
      <c r="AZ1152" s="36"/>
      <c r="BA1152" s="36"/>
      <c r="BB1152" s="36"/>
      <c r="BC1152" s="36"/>
      <c r="BD1152" s="36"/>
      <c r="BE1152" s="36"/>
      <c r="BF1152" s="36"/>
      <c r="BG1152" s="36"/>
      <c r="BH1152" s="36"/>
      <c r="BI1152" s="36"/>
      <c r="BJ1152" s="36"/>
      <c r="BK1152" s="36"/>
      <c r="BL1152" s="36"/>
      <c r="BM1152" s="36"/>
      <c r="BN1152" s="36"/>
      <c r="BO1152" s="36"/>
      <c r="BP1152" s="36"/>
      <c r="BQ1152" s="36"/>
      <c r="BR1152" s="36"/>
      <c r="BS1152" s="36"/>
      <c r="BT1152" s="36"/>
      <c r="BU1152" s="36"/>
      <c r="BV1152" s="36"/>
      <c r="BW1152" s="36"/>
      <c r="BX1152" s="36"/>
      <c r="BY1152" s="36"/>
      <c r="BZ1152" s="36"/>
      <c r="CA1152" s="36"/>
      <c r="CB1152" s="36"/>
      <c r="CC1152" s="36"/>
      <c r="CD1152" s="36"/>
      <c r="CE1152" s="36"/>
      <c r="CF1152" s="36"/>
      <c r="CG1152" s="36"/>
      <c r="CH1152" s="36"/>
      <c r="CI1152" s="36"/>
      <c r="CJ1152" s="36"/>
      <c r="CK1152" s="36"/>
      <c r="CL1152" s="36"/>
      <c r="CM1152" s="36"/>
      <c r="CN1152" s="36"/>
      <c r="CO1152" s="36"/>
      <c r="CP1152" s="36"/>
      <c r="CQ1152" s="36"/>
      <c r="CR1152" s="36"/>
      <c r="CS1152" s="36"/>
      <c r="CT1152" s="36"/>
      <c r="CU1152" s="36"/>
      <c r="CV1152" s="36"/>
      <c r="CW1152" s="36"/>
      <c r="CX1152" s="36"/>
      <c r="CY1152" s="36"/>
      <c r="CZ1152" s="36"/>
      <c r="DA1152" s="36"/>
      <c r="DB1152" s="36"/>
      <c r="DC1152" s="36"/>
      <c r="DD1152" s="36"/>
      <c r="DE1152" s="36"/>
      <c r="DF1152" s="36"/>
      <c r="DG1152" s="36"/>
      <c r="DH1152" s="36"/>
      <c r="DI1152" s="36"/>
      <c r="DJ1152" s="36"/>
      <c r="DK1152" s="36"/>
      <c r="DL1152" s="36"/>
      <c r="DM1152" s="36"/>
      <c r="DN1152" s="36"/>
      <c r="DO1152" s="36"/>
      <c r="DP1152" s="36"/>
      <c r="DQ1152" s="36"/>
      <c r="DR1152" s="36"/>
      <c r="DS1152" s="36"/>
      <c r="DT1152" s="36"/>
      <c r="DU1152" s="36"/>
      <c r="DV1152" s="36"/>
      <c r="DW1152" s="36"/>
      <c r="DX1152" s="36"/>
      <c r="DY1152" s="36"/>
      <c r="DZ1152" s="36"/>
      <c r="EA1152" s="36"/>
      <c r="EB1152" s="36"/>
      <c r="EC1152" s="36"/>
      <c r="ED1152" s="36"/>
      <c r="EE1152" s="36"/>
      <c r="EF1152" s="36"/>
      <c r="EG1152" s="36"/>
      <c r="EH1152" s="36"/>
      <c r="EI1152" s="36"/>
      <c r="EJ1152" s="36"/>
      <c r="EK1152" s="36"/>
      <c r="EL1152" s="36"/>
      <c r="EM1152" s="36"/>
      <c r="EN1152" s="36"/>
      <c r="EO1152" s="36"/>
      <c r="EP1152" s="36"/>
      <c r="EQ1152" s="36"/>
      <c r="ER1152" s="36"/>
      <c r="ES1152" s="36"/>
      <c r="ET1152" s="36"/>
      <c r="EU1152" s="36"/>
      <c r="EV1152" s="36"/>
      <c r="EW1152" s="36"/>
      <c r="EX1152" s="36"/>
      <c r="EY1152" s="36"/>
      <c r="EZ1152" s="36"/>
      <c r="FA1152" s="36"/>
      <c r="FB1152" s="36"/>
      <c r="FC1152" s="36"/>
      <c r="FD1152" s="36"/>
      <c r="FE1152" s="36"/>
      <c r="FF1152" s="36"/>
      <c r="FG1152" s="36"/>
      <c r="FH1152" s="36"/>
      <c r="FI1152" s="36"/>
      <c r="FJ1152" s="36"/>
      <c r="FK1152" s="36"/>
      <c r="FL1152" s="36"/>
      <c r="FM1152" s="36"/>
      <c r="FN1152" s="36"/>
      <c r="FO1152" s="36"/>
      <c r="FP1152" s="36"/>
      <c r="FQ1152" s="36"/>
      <c r="FR1152" s="36"/>
      <c r="FS1152" s="36"/>
      <c r="FT1152" s="36"/>
      <c r="FU1152" s="36"/>
      <c r="FV1152" s="36"/>
      <c r="FW1152" s="36"/>
      <c r="FX1152" s="36"/>
      <c r="FY1152" s="36"/>
      <c r="FZ1152" s="36"/>
      <c r="GA1152" s="36"/>
      <c r="GB1152" s="36"/>
      <c r="GC1152" s="36"/>
      <c r="GD1152" s="36"/>
      <c r="GE1152" s="36"/>
      <c r="GF1152" s="36"/>
      <c r="GG1152" s="36"/>
      <c r="GH1152" s="36"/>
      <c r="GI1152" s="36"/>
      <c r="GJ1152" s="36"/>
      <c r="GK1152" s="36"/>
      <c r="GL1152" s="36"/>
      <c r="GM1152" s="36"/>
      <c r="GN1152" s="36"/>
      <c r="GO1152" s="36"/>
      <c r="GP1152" s="36"/>
      <c r="GQ1152" s="36"/>
      <c r="GR1152" s="36"/>
      <c r="GS1152" s="36"/>
      <c r="GT1152" s="36"/>
      <c r="GU1152" s="36"/>
      <c r="GV1152" s="36"/>
      <c r="GW1152" s="36"/>
      <c r="GX1152" s="36"/>
      <c r="GY1152" s="36"/>
      <c r="GZ1152" s="36"/>
      <c r="HA1152" s="36"/>
      <c r="HB1152" s="36"/>
      <c r="HC1152" s="36"/>
      <c r="HD1152" s="36"/>
      <c r="HE1152" s="36"/>
      <c r="HF1152" s="36"/>
      <c r="HG1152" s="36"/>
      <c r="HH1152" s="36"/>
      <c r="HI1152" s="36"/>
      <c r="HJ1152" s="36"/>
      <c r="HK1152" s="36"/>
      <c r="HL1152" s="36"/>
      <c r="HM1152" s="36"/>
      <c r="HN1152" s="36"/>
      <c r="HO1152" s="36"/>
      <c r="HP1152" s="36"/>
      <c r="HQ1152" s="36"/>
      <c r="HR1152" s="36"/>
      <c r="HS1152" s="36"/>
      <c r="HT1152" s="36"/>
      <c r="HU1152" s="36"/>
      <c r="HV1152" s="36"/>
      <c r="HW1152" s="36"/>
      <c r="HX1152" s="36"/>
      <c r="HY1152" s="36"/>
      <c r="HZ1152" s="36"/>
      <c r="IA1152" s="36"/>
      <c r="IB1152" s="36"/>
      <c r="IC1152" s="36"/>
      <c r="ID1152" s="36"/>
      <c r="IE1152" s="36"/>
      <c r="IF1152" s="36"/>
      <c r="IG1152" s="36"/>
      <c r="IH1152" s="36"/>
      <c r="II1152" s="36"/>
      <c r="IJ1152" s="36"/>
      <c r="IK1152" s="36"/>
      <c r="IL1152" s="36"/>
      <c r="IM1152" s="36"/>
      <c r="IN1152" s="36"/>
      <c r="IO1152" s="36"/>
      <c r="IP1152" s="36"/>
      <c r="IQ1152" s="36"/>
      <c r="IR1152" s="36"/>
      <c r="IS1152" s="36"/>
      <c r="IT1152" s="36"/>
      <c r="IU1152" s="36"/>
      <c r="IV1152" s="36"/>
      <c r="IW1152" s="36"/>
      <c r="IX1152" s="36"/>
      <c r="IY1152" s="36"/>
      <c r="IZ1152" s="36"/>
      <c r="JA1152" s="36"/>
      <c r="JB1152" s="36"/>
      <c r="JC1152" s="36"/>
      <c r="JD1152" s="36"/>
      <c r="JE1152" s="36"/>
      <c r="JF1152" s="36"/>
      <c r="JG1152" s="36"/>
      <c r="JH1152" s="36"/>
      <c r="JI1152" s="36"/>
      <c r="JJ1152" s="36"/>
    </row>
    <row r="1153" spans="1:270" s="30" customFormat="1" ht="45" hidden="1" customHeight="1" x14ac:dyDescent="0.25">
      <c r="A1153" s="443" t="s">
        <v>219</v>
      </c>
      <c r="B1153" s="443"/>
      <c r="C1153" s="62"/>
      <c r="D1153" s="62"/>
      <c r="E1153" s="1026"/>
      <c r="F1153" s="62"/>
      <c r="G1153" s="402"/>
      <c r="H1153" s="402"/>
      <c r="I1153" s="213"/>
      <c r="J1153" s="213"/>
      <c r="K1153" s="1557"/>
      <c r="L1153" s="213"/>
      <c r="M1153" s="213"/>
      <c r="N1153" s="213"/>
      <c r="O1153" s="217"/>
      <c r="P1153" s="217"/>
      <c r="Q1153" s="217"/>
      <c r="R1153" s="217"/>
      <c r="S1153" s="981"/>
      <c r="T1153" s="981"/>
      <c r="U1153" s="981"/>
      <c r="V1153" s="981"/>
      <c r="W1153" s="981"/>
      <c r="X1153" s="981"/>
      <c r="Y1153" s="1811"/>
      <c r="Z1153" s="217"/>
      <c r="AA1153" s="217"/>
      <c r="AB1153" s="851"/>
      <c r="AC1153" s="217"/>
      <c r="AD1153" s="478"/>
      <c r="AE1153" s="36"/>
      <c r="AF1153" s="36"/>
      <c r="AG1153" s="36"/>
      <c r="AH1153" s="36"/>
      <c r="AI1153" s="36"/>
      <c r="AJ1153" s="36"/>
      <c r="AK1153" s="36"/>
      <c r="AL1153" s="36"/>
      <c r="AM1153" s="36"/>
      <c r="AN1153" s="36"/>
      <c r="AO1153" s="36"/>
      <c r="AP1153" s="36"/>
      <c r="AQ1153" s="36"/>
      <c r="AR1153" s="36"/>
      <c r="AS1153" s="36"/>
      <c r="AT1153" s="36"/>
      <c r="AU1153" s="36"/>
      <c r="AV1153" s="36"/>
      <c r="AW1153" s="36"/>
      <c r="AX1153" s="36"/>
      <c r="AY1153" s="36"/>
      <c r="AZ1153" s="36"/>
      <c r="BA1153" s="36"/>
      <c r="BB1153" s="36"/>
      <c r="BC1153" s="36"/>
      <c r="BD1153" s="36"/>
      <c r="BE1153" s="36"/>
      <c r="BF1153" s="36"/>
      <c r="BG1153" s="36"/>
      <c r="BH1153" s="36"/>
      <c r="BI1153" s="36"/>
      <c r="BJ1153" s="36"/>
      <c r="BK1153" s="36"/>
      <c r="BL1153" s="36"/>
      <c r="BM1153" s="36"/>
      <c r="BN1153" s="36"/>
      <c r="BO1153" s="36"/>
      <c r="BP1153" s="36"/>
      <c r="BQ1153" s="36"/>
      <c r="BR1153" s="36"/>
      <c r="BS1153" s="36"/>
      <c r="BT1153" s="36"/>
      <c r="BU1153" s="36"/>
      <c r="BV1153" s="36"/>
      <c r="BW1153" s="36"/>
      <c r="BX1153" s="36"/>
      <c r="BY1153" s="36"/>
      <c r="BZ1153" s="36"/>
      <c r="CA1153" s="36"/>
      <c r="CB1153" s="36"/>
      <c r="CC1153" s="36"/>
      <c r="CD1153" s="36"/>
      <c r="CE1153" s="36"/>
      <c r="CF1153" s="36"/>
      <c r="CG1153" s="36"/>
      <c r="CH1153" s="36"/>
      <c r="CI1153" s="36"/>
      <c r="CJ1153" s="36"/>
      <c r="CK1153" s="36"/>
      <c r="CL1153" s="36"/>
      <c r="CM1153" s="36"/>
      <c r="CN1153" s="36"/>
      <c r="CO1153" s="36"/>
      <c r="CP1153" s="36"/>
      <c r="CQ1153" s="36"/>
      <c r="CR1153" s="36"/>
      <c r="CS1153" s="36"/>
      <c r="CT1153" s="36"/>
      <c r="CU1153" s="36"/>
      <c r="CV1153" s="36"/>
      <c r="CW1153" s="36"/>
      <c r="CX1153" s="36"/>
      <c r="CY1153" s="36"/>
      <c r="CZ1153" s="36"/>
      <c r="DA1153" s="36"/>
      <c r="DB1153" s="36"/>
      <c r="DC1153" s="36"/>
      <c r="DD1153" s="36"/>
      <c r="DE1153" s="36"/>
      <c r="DF1153" s="36"/>
      <c r="DG1153" s="36"/>
      <c r="DH1153" s="36"/>
      <c r="DI1153" s="36"/>
      <c r="DJ1153" s="36"/>
      <c r="DK1153" s="36"/>
      <c r="DL1153" s="36"/>
      <c r="DM1153" s="36"/>
      <c r="DN1153" s="36"/>
      <c r="DO1153" s="36"/>
      <c r="DP1153" s="36"/>
      <c r="DQ1153" s="36"/>
      <c r="DR1153" s="36"/>
      <c r="DS1153" s="36"/>
      <c r="DT1153" s="36"/>
      <c r="DU1153" s="36"/>
      <c r="DV1153" s="36"/>
      <c r="DW1153" s="36"/>
      <c r="DX1153" s="36"/>
      <c r="DY1153" s="36"/>
      <c r="DZ1153" s="36"/>
      <c r="EA1153" s="36"/>
      <c r="EB1153" s="36"/>
      <c r="EC1153" s="36"/>
      <c r="ED1153" s="36"/>
      <c r="EE1153" s="36"/>
      <c r="EF1153" s="36"/>
      <c r="EG1153" s="36"/>
      <c r="EH1153" s="36"/>
      <c r="EI1153" s="36"/>
      <c r="EJ1153" s="36"/>
      <c r="EK1153" s="36"/>
      <c r="EL1153" s="36"/>
      <c r="EM1153" s="36"/>
      <c r="EN1153" s="36"/>
      <c r="EO1153" s="36"/>
      <c r="EP1153" s="36"/>
      <c r="EQ1153" s="36"/>
      <c r="ER1153" s="36"/>
      <c r="ES1153" s="36"/>
      <c r="ET1153" s="36"/>
      <c r="EU1153" s="36"/>
      <c r="EV1153" s="36"/>
      <c r="EW1153" s="36"/>
      <c r="EX1153" s="36"/>
      <c r="EY1153" s="36"/>
      <c r="EZ1153" s="36"/>
      <c r="FA1153" s="36"/>
      <c r="FB1153" s="36"/>
      <c r="FC1153" s="36"/>
      <c r="FD1153" s="36"/>
      <c r="FE1153" s="36"/>
      <c r="FF1153" s="36"/>
      <c r="FG1153" s="36"/>
      <c r="FH1153" s="36"/>
      <c r="FI1153" s="36"/>
      <c r="FJ1153" s="36"/>
      <c r="FK1153" s="36"/>
      <c r="FL1153" s="36"/>
      <c r="FM1153" s="36"/>
      <c r="FN1153" s="36"/>
      <c r="FO1153" s="36"/>
      <c r="FP1153" s="36"/>
      <c r="FQ1153" s="36"/>
      <c r="FR1153" s="36"/>
      <c r="FS1153" s="36"/>
      <c r="FT1153" s="36"/>
      <c r="FU1153" s="36"/>
      <c r="FV1153" s="36"/>
      <c r="FW1153" s="36"/>
      <c r="FX1153" s="36"/>
      <c r="FY1153" s="36"/>
      <c r="FZ1153" s="36"/>
      <c r="GA1153" s="36"/>
      <c r="GB1153" s="36"/>
      <c r="GC1153" s="36"/>
      <c r="GD1153" s="36"/>
      <c r="GE1153" s="36"/>
      <c r="GF1153" s="36"/>
      <c r="GG1153" s="36"/>
      <c r="GH1153" s="36"/>
      <c r="GI1153" s="36"/>
      <c r="GJ1153" s="36"/>
      <c r="GK1153" s="36"/>
      <c r="GL1153" s="36"/>
      <c r="GM1153" s="36"/>
      <c r="GN1153" s="36"/>
      <c r="GO1153" s="36"/>
      <c r="GP1153" s="36"/>
      <c r="GQ1153" s="36"/>
      <c r="GR1153" s="36"/>
      <c r="GS1153" s="36"/>
      <c r="GT1153" s="36"/>
      <c r="GU1153" s="36"/>
      <c r="GV1153" s="36"/>
      <c r="GW1153" s="36"/>
      <c r="GX1153" s="36"/>
      <c r="GY1153" s="36"/>
      <c r="GZ1153" s="36"/>
      <c r="HA1153" s="36"/>
      <c r="HB1153" s="36"/>
      <c r="HC1153" s="36"/>
      <c r="HD1153" s="36"/>
      <c r="HE1153" s="36"/>
      <c r="HF1153" s="36"/>
      <c r="HG1153" s="36"/>
      <c r="HH1153" s="36"/>
      <c r="HI1153" s="36"/>
      <c r="HJ1153" s="36"/>
      <c r="HK1153" s="36"/>
      <c r="HL1153" s="36"/>
      <c r="HM1153" s="36"/>
      <c r="HN1153" s="36"/>
      <c r="HO1153" s="36"/>
      <c r="HP1153" s="36"/>
      <c r="HQ1153" s="36"/>
      <c r="HR1153" s="36"/>
      <c r="HS1153" s="36"/>
      <c r="HT1153" s="36"/>
      <c r="HU1153" s="36"/>
      <c r="HV1153" s="36"/>
      <c r="HW1153" s="36"/>
      <c r="HX1153" s="36"/>
      <c r="HY1153" s="36"/>
      <c r="HZ1153" s="36"/>
      <c r="IA1153" s="36"/>
      <c r="IB1153" s="36"/>
      <c r="IC1153" s="36"/>
      <c r="ID1153" s="36"/>
      <c r="IE1153" s="36"/>
      <c r="IF1153" s="36"/>
      <c r="IG1153" s="36"/>
      <c r="IH1153" s="36"/>
      <c r="II1153" s="36"/>
      <c r="IJ1153" s="36"/>
      <c r="IK1153" s="36"/>
      <c r="IL1153" s="36"/>
      <c r="IM1153" s="36"/>
      <c r="IN1153" s="36"/>
      <c r="IO1153" s="36"/>
      <c r="IP1153" s="36"/>
      <c r="IQ1153" s="36"/>
      <c r="IR1153" s="36"/>
      <c r="IS1153" s="36"/>
      <c r="IT1153" s="36"/>
      <c r="IU1153" s="36"/>
      <c r="IV1153" s="36"/>
      <c r="IW1153" s="36"/>
      <c r="IX1153" s="36"/>
      <c r="IY1153" s="36"/>
      <c r="IZ1153" s="36"/>
      <c r="JA1153" s="36"/>
      <c r="JB1153" s="36"/>
      <c r="JC1153" s="36"/>
      <c r="JD1153" s="36"/>
      <c r="JE1153" s="36"/>
      <c r="JF1153" s="36"/>
      <c r="JG1153" s="36"/>
      <c r="JH1153" s="36"/>
      <c r="JI1153" s="36"/>
      <c r="JJ1153" s="36"/>
    </row>
    <row r="1154" spans="1:270" s="30" customFormat="1" ht="15" hidden="1" customHeight="1" x14ac:dyDescent="0.25">
      <c r="A1154" s="443" t="s">
        <v>220</v>
      </c>
      <c r="B1154" s="443"/>
      <c r="C1154" s="62"/>
      <c r="D1154" s="62"/>
      <c r="E1154" s="1026"/>
      <c r="F1154" s="62"/>
      <c r="G1154" s="402"/>
      <c r="H1154" s="402"/>
      <c r="I1154" s="213"/>
      <c r="J1154" s="213"/>
      <c r="K1154" s="1557"/>
      <c r="L1154" s="213"/>
      <c r="M1154" s="213"/>
      <c r="N1154" s="213"/>
      <c r="O1154" s="217"/>
      <c r="P1154" s="217"/>
      <c r="Q1154" s="217"/>
      <c r="R1154" s="217"/>
      <c r="S1154" s="981"/>
      <c r="T1154" s="981"/>
      <c r="U1154" s="981"/>
      <c r="V1154" s="981"/>
      <c r="W1154" s="981"/>
      <c r="X1154" s="981"/>
      <c r="Y1154" s="1811"/>
      <c r="Z1154" s="217"/>
      <c r="AA1154" s="217"/>
      <c r="AB1154" s="851"/>
      <c r="AC1154" s="217"/>
      <c r="AD1154" s="478"/>
      <c r="AE1154" s="36"/>
      <c r="AF1154" s="36"/>
      <c r="AG1154" s="36"/>
      <c r="AH1154" s="36"/>
      <c r="AI1154" s="36"/>
      <c r="AJ1154" s="36"/>
      <c r="AK1154" s="36"/>
      <c r="AL1154" s="36"/>
      <c r="AM1154" s="36"/>
      <c r="AN1154" s="36"/>
      <c r="AO1154" s="36"/>
      <c r="AP1154" s="36"/>
      <c r="AQ1154" s="36"/>
      <c r="AR1154" s="36"/>
      <c r="AS1154" s="36"/>
      <c r="AT1154" s="36"/>
      <c r="AU1154" s="36"/>
      <c r="AV1154" s="36"/>
      <c r="AW1154" s="36"/>
      <c r="AX1154" s="36"/>
      <c r="AY1154" s="36"/>
      <c r="AZ1154" s="36"/>
      <c r="BA1154" s="36"/>
      <c r="BB1154" s="36"/>
      <c r="BC1154" s="36"/>
      <c r="BD1154" s="36"/>
      <c r="BE1154" s="36"/>
      <c r="BF1154" s="36"/>
      <c r="BG1154" s="36"/>
      <c r="BH1154" s="36"/>
      <c r="BI1154" s="36"/>
      <c r="BJ1154" s="36"/>
      <c r="BK1154" s="36"/>
      <c r="BL1154" s="36"/>
      <c r="BM1154" s="36"/>
      <c r="BN1154" s="36"/>
      <c r="BO1154" s="36"/>
      <c r="BP1154" s="36"/>
      <c r="BQ1154" s="36"/>
      <c r="BR1154" s="36"/>
      <c r="BS1154" s="36"/>
      <c r="BT1154" s="36"/>
      <c r="BU1154" s="36"/>
      <c r="BV1154" s="36"/>
      <c r="BW1154" s="36"/>
      <c r="BX1154" s="36"/>
      <c r="BY1154" s="36"/>
      <c r="BZ1154" s="36"/>
      <c r="CA1154" s="36"/>
      <c r="CB1154" s="36"/>
      <c r="CC1154" s="36"/>
      <c r="CD1154" s="36"/>
      <c r="CE1154" s="36"/>
      <c r="CF1154" s="36"/>
      <c r="CG1154" s="36"/>
      <c r="CH1154" s="36"/>
      <c r="CI1154" s="36"/>
      <c r="CJ1154" s="36"/>
      <c r="CK1154" s="36"/>
      <c r="CL1154" s="36"/>
      <c r="CM1154" s="36"/>
      <c r="CN1154" s="36"/>
      <c r="CO1154" s="36"/>
      <c r="CP1154" s="36"/>
      <c r="CQ1154" s="36"/>
      <c r="CR1154" s="36"/>
      <c r="CS1154" s="36"/>
      <c r="CT1154" s="36"/>
      <c r="CU1154" s="36"/>
      <c r="CV1154" s="36"/>
      <c r="CW1154" s="36"/>
      <c r="CX1154" s="36"/>
      <c r="CY1154" s="36"/>
      <c r="CZ1154" s="36"/>
      <c r="DA1154" s="36"/>
      <c r="DB1154" s="36"/>
      <c r="DC1154" s="36"/>
      <c r="DD1154" s="36"/>
      <c r="DE1154" s="36"/>
      <c r="DF1154" s="36"/>
      <c r="DG1154" s="36"/>
      <c r="DH1154" s="36"/>
      <c r="DI1154" s="36"/>
      <c r="DJ1154" s="36"/>
      <c r="DK1154" s="36"/>
      <c r="DL1154" s="36"/>
      <c r="DM1154" s="36"/>
      <c r="DN1154" s="36"/>
      <c r="DO1154" s="36"/>
      <c r="DP1154" s="36"/>
      <c r="DQ1154" s="36"/>
      <c r="DR1154" s="36"/>
      <c r="DS1154" s="36"/>
      <c r="DT1154" s="36"/>
      <c r="DU1154" s="36"/>
      <c r="DV1154" s="36"/>
      <c r="DW1154" s="36"/>
      <c r="DX1154" s="36"/>
      <c r="DY1154" s="36"/>
      <c r="DZ1154" s="36"/>
      <c r="EA1154" s="36"/>
      <c r="EB1154" s="36"/>
      <c r="EC1154" s="36"/>
      <c r="ED1154" s="36"/>
      <c r="EE1154" s="36"/>
      <c r="EF1154" s="36"/>
      <c r="EG1154" s="36"/>
      <c r="EH1154" s="36"/>
      <c r="EI1154" s="36"/>
      <c r="EJ1154" s="36"/>
      <c r="EK1154" s="36"/>
      <c r="EL1154" s="36"/>
      <c r="EM1154" s="36"/>
      <c r="EN1154" s="36"/>
      <c r="EO1154" s="36"/>
      <c r="EP1154" s="36"/>
      <c r="EQ1154" s="36"/>
      <c r="ER1154" s="36"/>
      <c r="ES1154" s="36"/>
      <c r="ET1154" s="36"/>
      <c r="EU1154" s="36"/>
      <c r="EV1154" s="36"/>
      <c r="EW1154" s="36"/>
      <c r="EX1154" s="36"/>
      <c r="EY1154" s="36"/>
      <c r="EZ1154" s="36"/>
      <c r="FA1154" s="36"/>
      <c r="FB1154" s="36"/>
      <c r="FC1154" s="36"/>
      <c r="FD1154" s="36"/>
      <c r="FE1154" s="36"/>
      <c r="FF1154" s="36"/>
      <c r="FG1154" s="36"/>
      <c r="FH1154" s="36"/>
      <c r="FI1154" s="36"/>
      <c r="FJ1154" s="36"/>
      <c r="FK1154" s="36"/>
      <c r="FL1154" s="36"/>
      <c r="FM1154" s="36"/>
      <c r="FN1154" s="36"/>
      <c r="FO1154" s="36"/>
      <c r="FP1154" s="36"/>
      <c r="FQ1154" s="36"/>
      <c r="FR1154" s="36"/>
      <c r="FS1154" s="36"/>
      <c r="FT1154" s="36"/>
      <c r="FU1154" s="36"/>
      <c r="FV1154" s="36"/>
      <c r="FW1154" s="36"/>
      <c r="FX1154" s="36"/>
      <c r="FY1154" s="36"/>
      <c r="FZ1154" s="36"/>
      <c r="GA1154" s="36"/>
      <c r="GB1154" s="36"/>
      <c r="GC1154" s="36"/>
      <c r="GD1154" s="36"/>
      <c r="GE1154" s="36"/>
      <c r="GF1154" s="36"/>
      <c r="GG1154" s="36"/>
      <c r="GH1154" s="36"/>
      <c r="GI1154" s="36"/>
      <c r="GJ1154" s="36"/>
      <c r="GK1154" s="36"/>
      <c r="GL1154" s="36"/>
      <c r="GM1154" s="36"/>
      <c r="GN1154" s="36"/>
      <c r="GO1154" s="36"/>
      <c r="GP1154" s="36"/>
      <c r="GQ1154" s="36"/>
      <c r="GR1154" s="36"/>
      <c r="GS1154" s="36"/>
      <c r="GT1154" s="36"/>
      <c r="GU1154" s="36"/>
      <c r="GV1154" s="36"/>
      <c r="GW1154" s="36"/>
      <c r="GX1154" s="36"/>
      <c r="GY1154" s="36"/>
      <c r="GZ1154" s="36"/>
      <c r="HA1154" s="36"/>
      <c r="HB1154" s="36"/>
      <c r="HC1154" s="36"/>
      <c r="HD1154" s="36"/>
      <c r="HE1154" s="36"/>
      <c r="HF1154" s="36"/>
      <c r="HG1154" s="36"/>
      <c r="HH1154" s="36"/>
      <c r="HI1154" s="36"/>
      <c r="HJ1154" s="36"/>
      <c r="HK1154" s="36"/>
      <c r="HL1154" s="36"/>
      <c r="HM1154" s="36"/>
      <c r="HN1154" s="36"/>
      <c r="HO1154" s="36"/>
      <c r="HP1154" s="36"/>
      <c r="HQ1154" s="36"/>
      <c r="HR1154" s="36"/>
      <c r="HS1154" s="36"/>
      <c r="HT1154" s="36"/>
      <c r="HU1154" s="36"/>
      <c r="HV1154" s="36"/>
      <c r="HW1154" s="36"/>
      <c r="HX1154" s="36"/>
      <c r="HY1154" s="36"/>
      <c r="HZ1154" s="36"/>
      <c r="IA1154" s="36"/>
      <c r="IB1154" s="36"/>
      <c r="IC1154" s="36"/>
      <c r="ID1154" s="36"/>
      <c r="IE1154" s="36"/>
      <c r="IF1154" s="36"/>
      <c r="IG1154" s="36"/>
      <c r="IH1154" s="36"/>
      <c r="II1154" s="36"/>
      <c r="IJ1154" s="36"/>
      <c r="IK1154" s="36"/>
      <c r="IL1154" s="36"/>
      <c r="IM1154" s="36"/>
      <c r="IN1154" s="36"/>
      <c r="IO1154" s="36"/>
      <c r="IP1154" s="36"/>
      <c r="IQ1154" s="36"/>
      <c r="IR1154" s="36"/>
      <c r="IS1154" s="36"/>
      <c r="IT1154" s="36"/>
      <c r="IU1154" s="36"/>
      <c r="IV1154" s="36"/>
      <c r="IW1154" s="36"/>
      <c r="IX1154" s="36"/>
      <c r="IY1154" s="36"/>
      <c r="IZ1154" s="36"/>
      <c r="JA1154" s="36"/>
      <c r="JB1154" s="36"/>
      <c r="JC1154" s="36"/>
      <c r="JD1154" s="36"/>
      <c r="JE1154" s="36"/>
      <c r="JF1154" s="36"/>
      <c r="JG1154" s="36"/>
      <c r="JH1154" s="36"/>
      <c r="JI1154" s="36"/>
      <c r="JJ1154" s="36"/>
    </row>
    <row r="1155" spans="1:270" s="30" customFormat="1" ht="30" hidden="1" customHeight="1" x14ac:dyDescent="0.25">
      <c r="A1155" s="443" t="s">
        <v>221</v>
      </c>
      <c r="B1155" s="443"/>
      <c r="C1155" s="62"/>
      <c r="D1155" s="62"/>
      <c r="E1155" s="1026"/>
      <c r="F1155" s="62"/>
      <c r="G1155" s="402"/>
      <c r="H1155" s="402"/>
      <c r="I1155" s="213"/>
      <c r="J1155" s="213"/>
      <c r="K1155" s="1557"/>
      <c r="L1155" s="213"/>
      <c r="M1155" s="213"/>
      <c r="N1155" s="213"/>
      <c r="O1155" s="217"/>
      <c r="P1155" s="217"/>
      <c r="Q1155" s="217"/>
      <c r="R1155" s="217"/>
      <c r="S1155" s="981"/>
      <c r="T1155" s="981"/>
      <c r="U1155" s="981"/>
      <c r="V1155" s="981"/>
      <c r="W1155" s="981"/>
      <c r="X1155" s="981"/>
      <c r="Y1155" s="1811"/>
      <c r="Z1155" s="217"/>
      <c r="AA1155" s="217"/>
      <c r="AB1155" s="851"/>
      <c r="AC1155" s="217"/>
      <c r="AD1155" s="478"/>
      <c r="AE1155" s="36"/>
      <c r="AF1155" s="36"/>
      <c r="AG1155" s="36"/>
      <c r="AH1155" s="36"/>
      <c r="AI1155" s="36"/>
      <c r="AJ1155" s="36"/>
      <c r="AK1155" s="36"/>
      <c r="AL1155" s="36"/>
      <c r="AM1155" s="36"/>
      <c r="AN1155" s="36"/>
      <c r="AO1155" s="36"/>
      <c r="AP1155" s="36"/>
      <c r="AQ1155" s="36"/>
      <c r="AR1155" s="36"/>
      <c r="AS1155" s="36"/>
      <c r="AT1155" s="36"/>
      <c r="AU1155" s="36"/>
      <c r="AV1155" s="36"/>
      <c r="AW1155" s="36"/>
      <c r="AX1155" s="36"/>
      <c r="AY1155" s="36"/>
      <c r="AZ1155" s="36"/>
      <c r="BA1155" s="36"/>
      <c r="BB1155" s="36"/>
      <c r="BC1155" s="36"/>
      <c r="BD1155" s="36"/>
      <c r="BE1155" s="36"/>
      <c r="BF1155" s="36"/>
      <c r="BG1155" s="36"/>
      <c r="BH1155" s="36"/>
      <c r="BI1155" s="36"/>
      <c r="BJ1155" s="36"/>
      <c r="BK1155" s="36"/>
      <c r="BL1155" s="36"/>
      <c r="BM1155" s="36"/>
      <c r="BN1155" s="36"/>
      <c r="BO1155" s="36"/>
      <c r="BP1155" s="36"/>
      <c r="BQ1155" s="36"/>
      <c r="BR1155" s="36"/>
      <c r="BS1155" s="36"/>
      <c r="BT1155" s="36"/>
      <c r="BU1155" s="36"/>
      <c r="BV1155" s="36"/>
      <c r="BW1155" s="36"/>
      <c r="BX1155" s="36"/>
      <c r="BY1155" s="36"/>
      <c r="BZ1155" s="36"/>
      <c r="CA1155" s="36"/>
      <c r="CB1155" s="36"/>
      <c r="CC1155" s="36"/>
      <c r="CD1155" s="36"/>
      <c r="CE1155" s="36"/>
      <c r="CF1155" s="36"/>
      <c r="CG1155" s="36"/>
      <c r="CH1155" s="36"/>
      <c r="CI1155" s="36"/>
      <c r="CJ1155" s="36"/>
      <c r="CK1155" s="36"/>
      <c r="CL1155" s="36"/>
      <c r="CM1155" s="36"/>
      <c r="CN1155" s="36"/>
      <c r="CO1155" s="36"/>
      <c r="CP1155" s="36"/>
      <c r="CQ1155" s="36"/>
      <c r="CR1155" s="36"/>
      <c r="CS1155" s="36"/>
      <c r="CT1155" s="36"/>
      <c r="CU1155" s="36"/>
      <c r="CV1155" s="36"/>
      <c r="CW1155" s="36"/>
      <c r="CX1155" s="36"/>
      <c r="CY1155" s="36"/>
      <c r="CZ1155" s="36"/>
      <c r="DA1155" s="36"/>
      <c r="DB1155" s="36"/>
      <c r="DC1155" s="36"/>
      <c r="DD1155" s="36"/>
      <c r="DE1155" s="36"/>
      <c r="DF1155" s="36"/>
      <c r="DG1155" s="36"/>
      <c r="DH1155" s="36"/>
      <c r="DI1155" s="36"/>
      <c r="DJ1155" s="36"/>
      <c r="DK1155" s="36"/>
      <c r="DL1155" s="36"/>
      <c r="DM1155" s="36"/>
      <c r="DN1155" s="36"/>
      <c r="DO1155" s="36"/>
      <c r="DP1155" s="36"/>
      <c r="DQ1155" s="36"/>
      <c r="DR1155" s="36"/>
      <c r="DS1155" s="36"/>
      <c r="DT1155" s="36"/>
      <c r="DU1155" s="36"/>
      <c r="DV1155" s="36"/>
      <c r="DW1155" s="36"/>
      <c r="DX1155" s="36"/>
      <c r="DY1155" s="36"/>
      <c r="DZ1155" s="36"/>
      <c r="EA1155" s="36"/>
      <c r="EB1155" s="36"/>
      <c r="EC1155" s="36"/>
      <c r="ED1155" s="36"/>
      <c r="EE1155" s="36"/>
      <c r="EF1155" s="36"/>
      <c r="EG1155" s="36"/>
      <c r="EH1155" s="36"/>
      <c r="EI1155" s="36"/>
      <c r="EJ1155" s="36"/>
      <c r="EK1155" s="36"/>
      <c r="EL1155" s="36"/>
      <c r="EM1155" s="36"/>
      <c r="EN1155" s="36"/>
      <c r="EO1155" s="36"/>
      <c r="EP1155" s="36"/>
      <c r="EQ1155" s="36"/>
      <c r="ER1155" s="36"/>
      <c r="ES1155" s="36"/>
      <c r="ET1155" s="36"/>
      <c r="EU1155" s="36"/>
      <c r="EV1155" s="36"/>
      <c r="EW1155" s="36"/>
      <c r="EX1155" s="36"/>
      <c r="EY1155" s="36"/>
      <c r="EZ1155" s="36"/>
      <c r="FA1155" s="36"/>
      <c r="FB1155" s="36"/>
      <c r="FC1155" s="36"/>
      <c r="FD1155" s="36"/>
      <c r="FE1155" s="36"/>
      <c r="FF1155" s="36"/>
      <c r="FG1155" s="36"/>
      <c r="FH1155" s="36"/>
      <c r="FI1155" s="36"/>
      <c r="FJ1155" s="36"/>
      <c r="FK1155" s="36"/>
      <c r="FL1155" s="36"/>
      <c r="FM1155" s="36"/>
      <c r="FN1155" s="36"/>
      <c r="FO1155" s="36"/>
      <c r="FP1155" s="36"/>
      <c r="FQ1155" s="36"/>
      <c r="FR1155" s="36"/>
      <c r="FS1155" s="36"/>
      <c r="FT1155" s="36"/>
      <c r="FU1155" s="36"/>
      <c r="FV1155" s="36"/>
      <c r="FW1155" s="36"/>
      <c r="FX1155" s="36"/>
      <c r="FY1155" s="36"/>
      <c r="FZ1155" s="36"/>
      <c r="GA1155" s="36"/>
      <c r="GB1155" s="36"/>
      <c r="GC1155" s="36"/>
      <c r="GD1155" s="36"/>
      <c r="GE1155" s="36"/>
      <c r="GF1155" s="36"/>
      <c r="GG1155" s="36"/>
      <c r="GH1155" s="36"/>
      <c r="GI1155" s="36"/>
      <c r="GJ1155" s="36"/>
      <c r="GK1155" s="36"/>
      <c r="GL1155" s="36"/>
      <c r="GM1155" s="36"/>
      <c r="GN1155" s="36"/>
      <c r="GO1155" s="36"/>
      <c r="GP1155" s="36"/>
      <c r="GQ1155" s="36"/>
      <c r="GR1155" s="36"/>
      <c r="GS1155" s="36"/>
      <c r="GT1155" s="36"/>
      <c r="GU1155" s="36"/>
      <c r="GV1155" s="36"/>
      <c r="GW1155" s="36"/>
      <c r="GX1155" s="36"/>
      <c r="GY1155" s="36"/>
      <c r="GZ1155" s="36"/>
      <c r="HA1155" s="36"/>
      <c r="HB1155" s="36"/>
      <c r="HC1155" s="36"/>
      <c r="HD1155" s="36"/>
      <c r="HE1155" s="36"/>
      <c r="HF1155" s="36"/>
      <c r="HG1155" s="36"/>
      <c r="HH1155" s="36"/>
      <c r="HI1155" s="36"/>
      <c r="HJ1155" s="36"/>
      <c r="HK1155" s="36"/>
      <c r="HL1155" s="36"/>
      <c r="HM1155" s="36"/>
      <c r="HN1155" s="36"/>
      <c r="HO1155" s="36"/>
      <c r="HP1155" s="36"/>
      <c r="HQ1155" s="36"/>
      <c r="HR1155" s="36"/>
      <c r="HS1155" s="36"/>
      <c r="HT1155" s="36"/>
      <c r="HU1155" s="36"/>
      <c r="HV1155" s="36"/>
      <c r="HW1155" s="36"/>
      <c r="HX1155" s="36"/>
      <c r="HY1155" s="36"/>
      <c r="HZ1155" s="36"/>
      <c r="IA1155" s="36"/>
      <c r="IB1155" s="36"/>
      <c r="IC1155" s="36"/>
      <c r="ID1155" s="36"/>
      <c r="IE1155" s="36"/>
      <c r="IF1155" s="36"/>
      <c r="IG1155" s="36"/>
      <c r="IH1155" s="36"/>
      <c r="II1155" s="36"/>
      <c r="IJ1155" s="36"/>
      <c r="IK1155" s="36"/>
      <c r="IL1155" s="36"/>
      <c r="IM1155" s="36"/>
      <c r="IN1155" s="36"/>
      <c r="IO1155" s="36"/>
      <c r="IP1155" s="36"/>
      <c r="IQ1155" s="36"/>
      <c r="IR1155" s="36"/>
      <c r="IS1155" s="36"/>
      <c r="IT1155" s="36"/>
      <c r="IU1155" s="36"/>
      <c r="IV1155" s="36"/>
      <c r="IW1155" s="36"/>
      <c r="IX1155" s="36"/>
      <c r="IY1155" s="36"/>
      <c r="IZ1155" s="36"/>
      <c r="JA1155" s="36"/>
      <c r="JB1155" s="36"/>
      <c r="JC1155" s="36"/>
      <c r="JD1155" s="36"/>
      <c r="JE1155" s="36"/>
      <c r="JF1155" s="36"/>
      <c r="JG1155" s="36"/>
      <c r="JH1155" s="36"/>
      <c r="JI1155" s="36"/>
      <c r="JJ1155" s="36"/>
    </row>
    <row r="1156" spans="1:270" s="30" customFormat="1" ht="45" hidden="1" customHeight="1" x14ac:dyDescent="0.25">
      <c r="A1156" s="443" t="s">
        <v>222</v>
      </c>
      <c r="B1156" s="443"/>
      <c r="C1156" s="62"/>
      <c r="D1156" s="62"/>
      <c r="E1156" s="1026"/>
      <c r="F1156" s="62"/>
      <c r="G1156" s="402"/>
      <c r="H1156" s="402"/>
      <c r="I1156" s="213"/>
      <c r="J1156" s="213"/>
      <c r="K1156" s="1557"/>
      <c r="L1156" s="213"/>
      <c r="M1156" s="213"/>
      <c r="N1156" s="213"/>
      <c r="O1156" s="217">
        <f t="shared" ref="O1156:AC1159" si="1418">O1085+O1058</f>
        <v>0</v>
      </c>
      <c r="P1156" s="217">
        <f t="shared" ref="P1156" si="1419">P1085+P1058</f>
        <v>0</v>
      </c>
      <c r="Q1156" s="217"/>
      <c r="R1156" s="217"/>
      <c r="S1156" s="981"/>
      <c r="T1156" s="981"/>
      <c r="U1156" s="981"/>
      <c r="V1156" s="981"/>
      <c r="W1156" s="981"/>
      <c r="X1156" s="981"/>
      <c r="Y1156" s="1811">
        <f t="shared" si="1418"/>
        <v>0</v>
      </c>
      <c r="Z1156" s="217">
        <f t="shared" si="1418"/>
        <v>0</v>
      </c>
      <c r="AA1156" s="217">
        <f t="shared" si="1418"/>
        <v>0</v>
      </c>
      <c r="AB1156" s="851">
        <f t="shared" si="1418"/>
        <v>0</v>
      </c>
      <c r="AC1156" s="217">
        <f t="shared" si="1418"/>
        <v>0</v>
      </c>
      <c r="AD1156" s="478"/>
      <c r="AE1156" s="36"/>
      <c r="AF1156" s="36"/>
      <c r="AG1156" s="36"/>
      <c r="AH1156" s="36"/>
      <c r="AI1156" s="36"/>
      <c r="AJ1156" s="36"/>
      <c r="AK1156" s="36"/>
      <c r="AL1156" s="36"/>
      <c r="AM1156" s="36"/>
      <c r="AN1156" s="36"/>
      <c r="AO1156" s="36"/>
      <c r="AP1156" s="36"/>
      <c r="AQ1156" s="36"/>
      <c r="AR1156" s="36"/>
      <c r="AS1156" s="36"/>
      <c r="AT1156" s="36"/>
      <c r="AU1156" s="36"/>
      <c r="AV1156" s="36"/>
      <c r="AW1156" s="36"/>
      <c r="AX1156" s="36"/>
      <c r="AY1156" s="36"/>
      <c r="AZ1156" s="36"/>
      <c r="BA1156" s="36"/>
      <c r="BB1156" s="36"/>
      <c r="BC1156" s="36"/>
      <c r="BD1156" s="36"/>
      <c r="BE1156" s="36"/>
      <c r="BF1156" s="36"/>
      <c r="BG1156" s="36"/>
      <c r="BH1156" s="36"/>
      <c r="BI1156" s="36"/>
      <c r="BJ1156" s="36"/>
      <c r="BK1156" s="36"/>
      <c r="BL1156" s="36"/>
      <c r="BM1156" s="36"/>
      <c r="BN1156" s="36"/>
      <c r="BO1156" s="36"/>
      <c r="BP1156" s="36"/>
      <c r="BQ1156" s="36"/>
      <c r="BR1156" s="36"/>
      <c r="BS1156" s="36"/>
      <c r="BT1156" s="36"/>
      <c r="BU1156" s="36"/>
      <c r="BV1156" s="36"/>
      <c r="BW1156" s="36"/>
      <c r="BX1156" s="36"/>
      <c r="BY1156" s="36"/>
      <c r="BZ1156" s="36"/>
      <c r="CA1156" s="36"/>
      <c r="CB1156" s="36"/>
      <c r="CC1156" s="36"/>
      <c r="CD1156" s="36"/>
      <c r="CE1156" s="36"/>
      <c r="CF1156" s="36"/>
      <c r="CG1156" s="36"/>
      <c r="CH1156" s="36"/>
      <c r="CI1156" s="36"/>
      <c r="CJ1156" s="36"/>
      <c r="CK1156" s="36"/>
      <c r="CL1156" s="36"/>
      <c r="CM1156" s="36"/>
      <c r="CN1156" s="36"/>
      <c r="CO1156" s="36"/>
      <c r="CP1156" s="36"/>
      <c r="CQ1156" s="36"/>
      <c r="CR1156" s="36"/>
      <c r="CS1156" s="36"/>
      <c r="CT1156" s="36"/>
      <c r="CU1156" s="36"/>
      <c r="CV1156" s="36"/>
      <c r="CW1156" s="36"/>
      <c r="CX1156" s="36"/>
      <c r="CY1156" s="36"/>
      <c r="CZ1156" s="36"/>
      <c r="DA1156" s="36"/>
      <c r="DB1156" s="36"/>
      <c r="DC1156" s="36"/>
      <c r="DD1156" s="36"/>
      <c r="DE1156" s="36"/>
      <c r="DF1156" s="36"/>
      <c r="DG1156" s="36"/>
      <c r="DH1156" s="36"/>
      <c r="DI1156" s="36"/>
      <c r="DJ1156" s="36"/>
      <c r="DK1156" s="36"/>
      <c r="DL1156" s="36"/>
      <c r="DM1156" s="36"/>
      <c r="DN1156" s="36"/>
      <c r="DO1156" s="36"/>
      <c r="DP1156" s="36"/>
      <c r="DQ1156" s="36"/>
      <c r="DR1156" s="36"/>
      <c r="DS1156" s="36"/>
      <c r="DT1156" s="36"/>
      <c r="DU1156" s="36"/>
      <c r="DV1156" s="36"/>
      <c r="DW1156" s="36"/>
      <c r="DX1156" s="36"/>
      <c r="DY1156" s="36"/>
      <c r="DZ1156" s="36"/>
      <c r="EA1156" s="36"/>
      <c r="EB1156" s="36"/>
      <c r="EC1156" s="36"/>
      <c r="ED1156" s="36"/>
      <c r="EE1156" s="36"/>
      <c r="EF1156" s="36"/>
      <c r="EG1156" s="36"/>
      <c r="EH1156" s="36"/>
      <c r="EI1156" s="36"/>
      <c r="EJ1156" s="36"/>
      <c r="EK1156" s="36"/>
      <c r="EL1156" s="36"/>
      <c r="EM1156" s="36"/>
      <c r="EN1156" s="36"/>
      <c r="EO1156" s="36"/>
      <c r="EP1156" s="36"/>
      <c r="EQ1156" s="36"/>
      <c r="ER1156" s="36"/>
      <c r="ES1156" s="36"/>
      <c r="ET1156" s="36"/>
      <c r="EU1156" s="36"/>
      <c r="EV1156" s="36"/>
      <c r="EW1156" s="36"/>
      <c r="EX1156" s="36"/>
      <c r="EY1156" s="36"/>
      <c r="EZ1156" s="36"/>
      <c r="FA1156" s="36"/>
      <c r="FB1156" s="36"/>
      <c r="FC1156" s="36"/>
      <c r="FD1156" s="36"/>
      <c r="FE1156" s="36"/>
      <c r="FF1156" s="36"/>
      <c r="FG1156" s="36"/>
      <c r="FH1156" s="36"/>
      <c r="FI1156" s="36"/>
      <c r="FJ1156" s="36"/>
      <c r="FK1156" s="36"/>
      <c r="FL1156" s="36"/>
      <c r="FM1156" s="36"/>
      <c r="FN1156" s="36"/>
      <c r="FO1156" s="36"/>
      <c r="FP1156" s="36"/>
      <c r="FQ1156" s="36"/>
      <c r="FR1156" s="36"/>
      <c r="FS1156" s="36"/>
      <c r="FT1156" s="36"/>
      <c r="FU1156" s="36"/>
      <c r="FV1156" s="36"/>
      <c r="FW1156" s="36"/>
      <c r="FX1156" s="36"/>
      <c r="FY1156" s="36"/>
      <c r="FZ1156" s="36"/>
      <c r="GA1156" s="36"/>
      <c r="GB1156" s="36"/>
      <c r="GC1156" s="36"/>
      <c r="GD1156" s="36"/>
      <c r="GE1156" s="36"/>
      <c r="GF1156" s="36"/>
      <c r="GG1156" s="36"/>
      <c r="GH1156" s="36"/>
      <c r="GI1156" s="36"/>
      <c r="GJ1156" s="36"/>
      <c r="GK1156" s="36"/>
      <c r="GL1156" s="36"/>
      <c r="GM1156" s="36"/>
      <c r="GN1156" s="36"/>
      <c r="GO1156" s="36"/>
      <c r="GP1156" s="36"/>
      <c r="GQ1156" s="36"/>
      <c r="GR1156" s="36"/>
      <c r="GS1156" s="36"/>
      <c r="GT1156" s="36"/>
      <c r="GU1156" s="36"/>
      <c r="GV1156" s="36"/>
      <c r="GW1156" s="36"/>
      <c r="GX1156" s="36"/>
      <c r="GY1156" s="36"/>
      <c r="GZ1156" s="36"/>
      <c r="HA1156" s="36"/>
      <c r="HB1156" s="36"/>
      <c r="HC1156" s="36"/>
      <c r="HD1156" s="36"/>
      <c r="HE1156" s="36"/>
      <c r="HF1156" s="36"/>
      <c r="HG1156" s="36"/>
      <c r="HH1156" s="36"/>
      <c r="HI1156" s="36"/>
      <c r="HJ1156" s="36"/>
      <c r="HK1156" s="36"/>
      <c r="HL1156" s="36"/>
      <c r="HM1156" s="36"/>
      <c r="HN1156" s="36"/>
      <c r="HO1156" s="36"/>
      <c r="HP1156" s="36"/>
      <c r="HQ1156" s="36"/>
      <c r="HR1156" s="36"/>
      <c r="HS1156" s="36"/>
      <c r="HT1156" s="36"/>
      <c r="HU1156" s="36"/>
      <c r="HV1156" s="36"/>
      <c r="HW1156" s="36"/>
      <c r="HX1156" s="36"/>
      <c r="HY1156" s="36"/>
      <c r="HZ1156" s="36"/>
      <c r="IA1156" s="36"/>
      <c r="IB1156" s="36"/>
      <c r="IC1156" s="36"/>
      <c r="ID1156" s="36"/>
      <c r="IE1156" s="36"/>
      <c r="IF1156" s="36"/>
      <c r="IG1156" s="36"/>
      <c r="IH1156" s="36"/>
      <c r="II1156" s="36"/>
      <c r="IJ1156" s="36"/>
      <c r="IK1156" s="36"/>
      <c r="IL1156" s="36"/>
      <c r="IM1156" s="36"/>
      <c r="IN1156" s="36"/>
      <c r="IO1156" s="36"/>
      <c r="IP1156" s="36"/>
      <c r="IQ1156" s="36"/>
      <c r="IR1156" s="36"/>
      <c r="IS1156" s="36"/>
      <c r="IT1156" s="36"/>
      <c r="IU1156" s="36"/>
      <c r="IV1156" s="36"/>
      <c r="IW1156" s="36"/>
      <c r="IX1156" s="36"/>
      <c r="IY1156" s="36"/>
      <c r="IZ1156" s="36"/>
      <c r="JA1156" s="36"/>
      <c r="JB1156" s="36"/>
      <c r="JC1156" s="36"/>
      <c r="JD1156" s="36"/>
      <c r="JE1156" s="36"/>
      <c r="JF1156" s="36"/>
      <c r="JG1156" s="36"/>
      <c r="JH1156" s="36"/>
      <c r="JI1156" s="36"/>
      <c r="JJ1156" s="36"/>
    </row>
    <row r="1157" spans="1:270" s="30" customFormat="1" ht="45" hidden="1" customHeight="1" x14ac:dyDescent="0.25">
      <c r="A1157" s="443" t="s">
        <v>223</v>
      </c>
      <c r="B1157" s="443"/>
      <c r="C1157" s="62"/>
      <c r="D1157" s="62"/>
      <c r="E1157" s="1026"/>
      <c r="F1157" s="62"/>
      <c r="G1157" s="402"/>
      <c r="H1157" s="402"/>
      <c r="I1157" s="213"/>
      <c r="J1157" s="213"/>
      <c r="K1157" s="1557"/>
      <c r="L1157" s="213"/>
      <c r="M1157" s="213"/>
      <c r="N1157" s="213"/>
      <c r="O1157" s="217">
        <f t="shared" si="1418"/>
        <v>0</v>
      </c>
      <c r="P1157" s="217">
        <f t="shared" ref="P1157" si="1420">P1086+P1059</f>
        <v>0</v>
      </c>
      <c r="Q1157" s="217"/>
      <c r="R1157" s="217"/>
      <c r="S1157" s="981"/>
      <c r="T1157" s="981"/>
      <c r="U1157" s="981"/>
      <c r="V1157" s="981"/>
      <c r="W1157" s="981"/>
      <c r="X1157" s="981"/>
      <c r="Y1157" s="1811">
        <f t="shared" si="1418"/>
        <v>0</v>
      </c>
      <c r="Z1157" s="217">
        <f t="shared" si="1418"/>
        <v>0</v>
      </c>
      <c r="AA1157" s="217">
        <f t="shared" si="1418"/>
        <v>0</v>
      </c>
      <c r="AB1157" s="851">
        <f t="shared" si="1418"/>
        <v>0</v>
      </c>
      <c r="AC1157" s="217">
        <f t="shared" si="1418"/>
        <v>0</v>
      </c>
      <c r="AD1157" s="478"/>
      <c r="AE1157" s="36"/>
      <c r="AF1157" s="36"/>
      <c r="AG1157" s="36"/>
      <c r="AH1157" s="36"/>
      <c r="AI1157" s="36"/>
      <c r="AJ1157" s="36"/>
      <c r="AK1157" s="36"/>
      <c r="AL1157" s="36"/>
      <c r="AM1157" s="36"/>
      <c r="AN1157" s="36"/>
      <c r="AO1157" s="36"/>
      <c r="AP1157" s="36"/>
      <c r="AQ1157" s="36"/>
      <c r="AR1157" s="36"/>
      <c r="AS1157" s="36"/>
      <c r="AT1157" s="36"/>
      <c r="AU1157" s="36"/>
      <c r="AV1157" s="36"/>
      <c r="AW1157" s="36"/>
      <c r="AX1157" s="36"/>
      <c r="AY1157" s="36"/>
      <c r="AZ1157" s="36"/>
      <c r="BA1157" s="36"/>
      <c r="BB1157" s="36"/>
      <c r="BC1157" s="36"/>
      <c r="BD1157" s="36"/>
      <c r="BE1157" s="36"/>
      <c r="BF1157" s="36"/>
      <c r="BG1157" s="36"/>
      <c r="BH1157" s="36"/>
      <c r="BI1157" s="36"/>
      <c r="BJ1157" s="36"/>
      <c r="BK1157" s="36"/>
      <c r="BL1157" s="36"/>
      <c r="BM1157" s="36"/>
      <c r="BN1157" s="36"/>
      <c r="BO1157" s="36"/>
      <c r="BP1157" s="36"/>
      <c r="BQ1157" s="36"/>
      <c r="BR1157" s="36"/>
      <c r="BS1157" s="36"/>
      <c r="BT1157" s="36"/>
      <c r="BU1157" s="36"/>
      <c r="BV1157" s="36"/>
      <c r="BW1157" s="36"/>
      <c r="BX1157" s="36"/>
      <c r="BY1157" s="36"/>
      <c r="BZ1157" s="36"/>
      <c r="CA1157" s="36"/>
      <c r="CB1157" s="36"/>
      <c r="CC1157" s="36"/>
      <c r="CD1157" s="36"/>
      <c r="CE1157" s="36"/>
      <c r="CF1157" s="36"/>
      <c r="CG1157" s="36"/>
      <c r="CH1157" s="36"/>
      <c r="CI1157" s="36"/>
      <c r="CJ1157" s="36"/>
      <c r="CK1157" s="36"/>
      <c r="CL1157" s="36"/>
      <c r="CM1157" s="36"/>
      <c r="CN1157" s="36"/>
      <c r="CO1157" s="36"/>
      <c r="CP1157" s="36"/>
      <c r="CQ1157" s="36"/>
      <c r="CR1157" s="36"/>
      <c r="CS1157" s="36"/>
      <c r="CT1157" s="36"/>
      <c r="CU1157" s="36"/>
      <c r="CV1157" s="36"/>
      <c r="CW1157" s="36"/>
      <c r="CX1157" s="36"/>
      <c r="CY1157" s="36"/>
      <c r="CZ1157" s="36"/>
      <c r="DA1157" s="36"/>
      <c r="DB1157" s="36"/>
      <c r="DC1157" s="36"/>
      <c r="DD1157" s="36"/>
      <c r="DE1157" s="36"/>
      <c r="DF1157" s="36"/>
      <c r="DG1157" s="36"/>
      <c r="DH1157" s="36"/>
      <c r="DI1157" s="36"/>
      <c r="DJ1157" s="36"/>
      <c r="DK1157" s="36"/>
      <c r="DL1157" s="36"/>
      <c r="DM1157" s="36"/>
      <c r="DN1157" s="36"/>
      <c r="DO1157" s="36"/>
      <c r="DP1157" s="36"/>
      <c r="DQ1157" s="36"/>
      <c r="DR1157" s="36"/>
      <c r="DS1157" s="36"/>
      <c r="DT1157" s="36"/>
      <c r="DU1157" s="36"/>
      <c r="DV1157" s="36"/>
      <c r="DW1157" s="36"/>
      <c r="DX1157" s="36"/>
      <c r="DY1157" s="36"/>
      <c r="DZ1157" s="36"/>
      <c r="EA1157" s="36"/>
      <c r="EB1157" s="36"/>
      <c r="EC1157" s="36"/>
      <c r="ED1157" s="36"/>
      <c r="EE1157" s="36"/>
      <c r="EF1157" s="36"/>
      <c r="EG1157" s="36"/>
      <c r="EH1157" s="36"/>
      <c r="EI1157" s="36"/>
      <c r="EJ1157" s="36"/>
      <c r="EK1157" s="36"/>
      <c r="EL1157" s="36"/>
      <c r="EM1157" s="36"/>
      <c r="EN1157" s="36"/>
      <c r="EO1157" s="36"/>
      <c r="EP1157" s="36"/>
      <c r="EQ1157" s="36"/>
      <c r="ER1157" s="36"/>
      <c r="ES1157" s="36"/>
      <c r="ET1157" s="36"/>
      <c r="EU1157" s="36"/>
      <c r="EV1157" s="36"/>
      <c r="EW1157" s="36"/>
      <c r="EX1157" s="36"/>
      <c r="EY1157" s="36"/>
      <c r="EZ1157" s="36"/>
      <c r="FA1157" s="36"/>
      <c r="FB1157" s="36"/>
      <c r="FC1157" s="36"/>
      <c r="FD1157" s="36"/>
      <c r="FE1157" s="36"/>
      <c r="FF1157" s="36"/>
      <c r="FG1157" s="36"/>
      <c r="FH1157" s="36"/>
      <c r="FI1157" s="36"/>
      <c r="FJ1157" s="36"/>
      <c r="FK1157" s="36"/>
      <c r="FL1157" s="36"/>
      <c r="FM1157" s="36"/>
      <c r="FN1157" s="36"/>
      <c r="FO1157" s="36"/>
      <c r="FP1157" s="36"/>
      <c r="FQ1157" s="36"/>
      <c r="FR1157" s="36"/>
      <c r="FS1157" s="36"/>
      <c r="FT1157" s="36"/>
      <c r="FU1157" s="36"/>
      <c r="FV1157" s="36"/>
      <c r="FW1157" s="36"/>
      <c r="FX1157" s="36"/>
      <c r="FY1157" s="36"/>
      <c r="FZ1157" s="36"/>
      <c r="GA1157" s="36"/>
      <c r="GB1157" s="36"/>
      <c r="GC1157" s="36"/>
      <c r="GD1157" s="36"/>
      <c r="GE1157" s="36"/>
      <c r="GF1157" s="36"/>
      <c r="GG1157" s="36"/>
      <c r="GH1157" s="36"/>
      <c r="GI1157" s="36"/>
      <c r="GJ1157" s="36"/>
      <c r="GK1157" s="36"/>
      <c r="GL1157" s="36"/>
      <c r="GM1157" s="36"/>
      <c r="GN1157" s="36"/>
      <c r="GO1157" s="36"/>
      <c r="GP1157" s="36"/>
      <c r="GQ1157" s="36"/>
      <c r="GR1157" s="36"/>
      <c r="GS1157" s="36"/>
      <c r="GT1157" s="36"/>
      <c r="GU1157" s="36"/>
      <c r="GV1157" s="36"/>
      <c r="GW1157" s="36"/>
      <c r="GX1157" s="36"/>
      <c r="GY1157" s="36"/>
      <c r="GZ1157" s="36"/>
      <c r="HA1157" s="36"/>
      <c r="HB1157" s="36"/>
      <c r="HC1157" s="36"/>
      <c r="HD1157" s="36"/>
      <c r="HE1157" s="36"/>
      <c r="HF1157" s="36"/>
      <c r="HG1157" s="36"/>
      <c r="HH1157" s="36"/>
      <c r="HI1157" s="36"/>
      <c r="HJ1157" s="36"/>
      <c r="HK1157" s="36"/>
      <c r="HL1157" s="36"/>
      <c r="HM1157" s="36"/>
      <c r="HN1157" s="36"/>
      <c r="HO1157" s="36"/>
      <c r="HP1157" s="36"/>
      <c r="HQ1157" s="36"/>
      <c r="HR1157" s="36"/>
      <c r="HS1157" s="36"/>
      <c r="HT1157" s="36"/>
      <c r="HU1157" s="36"/>
      <c r="HV1157" s="36"/>
      <c r="HW1157" s="36"/>
      <c r="HX1157" s="36"/>
      <c r="HY1157" s="36"/>
      <c r="HZ1157" s="36"/>
      <c r="IA1157" s="36"/>
      <c r="IB1157" s="36"/>
      <c r="IC1157" s="36"/>
      <c r="ID1157" s="36"/>
      <c r="IE1157" s="36"/>
      <c r="IF1157" s="36"/>
      <c r="IG1157" s="36"/>
      <c r="IH1157" s="36"/>
      <c r="II1157" s="36"/>
      <c r="IJ1157" s="36"/>
      <c r="IK1157" s="36"/>
      <c r="IL1157" s="36"/>
      <c r="IM1157" s="36"/>
      <c r="IN1157" s="36"/>
      <c r="IO1157" s="36"/>
      <c r="IP1157" s="36"/>
      <c r="IQ1157" s="36"/>
      <c r="IR1157" s="36"/>
      <c r="IS1157" s="36"/>
      <c r="IT1157" s="36"/>
      <c r="IU1157" s="36"/>
      <c r="IV1157" s="36"/>
      <c r="IW1157" s="36"/>
      <c r="IX1157" s="36"/>
      <c r="IY1157" s="36"/>
      <c r="IZ1157" s="36"/>
      <c r="JA1157" s="36"/>
      <c r="JB1157" s="36"/>
      <c r="JC1157" s="36"/>
      <c r="JD1157" s="36"/>
      <c r="JE1157" s="36"/>
      <c r="JF1157" s="36"/>
      <c r="JG1157" s="36"/>
      <c r="JH1157" s="36"/>
      <c r="JI1157" s="36"/>
      <c r="JJ1157" s="36"/>
    </row>
    <row r="1158" spans="1:270" s="30" customFormat="1" ht="15" hidden="1" customHeight="1" x14ac:dyDescent="0.25">
      <c r="A1158" s="443" t="s">
        <v>210</v>
      </c>
      <c r="B1158" s="443"/>
      <c r="C1158" s="62"/>
      <c r="D1158" s="62"/>
      <c r="E1158" s="1026"/>
      <c r="F1158" s="62"/>
      <c r="G1158" s="402"/>
      <c r="H1158" s="402"/>
      <c r="I1158" s="213"/>
      <c r="J1158" s="213"/>
      <c r="K1158" s="1557"/>
      <c r="L1158" s="213"/>
      <c r="M1158" s="213"/>
      <c r="N1158" s="213"/>
      <c r="O1158" s="217">
        <f t="shared" si="1418"/>
        <v>0</v>
      </c>
      <c r="P1158" s="217">
        <f t="shared" ref="P1158" si="1421">P1087+P1060</f>
        <v>0</v>
      </c>
      <c r="Q1158" s="217"/>
      <c r="R1158" s="217"/>
      <c r="S1158" s="981"/>
      <c r="T1158" s="981"/>
      <c r="U1158" s="981"/>
      <c r="V1158" s="981"/>
      <c r="W1158" s="981"/>
      <c r="X1158" s="981"/>
      <c r="Y1158" s="1811">
        <f t="shared" si="1418"/>
        <v>0</v>
      </c>
      <c r="Z1158" s="217">
        <f t="shared" si="1418"/>
        <v>0</v>
      </c>
      <c r="AA1158" s="217">
        <f t="shared" si="1418"/>
        <v>0</v>
      </c>
      <c r="AB1158" s="851">
        <f t="shared" si="1418"/>
        <v>0</v>
      </c>
      <c r="AC1158" s="217">
        <f t="shared" si="1418"/>
        <v>0</v>
      </c>
      <c r="AD1158" s="478"/>
      <c r="AE1158" s="36"/>
      <c r="AF1158" s="36"/>
      <c r="AG1158" s="36"/>
      <c r="AH1158" s="36"/>
      <c r="AI1158" s="36"/>
      <c r="AJ1158" s="36"/>
      <c r="AK1158" s="36"/>
      <c r="AL1158" s="36"/>
      <c r="AM1158" s="36"/>
      <c r="AN1158" s="36"/>
      <c r="AO1158" s="36"/>
      <c r="AP1158" s="36"/>
      <c r="AQ1158" s="36"/>
      <c r="AR1158" s="36"/>
      <c r="AS1158" s="36"/>
      <c r="AT1158" s="36"/>
      <c r="AU1158" s="36"/>
      <c r="AV1158" s="36"/>
      <c r="AW1158" s="36"/>
      <c r="AX1158" s="36"/>
      <c r="AY1158" s="36"/>
      <c r="AZ1158" s="36"/>
      <c r="BA1158" s="36"/>
      <c r="BB1158" s="36"/>
      <c r="BC1158" s="36"/>
      <c r="BD1158" s="36"/>
      <c r="BE1158" s="36"/>
      <c r="BF1158" s="36"/>
      <c r="BG1158" s="36"/>
      <c r="BH1158" s="36"/>
      <c r="BI1158" s="36"/>
      <c r="BJ1158" s="36"/>
      <c r="BK1158" s="36"/>
      <c r="BL1158" s="36"/>
      <c r="BM1158" s="36"/>
      <c r="BN1158" s="36"/>
      <c r="BO1158" s="36"/>
      <c r="BP1158" s="36"/>
      <c r="BQ1158" s="36"/>
      <c r="BR1158" s="36"/>
      <c r="BS1158" s="36"/>
      <c r="BT1158" s="36"/>
      <c r="BU1158" s="36"/>
      <c r="BV1158" s="36"/>
      <c r="BW1158" s="36"/>
      <c r="BX1158" s="36"/>
      <c r="BY1158" s="36"/>
      <c r="BZ1158" s="36"/>
      <c r="CA1158" s="36"/>
      <c r="CB1158" s="36"/>
      <c r="CC1158" s="36"/>
      <c r="CD1158" s="36"/>
      <c r="CE1158" s="36"/>
      <c r="CF1158" s="36"/>
      <c r="CG1158" s="36"/>
      <c r="CH1158" s="36"/>
      <c r="CI1158" s="36"/>
      <c r="CJ1158" s="36"/>
      <c r="CK1158" s="36"/>
      <c r="CL1158" s="36"/>
      <c r="CM1158" s="36"/>
      <c r="CN1158" s="36"/>
      <c r="CO1158" s="36"/>
      <c r="CP1158" s="36"/>
      <c r="CQ1158" s="36"/>
      <c r="CR1158" s="36"/>
      <c r="CS1158" s="36"/>
      <c r="CT1158" s="36"/>
      <c r="CU1158" s="36"/>
      <c r="CV1158" s="36"/>
      <c r="CW1158" s="36"/>
      <c r="CX1158" s="36"/>
      <c r="CY1158" s="36"/>
      <c r="CZ1158" s="36"/>
      <c r="DA1158" s="36"/>
      <c r="DB1158" s="36"/>
      <c r="DC1158" s="36"/>
      <c r="DD1158" s="36"/>
      <c r="DE1158" s="36"/>
      <c r="DF1158" s="36"/>
      <c r="DG1158" s="36"/>
      <c r="DH1158" s="36"/>
      <c r="DI1158" s="36"/>
      <c r="DJ1158" s="36"/>
      <c r="DK1158" s="36"/>
      <c r="DL1158" s="36"/>
      <c r="DM1158" s="36"/>
      <c r="DN1158" s="36"/>
      <c r="DO1158" s="36"/>
      <c r="DP1158" s="36"/>
      <c r="DQ1158" s="36"/>
      <c r="DR1158" s="36"/>
      <c r="DS1158" s="36"/>
      <c r="DT1158" s="36"/>
      <c r="DU1158" s="36"/>
      <c r="DV1158" s="36"/>
      <c r="DW1158" s="36"/>
      <c r="DX1158" s="36"/>
      <c r="DY1158" s="36"/>
      <c r="DZ1158" s="36"/>
      <c r="EA1158" s="36"/>
      <c r="EB1158" s="36"/>
      <c r="EC1158" s="36"/>
      <c r="ED1158" s="36"/>
      <c r="EE1158" s="36"/>
      <c r="EF1158" s="36"/>
      <c r="EG1158" s="36"/>
      <c r="EH1158" s="36"/>
      <c r="EI1158" s="36"/>
      <c r="EJ1158" s="36"/>
      <c r="EK1158" s="36"/>
      <c r="EL1158" s="36"/>
      <c r="EM1158" s="36"/>
      <c r="EN1158" s="36"/>
      <c r="EO1158" s="36"/>
      <c r="EP1158" s="36"/>
      <c r="EQ1158" s="36"/>
      <c r="ER1158" s="36"/>
      <c r="ES1158" s="36"/>
      <c r="ET1158" s="36"/>
      <c r="EU1158" s="36"/>
      <c r="EV1158" s="36"/>
      <c r="EW1158" s="36"/>
      <c r="EX1158" s="36"/>
      <c r="EY1158" s="36"/>
      <c r="EZ1158" s="36"/>
      <c r="FA1158" s="36"/>
      <c r="FB1158" s="36"/>
      <c r="FC1158" s="36"/>
      <c r="FD1158" s="36"/>
      <c r="FE1158" s="36"/>
      <c r="FF1158" s="36"/>
      <c r="FG1158" s="36"/>
      <c r="FH1158" s="36"/>
      <c r="FI1158" s="36"/>
      <c r="FJ1158" s="36"/>
      <c r="FK1158" s="36"/>
      <c r="FL1158" s="36"/>
      <c r="FM1158" s="36"/>
      <c r="FN1158" s="36"/>
      <c r="FO1158" s="36"/>
      <c r="FP1158" s="36"/>
      <c r="FQ1158" s="36"/>
      <c r="FR1158" s="36"/>
      <c r="FS1158" s="36"/>
      <c r="FT1158" s="36"/>
      <c r="FU1158" s="36"/>
      <c r="FV1158" s="36"/>
      <c r="FW1158" s="36"/>
      <c r="FX1158" s="36"/>
      <c r="FY1158" s="36"/>
      <c r="FZ1158" s="36"/>
      <c r="GA1158" s="36"/>
      <c r="GB1158" s="36"/>
      <c r="GC1158" s="36"/>
      <c r="GD1158" s="36"/>
      <c r="GE1158" s="36"/>
      <c r="GF1158" s="36"/>
      <c r="GG1158" s="36"/>
      <c r="GH1158" s="36"/>
      <c r="GI1158" s="36"/>
      <c r="GJ1158" s="36"/>
      <c r="GK1158" s="36"/>
      <c r="GL1158" s="36"/>
      <c r="GM1158" s="36"/>
      <c r="GN1158" s="36"/>
      <c r="GO1158" s="36"/>
      <c r="GP1158" s="36"/>
      <c r="GQ1158" s="36"/>
      <c r="GR1158" s="36"/>
      <c r="GS1158" s="36"/>
      <c r="GT1158" s="36"/>
      <c r="GU1158" s="36"/>
      <c r="GV1158" s="36"/>
      <c r="GW1158" s="36"/>
      <c r="GX1158" s="36"/>
      <c r="GY1158" s="36"/>
      <c r="GZ1158" s="36"/>
      <c r="HA1158" s="36"/>
      <c r="HB1158" s="36"/>
      <c r="HC1158" s="36"/>
      <c r="HD1158" s="36"/>
      <c r="HE1158" s="36"/>
      <c r="HF1158" s="36"/>
      <c r="HG1158" s="36"/>
      <c r="HH1158" s="36"/>
      <c r="HI1158" s="36"/>
      <c r="HJ1158" s="36"/>
      <c r="HK1158" s="36"/>
      <c r="HL1158" s="36"/>
      <c r="HM1158" s="36"/>
      <c r="HN1158" s="36"/>
      <c r="HO1158" s="36"/>
      <c r="HP1158" s="36"/>
      <c r="HQ1158" s="36"/>
      <c r="HR1158" s="36"/>
      <c r="HS1158" s="36"/>
      <c r="HT1158" s="36"/>
      <c r="HU1158" s="36"/>
      <c r="HV1158" s="36"/>
      <c r="HW1158" s="36"/>
      <c r="HX1158" s="36"/>
      <c r="HY1158" s="36"/>
      <c r="HZ1158" s="36"/>
      <c r="IA1158" s="36"/>
      <c r="IB1158" s="36"/>
      <c r="IC1158" s="36"/>
      <c r="ID1158" s="36"/>
      <c r="IE1158" s="36"/>
      <c r="IF1158" s="36"/>
      <c r="IG1158" s="36"/>
      <c r="IH1158" s="36"/>
      <c r="II1158" s="36"/>
      <c r="IJ1158" s="36"/>
      <c r="IK1158" s="36"/>
      <c r="IL1158" s="36"/>
      <c r="IM1158" s="36"/>
      <c r="IN1158" s="36"/>
      <c r="IO1158" s="36"/>
      <c r="IP1158" s="36"/>
      <c r="IQ1158" s="36"/>
      <c r="IR1158" s="36"/>
      <c r="IS1158" s="36"/>
      <c r="IT1158" s="36"/>
      <c r="IU1158" s="36"/>
      <c r="IV1158" s="36"/>
      <c r="IW1158" s="36"/>
      <c r="IX1158" s="36"/>
      <c r="IY1158" s="36"/>
      <c r="IZ1158" s="36"/>
      <c r="JA1158" s="36"/>
      <c r="JB1158" s="36"/>
      <c r="JC1158" s="36"/>
      <c r="JD1158" s="36"/>
      <c r="JE1158" s="36"/>
      <c r="JF1158" s="36"/>
      <c r="JG1158" s="36"/>
      <c r="JH1158" s="36"/>
      <c r="JI1158" s="36"/>
      <c r="JJ1158" s="36"/>
    </row>
    <row r="1159" spans="1:270" s="30" customFormat="1" x14ac:dyDescent="0.25">
      <c r="A1159" s="443" t="s">
        <v>224</v>
      </c>
      <c r="B1159" s="443"/>
      <c r="C1159" s="62">
        <f>SUM(C1133,C1095,C1063)</f>
        <v>34594</v>
      </c>
      <c r="D1159" s="62">
        <f t="shared" ref="D1159:E1159" si="1422">SUM(D1133,D1095,D1063)</f>
        <v>34594</v>
      </c>
      <c r="E1159" s="1026">
        <f t="shared" si="1422"/>
        <v>29385.7734375</v>
      </c>
      <c r="F1159" s="62">
        <f t="shared" si="1406"/>
        <v>84.944711329999421</v>
      </c>
      <c r="G1159" s="402"/>
      <c r="H1159" s="402"/>
      <c r="I1159" s="213"/>
      <c r="J1159" s="213"/>
      <c r="K1159" s="1557"/>
      <c r="L1159" s="213"/>
      <c r="M1159" s="213"/>
      <c r="N1159" s="213"/>
      <c r="O1159" s="217">
        <f t="shared" si="1418"/>
        <v>0</v>
      </c>
      <c r="P1159" s="217">
        <f t="shared" ref="P1159" si="1423">P1088+P1061</f>
        <v>0</v>
      </c>
      <c r="Q1159" s="217"/>
      <c r="R1159" s="217"/>
      <c r="S1159" s="981"/>
      <c r="T1159" s="981"/>
      <c r="U1159" s="981"/>
      <c r="V1159" s="981"/>
      <c r="W1159" s="981"/>
      <c r="X1159" s="981"/>
      <c r="Y1159" s="1811">
        <f t="shared" si="1418"/>
        <v>0</v>
      </c>
      <c r="Z1159" s="217">
        <f t="shared" si="1418"/>
        <v>0</v>
      </c>
      <c r="AA1159" s="217">
        <f t="shared" si="1418"/>
        <v>0</v>
      </c>
      <c r="AB1159" s="851">
        <f t="shared" si="1418"/>
        <v>0</v>
      </c>
      <c r="AC1159" s="217">
        <f t="shared" si="1418"/>
        <v>0</v>
      </c>
      <c r="AD1159" s="478"/>
      <c r="AE1159" s="36"/>
      <c r="AF1159" s="36"/>
      <c r="AG1159" s="36"/>
      <c r="AH1159" s="36"/>
      <c r="AI1159" s="36"/>
      <c r="AJ1159" s="36"/>
      <c r="AK1159" s="36"/>
      <c r="AL1159" s="36"/>
      <c r="AM1159" s="36"/>
      <c r="AN1159" s="36"/>
      <c r="AO1159" s="36"/>
      <c r="AP1159" s="36"/>
      <c r="AQ1159" s="36"/>
      <c r="AR1159" s="36"/>
      <c r="AS1159" s="36"/>
      <c r="AT1159" s="36"/>
      <c r="AU1159" s="36"/>
      <c r="AV1159" s="36"/>
      <c r="AW1159" s="36"/>
      <c r="AX1159" s="36"/>
      <c r="AY1159" s="36"/>
      <c r="AZ1159" s="36"/>
      <c r="BA1159" s="36"/>
      <c r="BB1159" s="36"/>
      <c r="BC1159" s="36"/>
      <c r="BD1159" s="36"/>
      <c r="BE1159" s="36"/>
      <c r="BF1159" s="36"/>
      <c r="BG1159" s="36"/>
      <c r="BH1159" s="36"/>
      <c r="BI1159" s="36"/>
      <c r="BJ1159" s="36"/>
      <c r="BK1159" s="36"/>
      <c r="BL1159" s="36"/>
      <c r="BM1159" s="36"/>
      <c r="BN1159" s="36"/>
      <c r="BO1159" s="36"/>
      <c r="BP1159" s="36"/>
      <c r="BQ1159" s="36"/>
      <c r="BR1159" s="36"/>
      <c r="BS1159" s="36"/>
      <c r="BT1159" s="36"/>
      <c r="BU1159" s="36"/>
      <c r="BV1159" s="36"/>
      <c r="BW1159" s="36"/>
      <c r="BX1159" s="36"/>
      <c r="BY1159" s="36"/>
      <c r="BZ1159" s="36"/>
      <c r="CA1159" s="36"/>
      <c r="CB1159" s="36"/>
      <c r="CC1159" s="36"/>
      <c r="CD1159" s="36"/>
      <c r="CE1159" s="36"/>
      <c r="CF1159" s="36"/>
      <c r="CG1159" s="36"/>
      <c r="CH1159" s="36"/>
      <c r="CI1159" s="36"/>
      <c r="CJ1159" s="36"/>
      <c r="CK1159" s="36"/>
      <c r="CL1159" s="36"/>
      <c r="CM1159" s="36"/>
      <c r="CN1159" s="36"/>
      <c r="CO1159" s="36"/>
      <c r="CP1159" s="36"/>
      <c r="CQ1159" s="36"/>
      <c r="CR1159" s="36"/>
      <c r="CS1159" s="36"/>
      <c r="CT1159" s="36"/>
      <c r="CU1159" s="36"/>
      <c r="CV1159" s="36"/>
      <c r="CW1159" s="36"/>
      <c r="CX1159" s="36"/>
      <c r="CY1159" s="36"/>
      <c r="CZ1159" s="36"/>
      <c r="DA1159" s="36"/>
      <c r="DB1159" s="36"/>
      <c r="DC1159" s="36"/>
      <c r="DD1159" s="36"/>
      <c r="DE1159" s="36"/>
      <c r="DF1159" s="36"/>
      <c r="DG1159" s="36"/>
      <c r="DH1159" s="36"/>
      <c r="DI1159" s="36"/>
      <c r="DJ1159" s="36"/>
      <c r="DK1159" s="36"/>
      <c r="DL1159" s="36"/>
      <c r="DM1159" s="36"/>
      <c r="DN1159" s="36"/>
      <c r="DO1159" s="36"/>
      <c r="DP1159" s="36"/>
      <c r="DQ1159" s="36"/>
      <c r="DR1159" s="36"/>
      <c r="DS1159" s="36"/>
      <c r="DT1159" s="36"/>
      <c r="DU1159" s="36"/>
      <c r="DV1159" s="36"/>
      <c r="DW1159" s="36"/>
      <c r="DX1159" s="36"/>
      <c r="DY1159" s="36"/>
      <c r="DZ1159" s="36"/>
      <c r="EA1159" s="36"/>
      <c r="EB1159" s="36"/>
      <c r="EC1159" s="36"/>
      <c r="ED1159" s="36"/>
      <c r="EE1159" s="36"/>
      <c r="EF1159" s="36"/>
      <c r="EG1159" s="36"/>
      <c r="EH1159" s="36"/>
      <c r="EI1159" s="36"/>
      <c r="EJ1159" s="36"/>
      <c r="EK1159" s="36"/>
      <c r="EL1159" s="36"/>
      <c r="EM1159" s="36"/>
      <c r="EN1159" s="36"/>
      <c r="EO1159" s="36"/>
      <c r="EP1159" s="36"/>
      <c r="EQ1159" s="36"/>
      <c r="ER1159" s="36"/>
      <c r="ES1159" s="36"/>
      <c r="ET1159" s="36"/>
      <c r="EU1159" s="36"/>
      <c r="EV1159" s="36"/>
      <c r="EW1159" s="36"/>
      <c r="EX1159" s="36"/>
      <c r="EY1159" s="36"/>
      <c r="EZ1159" s="36"/>
      <c r="FA1159" s="36"/>
      <c r="FB1159" s="36"/>
      <c r="FC1159" s="36"/>
      <c r="FD1159" s="36"/>
      <c r="FE1159" s="36"/>
      <c r="FF1159" s="36"/>
      <c r="FG1159" s="36"/>
      <c r="FH1159" s="36"/>
      <c r="FI1159" s="36"/>
      <c r="FJ1159" s="36"/>
      <c r="FK1159" s="36"/>
      <c r="FL1159" s="36"/>
      <c r="FM1159" s="36"/>
      <c r="FN1159" s="36"/>
      <c r="FO1159" s="36"/>
      <c r="FP1159" s="36"/>
      <c r="FQ1159" s="36"/>
      <c r="FR1159" s="36"/>
      <c r="FS1159" s="36"/>
      <c r="FT1159" s="36"/>
      <c r="FU1159" s="36"/>
      <c r="FV1159" s="36"/>
      <c r="FW1159" s="36"/>
      <c r="FX1159" s="36"/>
      <c r="FY1159" s="36"/>
      <c r="FZ1159" s="36"/>
      <c r="GA1159" s="36"/>
      <c r="GB1159" s="36"/>
      <c r="GC1159" s="36"/>
      <c r="GD1159" s="36"/>
      <c r="GE1159" s="36"/>
      <c r="GF1159" s="36"/>
      <c r="GG1159" s="36"/>
      <c r="GH1159" s="36"/>
      <c r="GI1159" s="36"/>
      <c r="GJ1159" s="36"/>
      <c r="GK1159" s="36"/>
      <c r="GL1159" s="36"/>
      <c r="GM1159" s="36"/>
      <c r="GN1159" s="36"/>
      <c r="GO1159" s="36"/>
      <c r="GP1159" s="36"/>
      <c r="GQ1159" s="36"/>
      <c r="GR1159" s="36"/>
      <c r="GS1159" s="36"/>
      <c r="GT1159" s="36"/>
      <c r="GU1159" s="36"/>
      <c r="GV1159" s="36"/>
      <c r="GW1159" s="36"/>
      <c r="GX1159" s="36"/>
      <c r="GY1159" s="36"/>
      <c r="GZ1159" s="36"/>
      <c r="HA1159" s="36"/>
      <c r="HB1159" s="36"/>
      <c r="HC1159" s="36"/>
      <c r="HD1159" s="36"/>
      <c r="HE1159" s="36"/>
      <c r="HF1159" s="36"/>
      <c r="HG1159" s="36"/>
      <c r="HH1159" s="36"/>
      <c r="HI1159" s="36"/>
      <c r="HJ1159" s="36"/>
      <c r="HK1159" s="36"/>
      <c r="HL1159" s="36"/>
      <c r="HM1159" s="36"/>
      <c r="HN1159" s="36"/>
      <c r="HO1159" s="36"/>
      <c r="HP1159" s="36"/>
      <c r="HQ1159" s="36"/>
      <c r="HR1159" s="36"/>
      <c r="HS1159" s="36"/>
      <c r="HT1159" s="36"/>
      <c r="HU1159" s="36"/>
      <c r="HV1159" s="36"/>
      <c r="HW1159" s="36"/>
      <c r="HX1159" s="36"/>
      <c r="HY1159" s="36"/>
      <c r="HZ1159" s="36"/>
      <c r="IA1159" s="36"/>
      <c r="IB1159" s="36"/>
      <c r="IC1159" s="36"/>
      <c r="ID1159" s="36"/>
      <c r="IE1159" s="36"/>
      <c r="IF1159" s="36"/>
      <c r="IG1159" s="36"/>
      <c r="IH1159" s="36"/>
      <c r="II1159" s="36"/>
      <c r="IJ1159" s="36"/>
      <c r="IK1159" s="36"/>
      <c r="IL1159" s="36"/>
      <c r="IM1159" s="36"/>
      <c r="IN1159" s="36"/>
      <c r="IO1159" s="36"/>
      <c r="IP1159" s="36"/>
      <c r="IQ1159" s="36"/>
      <c r="IR1159" s="36"/>
      <c r="IS1159" s="36"/>
      <c r="IT1159" s="36"/>
      <c r="IU1159" s="36"/>
      <c r="IV1159" s="36"/>
      <c r="IW1159" s="36"/>
      <c r="IX1159" s="36"/>
      <c r="IY1159" s="36"/>
      <c r="IZ1159" s="36"/>
      <c r="JA1159" s="36"/>
      <c r="JB1159" s="36"/>
      <c r="JC1159" s="36"/>
      <c r="JD1159" s="36"/>
      <c r="JE1159" s="36"/>
      <c r="JF1159" s="36"/>
      <c r="JG1159" s="36"/>
      <c r="JH1159" s="36"/>
      <c r="JI1159" s="36"/>
      <c r="JJ1159" s="36"/>
    </row>
    <row r="1160" spans="1:270" s="30" customFormat="1" ht="15" customHeight="1" x14ac:dyDescent="0.25">
      <c r="A1160" s="459" t="s">
        <v>220</v>
      </c>
      <c r="B1160" s="459"/>
      <c r="C1160" s="62"/>
      <c r="D1160" s="62"/>
      <c r="E1160" s="1026"/>
      <c r="F1160" s="62"/>
      <c r="G1160" s="402"/>
      <c r="H1160" s="402"/>
      <c r="I1160" s="213"/>
      <c r="J1160" s="213"/>
      <c r="K1160" s="1557"/>
      <c r="L1160" s="213"/>
      <c r="M1160" s="213"/>
      <c r="N1160" s="213"/>
      <c r="O1160" s="43"/>
      <c r="P1160" s="43"/>
      <c r="Q1160" s="43"/>
      <c r="R1160" s="43"/>
      <c r="S1160" s="915"/>
      <c r="T1160" s="915"/>
      <c r="U1160" s="915"/>
      <c r="V1160" s="915"/>
      <c r="W1160" s="915"/>
      <c r="X1160" s="915"/>
      <c r="Y1160" s="1668"/>
      <c r="Z1160" s="43"/>
      <c r="AA1160" s="43"/>
      <c r="AB1160" s="1009"/>
      <c r="AC1160" s="43"/>
      <c r="AD1160" s="478"/>
      <c r="AE1160" s="36"/>
      <c r="AF1160" s="36"/>
      <c r="AG1160" s="36"/>
      <c r="AH1160" s="36"/>
      <c r="AI1160" s="36"/>
      <c r="AJ1160" s="36"/>
      <c r="AK1160" s="36"/>
      <c r="AL1160" s="36"/>
      <c r="AM1160" s="36"/>
      <c r="AN1160" s="36"/>
      <c r="AO1160" s="36"/>
      <c r="AP1160" s="36"/>
      <c r="AQ1160" s="36"/>
      <c r="AR1160" s="36"/>
      <c r="AS1160" s="36"/>
      <c r="AT1160" s="36"/>
      <c r="AU1160" s="36"/>
      <c r="AV1160" s="36"/>
      <c r="AW1160" s="36"/>
      <c r="AX1160" s="36"/>
      <c r="AY1160" s="36"/>
      <c r="AZ1160" s="36"/>
      <c r="BA1160" s="36"/>
      <c r="BB1160" s="36"/>
      <c r="BC1160" s="36"/>
      <c r="BD1160" s="36"/>
      <c r="BE1160" s="36"/>
      <c r="BF1160" s="36"/>
      <c r="BG1160" s="36"/>
      <c r="BH1160" s="36"/>
      <c r="BI1160" s="36"/>
      <c r="BJ1160" s="36"/>
      <c r="BK1160" s="36"/>
      <c r="BL1160" s="36"/>
      <c r="BM1160" s="36"/>
      <c r="BN1160" s="36"/>
      <c r="BO1160" s="36"/>
      <c r="BP1160" s="36"/>
      <c r="BQ1160" s="36"/>
      <c r="BR1160" s="36"/>
      <c r="BS1160" s="36"/>
      <c r="BT1160" s="36"/>
      <c r="BU1160" s="36"/>
      <c r="BV1160" s="36"/>
      <c r="BW1160" s="36"/>
      <c r="BX1160" s="36"/>
      <c r="BY1160" s="36"/>
      <c r="BZ1160" s="36"/>
      <c r="CA1160" s="36"/>
      <c r="CB1160" s="36"/>
      <c r="CC1160" s="36"/>
      <c r="CD1160" s="36"/>
      <c r="CE1160" s="36"/>
      <c r="CF1160" s="36"/>
      <c r="CG1160" s="36"/>
      <c r="CH1160" s="36"/>
      <c r="CI1160" s="36"/>
      <c r="CJ1160" s="36"/>
      <c r="CK1160" s="36"/>
      <c r="CL1160" s="36"/>
      <c r="CM1160" s="36"/>
      <c r="CN1160" s="36"/>
      <c r="CO1160" s="36"/>
      <c r="CP1160" s="36"/>
      <c r="CQ1160" s="36"/>
      <c r="CR1160" s="36"/>
      <c r="CS1160" s="36"/>
      <c r="CT1160" s="36"/>
      <c r="CU1160" s="36"/>
      <c r="CV1160" s="36"/>
      <c r="CW1160" s="36"/>
      <c r="CX1160" s="36"/>
      <c r="CY1160" s="36"/>
      <c r="CZ1160" s="36"/>
      <c r="DA1160" s="36"/>
      <c r="DB1160" s="36"/>
      <c r="DC1160" s="36"/>
      <c r="DD1160" s="36"/>
      <c r="DE1160" s="36"/>
      <c r="DF1160" s="36"/>
      <c r="DG1160" s="36"/>
      <c r="DH1160" s="36"/>
      <c r="DI1160" s="36"/>
      <c r="DJ1160" s="36"/>
      <c r="DK1160" s="36"/>
      <c r="DL1160" s="36"/>
      <c r="DM1160" s="36"/>
      <c r="DN1160" s="36"/>
      <c r="DO1160" s="36"/>
      <c r="DP1160" s="36"/>
      <c r="DQ1160" s="36"/>
      <c r="DR1160" s="36"/>
      <c r="DS1160" s="36"/>
      <c r="DT1160" s="36"/>
      <c r="DU1160" s="36"/>
      <c r="DV1160" s="36"/>
      <c r="DW1160" s="36"/>
      <c r="DX1160" s="36"/>
      <c r="DY1160" s="36"/>
      <c r="DZ1160" s="36"/>
      <c r="EA1160" s="36"/>
      <c r="EB1160" s="36"/>
      <c r="EC1160" s="36"/>
      <c r="ED1160" s="36"/>
      <c r="EE1160" s="36"/>
      <c r="EF1160" s="36"/>
      <c r="EG1160" s="36"/>
      <c r="EH1160" s="36"/>
      <c r="EI1160" s="36"/>
      <c r="EJ1160" s="36"/>
      <c r="EK1160" s="36"/>
      <c r="EL1160" s="36"/>
      <c r="EM1160" s="36"/>
      <c r="EN1160" s="36"/>
      <c r="EO1160" s="36"/>
      <c r="EP1160" s="36"/>
      <c r="EQ1160" s="36"/>
      <c r="ER1160" s="36"/>
      <c r="ES1160" s="36"/>
      <c r="ET1160" s="36"/>
      <c r="EU1160" s="36"/>
      <c r="EV1160" s="36"/>
      <c r="EW1160" s="36"/>
      <c r="EX1160" s="36"/>
      <c r="EY1160" s="36"/>
      <c r="EZ1160" s="36"/>
      <c r="FA1160" s="36"/>
      <c r="FB1160" s="36"/>
      <c r="FC1160" s="36"/>
      <c r="FD1160" s="36"/>
      <c r="FE1160" s="36"/>
      <c r="FF1160" s="36"/>
      <c r="FG1160" s="36"/>
      <c r="FH1160" s="36"/>
      <c r="FI1160" s="36"/>
      <c r="FJ1160" s="36"/>
      <c r="FK1160" s="36"/>
      <c r="FL1160" s="36"/>
      <c r="FM1160" s="36"/>
      <c r="FN1160" s="36"/>
      <c r="FO1160" s="36"/>
      <c r="FP1160" s="36"/>
      <c r="FQ1160" s="36"/>
      <c r="FR1160" s="36"/>
      <c r="FS1160" s="36"/>
      <c r="FT1160" s="36"/>
      <c r="FU1160" s="36"/>
      <c r="FV1160" s="36"/>
      <c r="FW1160" s="36"/>
      <c r="FX1160" s="36"/>
      <c r="FY1160" s="36"/>
      <c r="FZ1160" s="36"/>
      <c r="GA1160" s="36"/>
      <c r="GB1160" s="36"/>
      <c r="GC1160" s="36"/>
      <c r="GD1160" s="36"/>
      <c r="GE1160" s="36"/>
      <c r="GF1160" s="36"/>
      <c r="GG1160" s="36"/>
      <c r="GH1160" s="36"/>
      <c r="GI1160" s="36"/>
      <c r="GJ1160" s="36"/>
      <c r="GK1160" s="36"/>
      <c r="GL1160" s="36"/>
      <c r="GM1160" s="36"/>
      <c r="GN1160" s="36"/>
      <c r="GO1160" s="36"/>
      <c r="GP1160" s="36"/>
      <c r="GQ1160" s="36"/>
      <c r="GR1160" s="36"/>
      <c r="GS1160" s="36"/>
      <c r="GT1160" s="36"/>
      <c r="GU1160" s="36"/>
      <c r="GV1160" s="36"/>
      <c r="GW1160" s="36"/>
      <c r="GX1160" s="36"/>
      <c r="GY1160" s="36"/>
      <c r="GZ1160" s="36"/>
      <c r="HA1160" s="36"/>
      <c r="HB1160" s="36"/>
      <c r="HC1160" s="36"/>
      <c r="HD1160" s="36"/>
      <c r="HE1160" s="36"/>
      <c r="HF1160" s="36"/>
      <c r="HG1160" s="36"/>
      <c r="HH1160" s="36"/>
      <c r="HI1160" s="36"/>
      <c r="HJ1160" s="36"/>
      <c r="HK1160" s="36"/>
      <c r="HL1160" s="36"/>
      <c r="HM1160" s="36"/>
      <c r="HN1160" s="36"/>
      <c r="HO1160" s="36"/>
      <c r="HP1160" s="36"/>
      <c r="HQ1160" s="36"/>
      <c r="HR1160" s="36"/>
      <c r="HS1160" s="36"/>
      <c r="HT1160" s="36"/>
      <c r="HU1160" s="36"/>
      <c r="HV1160" s="36"/>
      <c r="HW1160" s="36"/>
      <c r="HX1160" s="36"/>
      <c r="HY1160" s="36"/>
      <c r="HZ1160" s="36"/>
      <c r="IA1160" s="36"/>
      <c r="IB1160" s="36"/>
      <c r="IC1160" s="36"/>
      <c r="ID1160" s="36"/>
      <c r="IE1160" s="36"/>
      <c r="IF1160" s="36"/>
      <c r="IG1160" s="36"/>
      <c r="IH1160" s="36"/>
      <c r="II1160" s="36"/>
      <c r="IJ1160" s="36"/>
      <c r="IK1160" s="36"/>
      <c r="IL1160" s="36"/>
      <c r="IM1160" s="36"/>
      <c r="IN1160" s="36"/>
      <c r="IO1160" s="36"/>
      <c r="IP1160" s="36"/>
      <c r="IQ1160" s="36"/>
      <c r="IR1160" s="36"/>
      <c r="IS1160" s="36"/>
      <c r="IT1160" s="36"/>
      <c r="IU1160" s="36"/>
      <c r="IV1160" s="36"/>
      <c r="IW1160" s="36"/>
      <c r="IX1160" s="36"/>
      <c r="IY1160" s="36"/>
      <c r="IZ1160" s="36"/>
      <c r="JA1160" s="36"/>
      <c r="JB1160" s="36"/>
      <c r="JC1160" s="36"/>
      <c r="JD1160" s="36"/>
      <c r="JE1160" s="36"/>
      <c r="JF1160" s="36"/>
      <c r="JG1160" s="36"/>
      <c r="JH1160" s="36"/>
      <c r="JI1160" s="36"/>
      <c r="JJ1160" s="36"/>
    </row>
    <row r="1161" spans="1:270" s="30" customFormat="1" x14ac:dyDescent="0.25">
      <c r="A1161" s="459" t="s">
        <v>0</v>
      </c>
      <c r="B1161" s="459"/>
      <c r="C1161" s="62">
        <f>SUM(C1135,C1097,C1065)</f>
        <v>18601</v>
      </c>
      <c r="D1161" s="62">
        <f t="shared" ref="D1161:E1161" si="1424">SUM(D1135,D1097,D1065)</f>
        <v>18601</v>
      </c>
      <c r="E1161" s="1026">
        <f t="shared" si="1424"/>
        <v>10851.5</v>
      </c>
      <c r="F1161" s="62">
        <f t="shared" si="1406"/>
        <v>58.338261383796578</v>
      </c>
      <c r="G1161" s="402"/>
      <c r="H1161" s="402"/>
      <c r="I1161" s="213"/>
      <c r="J1161" s="213"/>
      <c r="K1161" s="1557"/>
      <c r="L1161" s="213"/>
      <c r="M1161" s="213"/>
      <c r="N1161" s="213"/>
      <c r="O1161" s="62">
        <f t="shared" ref="O1161:AC1162" si="1425">O1090+O1063</f>
        <v>0</v>
      </c>
      <c r="P1161" s="62">
        <f t="shared" ref="P1161" si="1426">P1090+P1063</f>
        <v>0</v>
      </c>
      <c r="Q1161" s="62"/>
      <c r="R1161" s="62"/>
      <c r="S1161" s="907"/>
      <c r="T1161" s="907"/>
      <c r="U1161" s="907"/>
      <c r="V1161" s="907"/>
      <c r="W1161" s="907"/>
      <c r="X1161" s="907"/>
      <c r="Y1161" s="1665">
        <f t="shared" si="1425"/>
        <v>0</v>
      </c>
      <c r="Z1161" s="62">
        <f t="shared" si="1425"/>
        <v>0</v>
      </c>
      <c r="AA1161" s="62">
        <f t="shared" si="1425"/>
        <v>0</v>
      </c>
      <c r="AB1161" s="1270">
        <f t="shared" si="1425"/>
        <v>0</v>
      </c>
      <c r="AC1161" s="62">
        <f t="shared" si="1425"/>
        <v>0</v>
      </c>
      <c r="AD1161" s="478"/>
      <c r="AE1161" s="36"/>
      <c r="AF1161" s="36"/>
      <c r="AG1161" s="36"/>
      <c r="AH1161" s="36"/>
      <c r="AI1161" s="36"/>
      <c r="AJ1161" s="36"/>
      <c r="AK1161" s="36"/>
      <c r="AL1161" s="36"/>
      <c r="AM1161" s="36"/>
      <c r="AN1161" s="36"/>
      <c r="AO1161" s="36"/>
      <c r="AP1161" s="36"/>
      <c r="AQ1161" s="36"/>
      <c r="AR1161" s="36"/>
      <c r="AS1161" s="36"/>
      <c r="AT1161" s="36"/>
      <c r="AU1161" s="36"/>
      <c r="AV1161" s="36"/>
      <c r="AW1161" s="36"/>
      <c r="AX1161" s="36"/>
      <c r="AY1161" s="36"/>
      <c r="AZ1161" s="36"/>
      <c r="BA1161" s="36"/>
      <c r="BB1161" s="36"/>
      <c r="BC1161" s="36"/>
      <c r="BD1161" s="36"/>
      <c r="BE1161" s="36"/>
      <c r="BF1161" s="36"/>
      <c r="BG1161" s="36"/>
      <c r="BH1161" s="36"/>
      <c r="BI1161" s="36"/>
      <c r="BJ1161" s="36"/>
      <c r="BK1161" s="36"/>
      <c r="BL1161" s="36"/>
      <c r="BM1161" s="36"/>
      <c r="BN1161" s="36"/>
      <c r="BO1161" s="36"/>
      <c r="BP1161" s="36"/>
      <c r="BQ1161" s="36"/>
      <c r="BR1161" s="36"/>
      <c r="BS1161" s="36"/>
      <c r="BT1161" s="36"/>
      <c r="BU1161" s="36"/>
      <c r="BV1161" s="36"/>
      <c r="BW1161" s="36"/>
      <c r="BX1161" s="36"/>
      <c r="BY1161" s="36"/>
      <c r="BZ1161" s="36"/>
      <c r="CA1161" s="36"/>
      <c r="CB1161" s="36"/>
      <c r="CC1161" s="36"/>
      <c r="CD1161" s="36"/>
      <c r="CE1161" s="36"/>
      <c r="CF1161" s="36"/>
      <c r="CG1161" s="36"/>
      <c r="CH1161" s="36"/>
      <c r="CI1161" s="36"/>
      <c r="CJ1161" s="36"/>
      <c r="CK1161" s="36"/>
      <c r="CL1161" s="36"/>
      <c r="CM1161" s="36"/>
      <c r="CN1161" s="36"/>
      <c r="CO1161" s="36"/>
      <c r="CP1161" s="36"/>
      <c r="CQ1161" s="36"/>
      <c r="CR1161" s="36"/>
      <c r="CS1161" s="36"/>
      <c r="CT1161" s="36"/>
      <c r="CU1161" s="36"/>
      <c r="CV1161" s="36"/>
      <c r="CW1161" s="36"/>
      <c r="CX1161" s="36"/>
      <c r="CY1161" s="36"/>
      <c r="CZ1161" s="36"/>
      <c r="DA1161" s="36"/>
      <c r="DB1161" s="36"/>
      <c r="DC1161" s="36"/>
      <c r="DD1161" s="36"/>
      <c r="DE1161" s="36"/>
      <c r="DF1161" s="36"/>
      <c r="DG1161" s="36"/>
      <c r="DH1161" s="36"/>
      <c r="DI1161" s="36"/>
      <c r="DJ1161" s="36"/>
      <c r="DK1161" s="36"/>
      <c r="DL1161" s="36"/>
      <c r="DM1161" s="36"/>
      <c r="DN1161" s="36"/>
      <c r="DO1161" s="36"/>
      <c r="DP1161" s="36"/>
      <c r="DQ1161" s="36"/>
      <c r="DR1161" s="36"/>
      <c r="DS1161" s="36"/>
      <c r="DT1161" s="36"/>
      <c r="DU1161" s="36"/>
      <c r="DV1161" s="36"/>
      <c r="DW1161" s="36"/>
      <c r="DX1161" s="36"/>
      <c r="DY1161" s="36"/>
      <c r="DZ1161" s="36"/>
      <c r="EA1161" s="36"/>
      <c r="EB1161" s="36"/>
      <c r="EC1161" s="36"/>
      <c r="ED1161" s="36"/>
      <c r="EE1161" s="36"/>
      <c r="EF1161" s="36"/>
      <c r="EG1161" s="36"/>
      <c r="EH1161" s="36"/>
      <c r="EI1161" s="36"/>
      <c r="EJ1161" s="36"/>
      <c r="EK1161" s="36"/>
      <c r="EL1161" s="36"/>
      <c r="EM1161" s="36"/>
      <c r="EN1161" s="36"/>
      <c r="EO1161" s="36"/>
      <c r="EP1161" s="36"/>
      <c r="EQ1161" s="36"/>
      <c r="ER1161" s="36"/>
      <c r="ES1161" s="36"/>
      <c r="ET1161" s="36"/>
      <c r="EU1161" s="36"/>
      <c r="EV1161" s="36"/>
      <c r="EW1161" s="36"/>
      <c r="EX1161" s="36"/>
      <c r="EY1161" s="36"/>
      <c r="EZ1161" s="36"/>
      <c r="FA1161" s="36"/>
      <c r="FB1161" s="36"/>
      <c r="FC1161" s="36"/>
      <c r="FD1161" s="36"/>
      <c r="FE1161" s="36"/>
      <c r="FF1161" s="36"/>
      <c r="FG1161" s="36"/>
      <c r="FH1161" s="36"/>
      <c r="FI1161" s="36"/>
      <c r="FJ1161" s="36"/>
      <c r="FK1161" s="36"/>
      <c r="FL1161" s="36"/>
      <c r="FM1161" s="36"/>
      <c r="FN1161" s="36"/>
      <c r="FO1161" s="36"/>
      <c r="FP1161" s="36"/>
      <c r="FQ1161" s="36"/>
      <c r="FR1161" s="36"/>
      <c r="FS1161" s="36"/>
      <c r="FT1161" s="36"/>
      <c r="FU1161" s="36"/>
      <c r="FV1161" s="36"/>
      <c r="FW1161" s="36"/>
      <c r="FX1161" s="36"/>
      <c r="FY1161" s="36"/>
      <c r="FZ1161" s="36"/>
      <c r="GA1161" s="36"/>
      <c r="GB1161" s="36"/>
      <c r="GC1161" s="36"/>
      <c r="GD1161" s="36"/>
      <c r="GE1161" s="36"/>
      <c r="GF1161" s="36"/>
      <c r="GG1161" s="36"/>
      <c r="GH1161" s="36"/>
      <c r="GI1161" s="36"/>
      <c r="GJ1161" s="36"/>
      <c r="GK1161" s="36"/>
      <c r="GL1161" s="36"/>
      <c r="GM1161" s="36"/>
      <c r="GN1161" s="36"/>
      <c r="GO1161" s="36"/>
      <c r="GP1161" s="36"/>
      <c r="GQ1161" s="36"/>
      <c r="GR1161" s="36"/>
      <c r="GS1161" s="36"/>
      <c r="GT1161" s="36"/>
      <c r="GU1161" s="36"/>
      <c r="GV1161" s="36"/>
      <c r="GW1161" s="36"/>
      <c r="GX1161" s="36"/>
      <c r="GY1161" s="36"/>
      <c r="GZ1161" s="36"/>
      <c r="HA1161" s="36"/>
      <c r="HB1161" s="36"/>
      <c r="HC1161" s="36"/>
      <c r="HD1161" s="36"/>
      <c r="HE1161" s="36"/>
      <c r="HF1161" s="36"/>
      <c r="HG1161" s="36"/>
      <c r="HH1161" s="36"/>
      <c r="HI1161" s="36"/>
      <c r="HJ1161" s="36"/>
      <c r="HK1161" s="36"/>
      <c r="HL1161" s="36"/>
      <c r="HM1161" s="36"/>
      <c r="HN1161" s="36"/>
      <c r="HO1161" s="36"/>
      <c r="HP1161" s="36"/>
      <c r="HQ1161" s="36"/>
      <c r="HR1161" s="36"/>
      <c r="HS1161" s="36"/>
      <c r="HT1161" s="36"/>
      <c r="HU1161" s="36"/>
      <c r="HV1161" s="36"/>
      <c r="HW1161" s="36"/>
      <c r="HX1161" s="36"/>
      <c r="HY1161" s="36"/>
      <c r="HZ1161" s="36"/>
      <c r="IA1161" s="36"/>
      <c r="IB1161" s="36"/>
      <c r="IC1161" s="36"/>
      <c r="ID1161" s="36"/>
      <c r="IE1161" s="36"/>
      <c r="IF1161" s="36"/>
      <c r="IG1161" s="36"/>
      <c r="IH1161" s="36"/>
      <c r="II1161" s="36"/>
      <c r="IJ1161" s="36"/>
      <c r="IK1161" s="36"/>
      <c r="IL1161" s="36"/>
      <c r="IM1161" s="36"/>
      <c r="IN1161" s="36"/>
      <c r="IO1161" s="36"/>
      <c r="IP1161" s="36"/>
      <c r="IQ1161" s="36"/>
      <c r="IR1161" s="36"/>
      <c r="IS1161" s="36"/>
      <c r="IT1161" s="36"/>
      <c r="IU1161" s="36"/>
      <c r="IV1161" s="36"/>
      <c r="IW1161" s="36"/>
      <c r="IX1161" s="36"/>
      <c r="IY1161" s="36"/>
      <c r="IZ1161" s="36"/>
      <c r="JA1161" s="36"/>
      <c r="JB1161" s="36"/>
      <c r="JC1161" s="36"/>
      <c r="JD1161" s="36"/>
      <c r="JE1161" s="36"/>
      <c r="JF1161" s="36"/>
      <c r="JG1161" s="36"/>
      <c r="JH1161" s="36"/>
      <c r="JI1161" s="36"/>
      <c r="JJ1161" s="36"/>
    </row>
    <row r="1162" spans="1:270" s="30" customFormat="1" ht="30" x14ac:dyDescent="0.25">
      <c r="A1162" s="443" t="s">
        <v>199</v>
      </c>
      <c r="B1162" s="443"/>
      <c r="C1162" s="62">
        <f>SUM(C1136,C1098,C1066)</f>
        <v>11726</v>
      </c>
      <c r="D1162" s="62">
        <f t="shared" ref="D1162:E1162" si="1427">SUM(D1136,D1098,D1066)</f>
        <v>11726</v>
      </c>
      <c r="E1162" s="1026">
        <f t="shared" si="1427"/>
        <v>3708</v>
      </c>
      <c r="F1162" s="62">
        <f t="shared" si="1406"/>
        <v>31.622036500085283</v>
      </c>
      <c r="G1162" s="402"/>
      <c r="H1162" s="402"/>
      <c r="I1162" s="213"/>
      <c r="J1162" s="213"/>
      <c r="K1162" s="1557"/>
      <c r="L1162" s="213"/>
      <c r="M1162" s="213"/>
      <c r="N1162" s="213"/>
      <c r="O1162" s="217">
        <f t="shared" si="1425"/>
        <v>0</v>
      </c>
      <c r="P1162" s="217">
        <f t="shared" ref="P1162" si="1428">P1091+P1064</f>
        <v>0</v>
      </c>
      <c r="Q1162" s="217"/>
      <c r="R1162" s="217"/>
      <c r="S1162" s="981"/>
      <c r="T1162" s="981"/>
      <c r="U1162" s="981"/>
      <c r="V1162" s="981"/>
      <c r="W1162" s="981"/>
      <c r="X1162" s="981"/>
      <c r="Y1162" s="1811">
        <f t="shared" si="1425"/>
        <v>0</v>
      </c>
      <c r="Z1162" s="217">
        <f t="shared" si="1425"/>
        <v>0</v>
      </c>
      <c r="AA1162" s="217">
        <f t="shared" si="1425"/>
        <v>0</v>
      </c>
      <c r="AB1162" s="851">
        <f t="shared" si="1425"/>
        <v>0</v>
      </c>
      <c r="AC1162" s="217">
        <f t="shared" si="1425"/>
        <v>0</v>
      </c>
      <c r="AD1162" s="478"/>
      <c r="AE1162" s="36"/>
      <c r="AF1162" s="36"/>
      <c r="AG1162" s="36"/>
      <c r="AH1162" s="36"/>
      <c r="AI1162" s="36"/>
      <c r="AJ1162" s="36"/>
      <c r="AK1162" s="36"/>
      <c r="AL1162" s="36"/>
      <c r="AM1162" s="36"/>
      <c r="AN1162" s="36"/>
      <c r="AO1162" s="36"/>
      <c r="AP1162" s="36"/>
      <c r="AQ1162" s="36"/>
      <c r="AR1162" s="36"/>
      <c r="AS1162" s="36"/>
      <c r="AT1162" s="36"/>
      <c r="AU1162" s="36"/>
      <c r="AV1162" s="36"/>
      <c r="AW1162" s="36"/>
      <c r="AX1162" s="36"/>
      <c r="AY1162" s="36"/>
      <c r="AZ1162" s="36"/>
      <c r="BA1162" s="36"/>
      <c r="BB1162" s="36"/>
      <c r="BC1162" s="36"/>
      <c r="BD1162" s="36"/>
      <c r="BE1162" s="36"/>
      <c r="BF1162" s="36"/>
      <c r="BG1162" s="36"/>
      <c r="BH1162" s="36"/>
      <c r="BI1162" s="36"/>
      <c r="BJ1162" s="36"/>
      <c r="BK1162" s="36"/>
      <c r="BL1162" s="36"/>
      <c r="BM1162" s="36"/>
      <c r="BN1162" s="36"/>
      <c r="BO1162" s="36"/>
      <c r="BP1162" s="36"/>
      <c r="BQ1162" s="36"/>
      <c r="BR1162" s="36"/>
      <c r="BS1162" s="36"/>
      <c r="BT1162" s="36"/>
      <c r="BU1162" s="36"/>
      <c r="BV1162" s="36"/>
      <c r="BW1162" s="36"/>
      <c r="BX1162" s="36"/>
      <c r="BY1162" s="36"/>
      <c r="BZ1162" s="36"/>
      <c r="CA1162" s="36"/>
      <c r="CB1162" s="36"/>
      <c r="CC1162" s="36"/>
      <c r="CD1162" s="36"/>
      <c r="CE1162" s="36"/>
      <c r="CF1162" s="36"/>
      <c r="CG1162" s="36"/>
      <c r="CH1162" s="36"/>
      <c r="CI1162" s="36"/>
      <c r="CJ1162" s="36"/>
      <c r="CK1162" s="36"/>
      <c r="CL1162" s="36"/>
      <c r="CM1162" s="36"/>
      <c r="CN1162" s="36"/>
      <c r="CO1162" s="36"/>
      <c r="CP1162" s="36"/>
      <c r="CQ1162" s="36"/>
      <c r="CR1162" s="36"/>
      <c r="CS1162" s="36"/>
      <c r="CT1162" s="36"/>
      <c r="CU1162" s="36"/>
      <c r="CV1162" s="36"/>
      <c r="CW1162" s="36"/>
      <c r="CX1162" s="36"/>
      <c r="CY1162" s="36"/>
      <c r="CZ1162" s="36"/>
      <c r="DA1162" s="36"/>
      <c r="DB1162" s="36"/>
      <c r="DC1162" s="36"/>
      <c r="DD1162" s="36"/>
      <c r="DE1162" s="36"/>
      <c r="DF1162" s="36"/>
      <c r="DG1162" s="36"/>
      <c r="DH1162" s="36"/>
      <c r="DI1162" s="36"/>
      <c r="DJ1162" s="36"/>
      <c r="DK1162" s="36"/>
      <c r="DL1162" s="36"/>
      <c r="DM1162" s="36"/>
      <c r="DN1162" s="36"/>
      <c r="DO1162" s="36"/>
      <c r="DP1162" s="36"/>
      <c r="DQ1162" s="36"/>
      <c r="DR1162" s="36"/>
      <c r="DS1162" s="36"/>
      <c r="DT1162" s="36"/>
      <c r="DU1162" s="36"/>
      <c r="DV1162" s="36"/>
      <c r="DW1162" s="36"/>
      <c r="DX1162" s="36"/>
      <c r="DY1162" s="36"/>
      <c r="DZ1162" s="36"/>
      <c r="EA1162" s="36"/>
      <c r="EB1162" s="36"/>
      <c r="EC1162" s="36"/>
      <c r="ED1162" s="36"/>
      <c r="EE1162" s="36"/>
      <c r="EF1162" s="36"/>
      <c r="EG1162" s="36"/>
      <c r="EH1162" s="36"/>
      <c r="EI1162" s="36"/>
      <c r="EJ1162" s="36"/>
      <c r="EK1162" s="36"/>
      <c r="EL1162" s="36"/>
      <c r="EM1162" s="36"/>
      <c r="EN1162" s="36"/>
      <c r="EO1162" s="36"/>
      <c r="EP1162" s="36"/>
      <c r="EQ1162" s="36"/>
      <c r="ER1162" s="36"/>
      <c r="ES1162" s="36"/>
      <c r="ET1162" s="36"/>
      <c r="EU1162" s="36"/>
      <c r="EV1162" s="36"/>
      <c r="EW1162" s="36"/>
      <c r="EX1162" s="36"/>
      <c r="EY1162" s="36"/>
      <c r="EZ1162" s="36"/>
      <c r="FA1162" s="36"/>
      <c r="FB1162" s="36"/>
      <c r="FC1162" s="36"/>
      <c r="FD1162" s="36"/>
      <c r="FE1162" s="36"/>
      <c r="FF1162" s="36"/>
      <c r="FG1162" s="36"/>
      <c r="FH1162" s="36"/>
      <c r="FI1162" s="36"/>
      <c r="FJ1162" s="36"/>
      <c r="FK1162" s="36"/>
      <c r="FL1162" s="36"/>
      <c r="FM1162" s="36"/>
      <c r="FN1162" s="36"/>
      <c r="FO1162" s="36"/>
      <c r="FP1162" s="36"/>
      <c r="FQ1162" s="36"/>
      <c r="FR1162" s="36"/>
      <c r="FS1162" s="36"/>
      <c r="FT1162" s="36"/>
      <c r="FU1162" s="36"/>
      <c r="FV1162" s="36"/>
      <c r="FW1162" s="36"/>
      <c r="FX1162" s="36"/>
      <c r="FY1162" s="36"/>
      <c r="FZ1162" s="36"/>
      <c r="GA1162" s="36"/>
      <c r="GB1162" s="36"/>
      <c r="GC1162" s="36"/>
      <c r="GD1162" s="36"/>
      <c r="GE1162" s="36"/>
      <c r="GF1162" s="36"/>
      <c r="GG1162" s="36"/>
      <c r="GH1162" s="36"/>
      <c r="GI1162" s="36"/>
      <c r="GJ1162" s="36"/>
      <c r="GK1162" s="36"/>
      <c r="GL1162" s="36"/>
      <c r="GM1162" s="36"/>
      <c r="GN1162" s="36"/>
      <c r="GO1162" s="36"/>
      <c r="GP1162" s="36"/>
      <c r="GQ1162" s="36"/>
      <c r="GR1162" s="36"/>
      <c r="GS1162" s="36"/>
      <c r="GT1162" s="36"/>
      <c r="GU1162" s="36"/>
      <c r="GV1162" s="36"/>
      <c r="GW1162" s="36"/>
      <c r="GX1162" s="36"/>
      <c r="GY1162" s="36"/>
      <c r="GZ1162" s="36"/>
      <c r="HA1162" s="36"/>
      <c r="HB1162" s="36"/>
      <c r="HC1162" s="36"/>
      <c r="HD1162" s="36"/>
      <c r="HE1162" s="36"/>
      <c r="HF1162" s="36"/>
      <c r="HG1162" s="36"/>
      <c r="HH1162" s="36"/>
      <c r="HI1162" s="36"/>
      <c r="HJ1162" s="36"/>
      <c r="HK1162" s="36"/>
      <c r="HL1162" s="36"/>
      <c r="HM1162" s="36"/>
      <c r="HN1162" s="36"/>
      <c r="HO1162" s="36"/>
      <c r="HP1162" s="36"/>
      <c r="HQ1162" s="36"/>
      <c r="HR1162" s="36"/>
      <c r="HS1162" s="36"/>
      <c r="HT1162" s="36"/>
      <c r="HU1162" s="36"/>
      <c r="HV1162" s="36"/>
      <c r="HW1162" s="36"/>
      <c r="HX1162" s="36"/>
      <c r="HY1162" s="36"/>
      <c r="HZ1162" s="36"/>
      <c r="IA1162" s="36"/>
      <c r="IB1162" s="36"/>
      <c r="IC1162" s="36"/>
      <c r="ID1162" s="36"/>
      <c r="IE1162" s="36"/>
      <c r="IF1162" s="36"/>
      <c r="IG1162" s="36"/>
      <c r="IH1162" s="36"/>
      <c r="II1162" s="36"/>
      <c r="IJ1162" s="36"/>
      <c r="IK1162" s="36"/>
      <c r="IL1162" s="36"/>
      <c r="IM1162" s="36"/>
      <c r="IN1162" s="36"/>
      <c r="IO1162" s="36"/>
      <c r="IP1162" s="36"/>
      <c r="IQ1162" s="36"/>
      <c r="IR1162" s="36"/>
      <c r="IS1162" s="36"/>
      <c r="IT1162" s="36"/>
      <c r="IU1162" s="36"/>
      <c r="IV1162" s="36"/>
      <c r="IW1162" s="36"/>
      <c r="IX1162" s="36"/>
      <c r="IY1162" s="36"/>
      <c r="IZ1162" s="36"/>
      <c r="JA1162" s="36"/>
      <c r="JB1162" s="36"/>
      <c r="JC1162" s="36"/>
      <c r="JD1162" s="36"/>
      <c r="JE1162" s="36"/>
      <c r="JF1162" s="36"/>
      <c r="JG1162" s="36"/>
      <c r="JH1162" s="36"/>
      <c r="JI1162" s="36"/>
      <c r="JJ1162" s="36"/>
    </row>
    <row r="1163" spans="1:270" x14ac:dyDescent="0.25">
      <c r="A1163" s="357" t="s">
        <v>107</v>
      </c>
      <c r="B1163" s="357"/>
      <c r="C1163" s="38">
        <f>SUM(C1137,C1099,C1067)</f>
        <v>185513.8</v>
      </c>
      <c r="D1163" s="38">
        <f t="shared" ref="D1163:E1163" si="1429">SUM(D1137,D1099,D1067)</f>
        <v>185513.8</v>
      </c>
      <c r="E1163" s="1463">
        <f t="shared" si="1429"/>
        <v>185098.47499999998</v>
      </c>
      <c r="F1163" s="38">
        <f t="shared" si="1406"/>
        <v>99.776121776385367</v>
      </c>
      <c r="G1163" s="39"/>
      <c r="H1163" s="39"/>
      <c r="I1163" s="39"/>
      <c r="J1163" s="39"/>
      <c r="K1163" s="1253"/>
      <c r="L1163" s="39"/>
      <c r="M1163" s="39"/>
      <c r="N1163" s="39"/>
      <c r="O1163" s="38">
        <f t="shared" ref="O1163:AC1163" si="1430">SUM(O1137,O1099,O1067)</f>
        <v>110510.25057999999</v>
      </c>
      <c r="P1163" s="38">
        <f t="shared" ref="P1163:R1163" si="1431">SUM(P1137,P1099,P1067)</f>
        <v>110469.90648000001</v>
      </c>
      <c r="Q1163" s="38">
        <f t="shared" si="1431"/>
        <v>109643.11711124999</v>
      </c>
      <c r="R1163" s="38">
        <f t="shared" si="1431"/>
        <v>109643.11710999998</v>
      </c>
      <c r="S1163" s="2571">
        <f t="shared" ref="S1163:T1163" si="1432">SUM(S1137,S1099,S1067)</f>
        <v>109643.11710999998</v>
      </c>
      <c r="T1163" s="2571">
        <f t="shared" si="1432"/>
        <v>115934.66976</v>
      </c>
      <c r="U1163" s="2571">
        <f t="shared" ref="U1163:V1163" si="1433">SUM(U1137,U1099,U1067)</f>
        <v>117680.82867999999</v>
      </c>
      <c r="V1163" s="2571">
        <f t="shared" si="1433"/>
        <v>117680.82867999999</v>
      </c>
      <c r="W1163" s="2571">
        <f t="shared" ref="W1163:X1163" si="1434">SUM(W1137,W1099,W1067)</f>
        <v>117680.82867999999</v>
      </c>
      <c r="X1163" s="2571">
        <f t="shared" si="1434"/>
        <v>117680.82867999999</v>
      </c>
      <c r="Y1163" s="1688">
        <f t="shared" si="1430"/>
        <v>117680.82867999999</v>
      </c>
      <c r="Z1163" s="38">
        <f t="shared" si="1430"/>
        <v>107224.51607</v>
      </c>
      <c r="AA1163" s="38">
        <f t="shared" si="1430"/>
        <v>-10456.31261000001</v>
      </c>
      <c r="AB1163" s="38">
        <f t="shared" si="1430"/>
        <v>-889.73520999999994</v>
      </c>
      <c r="AC1163" s="38">
        <f t="shared" si="1430"/>
        <v>106334.78086</v>
      </c>
      <c r="AD1163" s="478"/>
    </row>
    <row r="1164" spans="1:270" x14ac:dyDescent="0.25">
      <c r="A1164" s="353" t="s">
        <v>94</v>
      </c>
      <c r="B1164" s="353"/>
      <c r="C1164" s="45">
        <f>SUM(C1141,C1103,C1071)</f>
        <v>293</v>
      </c>
      <c r="D1164" s="45">
        <f t="shared" ref="D1164:E1164" si="1435">SUM(D1141,D1103,D1071)</f>
        <v>293</v>
      </c>
      <c r="E1164" s="1245">
        <f t="shared" si="1435"/>
        <v>217</v>
      </c>
      <c r="F1164" s="45">
        <f t="shared" si="1406"/>
        <v>74.061433447098977</v>
      </c>
      <c r="G1164" s="80">
        <f>I1164/C1164</f>
        <v>10.31740614334471</v>
      </c>
      <c r="H1164" s="80">
        <f t="shared" ref="H1164" si="1436">K1164/E1164</f>
        <v>10.041474654377881</v>
      </c>
      <c r="I1164" s="45">
        <f t="shared" ref="I1164:K1164" si="1437">SUM(I1141,I1103,I1071)</f>
        <v>3023</v>
      </c>
      <c r="J1164" s="45">
        <f t="shared" si="1437"/>
        <v>3023</v>
      </c>
      <c r="K1164" s="1245">
        <f t="shared" si="1437"/>
        <v>2179</v>
      </c>
      <c r="L1164" s="208">
        <f t="shared" ref="L1164:L1166" si="1438">K1164/J1164*100</f>
        <v>72.080714521998019</v>
      </c>
      <c r="M1164" s="45">
        <f>SUM(M1141,M1103,M1071)</f>
        <v>10.076666666666666</v>
      </c>
      <c r="N1164" s="208">
        <f t="shared" ref="N1164:N1166" si="1439">K1164/$A$3*12/M1164</f>
        <v>216.24214356599404</v>
      </c>
      <c r="O1164" s="45">
        <f t="shared" ref="O1164:AC1164" si="1440">SUM(O1141,O1103,O1071)</f>
        <v>0</v>
      </c>
      <c r="P1164" s="45">
        <f t="shared" ref="P1164" si="1441">SUM(P1141,P1103,P1071)</f>
        <v>0</v>
      </c>
      <c r="Q1164" s="45"/>
      <c r="R1164" s="45"/>
      <c r="S1164" s="2347"/>
      <c r="T1164" s="2347"/>
      <c r="U1164" s="2347"/>
      <c r="V1164" s="2347"/>
      <c r="W1164" s="2347"/>
      <c r="X1164" s="2347"/>
      <c r="Y1164" s="636">
        <f t="shared" si="1440"/>
        <v>0</v>
      </c>
      <c r="Z1164" s="45">
        <f t="shared" si="1440"/>
        <v>0</v>
      </c>
      <c r="AA1164" s="45">
        <f t="shared" si="1440"/>
        <v>0</v>
      </c>
      <c r="AB1164" s="45">
        <f t="shared" si="1440"/>
        <v>0</v>
      </c>
      <c r="AC1164" s="45">
        <f t="shared" si="1440"/>
        <v>0</v>
      </c>
      <c r="AD1164" s="478"/>
    </row>
    <row r="1165" spans="1:270" ht="15" customHeight="1" x14ac:dyDescent="0.25">
      <c r="A1165" s="245" t="s">
        <v>17</v>
      </c>
      <c r="B1165" s="245"/>
      <c r="C1165" s="44">
        <f>SUM(C1144,C1106,C1074)</f>
        <v>910</v>
      </c>
      <c r="D1165" s="44">
        <f t="shared" ref="D1165:E1165" si="1442">SUM(D1144,D1106,D1074)</f>
        <v>910</v>
      </c>
      <c r="E1165" s="1553">
        <f t="shared" si="1442"/>
        <v>848</v>
      </c>
      <c r="F1165" s="44">
        <f t="shared" si="1406"/>
        <v>93.186813186813183</v>
      </c>
      <c r="G1165" s="39"/>
      <c r="H1165" s="39"/>
      <c r="I1165" s="44">
        <f t="shared" ref="I1165:K1165" si="1443">SUM(I1144,I1106,I1074)</f>
        <v>7280</v>
      </c>
      <c r="J1165" s="44">
        <f t="shared" si="1443"/>
        <v>7280</v>
      </c>
      <c r="K1165" s="1553">
        <f t="shared" si="1443"/>
        <v>7416</v>
      </c>
      <c r="L1165" s="208">
        <f t="shared" si="1438"/>
        <v>101.86813186813185</v>
      </c>
      <c r="M1165" s="44">
        <f>SUM(M1144,M1106,M1074)</f>
        <v>30.333333333333336</v>
      </c>
      <c r="N1165" s="208">
        <f t="shared" si="1439"/>
        <v>244.48351648351647</v>
      </c>
      <c r="O1165" s="44">
        <f t="shared" ref="O1165:AC1165" si="1444">SUM(O1144,O1106,O1074)</f>
        <v>0</v>
      </c>
      <c r="P1165" s="44">
        <f t="shared" ref="P1165" si="1445">SUM(P1144,P1106,P1074)</f>
        <v>0</v>
      </c>
      <c r="Q1165" s="44"/>
      <c r="R1165" s="44"/>
      <c r="S1165" s="906"/>
      <c r="T1165" s="906"/>
      <c r="U1165" s="906"/>
      <c r="V1165" s="906"/>
      <c r="W1165" s="906"/>
      <c r="X1165" s="906"/>
      <c r="Y1165" s="1845">
        <f t="shared" si="1444"/>
        <v>0</v>
      </c>
      <c r="Z1165" s="44">
        <f t="shared" si="1444"/>
        <v>0</v>
      </c>
      <c r="AA1165" s="44">
        <f t="shared" si="1444"/>
        <v>0</v>
      </c>
      <c r="AB1165" s="44">
        <f t="shared" si="1444"/>
        <v>0</v>
      </c>
      <c r="AC1165" s="44">
        <f t="shared" si="1444"/>
        <v>0</v>
      </c>
      <c r="AD1165" s="478"/>
    </row>
    <row r="1166" spans="1:270" ht="29.25" x14ac:dyDescent="0.25">
      <c r="A1166" s="264" t="s">
        <v>251</v>
      </c>
      <c r="B1166" s="259"/>
      <c r="C1166" s="38">
        <f>SUM(C1145,C1107,C1075)</f>
        <v>1203</v>
      </c>
      <c r="D1166" s="38">
        <f t="shared" ref="D1166:E1166" si="1446">SUM(D1145,D1107,D1075)</f>
        <v>1203</v>
      </c>
      <c r="E1166" s="1463">
        <f t="shared" si="1446"/>
        <v>1065</v>
      </c>
      <c r="F1166" s="38">
        <f t="shared" si="1406"/>
        <v>88.528678304239406</v>
      </c>
      <c r="G1166" s="39"/>
      <c r="H1166" s="39"/>
      <c r="I1166" s="38">
        <f t="shared" ref="I1166:K1166" si="1447">SUM(I1145,I1107,I1075)</f>
        <v>10303</v>
      </c>
      <c r="J1166" s="38">
        <f t="shared" si="1447"/>
        <v>10303</v>
      </c>
      <c r="K1166" s="1463">
        <f t="shared" si="1447"/>
        <v>9595</v>
      </c>
      <c r="L1166" s="208">
        <f t="shared" si="1438"/>
        <v>93.128215082985548</v>
      </c>
      <c r="M1166" s="38">
        <f>SUM(M1145,M1107,M1075)</f>
        <v>40.409999999999997</v>
      </c>
      <c r="N1166" s="208">
        <f t="shared" si="1439"/>
        <v>237.44122741895572</v>
      </c>
      <c r="O1166" s="38">
        <f t="shared" ref="O1166:AC1166" si="1448">SUM(O1145,O1107,O1075)</f>
        <v>15925.768459999999</v>
      </c>
      <c r="P1166" s="38">
        <f t="shared" ref="P1166:Q1166" si="1449">SUM(P1145,P1107,P1075)</f>
        <v>15925.768459999999</v>
      </c>
      <c r="Q1166" s="38">
        <f t="shared" si="1449"/>
        <v>15817.424033375997</v>
      </c>
      <c r="R1166" s="38">
        <f t="shared" ref="R1166:S1166" si="1450">SUM(R1145,R1107,R1075)</f>
        <v>15817.424030000002</v>
      </c>
      <c r="S1166" s="2571">
        <f t="shared" si="1450"/>
        <v>15817.424030000002</v>
      </c>
      <c r="T1166" s="2571">
        <f t="shared" ref="T1166:U1166" si="1451">SUM(T1145,T1107,T1075)</f>
        <v>15817.424030000002</v>
      </c>
      <c r="U1166" s="2571">
        <f t="shared" si="1451"/>
        <v>15817.424030000002</v>
      </c>
      <c r="V1166" s="2571">
        <f t="shared" ref="V1166:W1166" si="1452">SUM(V1145,V1107,V1075)</f>
        <v>15817.424030000002</v>
      </c>
      <c r="W1166" s="2571">
        <f t="shared" si="1452"/>
        <v>15851.855400000002</v>
      </c>
      <c r="X1166" s="2571">
        <f t="shared" ref="X1166" si="1453">SUM(X1145,X1107,X1075)</f>
        <v>15851.855400000002</v>
      </c>
      <c r="Y1166" s="1688">
        <f t="shared" si="1448"/>
        <v>15851.855397264</v>
      </c>
      <c r="Z1166" s="38">
        <f t="shared" si="1448"/>
        <v>15747.6253</v>
      </c>
      <c r="AA1166" s="38">
        <f t="shared" si="1448"/>
        <v>-104.22565851200046</v>
      </c>
      <c r="AB1166" s="38">
        <f t="shared" si="1448"/>
        <v>-111.76658999999999</v>
      </c>
      <c r="AC1166" s="38">
        <f t="shared" si="1448"/>
        <v>15635.85871</v>
      </c>
      <c r="AD1166" s="478"/>
    </row>
    <row r="1167" spans="1:270" ht="15.75" customHeight="1" thickBot="1" x14ac:dyDescent="0.3">
      <c r="A1167" s="615" t="s">
        <v>45</v>
      </c>
      <c r="B1167" s="615"/>
      <c r="C1167" s="616">
        <f>SUM(C1146,C1108,C1076)</f>
        <v>11800</v>
      </c>
      <c r="D1167" s="616">
        <f t="shared" ref="D1167:E1167" si="1454">SUM(D1146,D1108,D1076)</f>
        <v>11800</v>
      </c>
      <c r="E1167" s="1591">
        <f t="shared" si="1454"/>
        <v>10623</v>
      </c>
      <c r="F1167" s="616">
        <f t="shared" si="1406"/>
        <v>90.025423728813564</v>
      </c>
      <c r="G1167" s="26"/>
      <c r="H1167" s="26"/>
      <c r="I1167" s="26"/>
      <c r="J1167" s="26"/>
      <c r="K1167" s="2119"/>
      <c r="L1167" s="26"/>
      <c r="M1167" s="26"/>
      <c r="N1167" s="26"/>
      <c r="O1167" s="616">
        <f t="shared" ref="O1167:AC1167" si="1455">SUM(O1146,O1108,O1076)</f>
        <v>30186.535150000003</v>
      </c>
      <c r="P1167" s="616">
        <f t="shared" ref="P1167:Q1167" si="1456">SUM(P1146,P1108,P1076)</f>
        <v>30186.535150000003</v>
      </c>
      <c r="Q1167" s="616">
        <f t="shared" si="1456"/>
        <v>30186.535150000003</v>
      </c>
      <c r="R1167" s="616">
        <f t="shared" ref="R1167:S1167" si="1457">SUM(R1146,R1108,R1076)</f>
        <v>30186.535150000003</v>
      </c>
      <c r="S1167" s="2572">
        <f t="shared" si="1457"/>
        <v>30186.831659999996</v>
      </c>
      <c r="T1167" s="2572">
        <f t="shared" ref="T1167:U1167" si="1458">SUM(T1146,T1108,T1076)</f>
        <v>30186.831659999996</v>
      </c>
      <c r="U1167" s="2572">
        <f t="shared" si="1458"/>
        <v>30186.831659999996</v>
      </c>
      <c r="V1167" s="2572">
        <f t="shared" ref="V1167:W1167" si="1459">SUM(V1146,V1108,V1076)</f>
        <v>30186.831659999996</v>
      </c>
      <c r="W1167" s="2572">
        <f t="shared" si="1459"/>
        <v>30186.831659999996</v>
      </c>
      <c r="X1167" s="2572">
        <f t="shared" ref="X1167" si="1460">SUM(X1146,X1108,X1076)</f>
        <v>30186.831659999996</v>
      </c>
      <c r="Y1167" s="1846">
        <f t="shared" si="1455"/>
        <v>30186.831659999996</v>
      </c>
      <c r="Z1167" s="616">
        <f t="shared" si="1455"/>
        <v>30193.792229999999</v>
      </c>
      <c r="AA1167" s="616">
        <f t="shared" si="1455"/>
        <v>6.9605699999974604</v>
      </c>
      <c r="AB1167" s="616">
        <f t="shared" si="1455"/>
        <v>-59.696319999999993</v>
      </c>
      <c r="AC1167" s="616">
        <f t="shared" si="1455"/>
        <v>30134.095909999996</v>
      </c>
      <c r="AD1167" s="478"/>
    </row>
    <row r="1168" spans="1:270" x14ac:dyDescent="0.25">
      <c r="A1168" s="566" t="s">
        <v>83</v>
      </c>
      <c r="B1168" s="566"/>
      <c r="C1168" s="95"/>
      <c r="D1168" s="95"/>
      <c r="E1168" s="1592"/>
      <c r="F1168" s="95"/>
      <c r="G1168" s="24"/>
      <c r="H1168" s="24"/>
      <c r="I1168" s="24"/>
      <c r="J1168" s="24"/>
      <c r="K1168" s="1586"/>
      <c r="L1168" s="24"/>
      <c r="M1168" s="24"/>
      <c r="N1168" s="24"/>
      <c r="O1168" s="86"/>
      <c r="P1168" s="86"/>
      <c r="Q1168" s="86"/>
      <c r="R1168" s="86"/>
      <c r="S1168" s="2573"/>
      <c r="T1168" s="2573"/>
      <c r="U1168" s="2573"/>
      <c r="V1168" s="2573"/>
      <c r="W1168" s="2573"/>
      <c r="X1168" s="2573"/>
      <c r="Y1168" s="1847"/>
      <c r="Z1168" s="86"/>
      <c r="AA1168" s="86"/>
      <c r="AB1168" s="1300"/>
      <c r="AC1168" s="86"/>
      <c r="AD1168" s="478"/>
    </row>
    <row r="1169" spans="1:30" ht="29.25" x14ac:dyDescent="0.25">
      <c r="A1169" s="1351" t="s">
        <v>401</v>
      </c>
      <c r="B1169" s="462"/>
      <c r="C1169" s="39"/>
      <c r="D1169" s="39"/>
      <c r="E1169" s="1253"/>
      <c r="F1169" s="39"/>
      <c r="G1169" s="39"/>
      <c r="H1169" s="39"/>
      <c r="I1169" s="43"/>
      <c r="J1169" s="43"/>
      <c r="K1169" s="1483"/>
      <c r="L1169" s="43"/>
      <c r="M1169" s="43"/>
      <c r="N1169" s="43"/>
      <c r="O1169" s="43"/>
      <c r="P1169" s="43"/>
      <c r="Q1169" s="43"/>
      <c r="R1169" s="43"/>
      <c r="S1169" s="915"/>
      <c r="T1169" s="915"/>
      <c r="U1169" s="915"/>
      <c r="V1169" s="915"/>
      <c r="W1169" s="915"/>
      <c r="X1169" s="915"/>
      <c r="Y1169" s="1668"/>
      <c r="Z1169" s="43"/>
      <c r="AA1169" s="43"/>
      <c r="AB1169" s="1009"/>
      <c r="AC1169" s="43"/>
      <c r="AD1169" s="478"/>
    </row>
    <row r="1170" spans="1:30" s="130" customFormat="1" ht="15" customHeight="1" x14ac:dyDescent="0.25">
      <c r="A1170" s="139" t="s">
        <v>6</v>
      </c>
      <c r="B1170" s="139"/>
      <c r="C1170" s="127"/>
      <c r="D1170" s="127"/>
      <c r="E1170" s="1251"/>
      <c r="F1170" s="127"/>
      <c r="G1170" s="127"/>
      <c r="H1170" s="127"/>
      <c r="I1170" s="121"/>
      <c r="J1170" s="121"/>
      <c r="K1170" s="2125"/>
      <c r="L1170" s="121"/>
      <c r="M1170" s="121"/>
      <c r="N1170" s="121"/>
      <c r="O1170" s="127"/>
      <c r="P1170" s="127"/>
      <c r="Q1170" s="127"/>
      <c r="R1170" s="127"/>
      <c r="S1170" s="2343"/>
      <c r="T1170" s="2343"/>
      <c r="U1170" s="2343"/>
      <c r="V1170" s="2343"/>
      <c r="W1170" s="2343"/>
      <c r="X1170" s="2343"/>
      <c r="Y1170" s="1653"/>
      <c r="Z1170" s="127"/>
      <c r="AA1170" s="127"/>
      <c r="AB1170" s="127"/>
      <c r="AC1170" s="127"/>
      <c r="AD1170" s="478"/>
    </row>
    <row r="1171" spans="1:30" s="130" customFormat="1" ht="15" customHeight="1" x14ac:dyDescent="0.25">
      <c r="A1171" s="866" t="s">
        <v>11</v>
      </c>
      <c r="B1171" s="42">
        <v>340</v>
      </c>
      <c r="C1171" s="1233">
        <v>138</v>
      </c>
      <c r="D1171" s="1233">
        <v>138</v>
      </c>
      <c r="E1171" s="2398">
        <v>138</v>
      </c>
      <c r="F1171" s="161">
        <f t="shared" ref="F1171:F1176" si="1461">E1171/D1171*100</f>
        <v>100</v>
      </c>
      <c r="G1171" s="127">
        <v>11</v>
      </c>
      <c r="H1171" s="194">
        <f t="shared" ref="H1171:H1177" si="1462">K1171/E1171</f>
        <v>10.217391304347826</v>
      </c>
      <c r="I1171" s="208">
        <f t="shared" ref="I1171:I1176" si="1463">ROUND(C1171*G1171,0)</f>
        <v>1518</v>
      </c>
      <c r="J1171" s="208">
        <f t="shared" ref="J1171:J1176" si="1464">ROUND(D1171*G1171,0)</f>
        <v>1518</v>
      </c>
      <c r="K1171" s="2125">
        <v>1410</v>
      </c>
      <c r="L1171" s="208">
        <f t="shared" ref="L1171:L1177" si="1465">K1171/J1171*100</f>
        <v>92.885375494071141</v>
      </c>
      <c r="M1171" s="208">
        <f t="shared" ref="M1171:M1176" si="1466">I1171/B1171</f>
        <v>4.4647058823529413</v>
      </c>
      <c r="N1171" s="208">
        <f t="shared" ref="N1171:N1177" si="1467">K1171/$A$3*12/M1171</f>
        <v>315.81027667984188</v>
      </c>
      <c r="O1171" s="127"/>
      <c r="P1171" s="127"/>
      <c r="Q1171" s="127"/>
      <c r="R1171" s="127"/>
      <c r="S1171" s="2343"/>
      <c r="T1171" s="2343"/>
      <c r="U1171" s="2343"/>
      <c r="V1171" s="2343"/>
      <c r="W1171" s="2343"/>
      <c r="X1171" s="2343"/>
      <c r="Y1171" s="1653"/>
      <c r="Z1171" s="127"/>
      <c r="AA1171" s="127"/>
      <c r="AB1171" s="127"/>
      <c r="AC1171" s="127"/>
      <c r="AD1171" s="478"/>
    </row>
    <row r="1172" spans="1:30" s="130" customFormat="1" ht="15" customHeight="1" x14ac:dyDescent="0.25">
      <c r="A1172" s="866" t="s">
        <v>73</v>
      </c>
      <c r="B1172" s="42">
        <v>340</v>
      </c>
      <c r="C1172" s="1233">
        <v>80</v>
      </c>
      <c r="D1172" s="1233">
        <v>80</v>
      </c>
      <c r="E1172" s="2398">
        <v>80</v>
      </c>
      <c r="F1172" s="161">
        <f t="shared" si="1461"/>
        <v>100</v>
      </c>
      <c r="G1172" s="127">
        <v>9</v>
      </c>
      <c r="H1172" s="194">
        <f t="shared" si="1462"/>
        <v>9.3249999999999993</v>
      </c>
      <c r="I1172" s="208">
        <f t="shared" si="1463"/>
        <v>720</v>
      </c>
      <c r="J1172" s="208">
        <f t="shared" si="1464"/>
        <v>720</v>
      </c>
      <c r="K1172" s="2125">
        <v>746</v>
      </c>
      <c r="L1172" s="208">
        <f t="shared" si="1465"/>
        <v>103.61111111111111</v>
      </c>
      <c r="M1172" s="208">
        <f t="shared" si="1466"/>
        <v>2.1176470588235294</v>
      </c>
      <c r="N1172" s="208">
        <f t="shared" si="1467"/>
        <v>352.27777777777777</v>
      </c>
      <c r="O1172" s="127"/>
      <c r="P1172" s="127"/>
      <c r="Q1172" s="127"/>
      <c r="R1172" s="127"/>
      <c r="S1172" s="2343"/>
      <c r="T1172" s="2343"/>
      <c r="U1172" s="2343"/>
      <c r="V1172" s="2343"/>
      <c r="W1172" s="2343"/>
      <c r="X1172" s="2343"/>
      <c r="Y1172" s="1653"/>
      <c r="Z1172" s="127"/>
      <c r="AA1172" s="127"/>
      <c r="AB1172" s="127"/>
      <c r="AC1172" s="127"/>
      <c r="AD1172" s="478"/>
    </row>
    <row r="1173" spans="1:30" s="130" customFormat="1" ht="15" customHeight="1" x14ac:dyDescent="0.25">
      <c r="A1173" s="866" t="s">
        <v>28</v>
      </c>
      <c r="B1173" s="42">
        <v>270</v>
      </c>
      <c r="C1173" s="1233">
        <v>53</v>
      </c>
      <c r="D1173" s="1233">
        <v>53</v>
      </c>
      <c r="E1173" s="2398">
        <v>53</v>
      </c>
      <c r="F1173" s="161">
        <f t="shared" si="1461"/>
        <v>100</v>
      </c>
      <c r="G1173" s="127">
        <v>8</v>
      </c>
      <c r="H1173" s="194">
        <f t="shared" si="1462"/>
        <v>7.6981132075471699</v>
      </c>
      <c r="I1173" s="208">
        <f t="shared" si="1463"/>
        <v>424</v>
      </c>
      <c r="J1173" s="208">
        <f t="shared" si="1464"/>
        <v>424</v>
      </c>
      <c r="K1173" s="2125">
        <v>408</v>
      </c>
      <c r="L1173" s="208">
        <f t="shared" si="1465"/>
        <v>96.226415094339629</v>
      </c>
      <c r="M1173" s="208">
        <f t="shared" si="1466"/>
        <v>1.5703703703703704</v>
      </c>
      <c r="N1173" s="208">
        <f t="shared" si="1467"/>
        <v>259.81132075471697</v>
      </c>
      <c r="O1173" s="127"/>
      <c r="P1173" s="127"/>
      <c r="Q1173" s="127"/>
      <c r="R1173" s="127"/>
      <c r="S1173" s="2343"/>
      <c r="T1173" s="2343"/>
      <c r="U1173" s="2343"/>
      <c r="V1173" s="2343"/>
      <c r="W1173" s="2343"/>
      <c r="X1173" s="2343"/>
      <c r="Y1173" s="1653"/>
      <c r="Z1173" s="127"/>
      <c r="AA1173" s="127"/>
      <c r="AB1173" s="127"/>
      <c r="AC1173" s="127"/>
      <c r="AD1173" s="478"/>
    </row>
    <row r="1174" spans="1:30" s="130" customFormat="1" ht="15" customHeight="1" x14ac:dyDescent="0.25">
      <c r="A1174" s="866" t="s">
        <v>30</v>
      </c>
      <c r="B1174" s="42">
        <v>300</v>
      </c>
      <c r="C1174" s="1233">
        <v>31</v>
      </c>
      <c r="D1174" s="1233">
        <v>31</v>
      </c>
      <c r="E1174" s="2398">
        <v>31</v>
      </c>
      <c r="F1174" s="161">
        <f t="shared" si="1461"/>
        <v>100</v>
      </c>
      <c r="G1174" s="127">
        <v>5.2</v>
      </c>
      <c r="H1174" s="194">
        <f t="shared" si="1462"/>
        <v>9.2903225806451619</v>
      </c>
      <c r="I1174" s="208">
        <f t="shared" si="1463"/>
        <v>161</v>
      </c>
      <c r="J1174" s="208">
        <f t="shared" si="1464"/>
        <v>161</v>
      </c>
      <c r="K1174" s="2125">
        <v>288</v>
      </c>
      <c r="L1174" s="208">
        <f t="shared" si="1465"/>
        <v>178.88198757763976</v>
      </c>
      <c r="M1174" s="208">
        <f t="shared" si="1466"/>
        <v>0.53666666666666663</v>
      </c>
      <c r="N1174" s="208">
        <f t="shared" si="1467"/>
        <v>536.64596273291932</v>
      </c>
      <c r="O1174" s="127"/>
      <c r="P1174" s="127"/>
      <c r="Q1174" s="127"/>
      <c r="R1174" s="127"/>
      <c r="S1174" s="2343"/>
      <c r="T1174" s="2343"/>
      <c r="U1174" s="2343"/>
      <c r="V1174" s="2343"/>
      <c r="W1174" s="2343"/>
      <c r="X1174" s="2343"/>
      <c r="Y1174" s="1653"/>
      <c r="Z1174" s="127"/>
      <c r="AA1174" s="127"/>
      <c r="AB1174" s="127"/>
      <c r="AC1174" s="127"/>
      <c r="AD1174" s="478"/>
    </row>
    <row r="1175" spans="1:30" s="130" customFormat="1" ht="15" customHeight="1" x14ac:dyDescent="0.25">
      <c r="A1175" s="866" t="s">
        <v>29</v>
      </c>
      <c r="B1175" s="42">
        <v>340</v>
      </c>
      <c r="C1175" s="1233">
        <v>41</v>
      </c>
      <c r="D1175" s="1233">
        <v>41</v>
      </c>
      <c r="E1175" s="2398">
        <v>41</v>
      </c>
      <c r="F1175" s="161">
        <f t="shared" si="1461"/>
        <v>100</v>
      </c>
      <c r="G1175" s="127">
        <v>6.1</v>
      </c>
      <c r="H1175" s="194">
        <f t="shared" si="1462"/>
        <v>6.2682926829268295</v>
      </c>
      <c r="I1175" s="208">
        <f t="shared" si="1463"/>
        <v>250</v>
      </c>
      <c r="J1175" s="208">
        <f t="shared" si="1464"/>
        <v>250</v>
      </c>
      <c r="K1175" s="2125">
        <v>257</v>
      </c>
      <c r="L1175" s="208">
        <f t="shared" si="1465"/>
        <v>102.8</v>
      </c>
      <c r="M1175" s="208">
        <f t="shared" si="1466"/>
        <v>0.73529411764705888</v>
      </c>
      <c r="N1175" s="208">
        <f t="shared" si="1467"/>
        <v>349.52</v>
      </c>
      <c r="O1175" s="127"/>
      <c r="P1175" s="127"/>
      <c r="Q1175" s="127"/>
      <c r="R1175" s="127"/>
      <c r="S1175" s="2343"/>
      <c r="T1175" s="2343"/>
      <c r="U1175" s="2343"/>
      <c r="V1175" s="2343"/>
      <c r="W1175" s="2343"/>
      <c r="X1175" s="2343"/>
      <c r="Y1175" s="1653"/>
      <c r="Z1175" s="127"/>
      <c r="AA1175" s="127"/>
      <c r="AB1175" s="127"/>
      <c r="AC1175" s="127"/>
      <c r="AD1175" s="478"/>
    </row>
    <row r="1176" spans="1:30" s="130" customFormat="1" ht="15" customHeight="1" x14ac:dyDescent="0.25">
      <c r="A1176" s="866" t="s">
        <v>91</v>
      </c>
      <c r="B1176" s="42">
        <v>320</v>
      </c>
      <c r="C1176" s="1233">
        <v>57</v>
      </c>
      <c r="D1176" s="1233">
        <f t="shared" ref="D1176" si="1468">C1176</f>
        <v>57</v>
      </c>
      <c r="E1176" s="2398">
        <v>57</v>
      </c>
      <c r="F1176" s="161">
        <f t="shared" si="1461"/>
        <v>100</v>
      </c>
      <c r="G1176" s="127">
        <v>10</v>
      </c>
      <c r="H1176" s="194">
        <f t="shared" si="1462"/>
        <v>9.0350877192982448</v>
      </c>
      <c r="I1176" s="208">
        <f t="shared" si="1463"/>
        <v>570</v>
      </c>
      <c r="J1176" s="208">
        <f t="shared" si="1464"/>
        <v>570</v>
      </c>
      <c r="K1176" s="2125">
        <v>515</v>
      </c>
      <c r="L1176" s="208">
        <f t="shared" si="1465"/>
        <v>90.350877192982466</v>
      </c>
      <c r="M1176" s="208">
        <f t="shared" si="1466"/>
        <v>1.78125</v>
      </c>
      <c r="N1176" s="208">
        <f t="shared" si="1467"/>
        <v>289.12280701754383</v>
      </c>
      <c r="O1176" s="127"/>
      <c r="P1176" s="127"/>
      <c r="Q1176" s="127"/>
      <c r="R1176" s="127"/>
      <c r="S1176" s="2343"/>
      <c r="T1176" s="2343"/>
      <c r="U1176" s="2343"/>
      <c r="V1176" s="2343"/>
      <c r="W1176" s="2343"/>
      <c r="X1176" s="2343"/>
      <c r="Y1176" s="1653"/>
      <c r="Z1176" s="127"/>
      <c r="AA1176" s="127"/>
      <c r="AB1176" s="127"/>
      <c r="AC1176" s="127"/>
      <c r="AD1176" s="478"/>
    </row>
    <row r="1177" spans="1:30" s="130" customFormat="1" ht="15" customHeight="1" x14ac:dyDescent="0.25">
      <c r="A1177" s="224" t="s">
        <v>8</v>
      </c>
      <c r="B1177" s="224"/>
      <c r="C1177" s="161">
        <f>SUM(C1171:C1176)</f>
        <v>400</v>
      </c>
      <c r="D1177" s="161">
        <f>SUM(D1171:D1176)</f>
        <v>400</v>
      </c>
      <c r="E1177" s="1486">
        <f>SUM(E1171:E1176)</f>
        <v>400</v>
      </c>
      <c r="F1177" s="161">
        <f t="shared" ref="F1177" si="1469">E1177/D1177*100</f>
        <v>100</v>
      </c>
      <c r="G1177" s="118">
        <f>IF(C1177=0,0,I1177/C1177)</f>
        <v>9.1074999999999999</v>
      </c>
      <c r="H1177" s="193">
        <f t="shared" si="1462"/>
        <v>9.06</v>
      </c>
      <c r="I1177" s="161">
        <f>SUM(I1171:I1176)</f>
        <v>3643</v>
      </c>
      <c r="J1177" s="161">
        <f>SUM(J1171:J1176)</f>
        <v>3643</v>
      </c>
      <c r="K1177" s="1486">
        <f>SUM(K1171:K1176)</f>
        <v>3624</v>
      </c>
      <c r="L1177" s="208">
        <f t="shared" si="1465"/>
        <v>99.478451825418617</v>
      </c>
      <c r="M1177" s="161">
        <f>SUM(M1171:M1176)</f>
        <v>11.205934095860567</v>
      </c>
      <c r="N1177" s="208">
        <f t="shared" si="1467"/>
        <v>323.40008151026814</v>
      </c>
      <c r="O1177" s="161">
        <v>6199.3773799999999</v>
      </c>
      <c r="P1177" s="161">
        <v>6199.3773799999999</v>
      </c>
      <c r="Q1177" s="161">
        <v>10295.181106869119</v>
      </c>
      <c r="R1177" s="161">
        <v>10295.181106869119</v>
      </c>
      <c r="S1177" s="2570">
        <v>10295.181106869119</v>
      </c>
      <c r="T1177" s="2570">
        <v>10295.181106869119</v>
      </c>
      <c r="U1177" s="2570">
        <v>10295.181106869119</v>
      </c>
      <c r="V1177" s="2570">
        <v>10295.181106869119</v>
      </c>
      <c r="W1177" s="2570">
        <v>10295.181106869119</v>
      </c>
      <c r="X1177" s="2570">
        <v>10295.181106869119</v>
      </c>
      <c r="Y1177" s="1839">
        <f>Q1177</f>
        <v>10295.181106869119</v>
      </c>
      <c r="Z1177" s="161">
        <f t="shared" ref="Z1177" si="1470">AC1177-AB1177</f>
        <v>10321.291999999998</v>
      </c>
      <c r="AA1177" s="161">
        <f>Z1177-Y1177</f>
        <v>26.110893130879049</v>
      </c>
      <c r="AB1177" s="161">
        <v>-748.28488000000004</v>
      </c>
      <c r="AC1177" s="161">
        <v>9573.0071199999984</v>
      </c>
      <c r="AD1177" s="478"/>
    </row>
    <row r="1178" spans="1:30" s="130" customFormat="1" ht="15" customHeight="1" x14ac:dyDescent="0.25">
      <c r="A1178" s="1022" t="s">
        <v>15</v>
      </c>
      <c r="B1178" s="144"/>
      <c r="C1178" s="161"/>
      <c r="D1178" s="161"/>
      <c r="E1178" s="1486"/>
      <c r="F1178" s="161"/>
      <c r="G1178" s="122"/>
      <c r="H1178" s="122"/>
      <c r="I1178" s="161"/>
      <c r="J1178" s="161"/>
      <c r="K1178" s="1486"/>
      <c r="L1178" s="161"/>
      <c r="M1178" s="161"/>
      <c r="N1178" s="161"/>
      <c r="O1178" s="127"/>
      <c r="P1178" s="127"/>
      <c r="Q1178" s="127"/>
      <c r="R1178" s="127"/>
      <c r="S1178" s="2343"/>
      <c r="T1178" s="2343"/>
      <c r="U1178" s="2343"/>
      <c r="V1178" s="2343"/>
      <c r="W1178" s="2343"/>
      <c r="X1178" s="2343"/>
      <c r="Y1178" s="1837"/>
      <c r="Z1178" s="127"/>
      <c r="AA1178" s="127"/>
      <c r="AB1178" s="127"/>
      <c r="AC1178" s="127"/>
      <c r="AD1178" s="478"/>
    </row>
    <row r="1179" spans="1:30" s="130" customFormat="1" ht="16.5" customHeight="1" x14ac:dyDescent="0.25">
      <c r="A1179" s="68"/>
      <c r="B1179" s="68"/>
      <c r="C1179" s="179"/>
      <c r="D1179" s="179"/>
      <c r="E1179" s="740"/>
      <c r="F1179" s="179"/>
      <c r="G1179" s="59"/>
      <c r="H1179" s="59"/>
      <c r="I1179" s="44"/>
      <c r="J1179" s="44"/>
      <c r="K1179" s="1553"/>
      <c r="L1179" s="44"/>
      <c r="M1179" s="44"/>
      <c r="N1179" s="44"/>
      <c r="O1179" s="62"/>
      <c r="P1179" s="62"/>
      <c r="Q1179" s="62"/>
      <c r="R1179" s="62"/>
      <c r="S1179" s="907"/>
      <c r="T1179" s="907"/>
      <c r="U1179" s="907"/>
      <c r="V1179" s="907"/>
      <c r="W1179" s="907"/>
      <c r="X1179" s="907"/>
      <c r="Y1179" s="1840"/>
      <c r="Z1179" s="62"/>
      <c r="AA1179" s="62"/>
      <c r="AB1179" s="62"/>
      <c r="AC1179" s="62"/>
      <c r="AD1179" s="478"/>
    </row>
    <row r="1180" spans="1:30" s="130" customFormat="1" ht="15" customHeight="1" x14ac:dyDescent="0.25">
      <c r="A1180" s="443" t="s">
        <v>218</v>
      </c>
      <c r="B1180" s="443"/>
      <c r="C1180" s="62">
        <v>10879</v>
      </c>
      <c r="D1180" s="1233">
        <f t="shared" ref="D1180:D1189" si="1471">C1180</f>
        <v>10879</v>
      </c>
      <c r="E1180" s="1026">
        <v>10879</v>
      </c>
      <c r="F1180" s="62">
        <f t="shared" ref="F1180" si="1472">E1180/D1180*100</f>
        <v>100</v>
      </c>
      <c r="G1180" s="65"/>
      <c r="H1180" s="65"/>
      <c r="I1180" s="64"/>
      <c r="J1180" s="64"/>
      <c r="K1180" s="1080"/>
      <c r="L1180" s="64"/>
      <c r="M1180" s="64"/>
      <c r="N1180" s="64"/>
      <c r="O1180" s="488"/>
      <c r="P1180" s="488"/>
      <c r="Q1180" s="488"/>
      <c r="R1180" s="488"/>
      <c r="S1180" s="853"/>
      <c r="T1180" s="853"/>
      <c r="U1180" s="853"/>
      <c r="V1180" s="853"/>
      <c r="W1180" s="853"/>
      <c r="X1180" s="853"/>
      <c r="Y1180" s="1838"/>
      <c r="Z1180" s="488"/>
      <c r="AA1180" s="488"/>
      <c r="AB1180" s="488"/>
      <c r="AC1180" s="488"/>
      <c r="AD1180" s="478"/>
    </row>
    <row r="1181" spans="1:30" s="130" customFormat="1" ht="15" hidden="1" customHeight="1" x14ac:dyDescent="0.25">
      <c r="A1181" s="443" t="s">
        <v>213</v>
      </c>
      <c r="B1181" s="443"/>
      <c r="C1181" s="62"/>
      <c r="D1181" s="1233">
        <f t="shared" si="1471"/>
        <v>0</v>
      </c>
      <c r="E1181" s="1026"/>
      <c r="F1181" s="62"/>
      <c r="G1181" s="65"/>
      <c r="H1181" s="65"/>
      <c r="I1181" s="64"/>
      <c r="J1181" s="64"/>
      <c r="K1181" s="1080"/>
      <c r="L1181" s="64"/>
      <c r="M1181" s="64"/>
      <c r="N1181" s="64"/>
      <c r="O1181" s="488"/>
      <c r="P1181" s="488"/>
      <c r="Q1181" s="488"/>
      <c r="R1181" s="488"/>
      <c r="S1181" s="853"/>
      <c r="T1181" s="853"/>
      <c r="U1181" s="853"/>
      <c r="V1181" s="853"/>
      <c r="W1181" s="853"/>
      <c r="X1181" s="853"/>
      <c r="Y1181" s="1838"/>
      <c r="Z1181" s="488"/>
      <c r="AA1181" s="488"/>
      <c r="AB1181" s="488"/>
      <c r="AC1181" s="488"/>
      <c r="AD1181" s="478"/>
    </row>
    <row r="1182" spans="1:30" s="130" customFormat="1" ht="15" hidden="1" customHeight="1" x14ac:dyDescent="0.25">
      <c r="A1182" s="443" t="s">
        <v>214</v>
      </c>
      <c r="B1182" s="443"/>
      <c r="C1182" s="62"/>
      <c r="D1182" s="1233">
        <f t="shared" si="1471"/>
        <v>0</v>
      </c>
      <c r="E1182" s="1026"/>
      <c r="F1182" s="62"/>
      <c r="G1182" s="65"/>
      <c r="H1182" s="65"/>
      <c r="I1182" s="64"/>
      <c r="J1182" s="64"/>
      <c r="K1182" s="1080"/>
      <c r="L1182" s="64"/>
      <c r="M1182" s="64"/>
      <c r="N1182" s="64"/>
      <c r="O1182" s="488"/>
      <c r="P1182" s="488"/>
      <c r="Q1182" s="488"/>
      <c r="R1182" s="488"/>
      <c r="S1182" s="853"/>
      <c r="T1182" s="853"/>
      <c r="U1182" s="853"/>
      <c r="V1182" s="853"/>
      <c r="W1182" s="853"/>
      <c r="X1182" s="853"/>
      <c r="Y1182" s="1838"/>
      <c r="Z1182" s="488"/>
      <c r="AA1182" s="488"/>
      <c r="AB1182" s="488"/>
      <c r="AC1182" s="488"/>
      <c r="AD1182" s="478"/>
    </row>
    <row r="1183" spans="1:30" s="130" customFormat="1" ht="30" hidden="1" customHeight="1" x14ac:dyDescent="0.25">
      <c r="A1183" s="443" t="s">
        <v>219</v>
      </c>
      <c r="B1183" s="443"/>
      <c r="C1183" s="62"/>
      <c r="D1183" s="1233">
        <f t="shared" si="1471"/>
        <v>0</v>
      </c>
      <c r="E1183" s="1026"/>
      <c r="F1183" s="62"/>
      <c r="G1183" s="65"/>
      <c r="H1183" s="65"/>
      <c r="I1183" s="64"/>
      <c r="J1183" s="64"/>
      <c r="K1183" s="1080"/>
      <c r="L1183" s="64"/>
      <c r="M1183" s="64"/>
      <c r="N1183" s="64"/>
      <c r="O1183" s="488"/>
      <c r="P1183" s="488"/>
      <c r="Q1183" s="488"/>
      <c r="R1183" s="488"/>
      <c r="S1183" s="853"/>
      <c r="T1183" s="853"/>
      <c r="U1183" s="853"/>
      <c r="V1183" s="853"/>
      <c r="W1183" s="853"/>
      <c r="X1183" s="853"/>
      <c r="Y1183" s="1838"/>
      <c r="Z1183" s="488"/>
      <c r="AA1183" s="488"/>
      <c r="AB1183" s="488"/>
      <c r="AC1183" s="488"/>
      <c r="AD1183" s="478"/>
    </row>
    <row r="1184" spans="1:30" s="130" customFormat="1" ht="15" hidden="1" customHeight="1" x14ac:dyDescent="0.25">
      <c r="A1184" s="443" t="s">
        <v>220</v>
      </c>
      <c r="B1184" s="443"/>
      <c r="C1184" s="62"/>
      <c r="D1184" s="1233">
        <f t="shared" si="1471"/>
        <v>0</v>
      </c>
      <c r="E1184" s="1026"/>
      <c r="F1184" s="62"/>
      <c r="G1184" s="65"/>
      <c r="H1184" s="65"/>
      <c r="I1184" s="64"/>
      <c r="J1184" s="64"/>
      <c r="K1184" s="1080"/>
      <c r="L1184" s="64"/>
      <c r="M1184" s="64"/>
      <c r="N1184" s="64"/>
      <c r="O1184" s="488"/>
      <c r="P1184" s="488"/>
      <c r="Q1184" s="488"/>
      <c r="R1184" s="488"/>
      <c r="S1184" s="853"/>
      <c r="T1184" s="853"/>
      <c r="U1184" s="853"/>
      <c r="V1184" s="853"/>
      <c r="W1184" s="853"/>
      <c r="X1184" s="853"/>
      <c r="Y1184" s="1838"/>
      <c r="Z1184" s="488"/>
      <c r="AA1184" s="488"/>
      <c r="AB1184" s="488"/>
      <c r="AC1184" s="488"/>
      <c r="AD1184" s="478"/>
    </row>
    <row r="1185" spans="1:30" s="130" customFormat="1" ht="30" hidden="1" customHeight="1" x14ac:dyDescent="0.25">
      <c r="A1185" s="443" t="s">
        <v>221</v>
      </c>
      <c r="B1185" s="443"/>
      <c r="C1185" s="62"/>
      <c r="D1185" s="1233">
        <f t="shared" si="1471"/>
        <v>0</v>
      </c>
      <c r="E1185" s="733"/>
      <c r="F1185" s="181"/>
      <c r="G1185" s="65"/>
      <c r="H1185" s="65"/>
      <c r="I1185" s="64"/>
      <c r="J1185" s="64"/>
      <c r="K1185" s="1080"/>
      <c r="L1185" s="64"/>
      <c r="M1185" s="64"/>
      <c r="N1185" s="64"/>
      <c r="O1185" s="488"/>
      <c r="P1185" s="488"/>
      <c r="Q1185" s="488"/>
      <c r="R1185" s="488"/>
      <c r="S1185" s="853"/>
      <c r="T1185" s="853"/>
      <c r="U1185" s="853"/>
      <c r="V1185" s="853"/>
      <c r="W1185" s="853"/>
      <c r="X1185" s="853"/>
      <c r="Y1185" s="1838"/>
      <c r="Z1185" s="488"/>
      <c r="AA1185" s="488"/>
      <c r="AB1185" s="488"/>
      <c r="AC1185" s="488"/>
      <c r="AD1185" s="478"/>
    </row>
    <row r="1186" spans="1:30" s="130" customFormat="1" ht="45" hidden="1" customHeight="1" x14ac:dyDescent="0.25">
      <c r="A1186" s="443" t="s">
        <v>222</v>
      </c>
      <c r="B1186" s="443"/>
      <c r="C1186" s="62"/>
      <c r="D1186" s="1233">
        <f t="shared" si="1471"/>
        <v>0</v>
      </c>
      <c r="E1186" s="733"/>
      <c r="F1186" s="181"/>
      <c r="G1186" s="65"/>
      <c r="H1186" s="65"/>
      <c r="I1186" s="64"/>
      <c r="J1186" s="64"/>
      <c r="K1186" s="1080"/>
      <c r="L1186" s="64"/>
      <c r="M1186" s="64"/>
      <c r="N1186" s="64"/>
      <c r="O1186" s="488"/>
      <c r="P1186" s="488"/>
      <c r="Q1186" s="488"/>
      <c r="R1186" s="488"/>
      <c r="S1186" s="853"/>
      <c r="T1186" s="853"/>
      <c r="U1186" s="853"/>
      <c r="V1186" s="853"/>
      <c r="W1186" s="853"/>
      <c r="X1186" s="853"/>
      <c r="Y1186" s="1838"/>
      <c r="Z1186" s="488"/>
      <c r="AA1186" s="488"/>
      <c r="AB1186" s="488"/>
      <c r="AC1186" s="488"/>
      <c r="AD1186" s="478"/>
    </row>
    <row r="1187" spans="1:30" s="130" customFormat="1" ht="30" hidden="1" customHeight="1" x14ac:dyDescent="0.25">
      <c r="A1187" s="443" t="s">
        <v>223</v>
      </c>
      <c r="B1187" s="443"/>
      <c r="C1187" s="62"/>
      <c r="D1187" s="1233">
        <f t="shared" si="1471"/>
        <v>0</v>
      </c>
      <c r="E1187" s="1026"/>
      <c r="F1187" s="62"/>
      <c r="G1187" s="65"/>
      <c r="H1187" s="65"/>
      <c r="I1187" s="64"/>
      <c r="J1187" s="64"/>
      <c r="K1187" s="1080"/>
      <c r="L1187" s="64"/>
      <c r="M1187" s="64"/>
      <c r="N1187" s="64"/>
      <c r="O1187" s="488"/>
      <c r="P1187" s="488"/>
      <c r="Q1187" s="488"/>
      <c r="R1187" s="488"/>
      <c r="S1187" s="853"/>
      <c r="T1187" s="853"/>
      <c r="U1187" s="853"/>
      <c r="V1187" s="853"/>
      <c r="W1187" s="853"/>
      <c r="X1187" s="853"/>
      <c r="Y1187" s="1838"/>
      <c r="Z1187" s="488"/>
      <c r="AA1187" s="488"/>
      <c r="AB1187" s="488"/>
      <c r="AC1187" s="488"/>
      <c r="AD1187" s="478"/>
    </row>
    <row r="1188" spans="1:30" s="130" customFormat="1" ht="15" hidden="1" customHeight="1" x14ac:dyDescent="0.25">
      <c r="A1188" s="443" t="s">
        <v>210</v>
      </c>
      <c r="B1188" s="443"/>
      <c r="C1188" s="62"/>
      <c r="D1188" s="1233">
        <f t="shared" si="1471"/>
        <v>0</v>
      </c>
      <c r="E1188" s="733"/>
      <c r="F1188" s="181"/>
      <c r="G1188" s="65"/>
      <c r="H1188" s="65"/>
      <c r="I1188" s="64"/>
      <c r="J1188" s="64"/>
      <c r="K1188" s="1080"/>
      <c r="L1188" s="64"/>
      <c r="M1188" s="64"/>
      <c r="N1188" s="64"/>
      <c r="O1188" s="488"/>
      <c r="P1188" s="488"/>
      <c r="Q1188" s="488"/>
      <c r="R1188" s="488"/>
      <c r="S1188" s="853"/>
      <c r="T1188" s="853"/>
      <c r="U1188" s="853"/>
      <c r="V1188" s="853"/>
      <c r="W1188" s="853"/>
      <c r="X1188" s="853"/>
      <c r="Y1188" s="1838"/>
      <c r="Z1188" s="488"/>
      <c r="AA1188" s="488"/>
      <c r="AB1188" s="488"/>
      <c r="AC1188" s="488"/>
      <c r="AD1188" s="478"/>
    </row>
    <row r="1189" spans="1:30" s="130" customFormat="1" ht="15" customHeight="1" x14ac:dyDescent="0.25">
      <c r="A1189" s="443" t="s">
        <v>224</v>
      </c>
      <c r="B1189" s="443"/>
      <c r="C1189" s="62">
        <v>4214</v>
      </c>
      <c r="D1189" s="1233">
        <f t="shared" si="1471"/>
        <v>4214</v>
      </c>
      <c r="E1189" s="733">
        <f>3961+E1191/4/3.2</f>
        <v>4213.75390625</v>
      </c>
      <c r="F1189" s="181">
        <f t="shared" ref="F1189" si="1473">E1189/D1189*100</f>
        <v>99.994160091362133</v>
      </c>
      <c r="G1189" s="65"/>
      <c r="H1189" s="65"/>
      <c r="I1189" s="64"/>
      <c r="J1189" s="64"/>
      <c r="K1189" s="1080"/>
      <c r="L1189" s="64"/>
      <c r="M1189" s="64"/>
      <c r="N1189" s="64"/>
      <c r="O1189" s="488"/>
      <c r="P1189" s="488"/>
      <c r="Q1189" s="488"/>
      <c r="R1189" s="488"/>
      <c r="S1189" s="853"/>
      <c r="T1189" s="853"/>
      <c r="U1189" s="853"/>
      <c r="V1189" s="853"/>
      <c r="W1189" s="853"/>
      <c r="X1189" s="853"/>
      <c r="Y1189" s="1838"/>
      <c r="Z1189" s="488"/>
      <c r="AA1189" s="488"/>
      <c r="AB1189" s="488"/>
      <c r="AC1189" s="488"/>
      <c r="AD1189" s="478"/>
    </row>
    <row r="1190" spans="1:30" s="130" customFormat="1" ht="17.25" customHeight="1" x14ac:dyDescent="0.25">
      <c r="A1190" s="459"/>
      <c r="B1190" s="459"/>
      <c r="C1190" s="62"/>
      <c r="D1190" s="62"/>
      <c r="E1190" s="1026"/>
      <c r="F1190" s="62"/>
      <c r="G1190" s="65"/>
      <c r="H1190" s="65"/>
      <c r="I1190" s="64"/>
      <c r="J1190" s="64"/>
      <c r="K1190" s="1080"/>
      <c r="L1190" s="64"/>
      <c r="M1190" s="64"/>
      <c r="N1190" s="64"/>
      <c r="O1190" s="488"/>
      <c r="P1190" s="488"/>
      <c r="Q1190" s="488"/>
      <c r="R1190" s="488"/>
      <c r="S1190" s="853"/>
      <c r="T1190" s="853"/>
      <c r="U1190" s="853"/>
      <c r="V1190" s="853"/>
      <c r="W1190" s="853"/>
      <c r="X1190" s="853"/>
      <c r="Y1190" s="1838"/>
      <c r="Z1190" s="488"/>
      <c r="AA1190" s="488"/>
      <c r="AB1190" s="488"/>
      <c r="AC1190" s="488"/>
      <c r="AD1190" s="478"/>
    </row>
    <row r="1191" spans="1:30" s="130" customFormat="1" ht="15" customHeight="1" x14ac:dyDescent="0.25">
      <c r="A1191" s="459" t="s">
        <v>0</v>
      </c>
      <c r="B1191" s="459"/>
      <c r="C1191" s="62">
        <v>3235</v>
      </c>
      <c r="D1191" s="1233">
        <f>C1191</f>
        <v>3235</v>
      </c>
      <c r="E1191" s="1078">
        <v>3235.25</v>
      </c>
      <c r="F1191" s="181">
        <f t="shared" ref="F1191:F1193" si="1474">E1191/D1191*100</f>
        <v>100.00772797527048</v>
      </c>
      <c r="G1191" s="65"/>
      <c r="H1191" s="65"/>
      <c r="I1191" s="64"/>
      <c r="J1191" s="64"/>
      <c r="K1191" s="1080"/>
      <c r="L1191" s="64"/>
      <c r="M1191" s="64"/>
      <c r="N1191" s="64"/>
      <c r="O1191" s="488"/>
      <c r="P1191" s="488"/>
      <c r="Q1191" s="488"/>
      <c r="R1191" s="488"/>
      <c r="S1191" s="853"/>
      <c r="T1191" s="853"/>
      <c r="U1191" s="853"/>
      <c r="V1191" s="853"/>
      <c r="W1191" s="853"/>
      <c r="X1191" s="853"/>
      <c r="Y1191" s="1838"/>
      <c r="Z1191" s="488"/>
      <c r="AA1191" s="488"/>
      <c r="AB1191" s="488"/>
      <c r="AC1191" s="488"/>
      <c r="AD1191" s="478"/>
    </row>
    <row r="1192" spans="1:30" s="130" customFormat="1" ht="30" customHeight="1" x14ac:dyDescent="0.25">
      <c r="A1192" s="443" t="s">
        <v>199</v>
      </c>
      <c r="B1192" s="443"/>
      <c r="C1192" s="62">
        <v>489</v>
      </c>
      <c r="D1192" s="1233">
        <f>C1192</f>
        <v>489</v>
      </c>
      <c r="E1192" s="733">
        <v>489</v>
      </c>
      <c r="F1192" s="181">
        <f t="shared" si="1474"/>
        <v>100</v>
      </c>
      <c r="G1192" s="65"/>
      <c r="H1192" s="65"/>
      <c r="I1192" s="64"/>
      <c r="J1192" s="64"/>
      <c r="K1192" s="1080"/>
      <c r="L1192" s="64"/>
      <c r="M1192" s="64"/>
      <c r="N1192" s="64"/>
      <c r="O1192" s="488"/>
      <c r="P1192" s="488"/>
      <c r="Q1192" s="488"/>
      <c r="R1192" s="488"/>
      <c r="S1192" s="853"/>
      <c r="T1192" s="853"/>
      <c r="U1192" s="853"/>
      <c r="V1192" s="853"/>
      <c r="W1192" s="853"/>
      <c r="X1192" s="853"/>
      <c r="Y1192" s="1838"/>
      <c r="Z1192" s="488"/>
      <c r="AA1192" s="488"/>
      <c r="AB1192" s="488"/>
      <c r="AC1192" s="488"/>
      <c r="AD1192" s="478"/>
    </row>
    <row r="1193" spans="1:30" s="130" customFormat="1" ht="15" customHeight="1" x14ac:dyDescent="0.25">
      <c r="A1193" s="461" t="s">
        <v>296</v>
      </c>
      <c r="B1193" s="461"/>
      <c r="C1193" s="161">
        <f>C1192+C1189*3.2+C1180</f>
        <v>24852.800000000003</v>
      </c>
      <c r="D1193" s="161">
        <f t="shared" ref="D1193:E1193" si="1475">D1192+D1189*3.2+D1180</f>
        <v>24852.800000000003</v>
      </c>
      <c r="E1193" s="1486">
        <f t="shared" si="1475"/>
        <v>24852.012500000001</v>
      </c>
      <c r="F1193" s="161">
        <f t="shared" si="1474"/>
        <v>99.996831342947274</v>
      </c>
      <c r="G1193" s="122"/>
      <c r="H1193" s="122"/>
      <c r="I1193" s="161"/>
      <c r="J1193" s="161"/>
      <c r="K1193" s="1486"/>
      <c r="L1193" s="161"/>
      <c r="M1193" s="161"/>
      <c r="N1193" s="161"/>
      <c r="O1193" s="148">
        <v>5229.9113299999999</v>
      </c>
      <c r="P1193" s="148">
        <v>5229.9113299999999</v>
      </c>
      <c r="Q1193" s="148">
        <v>10906.631260000002</v>
      </c>
      <c r="R1193" s="148">
        <v>10906.631260000002</v>
      </c>
      <c r="S1193" s="2337">
        <v>10906.631260000002</v>
      </c>
      <c r="T1193" s="2337">
        <v>10906.631260000002</v>
      </c>
      <c r="U1193" s="2337">
        <v>10906.631260000002</v>
      </c>
      <c r="V1193" s="2337">
        <v>10906.631260000002</v>
      </c>
      <c r="W1193" s="2337">
        <v>10906.631260000002</v>
      </c>
      <c r="X1193" s="2337">
        <v>10906.631260000002</v>
      </c>
      <c r="Y1193" s="1839">
        <f>Q1193</f>
        <v>10906.631260000002</v>
      </c>
      <c r="Z1193" s="148">
        <f t="shared" ref="Z1193" si="1476">AC1193-AB1193</f>
        <v>10842.9403</v>
      </c>
      <c r="AA1193" s="148">
        <f>Z1193-Y1193</f>
        <v>-63.690960000001724</v>
      </c>
      <c r="AB1193" s="148">
        <v>-62.051260000000006</v>
      </c>
      <c r="AC1193" s="148">
        <v>10780.88904</v>
      </c>
      <c r="AD1193" s="478"/>
    </row>
    <row r="1194" spans="1:30" s="130" customFormat="1" ht="15" customHeight="1" x14ac:dyDescent="0.25">
      <c r="A1194" s="260" t="s">
        <v>34</v>
      </c>
      <c r="B1194" s="260"/>
      <c r="C1194" s="160"/>
      <c r="D1194" s="160"/>
      <c r="E1194" s="1487"/>
      <c r="F1194" s="160"/>
      <c r="G1194" s="122"/>
      <c r="H1194" s="122"/>
      <c r="I1194" s="161"/>
      <c r="J1194" s="161"/>
      <c r="K1194" s="1486"/>
      <c r="L1194" s="161"/>
      <c r="M1194" s="161"/>
      <c r="N1194" s="161"/>
      <c r="O1194" s="43"/>
      <c r="P1194" s="43"/>
      <c r="Q1194" s="43"/>
      <c r="R1194" s="43"/>
      <c r="S1194" s="915"/>
      <c r="T1194" s="915"/>
      <c r="U1194" s="915"/>
      <c r="V1194" s="915"/>
      <c r="W1194" s="915"/>
      <c r="X1194" s="915"/>
      <c r="Y1194" s="1841"/>
      <c r="Z1194" s="43"/>
      <c r="AA1194" s="43"/>
      <c r="AB1194" s="43"/>
      <c r="AC1194" s="43"/>
      <c r="AD1194" s="478"/>
    </row>
    <row r="1195" spans="1:30" s="130" customFormat="1" ht="15" customHeight="1" x14ac:dyDescent="0.25">
      <c r="A1195" s="714" t="s">
        <v>11</v>
      </c>
      <c r="B1195" s="1353">
        <v>300</v>
      </c>
      <c r="C1195" s="1233">
        <v>77</v>
      </c>
      <c r="D1195" s="1233">
        <f t="shared" ref="D1195:D1197" si="1477">C1195</f>
        <v>77</v>
      </c>
      <c r="E1195" s="733">
        <v>77</v>
      </c>
      <c r="F1195" s="181">
        <f t="shared" ref="F1195:F1198" si="1478">E1195/D1195*100</f>
        <v>100</v>
      </c>
      <c r="G1195" s="59">
        <v>11</v>
      </c>
      <c r="H1195" s="194">
        <f t="shared" ref="H1195:H1198" si="1479">K1195/E1195</f>
        <v>10.74025974025974</v>
      </c>
      <c r="I1195" s="208">
        <f>ROUND(C1195*G1195,0)</f>
        <v>847</v>
      </c>
      <c r="J1195" s="208">
        <f t="shared" ref="J1195:J1196" si="1480">ROUND(D1195*G1195,0)</f>
        <v>847</v>
      </c>
      <c r="K1195" s="736">
        <v>827</v>
      </c>
      <c r="L1195" s="208">
        <f t="shared" ref="L1195:L1198" si="1481">K1195/J1195*100</f>
        <v>97.638724911452186</v>
      </c>
      <c r="M1195" s="208">
        <f t="shared" ref="M1195:M1197" si="1482">I1195/B1195</f>
        <v>2.8233333333333333</v>
      </c>
      <c r="N1195" s="208">
        <f t="shared" ref="N1195:N1202" si="1483">K1195/$A$3*12/M1195</f>
        <v>292.91617473435656</v>
      </c>
      <c r="O1195" s="488"/>
      <c r="P1195" s="488"/>
      <c r="Q1195" s="488"/>
      <c r="R1195" s="488"/>
      <c r="S1195" s="853"/>
      <c r="T1195" s="853"/>
      <c r="U1195" s="853"/>
      <c r="V1195" s="853"/>
      <c r="W1195" s="853"/>
      <c r="X1195" s="853"/>
      <c r="Y1195" s="1838"/>
      <c r="Z1195" s="488"/>
      <c r="AA1195" s="488"/>
      <c r="AB1195" s="488"/>
      <c r="AC1195" s="488"/>
      <c r="AD1195" s="478"/>
    </row>
    <row r="1196" spans="1:30" s="130" customFormat="1" ht="15" customHeight="1" x14ac:dyDescent="0.25">
      <c r="A1196" s="714" t="s">
        <v>91</v>
      </c>
      <c r="B1196" s="1353">
        <v>300</v>
      </c>
      <c r="C1196" s="1233">
        <v>19</v>
      </c>
      <c r="D1196" s="1233">
        <f t="shared" si="1477"/>
        <v>19</v>
      </c>
      <c r="E1196" s="733">
        <v>19</v>
      </c>
      <c r="F1196" s="181">
        <f t="shared" si="1478"/>
        <v>100</v>
      </c>
      <c r="G1196" s="59">
        <v>10</v>
      </c>
      <c r="H1196" s="194">
        <f t="shared" si="1479"/>
        <v>9.8947368421052637</v>
      </c>
      <c r="I1196" s="208">
        <f t="shared" ref="I1196" si="1484">ROUND(C1196*G1196,0)</f>
        <v>190</v>
      </c>
      <c r="J1196" s="208">
        <f t="shared" si="1480"/>
        <v>190</v>
      </c>
      <c r="K1196" s="736">
        <v>188</v>
      </c>
      <c r="L1196" s="208">
        <f t="shared" si="1481"/>
        <v>98.94736842105263</v>
      </c>
      <c r="M1196" s="208">
        <f t="shared" si="1482"/>
        <v>0.6333333333333333</v>
      </c>
      <c r="N1196" s="208">
        <f t="shared" si="1483"/>
        <v>296.84210526315792</v>
      </c>
      <c r="O1196" s="488"/>
      <c r="P1196" s="488"/>
      <c r="Q1196" s="488"/>
      <c r="R1196" s="488"/>
      <c r="S1196" s="853"/>
      <c r="T1196" s="853"/>
      <c r="U1196" s="853"/>
      <c r="V1196" s="853"/>
      <c r="W1196" s="853"/>
      <c r="X1196" s="853"/>
      <c r="Y1196" s="1838"/>
      <c r="Z1196" s="488"/>
      <c r="AA1196" s="488"/>
      <c r="AB1196" s="488"/>
      <c r="AC1196" s="488"/>
      <c r="AD1196" s="478"/>
    </row>
    <row r="1197" spans="1:30" s="130" customFormat="1" ht="15" customHeight="1" x14ac:dyDescent="0.25">
      <c r="A1197" s="714" t="s">
        <v>73</v>
      </c>
      <c r="B1197" s="1353">
        <v>300</v>
      </c>
      <c r="C1197" s="1233">
        <v>11</v>
      </c>
      <c r="D1197" s="1233">
        <f t="shared" si="1477"/>
        <v>11</v>
      </c>
      <c r="E1197" s="733">
        <v>11</v>
      </c>
      <c r="F1197" s="181"/>
      <c r="G1197" s="59">
        <v>9</v>
      </c>
      <c r="H1197" s="194">
        <f t="shared" si="1479"/>
        <v>9.7272727272727266</v>
      </c>
      <c r="I1197" s="208">
        <f t="shared" ref="I1197" si="1485">ROUND(C1197*G1197,0)</f>
        <v>99</v>
      </c>
      <c r="J1197" s="208">
        <f t="shared" ref="J1197" si="1486">ROUND(D1197*G1197,0)</f>
        <v>99</v>
      </c>
      <c r="K1197" s="736">
        <v>107</v>
      </c>
      <c r="L1197" s="208"/>
      <c r="M1197" s="208">
        <f t="shared" si="1482"/>
        <v>0.33</v>
      </c>
      <c r="N1197" s="208">
        <f t="shared" si="1483"/>
        <v>324.24242424242425</v>
      </c>
      <c r="O1197" s="488"/>
      <c r="P1197" s="488"/>
      <c r="Q1197" s="488"/>
      <c r="R1197" s="488"/>
      <c r="S1197" s="853"/>
      <c r="T1197" s="853"/>
      <c r="U1197" s="853"/>
      <c r="V1197" s="853"/>
      <c r="W1197" s="853"/>
      <c r="X1197" s="853"/>
      <c r="Y1197" s="1838"/>
      <c r="Z1197" s="488"/>
      <c r="AA1197" s="488"/>
      <c r="AB1197" s="488"/>
      <c r="AC1197" s="488"/>
      <c r="AD1197" s="478"/>
    </row>
    <row r="1198" spans="1:30" s="130" customFormat="1" ht="15" customHeight="1" x14ac:dyDescent="0.25">
      <c r="A1198" s="370" t="s">
        <v>14</v>
      </c>
      <c r="B1198" s="370"/>
      <c r="C1198" s="230">
        <f>SUM(C1195:C1197)</f>
        <v>107</v>
      </c>
      <c r="D1198" s="230">
        <f t="shared" ref="D1198:E1198" si="1487">SUM(D1195:D1197)</f>
        <v>107</v>
      </c>
      <c r="E1198" s="1120">
        <f t="shared" si="1487"/>
        <v>107</v>
      </c>
      <c r="F1198" s="230">
        <f t="shared" si="1478"/>
        <v>100</v>
      </c>
      <c r="G1198" s="118">
        <f>IF(C1198=0,0,I1198/C1198)</f>
        <v>10.616822429906541</v>
      </c>
      <c r="H1198" s="193">
        <f t="shared" si="1479"/>
        <v>10.485981308411215</v>
      </c>
      <c r="I1198" s="230">
        <f t="shared" ref="I1198:K1198" si="1488">SUM(I1195:I1197)</f>
        <v>1136</v>
      </c>
      <c r="J1198" s="230">
        <f t="shared" si="1488"/>
        <v>1136</v>
      </c>
      <c r="K1198" s="1120">
        <f t="shared" si="1488"/>
        <v>1122</v>
      </c>
      <c r="L1198" s="208">
        <f t="shared" si="1481"/>
        <v>98.767605633802816</v>
      </c>
      <c r="M1198" s="229">
        <f>SUM(M1195:M1197)</f>
        <v>3.7866666666666666</v>
      </c>
      <c r="N1198" s="208">
        <f t="shared" si="1483"/>
        <v>296.30281690140845</v>
      </c>
      <c r="O1198" s="230"/>
      <c r="P1198" s="230"/>
      <c r="Q1198" s="230"/>
      <c r="R1198" s="230"/>
      <c r="S1198" s="953"/>
      <c r="T1198" s="953"/>
      <c r="U1198" s="953"/>
      <c r="V1198" s="953"/>
      <c r="W1198" s="953"/>
      <c r="X1198" s="953"/>
      <c r="Y1198" s="1842"/>
      <c r="Z1198" s="230">
        <f t="shared" ref="Z1198" si="1489">AC1198-AB1198</f>
        <v>0</v>
      </c>
      <c r="AA1198" s="230">
        <f>Z1198-Y1198</f>
        <v>0</v>
      </c>
      <c r="AB1198" s="230"/>
      <c r="AC1198" s="230"/>
      <c r="AD1198" s="478"/>
    </row>
    <row r="1199" spans="1:30" s="130" customFormat="1" ht="15" customHeight="1" x14ac:dyDescent="0.25">
      <c r="A1199" s="260" t="s">
        <v>187</v>
      </c>
      <c r="B1199" s="370"/>
      <c r="C1199" s="230"/>
      <c r="D1199" s="230"/>
      <c r="E1199" s="1120"/>
      <c r="F1199" s="230"/>
      <c r="G1199" s="118"/>
      <c r="H1199" s="193"/>
      <c r="I1199" s="230"/>
      <c r="J1199" s="230"/>
      <c r="K1199" s="1120"/>
      <c r="L1199" s="208"/>
      <c r="M1199" s="208"/>
      <c r="N1199" s="208"/>
      <c r="O1199" s="230"/>
      <c r="P1199" s="230"/>
      <c r="Q1199" s="230"/>
      <c r="R1199" s="230"/>
      <c r="S1199" s="953"/>
      <c r="T1199" s="953"/>
      <c r="U1199" s="953"/>
      <c r="V1199" s="953"/>
      <c r="W1199" s="953"/>
      <c r="X1199" s="953"/>
      <c r="Y1199" s="1842"/>
      <c r="Z1199" s="230"/>
      <c r="AA1199" s="230"/>
      <c r="AB1199" s="230"/>
      <c r="AC1199" s="230"/>
      <c r="AD1199" s="478"/>
    </row>
    <row r="1200" spans="1:30" s="130" customFormat="1" ht="15" customHeight="1" x14ac:dyDescent="0.25">
      <c r="A1200" s="720" t="s">
        <v>294</v>
      </c>
      <c r="B1200" s="125">
        <v>240</v>
      </c>
      <c r="C1200" s="84">
        <v>68</v>
      </c>
      <c r="D1200" s="1233">
        <f>C1200</f>
        <v>68</v>
      </c>
      <c r="E1200" s="733">
        <v>68</v>
      </c>
      <c r="F1200" s="181">
        <f t="shared" ref="F1200:F1203" si="1490">E1200/D1200*100</f>
        <v>100</v>
      </c>
      <c r="G1200" s="410">
        <v>8</v>
      </c>
      <c r="H1200" s="194">
        <f>K1200/E1200</f>
        <v>8.1617647058823533</v>
      </c>
      <c r="I1200" s="208">
        <f>ROUND(C1200*G1200,0)</f>
        <v>544</v>
      </c>
      <c r="J1200" s="208">
        <f>ROUND(D1200*G1200,0)</f>
        <v>544</v>
      </c>
      <c r="K1200" s="736">
        <v>555</v>
      </c>
      <c r="L1200" s="208">
        <f t="shared" ref="L1200:L1202" si="1491">K1200/J1200*100</f>
        <v>102.02205882352942</v>
      </c>
      <c r="M1200" s="208">
        <f t="shared" ref="M1200" si="1492">I1200/B1200</f>
        <v>2.2666666666666666</v>
      </c>
      <c r="N1200" s="208">
        <f t="shared" si="1483"/>
        <v>244.85294117647061</v>
      </c>
      <c r="O1200" s="488"/>
      <c r="P1200" s="488"/>
      <c r="Q1200" s="488"/>
      <c r="R1200" s="488"/>
      <c r="S1200" s="853"/>
      <c r="T1200" s="853"/>
      <c r="U1200" s="853"/>
      <c r="V1200" s="853"/>
      <c r="W1200" s="853"/>
      <c r="X1200" s="853"/>
      <c r="Y1200" s="1842"/>
      <c r="Z1200" s="230"/>
      <c r="AA1200" s="230"/>
      <c r="AB1200" s="488"/>
      <c r="AC1200" s="488"/>
      <c r="AD1200" s="478"/>
    </row>
    <row r="1201" spans="1:30" s="120" customFormat="1" ht="15" customHeight="1" x14ac:dyDescent="0.25">
      <c r="A1201" s="224" t="s">
        <v>301</v>
      </c>
      <c r="B1201" s="1229"/>
      <c r="C1201" s="230">
        <f>SUM(C1200)</f>
        <v>68</v>
      </c>
      <c r="D1201" s="179">
        <f>SUM(D1200)</f>
        <v>68</v>
      </c>
      <c r="E1201" s="740">
        <f>SUM(E1200)</f>
        <v>68</v>
      </c>
      <c r="F1201" s="179">
        <f t="shared" si="1490"/>
        <v>100</v>
      </c>
      <c r="G1201" s="119">
        <f>I1201/C1201</f>
        <v>8</v>
      </c>
      <c r="H1201" s="194">
        <f>K1201/E1201</f>
        <v>8.1617647058823533</v>
      </c>
      <c r="I1201" s="217">
        <f>SUM(I1200)</f>
        <v>544</v>
      </c>
      <c r="J1201" s="217">
        <f t="shared" ref="J1201:K1201" si="1493">SUM(J1200)</f>
        <v>544</v>
      </c>
      <c r="K1201" s="744">
        <f t="shared" si="1493"/>
        <v>555</v>
      </c>
      <c r="L1201" s="217">
        <f t="shared" si="1491"/>
        <v>102.02205882352942</v>
      </c>
      <c r="M1201" s="217">
        <f t="shared" ref="M1201" si="1494">SUM(M1200)</f>
        <v>2.2666666666666666</v>
      </c>
      <c r="N1201" s="208">
        <f t="shared" si="1483"/>
        <v>244.85294117647061</v>
      </c>
      <c r="O1201" s="409"/>
      <c r="P1201" s="409"/>
      <c r="Q1201" s="409"/>
      <c r="R1201" s="409"/>
      <c r="S1201" s="854"/>
      <c r="T1201" s="854"/>
      <c r="U1201" s="854"/>
      <c r="V1201" s="854"/>
      <c r="W1201" s="854"/>
      <c r="X1201" s="854"/>
      <c r="Y1201" s="1842"/>
      <c r="Z1201" s="230">
        <f t="shared" ref="Z1201:Z1202" si="1495">AC1201-AB1201</f>
        <v>0</v>
      </c>
      <c r="AA1201" s="230">
        <f>Z1201-Y1201</f>
        <v>0</v>
      </c>
      <c r="AB1201" s="217">
        <f t="shared" ref="AB1201:AC1201" si="1496">SUM(AB1200)</f>
        <v>0</v>
      </c>
      <c r="AC1201" s="217">
        <f t="shared" si="1496"/>
        <v>0</v>
      </c>
      <c r="AD1201" s="478"/>
    </row>
    <row r="1202" spans="1:30" s="130" customFormat="1" ht="29.25" customHeight="1" x14ac:dyDescent="0.25">
      <c r="A1202" s="259" t="s">
        <v>250</v>
      </c>
      <c r="B1202" s="259"/>
      <c r="C1202" s="148">
        <f>SUM(C1201,C1198)</f>
        <v>175</v>
      </c>
      <c r="D1202" s="148">
        <f>SUM(D1201,D1198)</f>
        <v>175</v>
      </c>
      <c r="E1202" s="1473">
        <f t="shared" ref="E1202" si="1497">SUM(E1201,E1198)</f>
        <v>175</v>
      </c>
      <c r="F1202" s="148">
        <f t="shared" si="1490"/>
        <v>100</v>
      </c>
      <c r="G1202" s="119">
        <f>I1202/C1202</f>
        <v>9.6</v>
      </c>
      <c r="H1202" s="127"/>
      <c r="I1202" s="148">
        <f t="shared" ref="I1202:K1202" si="1498">SUM(I1201,I1198)</f>
        <v>1680</v>
      </c>
      <c r="J1202" s="148">
        <f t="shared" si="1498"/>
        <v>1680</v>
      </c>
      <c r="K1202" s="1473">
        <f t="shared" si="1498"/>
        <v>1677</v>
      </c>
      <c r="L1202" s="208">
        <f t="shared" si="1491"/>
        <v>99.821428571428569</v>
      </c>
      <c r="M1202" s="148">
        <f>SUM(M1201,M1198)</f>
        <v>6.0533333333333328</v>
      </c>
      <c r="N1202" s="208">
        <f t="shared" si="1483"/>
        <v>277.03744493392071</v>
      </c>
      <c r="O1202" s="148">
        <v>1955.83267</v>
      </c>
      <c r="P1202" s="148">
        <v>1955.83267</v>
      </c>
      <c r="Q1202" s="148">
        <v>2225.880403488</v>
      </c>
      <c r="R1202" s="148">
        <v>2225.880403488</v>
      </c>
      <c r="S1202" s="2337">
        <v>2225.880403488</v>
      </c>
      <c r="T1202" s="2337">
        <v>2225.880403488</v>
      </c>
      <c r="U1202" s="2337">
        <v>2225.880403488</v>
      </c>
      <c r="V1202" s="2337">
        <v>2225.880403488</v>
      </c>
      <c r="W1202" s="2337">
        <v>2225.880403488</v>
      </c>
      <c r="X1202" s="2337">
        <v>2225.880403488</v>
      </c>
      <c r="Y1202" s="1839">
        <f t="shared" ref="Y1202:Y1203" si="1499">Q1202</f>
        <v>2225.880403488</v>
      </c>
      <c r="Z1202" s="161">
        <f t="shared" si="1495"/>
        <v>2231.8553999999999</v>
      </c>
      <c r="AA1202" s="161">
        <f>Z1202-Y1202</f>
        <v>5.9749965119999615</v>
      </c>
      <c r="AB1202" s="148">
        <v>-45.548850000000002</v>
      </c>
      <c r="AC1202" s="148">
        <v>2186.3065499999998</v>
      </c>
      <c r="AD1202" s="478"/>
    </row>
    <row r="1203" spans="1:30" s="130" customFormat="1" ht="15" customHeight="1" x14ac:dyDescent="0.25">
      <c r="A1203" s="1720" t="s">
        <v>45</v>
      </c>
      <c r="B1203" s="1720"/>
      <c r="C1203" s="542">
        <v>779</v>
      </c>
      <c r="D1203" s="1233">
        <f>C1203</f>
        <v>779</v>
      </c>
      <c r="E1203" s="733">
        <v>779</v>
      </c>
      <c r="F1203" s="141">
        <f t="shared" si="1490"/>
        <v>100</v>
      </c>
      <c r="G1203" s="256"/>
      <c r="H1203" s="256"/>
      <c r="I1203" s="256"/>
      <c r="J1203" s="256"/>
      <c r="K1203" s="2126"/>
      <c r="L1203" s="256"/>
      <c r="M1203" s="256"/>
      <c r="N1203" s="256"/>
      <c r="O1203" s="493">
        <v>869.30571999999995</v>
      </c>
      <c r="P1203" s="493">
        <v>869.30571999999995</v>
      </c>
      <c r="Q1203" s="105">
        <v>2607.91716</v>
      </c>
      <c r="R1203" s="105">
        <v>2607.91716</v>
      </c>
      <c r="S1203" s="2190">
        <v>2607.91716</v>
      </c>
      <c r="T1203" s="2190">
        <v>2607.91716</v>
      </c>
      <c r="U1203" s="2190">
        <v>2607.91716</v>
      </c>
      <c r="V1203" s="2190">
        <v>2607.91716</v>
      </c>
      <c r="W1203" s="2190">
        <v>2607.91716</v>
      </c>
      <c r="X1203" s="2190">
        <v>2607.91716</v>
      </c>
      <c r="Y1203" s="1839">
        <f t="shared" si="1499"/>
        <v>2607.91716</v>
      </c>
      <c r="Z1203" s="493">
        <f t="shared" ref="Z1203" si="1500">AC1203-AB1203</f>
        <v>2564.4792400000001</v>
      </c>
      <c r="AA1203" s="493">
        <f>Z1203-Y1203</f>
        <v>-43.437919999999849</v>
      </c>
      <c r="AB1203" s="493">
        <v>-7.2254299999999994</v>
      </c>
      <c r="AC1203" s="493">
        <v>2557.2538100000002</v>
      </c>
      <c r="AD1203" s="478"/>
    </row>
    <row r="1204" spans="1:30" s="130" customFormat="1" ht="15" customHeight="1" x14ac:dyDescent="0.25">
      <c r="A1204" s="151" t="s">
        <v>19</v>
      </c>
      <c r="B1204" s="694"/>
      <c r="C1204" s="411"/>
      <c r="D1204" s="411"/>
      <c r="E1204" s="1488"/>
      <c r="F1204" s="411"/>
      <c r="G1204" s="255"/>
      <c r="H1204" s="255"/>
      <c r="I1204" s="162"/>
      <c r="J1204" s="162"/>
      <c r="K1204" s="2127"/>
      <c r="L1204" s="162"/>
      <c r="M1204" s="162"/>
      <c r="N1204" s="162"/>
      <c r="O1204" s="162">
        <f t="shared" ref="O1204:AC1204" si="1501">SUM(O1203,O1202,O1193,O1177)</f>
        <v>14254.427100000001</v>
      </c>
      <c r="P1204" s="162">
        <f t="shared" ref="P1204:R1204" si="1502">SUM(P1203,P1202,P1193,P1177)</f>
        <v>14254.427100000001</v>
      </c>
      <c r="Q1204" s="162">
        <f t="shared" si="1502"/>
        <v>26035.609930357121</v>
      </c>
      <c r="R1204" s="149">
        <f t="shared" si="1502"/>
        <v>26035.609930357121</v>
      </c>
      <c r="S1204" s="162">
        <f t="shared" ref="S1204:T1204" si="1503">SUM(S1203,S1202,S1193,S1177)</f>
        <v>26035.609930357121</v>
      </c>
      <c r="T1204" s="162">
        <f t="shared" si="1503"/>
        <v>26035.609930357121</v>
      </c>
      <c r="U1204" s="162">
        <f t="shared" ref="U1204:V1204" si="1504">SUM(U1203,U1202,U1193,U1177)</f>
        <v>26035.609930357121</v>
      </c>
      <c r="V1204" s="162">
        <f t="shared" si="1504"/>
        <v>26035.609930357121</v>
      </c>
      <c r="W1204" s="162">
        <f t="shared" ref="W1204:X1204" si="1505">SUM(W1203,W1202,W1193,W1177)</f>
        <v>26035.609930357121</v>
      </c>
      <c r="X1204" s="162">
        <f t="shared" si="1505"/>
        <v>26035.609930357121</v>
      </c>
      <c r="Y1204" s="1695">
        <f t="shared" si="1501"/>
        <v>26035.609930357121</v>
      </c>
      <c r="Z1204" s="162">
        <f t="shared" si="1501"/>
        <v>25960.566939999997</v>
      </c>
      <c r="AA1204" s="162">
        <f t="shared" si="1501"/>
        <v>-75.042990357122562</v>
      </c>
      <c r="AB1204" s="162">
        <f t="shared" si="1501"/>
        <v>-863.11042000000009</v>
      </c>
      <c r="AC1204" s="162">
        <f t="shared" si="1501"/>
        <v>25097.45652</v>
      </c>
      <c r="AD1204" s="478"/>
    </row>
    <row r="1205" spans="1:30" ht="29.25" customHeight="1" x14ac:dyDescent="0.25">
      <c r="A1205" s="462" t="s">
        <v>463</v>
      </c>
      <c r="B1205" s="462"/>
      <c r="C1205" s="61"/>
      <c r="D1205" s="61"/>
      <c r="E1205" s="1353"/>
      <c r="F1205" s="61"/>
      <c r="G1205" s="81"/>
      <c r="H1205" s="81"/>
      <c r="I1205" s="43"/>
      <c r="J1205" s="43"/>
      <c r="K1205" s="1483"/>
      <c r="L1205" s="43"/>
      <c r="M1205" s="43"/>
      <c r="N1205" s="43"/>
      <c r="O1205" s="43"/>
      <c r="P1205" s="43"/>
      <c r="Q1205" s="43"/>
      <c r="R1205" s="43"/>
      <c r="S1205" s="915"/>
      <c r="T1205" s="915"/>
      <c r="U1205" s="915"/>
      <c r="V1205" s="915"/>
      <c r="W1205" s="915"/>
      <c r="X1205" s="915"/>
      <c r="Y1205" s="1668"/>
      <c r="Z1205" s="43"/>
      <c r="AA1205" s="43"/>
      <c r="AB1205" s="1009"/>
      <c r="AC1205" s="43"/>
      <c r="AD1205" s="478"/>
    </row>
    <row r="1206" spans="1:30" s="130" customFormat="1" ht="15" customHeight="1" x14ac:dyDescent="0.25">
      <c r="A1206" s="139" t="s">
        <v>6</v>
      </c>
      <c r="B1206" s="139"/>
      <c r="C1206" s="127"/>
      <c r="D1206" s="127"/>
      <c r="E1206" s="1251"/>
      <c r="F1206" s="127"/>
      <c r="G1206" s="127"/>
      <c r="H1206" s="127"/>
      <c r="I1206" s="121"/>
      <c r="J1206" s="121"/>
      <c r="K1206" s="2125"/>
      <c r="L1206" s="121"/>
      <c r="M1206" s="121"/>
      <c r="N1206" s="121"/>
      <c r="O1206" s="127"/>
      <c r="P1206" s="127"/>
      <c r="Q1206" s="127"/>
      <c r="R1206" s="127"/>
      <c r="S1206" s="2343"/>
      <c r="T1206" s="2343"/>
      <c r="U1206" s="2343"/>
      <c r="V1206" s="2343"/>
      <c r="W1206" s="2343"/>
      <c r="X1206" s="2343"/>
      <c r="Y1206" s="1653"/>
      <c r="Z1206" s="127"/>
      <c r="AA1206" s="127"/>
      <c r="AB1206" s="127"/>
      <c r="AC1206" s="127"/>
      <c r="AD1206" s="478"/>
    </row>
    <row r="1207" spans="1:30" s="130" customFormat="1" ht="15" customHeight="1" x14ac:dyDescent="0.25">
      <c r="A1207" s="56" t="s">
        <v>11</v>
      </c>
      <c r="B1207" s="42">
        <v>340</v>
      </c>
      <c r="C1207" s="61">
        <v>119</v>
      </c>
      <c r="D1207" s="61">
        <f>C1207</f>
        <v>119</v>
      </c>
      <c r="E1207" s="2399">
        <v>119</v>
      </c>
      <c r="F1207" s="181">
        <f t="shared" ref="F1207:F1211" si="1506">E1207/D1207*100</f>
        <v>100</v>
      </c>
      <c r="G1207" s="127">
        <v>11</v>
      </c>
      <c r="H1207" s="194">
        <f t="shared" ref="H1207:H1212" si="1507">K1207/E1207</f>
        <v>9.9831932773109244</v>
      </c>
      <c r="I1207" s="208">
        <f t="shared" ref="I1207:I1211" si="1508">ROUND(C1207*G1207,0)</f>
        <v>1309</v>
      </c>
      <c r="J1207" s="208">
        <f t="shared" ref="J1207:J1211" si="1509">ROUND(D1207*G1207,0)</f>
        <v>1309</v>
      </c>
      <c r="K1207" s="2125">
        <v>1188</v>
      </c>
      <c r="L1207" s="208">
        <f t="shared" ref="L1207:L1212" si="1510">K1207/J1207*100</f>
        <v>90.756302521008408</v>
      </c>
      <c r="M1207" s="208">
        <f t="shared" ref="M1207:M1211" si="1511">I1207/B1207</f>
        <v>3.85</v>
      </c>
      <c r="N1207" s="208">
        <f t="shared" ref="N1207:N1212" si="1512">K1207/$A$3*12/M1207</f>
        <v>308.57142857142856</v>
      </c>
      <c r="O1207" s="127"/>
      <c r="P1207" s="127"/>
      <c r="Q1207" s="127"/>
      <c r="R1207" s="127"/>
      <c r="S1207" s="2343"/>
      <c r="T1207" s="2343"/>
      <c r="U1207" s="2343"/>
      <c r="V1207" s="2343"/>
      <c r="W1207" s="2343"/>
      <c r="X1207" s="2343"/>
      <c r="Y1207" s="1653"/>
      <c r="Z1207" s="127"/>
      <c r="AA1207" s="127"/>
      <c r="AB1207" s="127"/>
      <c r="AC1207" s="127"/>
      <c r="AD1207" s="478"/>
    </row>
    <row r="1208" spans="1:30" s="130" customFormat="1" ht="15" customHeight="1" x14ac:dyDescent="0.25">
      <c r="A1208" s="56" t="s">
        <v>7</v>
      </c>
      <c r="B1208" s="42">
        <v>340</v>
      </c>
      <c r="C1208" s="61">
        <v>40</v>
      </c>
      <c r="D1208" s="61">
        <f t="shared" ref="D1208:D1211" si="1513">C1208</f>
        <v>40</v>
      </c>
      <c r="E1208" s="2399">
        <v>40</v>
      </c>
      <c r="F1208" s="181">
        <f t="shared" si="1506"/>
        <v>100</v>
      </c>
      <c r="G1208" s="127">
        <v>9</v>
      </c>
      <c r="H1208" s="194">
        <f t="shared" si="1507"/>
        <v>9.125</v>
      </c>
      <c r="I1208" s="208">
        <f t="shared" si="1508"/>
        <v>360</v>
      </c>
      <c r="J1208" s="208">
        <f t="shared" si="1509"/>
        <v>360</v>
      </c>
      <c r="K1208" s="2125">
        <v>365</v>
      </c>
      <c r="L1208" s="208">
        <f t="shared" si="1510"/>
        <v>101.38888888888889</v>
      </c>
      <c r="M1208" s="208">
        <f t="shared" si="1511"/>
        <v>1.0588235294117647</v>
      </c>
      <c r="N1208" s="208">
        <f t="shared" si="1512"/>
        <v>344.72222222222223</v>
      </c>
      <c r="O1208" s="127"/>
      <c r="P1208" s="127"/>
      <c r="Q1208" s="127"/>
      <c r="R1208" s="127"/>
      <c r="S1208" s="2343"/>
      <c r="T1208" s="2343"/>
      <c r="U1208" s="2343"/>
      <c r="V1208" s="2343"/>
      <c r="W1208" s="2343"/>
      <c r="X1208" s="2343"/>
      <c r="Y1208" s="1653"/>
      <c r="Z1208" s="127"/>
      <c r="AA1208" s="127"/>
      <c r="AB1208" s="127"/>
      <c r="AC1208" s="127"/>
      <c r="AD1208" s="478"/>
    </row>
    <row r="1209" spans="1:30" s="130" customFormat="1" ht="15" customHeight="1" x14ac:dyDescent="0.25">
      <c r="A1209" s="56" t="s">
        <v>30</v>
      </c>
      <c r="B1209" s="42">
        <v>300</v>
      </c>
      <c r="C1209" s="61">
        <v>7</v>
      </c>
      <c r="D1209" s="61">
        <f t="shared" si="1513"/>
        <v>7</v>
      </c>
      <c r="E1209" s="2399">
        <v>7</v>
      </c>
      <c r="F1209" s="181">
        <f t="shared" si="1506"/>
        <v>100</v>
      </c>
      <c r="G1209" s="127">
        <v>5.2</v>
      </c>
      <c r="H1209" s="194">
        <f t="shared" si="1507"/>
        <v>9</v>
      </c>
      <c r="I1209" s="208">
        <f t="shared" si="1508"/>
        <v>36</v>
      </c>
      <c r="J1209" s="208">
        <f t="shared" si="1509"/>
        <v>36</v>
      </c>
      <c r="K1209" s="2125">
        <v>63</v>
      </c>
      <c r="L1209" s="208">
        <f t="shared" si="1510"/>
        <v>175</v>
      </c>
      <c r="M1209" s="208">
        <f t="shared" si="1511"/>
        <v>0.12</v>
      </c>
      <c r="N1209" s="208">
        <f t="shared" si="1512"/>
        <v>525</v>
      </c>
      <c r="O1209" s="127"/>
      <c r="P1209" s="127"/>
      <c r="Q1209" s="127"/>
      <c r="R1209" s="127"/>
      <c r="S1209" s="2343"/>
      <c r="T1209" s="2343"/>
      <c r="U1209" s="2343"/>
      <c r="V1209" s="2343"/>
      <c r="W1209" s="2343"/>
      <c r="X1209" s="2343"/>
      <c r="Y1209" s="1653"/>
      <c r="Z1209" s="127"/>
      <c r="AA1209" s="127"/>
      <c r="AB1209" s="127"/>
      <c r="AC1209" s="127"/>
      <c r="AD1209" s="478"/>
    </row>
    <row r="1210" spans="1:30" s="130" customFormat="1" ht="15" customHeight="1" x14ac:dyDescent="0.25">
      <c r="A1210" s="56" t="s">
        <v>29</v>
      </c>
      <c r="B1210" s="42">
        <v>340</v>
      </c>
      <c r="C1210" s="61">
        <v>56</v>
      </c>
      <c r="D1210" s="61">
        <f t="shared" si="1513"/>
        <v>56</v>
      </c>
      <c r="E1210" s="2399">
        <v>56</v>
      </c>
      <c r="F1210" s="181">
        <f t="shared" si="1506"/>
        <v>100</v>
      </c>
      <c r="G1210" s="127">
        <v>6.1</v>
      </c>
      <c r="H1210" s="194">
        <f t="shared" si="1507"/>
        <v>4.8928571428571432</v>
      </c>
      <c r="I1210" s="208">
        <f t="shared" si="1508"/>
        <v>342</v>
      </c>
      <c r="J1210" s="208">
        <f t="shared" si="1509"/>
        <v>342</v>
      </c>
      <c r="K1210" s="2125">
        <v>274</v>
      </c>
      <c r="L1210" s="208">
        <f t="shared" si="1510"/>
        <v>80.116959064327489</v>
      </c>
      <c r="M1210" s="208">
        <f t="shared" si="1511"/>
        <v>1.0058823529411764</v>
      </c>
      <c r="N1210" s="208">
        <f t="shared" si="1512"/>
        <v>272.39766081871346</v>
      </c>
      <c r="O1210" s="127"/>
      <c r="P1210" s="127"/>
      <c r="Q1210" s="127"/>
      <c r="R1210" s="127"/>
      <c r="S1210" s="2343"/>
      <c r="T1210" s="2343"/>
      <c r="U1210" s="2343"/>
      <c r="V1210" s="2343"/>
      <c r="W1210" s="2343"/>
      <c r="X1210" s="2343"/>
      <c r="Y1210" s="1653"/>
      <c r="Z1210" s="127"/>
      <c r="AA1210" s="127"/>
      <c r="AB1210" s="127"/>
      <c r="AC1210" s="127"/>
      <c r="AD1210" s="478"/>
    </row>
    <row r="1211" spans="1:30" s="130" customFormat="1" ht="15" customHeight="1" x14ac:dyDescent="0.25">
      <c r="A1211" s="56" t="s">
        <v>91</v>
      </c>
      <c r="B1211" s="42">
        <v>320</v>
      </c>
      <c r="C1211" s="61">
        <v>21</v>
      </c>
      <c r="D1211" s="61">
        <f t="shared" si="1513"/>
        <v>21</v>
      </c>
      <c r="E1211" s="2399">
        <v>21</v>
      </c>
      <c r="F1211" s="181">
        <f t="shared" si="1506"/>
        <v>100</v>
      </c>
      <c r="G1211" s="127">
        <v>10</v>
      </c>
      <c r="H1211" s="194">
        <f t="shared" si="1507"/>
        <v>8.3333333333333339</v>
      </c>
      <c r="I1211" s="208">
        <f t="shared" si="1508"/>
        <v>210</v>
      </c>
      <c r="J1211" s="208">
        <f t="shared" si="1509"/>
        <v>210</v>
      </c>
      <c r="K1211" s="2125">
        <v>175</v>
      </c>
      <c r="L1211" s="208">
        <f t="shared" si="1510"/>
        <v>83.333333333333343</v>
      </c>
      <c r="M1211" s="208">
        <f t="shared" si="1511"/>
        <v>0.65625</v>
      </c>
      <c r="N1211" s="208">
        <f t="shared" si="1512"/>
        <v>266.66666666666669</v>
      </c>
      <c r="O1211" s="127"/>
      <c r="P1211" s="127"/>
      <c r="Q1211" s="127"/>
      <c r="R1211" s="127"/>
      <c r="S1211" s="2343"/>
      <c r="T1211" s="2343"/>
      <c r="U1211" s="2343"/>
      <c r="V1211" s="2343"/>
      <c r="W1211" s="2343"/>
      <c r="X1211" s="2343"/>
      <c r="Y1211" s="1653"/>
      <c r="Z1211" s="127"/>
      <c r="AA1211" s="127"/>
      <c r="AB1211" s="127"/>
      <c r="AC1211" s="127"/>
      <c r="AD1211" s="478"/>
    </row>
    <row r="1212" spans="1:30" s="130" customFormat="1" ht="15" customHeight="1" x14ac:dyDescent="0.25">
      <c r="A1212" s="224" t="s">
        <v>8</v>
      </c>
      <c r="B1212" s="224"/>
      <c r="C1212" s="161">
        <f>SUM(C1207:C1211)</f>
        <v>243</v>
      </c>
      <c r="D1212" s="161">
        <f>SUM(D1207:D1211)</f>
        <v>243</v>
      </c>
      <c r="E1212" s="1486">
        <f>SUM(E1207:E1211)</f>
        <v>243</v>
      </c>
      <c r="F1212" s="161">
        <f t="shared" ref="F1212" si="1514">E1212/D1212*100</f>
        <v>100</v>
      </c>
      <c r="G1212" s="118">
        <f>IF(C1212=0,0,I1212/C1212)</f>
        <v>9.2880658436213999</v>
      </c>
      <c r="H1212" s="193">
        <f t="shared" si="1507"/>
        <v>8.4979423868312765</v>
      </c>
      <c r="I1212" s="161">
        <f>SUM(I1207:I1211)</f>
        <v>2257</v>
      </c>
      <c r="J1212" s="161">
        <f>SUM(J1207:J1211)</f>
        <v>2257</v>
      </c>
      <c r="K1212" s="1486">
        <f>SUM(K1207:K1211)</f>
        <v>2065</v>
      </c>
      <c r="L1212" s="208">
        <f t="shared" si="1510"/>
        <v>91.493132476739035</v>
      </c>
      <c r="M1212" s="161">
        <f>SUM(M1207:M1211)</f>
        <v>6.6909558823529416</v>
      </c>
      <c r="N1212" s="208">
        <f t="shared" si="1512"/>
        <v>308.62555908436542</v>
      </c>
      <c r="O1212" s="161">
        <v>2087.6763700000001</v>
      </c>
      <c r="P1212" s="161">
        <v>2087.6763700000001</v>
      </c>
      <c r="Q1212" s="161">
        <v>6542.4833222548796</v>
      </c>
      <c r="R1212" s="161">
        <v>6542.4833222548796</v>
      </c>
      <c r="S1212" s="2570">
        <v>6542.4833222548796</v>
      </c>
      <c r="T1212" s="2570">
        <v>6542.4833222548796</v>
      </c>
      <c r="U1212" s="2570">
        <v>6542.4833222548796</v>
      </c>
      <c r="V1212" s="2570">
        <v>6542.4833222548796</v>
      </c>
      <c r="W1212" s="2570">
        <v>6542.4833222548796</v>
      </c>
      <c r="X1212" s="2570">
        <v>6542.4833222548796</v>
      </c>
      <c r="Y1212" s="1839">
        <f>Q1212</f>
        <v>6542.4833222548796</v>
      </c>
      <c r="Z1212" s="161">
        <f t="shared" ref="Z1212" si="1515">AC1212-AB1212</f>
        <v>6586.5472699999991</v>
      </c>
      <c r="AA1212" s="161">
        <f>Z1212-Y1212</f>
        <v>44.063947745119549</v>
      </c>
      <c r="AB1212" s="161">
        <v>-240.75</v>
      </c>
      <c r="AC1212" s="161">
        <v>6345.7972699999991</v>
      </c>
      <c r="AD1212" s="478"/>
    </row>
    <row r="1213" spans="1:30" s="130" customFormat="1" ht="15" customHeight="1" x14ac:dyDescent="0.25">
      <c r="A1213" s="1022" t="s">
        <v>15</v>
      </c>
      <c r="B1213" s="144"/>
      <c r="C1213" s="161"/>
      <c r="D1213" s="161"/>
      <c r="E1213" s="1486"/>
      <c r="F1213" s="161"/>
      <c r="G1213" s="122"/>
      <c r="H1213" s="122"/>
      <c r="I1213" s="161"/>
      <c r="J1213" s="161"/>
      <c r="K1213" s="1486"/>
      <c r="L1213" s="161"/>
      <c r="M1213" s="161"/>
      <c r="N1213" s="161"/>
      <c r="O1213" s="127"/>
      <c r="P1213" s="127"/>
      <c r="Q1213" s="127"/>
      <c r="R1213" s="127"/>
      <c r="S1213" s="2343"/>
      <c r="T1213" s="2343"/>
      <c r="U1213" s="2343"/>
      <c r="V1213" s="2343"/>
      <c r="W1213" s="2343"/>
      <c r="X1213" s="2343"/>
      <c r="Y1213" s="1837"/>
      <c r="Z1213" s="127"/>
      <c r="AA1213" s="127"/>
      <c r="AB1213" s="127"/>
      <c r="AC1213" s="127"/>
      <c r="AD1213" s="478"/>
    </row>
    <row r="1214" spans="1:30" s="130" customFormat="1" ht="16.5" customHeight="1" x14ac:dyDescent="0.25">
      <c r="A1214" s="68"/>
      <c r="B1214" s="68"/>
      <c r="C1214" s="179"/>
      <c r="D1214" s="179"/>
      <c r="E1214" s="740"/>
      <c r="F1214" s="179"/>
      <c r="G1214" s="59"/>
      <c r="H1214" s="59"/>
      <c r="I1214" s="44"/>
      <c r="J1214" s="44"/>
      <c r="K1214" s="1553"/>
      <c r="L1214" s="44"/>
      <c r="M1214" s="44"/>
      <c r="N1214" s="44"/>
      <c r="O1214" s="62"/>
      <c r="P1214" s="62"/>
      <c r="Q1214" s="62"/>
      <c r="R1214" s="62"/>
      <c r="S1214" s="907"/>
      <c r="T1214" s="907"/>
      <c r="U1214" s="907"/>
      <c r="V1214" s="907"/>
      <c r="W1214" s="907"/>
      <c r="X1214" s="907"/>
      <c r="Y1214" s="1840"/>
      <c r="Z1214" s="62"/>
      <c r="AA1214" s="62"/>
      <c r="AB1214" s="62"/>
      <c r="AC1214" s="62"/>
      <c r="AD1214" s="478"/>
    </row>
    <row r="1215" spans="1:30" s="130" customFormat="1" ht="15" customHeight="1" x14ac:dyDescent="0.25">
      <c r="A1215" s="443" t="s">
        <v>218</v>
      </c>
      <c r="B1215" s="443"/>
      <c r="C1215" s="62">
        <v>5508</v>
      </c>
      <c r="D1215" s="61">
        <f t="shared" ref="D1215:D1224" si="1516">C1215</f>
        <v>5508</v>
      </c>
      <c r="E1215" s="1026">
        <v>5508</v>
      </c>
      <c r="F1215" s="62">
        <f t="shared" ref="F1215" si="1517">E1215/D1215*100</f>
        <v>100</v>
      </c>
      <c r="G1215" s="65"/>
      <c r="H1215" s="65"/>
      <c r="I1215" s="64"/>
      <c r="J1215" s="64"/>
      <c r="K1215" s="1080"/>
      <c r="L1215" s="64"/>
      <c r="M1215" s="64"/>
      <c r="N1215" s="64"/>
      <c r="O1215" s="488"/>
      <c r="P1215" s="488"/>
      <c r="Q1215" s="488"/>
      <c r="R1215" s="488"/>
      <c r="S1215" s="853"/>
      <c r="T1215" s="853"/>
      <c r="U1215" s="853"/>
      <c r="V1215" s="853"/>
      <c r="W1215" s="853"/>
      <c r="X1215" s="853"/>
      <c r="Y1215" s="1838"/>
      <c r="Z1215" s="488"/>
      <c r="AA1215" s="488"/>
      <c r="AB1215" s="488"/>
      <c r="AC1215" s="488"/>
      <c r="AD1215" s="478"/>
    </row>
    <row r="1216" spans="1:30" s="130" customFormat="1" ht="15" hidden="1" customHeight="1" x14ac:dyDescent="0.25">
      <c r="A1216" s="443" t="s">
        <v>213</v>
      </c>
      <c r="B1216" s="443"/>
      <c r="C1216" s="62"/>
      <c r="D1216" s="61">
        <f t="shared" si="1516"/>
        <v>0</v>
      </c>
      <c r="E1216" s="1026"/>
      <c r="F1216" s="62"/>
      <c r="G1216" s="65"/>
      <c r="H1216" s="65"/>
      <c r="I1216" s="64"/>
      <c r="J1216" s="64"/>
      <c r="K1216" s="1080"/>
      <c r="L1216" s="64"/>
      <c r="M1216" s="64"/>
      <c r="N1216" s="64"/>
      <c r="O1216" s="488"/>
      <c r="P1216" s="488"/>
      <c r="Q1216" s="488"/>
      <c r="R1216" s="488"/>
      <c r="S1216" s="853"/>
      <c r="T1216" s="853"/>
      <c r="U1216" s="853"/>
      <c r="V1216" s="853"/>
      <c r="W1216" s="853"/>
      <c r="X1216" s="853"/>
      <c r="Y1216" s="1838"/>
      <c r="Z1216" s="488"/>
      <c r="AA1216" s="488"/>
      <c r="AB1216" s="488"/>
      <c r="AC1216" s="488"/>
      <c r="AD1216" s="478"/>
    </row>
    <row r="1217" spans="1:30" s="130" customFormat="1" ht="15" hidden="1" customHeight="1" x14ac:dyDescent="0.25">
      <c r="A1217" s="443" t="s">
        <v>214</v>
      </c>
      <c r="B1217" s="443"/>
      <c r="C1217" s="62"/>
      <c r="D1217" s="61">
        <f t="shared" si="1516"/>
        <v>0</v>
      </c>
      <c r="E1217" s="1026"/>
      <c r="F1217" s="62"/>
      <c r="G1217" s="65"/>
      <c r="H1217" s="65"/>
      <c r="I1217" s="64"/>
      <c r="J1217" s="64"/>
      <c r="K1217" s="1080"/>
      <c r="L1217" s="64"/>
      <c r="M1217" s="64"/>
      <c r="N1217" s="64"/>
      <c r="O1217" s="488"/>
      <c r="P1217" s="488"/>
      <c r="Q1217" s="488"/>
      <c r="R1217" s="488"/>
      <c r="S1217" s="853"/>
      <c r="T1217" s="853"/>
      <c r="U1217" s="853"/>
      <c r="V1217" s="853"/>
      <c r="W1217" s="853"/>
      <c r="X1217" s="853"/>
      <c r="Y1217" s="1838"/>
      <c r="Z1217" s="488"/>
      <c r="AA1217" s="488"/>
      <c r="AB1217" s="488"/>
      <c r="AC1217" s="488"/>
      <c r="AD1217" s="478"/>
    </row>
    <row r="1218" spans="1:30" s="130" customFormat="1" ht="30" hidden="1" customHeight="1" x14ac:dyDescent="0.25">
      <c r="A1218" s="443" t="s">
        <v>219</v>
      </c>
      <c r="B1218" s="443"/>
      <c r="C1218" s="62"/>
      <c r="D1218" s="61">
        <f t="shared" si="1516"/>
        <v>0</v>
      </c>
      <c r="E1218" s="1026"/>
      <c r="F1218" s="62"/>
      <c r="G1218" s="65"/>
      <c r="H1218" s="65"/>
      <c r="I1218" s="64"/>
      <c r="J1218" s="64"/>
      <c r="K1218" s="1080"/>
      <c r="L1218" s="64"/>
      <c r="M1218" s="64"/>
      <c r="N1218" s="64"/>
      <c r="O1218" s="488"/>
      <c r="P1218" s="488"/>
      <c r="Q1218" s="488"/>
      <c r="R1218" s="488"/>
      <c r="S1218" s="853"/>
      <c r="T1218" s="853"/>
      <c r="U1218" s="853"/>
      <c r="V1218" s="853"/>
      <c r="W1218" s="853"/>
      <c r="X1218" s="853"/>
      <c r="Y1218" s="1838"/>
      <c r="Z1218" s="488"/>
      <c r="AA1218" s="488"/>
      <c r="AB1218" s="488"/>
      <c r="AC1218" s="488"/>
      <c r="AD1218" s="478"/>
    </row>
    <row r="1219" spans="1:30" s="130" customFormat="1" ht="15" hidden="1" customHeight="1" x14ac:dyDescent="0.25">
      <c r="A1219" s="443" t="s">
        <v>220</v>
      </c>
      <c r="B1219" s="443"/>
      <c r="C1219" s="62"/>
      <c r="D1219" s="61">
        <f t="shared" si="1516"/>
        <v>0</v>
      </c>
      <c r="E1219" s="1026"/>
      <c r="F1219" s="62"/>
      <c r="G1219" s="65"/>
      <c r="H1219" s="65"/>
      <c r="I1219" s="64"/>
      <c r="J1219" s="64"/>
      <c r="K1219" s="1080"/>
      <c r="L1219" s="64"/>
      <c r="M1219" s="64"/>
      <c r="N1219" s="64"/>
      <c r="O1219" s="488"/>
      <c r="P1219" s="488"/>
      <c r="Q1219" s="488"/>
      <c r="R1219" s="488"/>
      <c r="S1219" s="853"/>
      <c r="T1219" s="853"/>
      <c r="U1219" s="853"/>
      <c r="V1219" s="853"/>
      <c r="W1219" s="853"/>
      <c r="X1219" s="853"/>
      <c r="Y1219" s="1838"/>
      <c r="Z1219" s="488"/>
      <c r="AA1219" s="488"/>
      <c r="AB1219" s="488"/>
      <c r="AC1219" s="488"/>
      <c r="AD1219" s="478"/>
    </row>
    <row r="1220" spans="1:30" s="130" customFormat="1" ht="30" hidden="1" customHeight="1" x14ac:dyDescent="0.25">
      <c r="A1220" s="443" t="s">
        <v>221</v>
      </c>
      <c r="B1220" s="443"/>
      <c r="C1220" s="62"/>
      <c r="D1220" s="61">
        <f t="shared" si="1516"/>
        <v>0</v>
      </c>
      <c r="E1220" s="733"/>
      <c r="F1220" s="181"/>
      <c r="G1220" s="65"/>
      <c r="H1220" s="65"/>
      <c r="I1220" s="64"/>
      <c r="J1220" s="64"/>
      <c r="K1220" s="1080"/>
      <c r="L1220" s="64"/>
      <c r="M1220" s="64"/>
      <c r="N1220" s="64"/>
      <c r="O1220" s="488"/>
      <c r="P1220" s="488"/>
      <c r="Q1220" s="488"/>
      <c r="R1220" s="488"/>
      <c r="S1220" s="853"/>
      <c r="T1220" s="853"/>
      <c r="U1220" s="853"/>
      <c r="V1220" s="853"/>
      <c r="W1220" s="853"/>
      <c r="X1220" s="853"/>
      <c r="Y1220" s="1838"/>
      <c r="Z1220" s="488"/>
      <c r="AA1220" s="488"/>
      <c r="AB1220" s="488"/>
      <c r="AC1220" s="488"/>
      <c r="AD1220" s="478"/>
    </row>
    <row r="1221" spans="1:30" s="130" customFormat="1" ht="45" hidden="1" customHeight="1" x14ac:dyDescent="0.25">
      <c r="A1221" s="443" t="s">
        <v>222</v>
      </c>
      <c r="B1221" s="443"/>
      <c r="C1221" s="62"/>
      <c r="D1221" s="61">
        <f t="shared" si="1516"/>
        <v>0</v>
      </c>
      <c r="E1221" s="733"/>
      <c r="F1221" s="181"/>
      <c r="G1221" s="65"/>
      <c r="H1221" s="65"/>
      <c r="I1221" s="64"/>
      <c r="J1221" s="64"/>
      <c r="K1221" s="1080"/>
      <c r="L1221" s="64"/>
      <c r="M1221" s="64"/>
      <c r="N1221" s="64"/>
      <c r="O1221" s="488"/>
      <c r="P1221" s="488"/>
      <c r="Q1221" s="488"/>
      <c r="R1221" s="488"/>
      <c r="S1221" s="853"/>
      <c r="T1221" s="853"/>
      <c r="U1221" s="853"/>
      <c r="V1221" s="853"/>
      <c r="W1221" s="853"/>
      <c r="X1221" s="853"/>
      <c r="Y1221" s="1838"/>
      <c r="Z1221" s="488"/>
      <c r="AA1221" s="488"/>
      <c r="AB1221" s="488"/>
      <c r="AC1221" s="488"/>
      <c r="AD1221" s="478"/>
    </row>
    <row r="1222" spans="1:30" s="130" customFormat="1" ht="30" hidden="1" customHeight="1" x14ac:dyDescent="0.25">
      <c r="A1222" s="443" t="s">
        <v>223</v>
      </c>
      <c r="B1222" s="443"/>
      <c r="C1222" s="62"/>
      <c r="D1222" s="61">
        <f t="shared" si="1516"/>
        <v>0</v>
      </c>
      <c r="E1222" s="1026"/>
      <c r="F1222" s="62"/>
      <c r="G1222" s="65"/>
      <c r="H1222" s="65"/>
      <c r="I1222" s="64"/>
      <c r="J1222" s="64"/>
      <c r="K1222" s="1080"/>
      <c r="L1222" s="64"/>
      <c r="M1222" s="64"/>
      <c r="N1222" s="64"/>
      <c r="O1222" s="488"/>
      <c r="P1222" s="488"/>
      <c r="Q1222" s="488"/>
      <c r="R1222" s="488"/>
      <c r="S1222" s="853"/>
      <c r="T1222" s="853"/>
      <c r="U1222" s="853"/>
      <c r="V1222" s="853"/>
      <c r="W1222" s="853"/>
      <c r="X1222" s="853"/>
      <c r="Y1222" s="1838"/>
      <c r="Z1222" s="488"/>
      <c r="AA1222" s="488"/>
      <c r="AB1222" s="488"/>
      <c r="AC1222" s="488"/>
      <c r="AD1222" s="478"/>
    </row>
    <row r="1223" spans="1:30" s="130" customFormat="1" ht="15" hidden="1" customHeight="1" x14ac:dyDescent="0.25">
      <c r="A1223" s="443" t="s">
        <v>210</v>
      </c>
      <c r="B1223" s="443"/>
      <c r="C1223" s="62"/>
      <c r="D1223" s="61">
        <f t="shared" si="1516"/>
        <v>0</v>
      </c>
      <c r="E1223" s="733"/>
      <c r="F1223" s="181"/>
      <c r="G1223" s="65"/>
      <c r="H1223" s="65"/>
      <c r="I1223" s="64"/>
      <c r="J1223" s="64"/>
      <c r="K1223" s="1080"/>
      <c r="L1223" s="64"/>
      <c r="M1223" s="64"/>
      <c r="N1223" s="64"/>
      <c r="O1223" s="488"/>
      <c r="P1223" s="488"/>
      <c r="Q1223" s="488"/>
      <c r="R1223" s="488"/>
      <c r="S1223" s="853"/>
      <c r="T1223" s="853"/>
      <c r="U1223" s="853"/>
      <c r="V1223" s="853"/>
      <c r="W1223" s="853"/>
      <c r="X1223" s="853"/>
      <c r="Y1223" s="1838"/>
      <c r="Z1223" s="488"/>
      <c r="AA1223" s="488"/>
      <c r="AB1223" s="488"/>
      <c r="AC1223" s="488"/>
      <c r="AD1223" s="478"/>
    </row>
    <row r="1224" spans="1:30" s="130" customFormat="1" ht="15" customHeight="1" x14ac:dyDescent="0.25">
      <c r="A1224" s="443" t="s">
        <v>224</v>
      </c>
      <c r="B1224" s="443"/>
      <c r="C1224" s="62">
        <v>2120</v>
      </c>
      <c r="D1224" s="61">
        <f t="shared" si="1516"/>
        <v>2120</v>
      </c>
      <c r="E1224" s="733">
        <f>1881+E1226/4/3.2</f>
        <v>2120.00390625</v>
      </c>
      <c r="F1224" s="181">
        <f t="shared" ref="F1224" si="1518">E1224/D1224*100</f>
        <v>100.00018425707546</v>
      </c>
      <c r="G1224" s="65"/>
      <c r="H1224" s="65"/>
      <c r="I1224" s="64"/>
      <c r="J1224" s="64"/>
      <c r="K1224" s="1080"/>
      <c r="L1224" s="64"/>
      <c r="M1224" s="64"/>
      <c r="N1224" s="64"/>
      <c r="O1224" s="488"/>
      <c r="P1224" s="488"/>
      <c r="Q1224" s="488"/>
      <c r="R1224" s="488"/>
      <c r="S1224" s="853"/>
      <c r="T1224" s="853"/>
      <c r="U1224" s="853"/>
      <c r="V1224" s="853"/>
      <c r="W1224" s="853"/>
      <c r="X1224" s="853"/>
      <c r="Y1224" s="1838"/>
      <c r="Z1224" s="488"/>
      <c r="AA1224" s="488"/>
      <c r="AB1224" s="488"/>
      <c r="AC1224" s="488"/>
      <c r="AD1224" s="478"/>
    </row>
    <row r="1225" spans="1:30" s="130" customFormat="1" ht="17.25" customHeight="1" x14ac:dyDescent="0.25">
      <c r="A1225" s="459"/>
      <c r="B1225" s="459"/>
      <c r="C1225" s="62"/>
      <c r="D1225" s="62"/>
      <c r="E1225" s="1026"/>
      <c r="F1225" s="62"/>
      <c r="G1225" s="65"/>
      <c r="H1225" s="65"/>
      <c r="I1225" s="64"/>
      <c r="J1225" s="64"/>
      <c r="K1225" s="1080"/>
      <c r="L1225" s="64"/>
      <c r="M1225" s="64"/>
      <c r="N1225" s="64"/>
      <c r="O1225" s="488"/>
      <c r="P1225" s="488"/>
      <c r="Q1225" s="488"/>
      <c r="R1225" s="488"/>
      <c r="S1225" s="853"/>
      <c r="T1225" s="853"/>
      <c r="U1225" s="853"/>
      <c r="V1225" s="853"/>
      <c r="W1225" s="853"/>
      <c r="X1225" s="853"/>
      <c r="Y1225" s="1838"/>
      <c r="Z1225" s="488"/>
      <c r="AA1225" s="488"/>
      <c r="AB1225" s="488"/>
      <c r="AC1225" s="488"/>
      <c r="AD1225" s="478"/>
    </row>
    <row r="1226" spans="1:30" s="130" customFormat="1" ht="15" customHeight="1" x14ac:dyDescent="0.25">
      <c r="A1226" s="459" t="s">
        <v>0</v>
      </c>
      <c r="B1226" s="459"/>
      <c r="C1226" s="2063">
        <v>3059</v>
      </c>
      <c r="D1226" s="61">
        <f>C1226</f>
        <v>3059</v>
      </c>
      <c r="E1226" s="1078">
        <v>3059.25</v>
      </c>
      <c r="F1226" s="181">
        <f t="shared" ref="F1226:F1228" si="1519">E1226/D1226*100</f>
        <v>100.00817260542661</v>
      </c>
      <c r="G1226" s="65"/>
      <c r="H1226" s="65"/>
      <c r="I1226" s="64"/>
      <c r="J1226" s="64"/>
      <c r="K1226" s="1080"/>
      <c r="L1226" s="64"/>
      <c r="M1226" s="64"/>
      <c r="N1226" s="64"/>
      <c r="O1226" s="488"/>
      <c r="P1226" s="488"/>
      <c r="Q1226" s="488"/>
      <c r="R1226" s="488"/>
      <c r="S1226" s="853"/>
      <c r="T1226" s="853"/>
      <c r="U1226" s="853"/>
      <c r="V1226" s="853"/>
      <c r="W1226" s="853"/>
      <c r="X1226" s="853"/>
      <c r="Y1226" s="1838"/>
      <c r="Z1226" s="488"/>
      <c r="AA1226" s="488"/>
      <c r="AB1226" s="488"/>
      <c r="AC1226" s="488"/>
      <c r="AD1226" s="478"/>
    </row>
    <row r="1227" spans="1:30" s="130" customFormat="1" ht="30" customHeight="1" x14ac:dyDescent="0.25">
      <c r="A1227" s="443" t="s">
        <v>199</v>
      </c>
      <c r="B1227" s="443"/>
      <c r="C1227" s="62">
        <v>726</v>
      </c>
      <c r="D1227" s="61">
        <f>C1227</f>
        <v>726</v>
      </c>
      <c r="E1227" s="733">
        <v>726</v>
      </c>
      <c r="F1227" s="181">
        <f t="shared" si="1519"/>
        <v>100</v>
      </c>
      <c r="G1227" s="65"/>
      <c r="H1227" s="65"/>
      <c r="I1227" s="64"/>
      <c r="J1227" s="64"/>
      <c r="K1227" s="1080"/>
      <c r="L1227" s="64"/>
      <c r="M1227" s="64"/>
      <c r="N1227" s="64"/>
      <c r="O1227" s="488"/>
      <c r="P1227" s="488"/>
      <c r="Q1227" s="520"/>
      <c r="R1227" s="520"/>
      <c r="S1227" s="955"/>
      <c r="T1227" s="955"/>
      <c r="U1227" s="955"/>
      <c r="V1227" s="955"/>
      <c r="W1227" s="955"/>
      <c r="X1227" s="955"/>
      <c r="Y1227" s="1838"/>
      <c r="Z1227" s="488"/>
      <c r="AA1227" s="488"/>
      <c r="AB1227" s="488"/>
      <c r="AC1227" s="488"/>
      <c r="AD1227" s="478"/>
    </row>
    <row r="1228" spans="1:30" s="130" customFormat="1" ht="15" customHeight="1" x14ac:dyDescent="0.25">
      <c r="A1228" s="461" t="s">
        <v>296</v>
      </c>
      <c r="B1228" s="461"/>
      <c r="C1228" s="161">
        <f>C1227+C1224*3.2+C1215</f>
        <v>13018</v>
      </c>
      <c r="D1228" s="161">
        <f t="shared" ref="D1228:E1228" si="1520">D1227+D1224*3.2+D1215</f>
        <v>13018</v>
      </c>
      <c r="E1228" s="1486">
        <f t="shared" si="1520"/>
        <v>13018.012500000001</v>
      </c>
      <c r="F1228" s="161">
        <f t="shared" si="1519"/>
        <v>100.00009602089415</v>
      </c>
      <c r="G1228" s="122"/>
      <c r="H1228" s="122"/>
      <c r="I1228" s="161"/>
      <c r="J1228" s="161"/>
      <c r="K1228" s="1486"/>
      <c r="L1228" s="161"/>
      <c r="M1228" s="161"/>
      <c r="N1228" s="161"/>
      <c r="O1228" s="148">
        <v>2188.6516099999999</v>
      </c>
      <c r="P1228" s="148">
        <v>2188.6516099999999</v>
      </c>
      <c r="Q1228" s="2059">
        <v>6828.9609800000007</v>
      </c>
      <c r="R1228" s="2059">
        <v>6828.9609800000007</v>
      </c>
      <c r="S1228" s="2574">
        <v>6828.9609800000007</v>
      </c>
      <c r="T1228" s="2574">
        <v>6828.9609800000007</v>
      </c>
      <c r="U1228" s="2574">
        <v>6828.9609800000007</v>
      </c>
      <c r="V1228" s="2574">
        <v>6828.9609800000007</v>
      </c>
      <c r="W1228" s="2574">
        <v>6828.9609800000007</v>
      </c>
      <c r="X1228" s="2574">
        <v>6828.9609800000007</v>
      </c>
      <c r="Y1228" s="1839">
        <f>Q1228</f>
        <v>6828.9609800000007</v>
      </c>
      <c r="Z1228" s="148">
        <f t="shared" ref="Z1228" si="1521">AC1228-AB1228</f>
        <v>6776.8796500000008</v>
      </c>
      <c r="AA1228" s="148">
        <f>Z1228-Y1228</f>
        <v>-52.08132999999998</v>
      </c>
      <c r="AB1228" s="148">
        <v>-9.2578700000000005</v>
      </c>
      <c r="AC1228" s="148">
        <v>6767.6217800000004</v>
      </c>
      <c r="AD1228" s="478"/>
    </row>
    <row r="1229" spans="1:30" s="130" customFormat="1" ht="15" customHeight="1" x14ac:dyDescent="0.25">
      <c r="A1229" s="260" t="s">
        <v>34</v>
      </c>
      <c r="B1229" s="260"/>
      <c r="C1229" s="160"/>
      <c r="D1229" s="160"/>
      <c r="E1229" s="1487"/>
      <c r="F1229" s="160"/>
      <c r="G1229" s="122"/>
      <c r="H1229" s="122"/>
      <c r="I1229" s="161"/>
      <c r="J1229" s="161"/>
      <c r="K1229" s="1486"/>
      <c r="L1229" s="161"/>
      <c r="M1229" s="161"/>
      <c r="N1229" s="161"/>
      <c r="O1229" s="43"/>
      <c r="P1229" s="43"/>
      <c r="Q1229" s="103"/>
      <c r="R1229" s="103"/>
      <c r="S1229" s="2353"/>
      <c r="T1229" s="2353"/>
      <c r="U1229" s="2353"/>
      <c r="V1229" s="2353"/>
      <c r="W1229" s="2353"/>
      <c r="X1229" s="2353"/>
      <c r="Y1229" s="1841"/>
      <c r="Z1229" s="43"/>
      <c r="AA1229" s="43"/>
      <c r="AB1229" s="43"/>
      <c r="AC1229" s="43"/>
      <c r="AD1229" s="478"/>
    </row>
    <row r="1230" spans="1:30" s="130" customFormat="1" ht="15" customHeight="1" x14ac:dyDescent="0.25">
      <c r="A1230" s="352" t="s">
        <v>11</v>
      </c>
      <c r="B1230" s="1353">
        <v>300</v>
      </c>
      <c r="C1230" s="42">
        <v>92</v>
      </c>
      <c r="D1230" s="61">
        <f>C1230</f>
        <v>92</v>
      </c>
      <c r="E1230" s="733">
        <v>92</v>
      </c>
      <c r="F1230" s="181">
        <f t="shared" ref="F1230:F1231" si="1522">E1230/D1230*100</f>
        <v>100</v>
      </c>
      <c r="G1230" s="59">
        <v>11</v>
      </c>
      <c r="H1230" s="194">
        <f t="shared" ref="H1230:H1233" si="1523">K1230/E1230</f>
        <v>10.097826086956522</v>
      </c>
      <c r="I1230" s="208">
        <f>ROUND(C1230*G1230,0)</f>
        <v>1012</v>
      </c>
      <c r="J1230" s="208">
        <f t="shared" ref="J1230:J1232" si="1524">ROUND(D1230*G1230,0)</f>
        <v>1012</v>
      </c>
      <c r="K1230" s="736">
        <v>929</v>
      </c>
      <c r="L1230" s="208">
        <f t="shared" ref="L1230:L1231" si="1525">K1230/J1230*100</f>
        <v>91.798418972332016</v>
      </c>
      <c r="M1230" s="208">
        <f t="shared" ref="M1230:M1232" si="1526">I1230/B1230</f>
        <v>3.3733333333333335</v>
      </c>
      <c r="N1230" s="208">
        <f t="shared" ref="N1230:N1237" si="1527">K1230/$A$3*12/M1230</f>
        <v>275.395256916996</v>
      </c>
      <c r="O1230" s="488"/>
      <c r="P1230" s="488"/>
      <c r="Q1230" s="488"/>
      <c r="R1230" s="488"/>
      <c r="S1230" s="853"/>
      <c r="T1230" s="853"/>
      <c r="U1230" s="853"/>
      <c r="V1230" s="853"/>
      <c r="W1230" s="853"/>
      <c r="X1230" s="853"/>
      <c r="Y1230" s="1838"/>
      <c r="Z1230" s="488"/>
      <c r="AA1230" s="488"/>
      <c r="AB1230" s="488"/>
      <c r="AC1230" s="488"/>
      <c r="AD1230" s="478"/>
    </row>
    <row r="1231" spans="1:30" s="130" customFormat="1" ht="15" customHeight="1" x14ac:dyDescent="0.25">
      <c r="A1231" s="352" t="s">
        <v>73</v>
      </c>
      <c r="B1231" s="1353">
        <v>300</v>
      </c>
      <c r="C1231" s="42">
        <v>11</v>
      </c>
      <c r="D1231" s="61">
        <f>C1231</f>
        <v>11</v>
      </c>
      <c r="E1231" s="733">
        <v>11</v>
      </c>
      <c r="F1231" s="181">
        <f t="shared" si="1522"/>
        <v>100</v>
      </c>
      <c r="G1231" s="59">
        <v>9</v>
      </c>
      <c r="H1231" s="194">
        <f t="shared" si="1523"/>
        <v>10.545454545454545</v>
      </c>
      <c r="I1231" s="208">
        <f t="shared" ref="I1231:I1232" si="1528">ROUND(C1231*G1231,0)</f>
        <v>99</v>
      </c>
      <c r="J1231" s="208">
        <f t="shared" si="1524"/>
        <v>99</v>
      </c>
      <c r="K1231" s="736">
        <v>116</v>
      </c>
      <c r="L1231" s="208">
        <f t="shared" si="1525"/>
        <v>117.17171717171718</v>
      </c>
      <c r="M1231" s="208">
        <f t="shared" si="1526"/>
        <v>0.33</v>
      </c>
      <c r="N1231" s="208">
        <f t="shared" si="1527"/>
        <v>351.5151515151515</v>
      </c>
      <c r="O1231" s="488"/>
      <c r="P1231" s="488"/>
      <c r="Q1231" s="488"/>
      <c r="R1231" s="488"/>
      <c r="S1231" s="853"/>
      <c r="T1231" s="853"/>
      <c r="U1231" s="853"/>
      <c r="V1231" s="853"/>
      <c r="W1231" s="853"/>
      <c r="X1231" s="853"/>
      <c r="Y1231" s="1838"/>
      <c r="Z1231" s="488"/>
      <c r="AA1231" s="488"/>
      <c r="AB1231" s="488"/>
      <c r="AC1231" s="488"/>
      <c r="AD1231" s="478"/>
    </row>
    <row r="1232" spans="1:30" s="130" customFormat="1" ht="15" customHeight="1" x14ac:dyDescent="0.25">
      <c r="A1232" s="352" t="s">
        <v>91</v>
      </c>
      <c r="B1232" s="1353">
        <v>300</v>
      </c>
      <c r="C1232" s="42">
        <v>8</v>
      </c>
      <c r="D1232" s="61">
        <f>C1232</f>
        <v>8</v>
      </c>
      <c r="E1232" s="733">
        <v>8</v>
      </c>
      <c r="F1232" s="181"/>
      <c r="G1232" s="59">
        <v>10</v>
      </c>
      <c r="H1232" s="194">
        <f t="shared" si="1523"/>
        <v>11</v>
      </c>
      <c r="I1232" s="208">
        <f t="shared" si="1528"/>
        <v>80</v>
      </c>
      <c r="J1232" s="208">
        <f t="shared" si="1524"/>
        <v>80</v>
      </c>
      <c r="K1232" s="736">
        <v>88</v>
      </c>
      <c r="L1232" s="208"/>
      <c r="M1232" s="208">
        <f t="shared" si="1526"/>
        <v>0.26666666666666666</v>
      </c>
      <c r="N1232" s="208">
        <f t="shared" si="1527"/>
        <v>330</v>
      </c>
      <c r="O1232" s="488"/>
      <c r="P1232" s="488"/>
      <c r="Q1232" s="488"/>
      <c r="R1232" s="488"/>
      <c r="S1232" s="853"/>
      <c r="T1232" s="853"/>
      <c r="U1232" s="853"/>
      <c r="V1232" s="853"/>
      <c r="W1232" s="853"/>
      <c r="X1232" s="853"/>
      <c r="Y1232" s="1838"/>
      <c r="Z1232" s="488"/>
      <c r="AA1232" s="488"/>
      <c r="AB1232" s="488"/>
      <c r="AC1232" s="488"/>
      <c r="AD1232" s="478"/>
    </row>
    <row r="1233" spans="1:30" s="130" customFormat="1" ht="15" customHeight="1" x14ac:dyDescent="0.25">
      <c r="A1233" s="370" t="s">
        <v>14</v>
      </c>
      <c r="B1233" s="370"/>
      <c r="C1233" s="230">
        <f>SUM(C1230:C1232)</f>
        <v>111</v>
      </c>
      <c r="D1233" s="230">
        <f t="shared" ref="D1233" si="1529">SUM(D1230:D1232)</f>
        <v>111</v>
      </c>
      <c r="E1233" s="1120">
        <f t="shared" ref="E1233" si="1530">SUM(E1230:E1232)</f>
        <v>111</v>
      </c>
      <c r="F1233" s="230">
        <f t="shared" ref="F1233" si="1531">E1233/D1233*100</f>
        <v>100</v>
      </c>
      <c r="G1233" s="118">
        <f>IF(C1233=0,0,I1233/C1233)</f>
        <v>10.72972972972973</v>
      </c>
      <c r="H1233" s="193">
        <f t="shared" si="1523"/>
        <v>10.207207207207206</v>
      </c>
      <c r="I1233" s="230">
        <f t="shared" ref="I1233" si="1532">SUM(I1230:I1232)</f>
        <v>1191</v>
      </c>
      <c r="J1233" s="230">
        <f t="shared" ref="J1233" si="1533">SUM(J1230:J1232)</f>
        <v>1191</v>
      </c>
      <c r="K1233" s="1120">
        <f t="shared" ref="K1233" si="1534">SUM(K1230:K1232)</f>
        <v>1133</v>
      </c>
      <c r="L1233" s="208">
        <f t="shared" ref="L1233" si="1535">K1233/J1233*100</f>
        <v>95.130142737195627</v>
      </c>
      <c r="M1233" s="229">
        <f>SUM(M1230:M1232)</f>
        <v>3.97</v>
      </c>
      <c r="N1233" s="208">
        <f t="shared" si="1527"/>
        <v>285.39042821158688</v>
      </c>
      <c r="O1233" s="230"/>
      <c r="P1233" s="230"/>
      <c r="Q1233" s="230"/>
      <c r="R1233" s="230"/>
      <c r="S1233" s="953"/>
      <c r="T1233" s="953"/>
      <c r="U1233" s="953"/>
      <c r="V1233" s="953"/>
      <c r="W1233" s="953"/>
      <c r="X1233" s="953"/>
      <c r="Y1233" s="1842"/>
      <c r="Z1233" s="230"/>
      <c r="AA1233" s="230"/>
      <c r="AB1233" s="230"/>
      <c r="AC1233" s="230"/>
      <c r="AD1233" s="478"/>
    </row>
    <row r="1234" spans="1:30" s="130" customFormat="1" ht="15" customHeight="1" x14ac:dyDescent="0.25">
      <c r="A1234" s="260" t="s">
        <v>187</v>
      </c>
      <c r="B1234" s="370"/>
      <c r="C1234" s="230"/>
      <c r="D1234" s="230"/>
      <c r="E1234" s="1120"/>
      <c r="F1234" s="230"/>
      <c r="G1234" s="118"/>
      <c r="H1234" s="193"/>
      <c r="I1234" s="230"/>
      <c r="J1234" s="230"/>
      <c r="K1234" s="1120"/>
      <c r="L1234" s="208"/>
      <c r="M1234" s="208"/>
      <c r="N1234" s="208"/>
      <c r="O1234" s="230"/>
      <c r="P1234" s="230"/>
      <c r="Q1234" s="230"/>
      <c r="R1234" s="230"/>
      <c r="S1234" s="953"/>
      <c r="T1234" s="953"/>
      <c r="U1234" s="953"/>
      <c r="V1234" s="953"/>
      <c r="W1234" s="953"/>
      <c r="X1234" s="953"/>
      <c r="Y1234" s="1842"/>
      <c r="Z1234" s="230"/>
      <c r="AA1234" s="230"/>
      <c r="AB1234" s="230"/>
      <c r="AC1234" s="230"/>
      <c r="AD1234" s="478"/>
    </row>
    <row r="1235" spans="1:30" s="130" customFormat="1" ht="15" customHeight="1" x14ac:dyDescent="0.25">
      <c r="A1235" s="720" t="s">
        <v>294</v>
      </c>
      <c r="B1235" s="125">
        <v>240</v>
      </c>
      <c r="C1235" s="84">
        <v>102</v>
      </c>
      <c r="D1235" s="61">
        <f>C1235</f>
        <v>102</v>
      </c>
      <c r="E1235" s="733">
        <v>102</v>
      </c>
      <c r="F1235" s="181">
        <f t="shared" ref="F1235:F1238" si="1536">E1235/D1235*100</f>
        <v>100</v>
      </c>
      <c r="G1235" s="410">
        <v>8</v>
      </c>
      <c r="H1235" s="194">
        <f>K1235/E1235</f>
        <v>8.5588235294117645</v>
      </c>
      <c r="I1235" s="208">
        <f>ROUND(C1235*G1235,0)</f>
        <v>816</v>
      </c>
      <c r="J1235" s="208">
        <f>ROUND(D1235*G1235,0)</f>
        <v>816</v>
      </c>
      <c r="K1235" s="736">
        <v>873</v>
      </c>
      <c r="L1235" s="208">
        <f t="shared" ref="L1235:L1237" si="1537">K1235/J1235*100</f>
        <v>106.98529411764706</v>
      </c>
      <c r="M1235" s="208">
        <f t="shared" ref="M1235" si="1538">I1235/B1235</f>
        <v>3.4</v>
      </c>
      <c r="N1235" s="208">
        <f t="shared" si="1527"/>
        <v>256.76470588235293</v>
      </c>
      <c r="O1235" s="488"/>
      <c r="P1235" s="488"/>
      <c r="Q1235" s="488"/>
      <c r="R1235" s="488"/>
      <c r="S1235" s="853"/>
      <c r="T1235" s="853"/>
      <c r="U1235" s="853"/>
      <c r="V1235" s="853"/>
      <c r="W1235" s="853"/>
      <c r="X1235" s="853"/>
      <c r="Y1235" s="1842"/>
      <c r="Z1235" s="230"/>
      <c r="AA1235" s="230"/>
      <c r="AB1235" s="488"/>
      <c r="AC1235" s="488"/>
      <c r="AD1235" s="478"/>
    </row>
    <row r="1236" spans="1:30" s="120" customFormat="1" ht="15" customHeight="1" x14ac:dyDescent="0.25">
      <c r="A1236" s="224" t="s">
        <v>301</v>
      </c>
      <c r="B1236" s="1229"/>
      <c r="C1236" s="230">
        <f>SUM(C1235)</f>
        <v>102</v>
      </c>
      <c r="D1236" s="179">
        <f>SUM(D1235)</f>
        <v>102</v>
      </c>
      <c r="E1236" s="740">
        <f>SUM(E1235)</f>
        <v>102</v>
      </c>
      <c r="F1236" s="179">
        <f t="shared" si="1536"/>
        <v>100</v>
      </c>
      <c r="G1236" s="119">
        <f>I1236/C1236</f>
        <v>8</v>
      </c>
      <c r="H1236" s="194">
        <f>K1236/E1236</f>
        <v>8.5588235294117645</v>
      </c>
      <c r="I1236" s="217">
        <f>SUM(I1235)</f>
        <v>816</v>
      </c>
      <c r="J1236" s="217">
        <f t="shared" ref="J1236:K1236" si="1539">SUM(J1235)</f>
        <v>816</v>
      </c>
      <c r="K1236" s="744">
        <f t="shared" si="1539"/>
        <v>873</v>
      </c>
      <c r="L1236" s="217">
        <f t="shared" si="1537"/>
        <v>106.98529411764706</v>
      </c>
      <c r="M1236" s="217">
        <f t="shared" ref="M1236" si="1540">SUM(M1235)</f>
        <v>3.4</v>
      </c>
      <c r="N1236" s="208">
        <f t="shared" si="1527"/>
        <v>256.76470588235293</v>
      </c>
      <c r="O1236" s="409"/>
      <c r="P1236" s="409"/>
      <c r="Q1236" s="409"/>
      <c r="R1236" s="409"/>
      <c r="S1236" s="854"/>
      <c r="T1236" s="854"/>
      <c r="U1236" s="854"/>
      <c r="V1236" s="854"/>
      <c r="W1236" s="854"/>
      <c r="X1236" s="854"/>
      <c r="Y1236" s="1842"/>
      <c r="Z1236" s="230"/>
      <c r="AA1236" s="230"/>
      <c r="AB1236" s="217">
        <f t="shared" ref="AB1236:AC1236" si="1541">SUM(AB1235)</f>
        <v>0</v>
      </c>
      <c r="AC1236" s="217">
        <f t="shared" si="1541"/>
        <v>0</v>
      </c>
      <c r="AD1236" s="478"/>
    </row>
    <row r="1237" spans="1:30" s="130" customFormat="1" ht="29.25" customHeight="1" x14ac:dyDescent="0.25">
      <c r="A1237" s="259" t="s">
        <v>250</v>
      </c>
      <c r="B1237" s="259"/>
      <c r="C1237" s="148">
        <f>SUM(C1236,C1233)</f>
        <v>213</v>
      </c>
      <c r="D1237" s="148">
        <f t="shared" ref="D1237:E1237" si="1542">SUM(D1236,D1233)</f>
        <v>213</v>
      </c>
      <c r="E1237" s="1473">
        <f t="shared" si="1542"/>
        <v>213</v>
      </c>
      <c r="F1237" s="148">
        <f t="shared" si="1536"/>
        <v>100</v>
      </c>
      <c r="G1237" s="119">
        <f>I1237/C1237</f>
        <v>9.422535211267606</v>
      </c>
      <c r="H1237" s="127"/>
      <c r="I1237" s="148">
        <f t="shared" ref="I1237:K1237" si="1543">SUM(I1236,I1233)</f>
        <v>2007</v>
      </c>
      <c r="J1237" s="148">
        <f t="shared" si="1543"/>
        <v>2007</v>
      </c>
      <c r="K1237" s="1473">
        <f t="shared" si="1543"/>
        <v>2006</v>
      </c>
      <c r="L1237" s="208">
        <f t="shared" si="1537"/>
        <v>99.950174389636274</v>
      </c>
      <c r="M1237" s="148">
        <f>SUM(M1236,M1233)</f>
        <v>7.37</v>
      </c>
      <c r="N1237" s="208">
        <f t="shared" si="1527"/>
        <v>272.18453188602444</v>
      </c>
      <c r="O1237" s="148">
        <v>1049.9920099999999</v>
      </c>
      <c r="P1237" s="148">
        <v>1049.9920099999999</v>
      </c>
      <c r="Q1237" s="148">
        <v>3115.3512902399993</v>
      </c>
      <c r="R1237" s="148">
        <v>3115.3512902399993</v>
      </c>
      <c r="S1237" s="2337">
        <v>3115.3512902399993</v>
      </c>
      <c r="T1237" s="2337">
        <v>3115.3512902399993</v>
      </c>
      <c r="U1237" s="2337">
        <v>3115.3512902399993</v>
      </c>
      <c r="V1237" s="2337">
        <v>3115.3512902399993</v>
      </c>
      <c r="W1237" s="2337">
        <v>3115.3512902399993</v>
      </c>
      <c r="X1237" s="2337">
        <v>3115.3512902399993</v>
      </c>
      <c r="Y1237" s="1839">
        <f>Q1237</f>
        <v>3115.3512902399993</v>
      </c>
      <c r="Z1237" s="148">
        <f t="shared" ref="Z1237" si="1544">AC1237-AB1237</f>
        <v>3120.0319299999996</v>
      </c>
      <c r="AA1237" s="148">
        <f>Z1237-Y1237</f>
        <v>4.6806397600003038</v>
      </c>
      <c r="AB1237" s="148">
        <v>-81.400729999999996</v>
      </c>
      <c r="AC1237" s="148">
        <v>3038.6311999999998</v>
      </c>
      <c r="AD1237" s="478"/>
    </row>
    <row r="1238" spans="1:30" s="130" customFormat="1" ht="15" customHeight="1" x14ac:dyDescent="0.25">
      <c r="A1238" s="541" t="s">
        <v>45</v>
      </c>
      <c r="B1238" s="541"/>
      <c r="C1238" s="262">
        <v>745</v>
      </c>
      <c r="D1238" s="61">
        <f>C1238</f>
        <v>745</v>
      </c>
      <c r="E1238" s="733">
        <v>745</v>
      </c>
      <c r="F1238" s="148">
        <f t="shared" si="1536"/>
        <v>100</v>
      </c>
      <c r="G1238" s="256"/>
      <c r="H1238" s="256"/>
      <c r="I1238" s="256"/>
      <c r="J1238" s="256"/>
      <c r="K1238" s="2126"/>
      <c r="L1238" s="256"/>
      <c r="M1238" s="256"/>
      <c r="N1238" s="256"/>
      <c r="O1238" s="493">
        <v>312.51452</v>
      </c>
      <c r="P1238" s="493">
        <v>312.51452</v>
      </c>
      <c r="Q1238" s="105">
        <v>937.54356000000007</v>
      </c>
      <c r="R1238" s="105">
        <v>937.54356000000007</v>
      </c>
      <c r="S1238" s="2190">
        <v>937.54356000000007</v>
      </c>
      <c r="T1238" s="2190">
        <v>937.54356000000007</v>
      </c>
      <c r="U1238" s="2190">
        <v>937.54356000000007</v>
      </c>
      <c r="V1238" s="2190">
        <v>937.54356000000007</v>
      </c>
      <c r="W1238" s="2190">
        <v>937.54356000000007</v>
      </c>
      <c r="X1238" s="2190">
        <v>937.54356000000007</v>
      </c>
      <c r="Y1238" s="1839">
        <f>Q1238</f>
        <v>937.54356000000007</v>
      </c>
      <c r="Z1238" s="493">
        <f t="shared" ref="Z1238" si="1545">AC1238-AB1238</f>
        <v>951.41586999999993</v>
      </c>
      <c r="AA1238" s="493">
        <f>Z1238-Y1238</f>
        <v>13.872309999999857</v>
      </c>
      <c r="AB1238" s="493">
        <v>-2.6179000000000001</v>
      </c>
      <c r="AC1238" s="493">
        <v>948.79796999999996</v>
      </c>
      <c r="AD1238" s="478"/>
    </row>
    <row r="1239" spans="1:30" s="130" customFormat="1" ht="15" customHeight="1" x14ac:dyDescent="0.25">
      <c r="A1239" s="151" t="s">
        <v>19</v>
      </c>
      <c r="B1239" s="694"/>
      <c r="C1239" s="411"/>
      <c r="D1239" s="411"/>
      <c r="E1239" s="1488"/>
      <c r="F1239" s="411"/>
      <c r="G1239" s="255"/>
      <c r="H1239" s="255"/>
      <c r="I1239" s="162"/>
      <c r="J1239" s="162"/>
      <c r="K1239" s="2127"/>
      <c r="L1239" s="162"/>
      <c r="M1239" s="162"/>
      <c r="N1239" s="162"/>
      <c r="O1239" s="162">
        <f t="shared" ref="O1239:T1239" si="1546">SUM(O1238,O1237,O1228,O1212)</f>
        <v>5638.8345099999997</v>
      </c>
      <c r="P1239" s="162">
        <f t="shared" si="1546"/>
        <v>5638.8345099999997</v>
      </c>
      <c r="Q1239" s="162">
        <f t="shared" si="1546"/>
        <v>17424.339152494878</v>
      </c>
      <c r="R1239" s="149">
        <f t="shared" si="1546"/>
        <v>17424.339152494878</v>
      </c>
      <c r="S1239" s="162">
        <f t="shared" si="1546"/>
        <v>17424.339152494878</v>
      </c>
      <c r="T1239" s="162">
        <f t="shared" si="1546"/>
        <v>17424.339152494878</v>
      </c>
      <c r="U1239" s="162">
        <f t="shared" ref="U1239:V1239" si="1547">SUM(U1238,U1237,U1228,U1212)</f>
        <v>17424.339152494878</v>
      </c>
      <c r="V1239" s="162">
        <f t="shared" si="1547"/>
        <v>17424.339152494878</v>
      </c>
      <c r="W1239" s="162">
        <f t="shared" ref="W1239:X1239" si="1548">SUM(W1238,W1237,W1228,W1212)</f>
        <v>17424.339152494878</v>
      </c>
      <c r="X1239" s="162">
        <f t="shared" si="1548"/>
        <v>17424.339152494878</v>
      </c>
      <c r="Y1239" s="1695">
        <f t="shared" ref="Y1239:AC1239" si="1549">SUM(Y1238,Y1237,Y1228,Y1212)</f>
        <v>17424.339152494878</v>
      </c>
      <c r="Z1239" s="162">
        <f t="shared" si="1549"/>
        <v>17434.87472</v>
      </c>
      <c r="AA1239" s="162">
        <f t="shared" si="1549"/>
        <v>10.53556750511973</v>
      </c>
      <c r="AB1239" s="162">
        <f t="shared" si="1549"/>
        <v>-334.0265</v>
      </c>
      <c r="AC1239" s="162">
        <f t="shared" si="1549"/>
        <v>17100.84822</v>
      </c>
      <c r="AD1239" s="478"/>
    </row>
    <row r="1240" spans="1:30" ht="15.75" thickBot="1" x14ac:dyDescent="0.3">
      <c r="A1240" s="22"/>
      <c r="B1240" s="22"/>
      <c r="C1240" s="12"/>
      <c r="D1240" s="12"/>
      <c r="E1240" s="1454"/>
      <c r="F1240" s="12"/>
      <c r="G1240" s="29"/>
      <c r="H1240" s="29"/>
      <c r="I1240" s="1352"/>
      <c r="J1240" s="1352"/>
      <c r="K1240" s="2171"/>
      <c r="L1240" s="1352"/>
      <c r="M1240" s="1352"/>
      <c r="N1240" s="1352"/>
      <c r="O1240" s="14"/>
      <c r="P1240" s="14"/>
      <c r="Q1240" s="14"/>
      <c r="R1240" s="14"/>
      <c r="S1240" s="2568"/>
      <c r="T1240" s="2568"/>
      <c r="U1240" s="2568"/>
      <c r="V1240" s="2568"/>
      <c r="W1240" s="2568"/>
      <c r="X1240" s="2568"/>
      <c r="Y1240" s="1836"/>
      <c r="Z1240" s="14"/>
      <c r="AA1240" s="14"/>
      <c r="AB1240" s="246"/>
      <c r="AC1240" s="14"/>
      <c r="AD1240" s="478"/>
    </row>
    <row r="1241" spans="1:30" ht="34.5" customHeight="1" x14ac:dyDescent="0.25">
      <c r="A1241" s="1240" t="s">
        <v>478</v>
      </c>
      <c r="B1241" s="22"/>
      <c r="C1241" s="12"/>
      <c r="D1241" s="12"/>
      <c r="E1241" s="1454"/>
      <c r="F1241" s="12"/>
      <c r="G1241" s="29"/>
      <c r="H1241" s="29"/>
      <c r="I1241" s="1352"/>
      <c r="J1241" s="1352"/>
      <c r="K1241" s="2393"/>
      <c r="L1241" s="1352"/>
      <c r="M1241" s="1352"/>
      <c r="N1241" s="1352"/>
      <c r="O1241" s="14"/>
      <c r="P1241" s="14"/>
      <c r="Q1241" s="14"/>
      <c r="R1241" s="14"/>
      <c r="S1241" s="2568"/>
      <c r="T1241" s="2568"/>
      <c r="U1241" s="2568"/>
      <c r="V1241" s="2568"/>
      <c r="W1241" s="2568"/>
      <c r="X1241" s="2568"/>
      <c r="Y1241" s="1836"/>
      <c r="Z1241" s="14"/>
      <c r="AA1241" s="14"/>
      <c r="AB1241" s="246"/>
      <c r="AC1241" s="14"/>
      <c r="AD1241" s="478"/>
    </row>
    <row r="1242" spans="1:30" s="130" customFormat="1" ht="15" customHeight="1" x14ac:dyDescent="0.25">
      <c r="A1242" s="139" t="s">
        <v>6</v>
      </c>
      <c r="B1242" s="139"/>
      <c r="C1242" s="127"/>
      <c r="D1242" s="127"/>
      <c r="E1242" s="1251"/>
      <c r="F1242" s="127"/>
      <c r="G1242" s="127"/>
      <c r="H1242" s="127"/>
      <c r="I1242" s="121"/>
      <c r="J1242" s="121"/>
      <c r="K1242" s="2125"/>
      <c r="L1242" s="121"/>
      <c r="M1242" s="121"/>
      <c r="N1242" s="121"/>
      <c r="O1242" s="127"/>
      <c r="P1242" s="127"/>
      <c r="Q1242" s="127"/>
      <c r="R1242" s="127"/>
      <c r="S1242" s="2343"/>
      <c r="T1242" s="2343"/>
      <c r="U1242" s="2343"/>
      <c r="V1242" s="2343"/>
      <c r="W1242" s="2343"/>
      <c r="X1242" s="2343"/>
      <c r="Y1242" s="1653"/>
      <c r="Z1242" s="127"/>
      <c r="AA1242" s="127"/>
      <c r="AB1242" s="127"/>
      <c r="AC1242" s="127"/>
      <c r="AD1242" s="478"/>
    </row>
    <row r="1243" spans="1:30" s="130" customFormat="1" ht="15" customHeight="1" x14ac:dyDescent="0.25">
      <c r="A1243" s="56" t="s">
        <v>11</v>
      </c>
      <c r="B1243" s="42">
        <v>340</v>
      </c>
      <c r="C1243" s="84">
        <v>813</v>
      </c>
      <c r="D1243" s="2355">
        <f>C1243</f>
        <v>813</v>
      </c>
      <c r="E1243" s="2397">
        <v>838</v>
      </c>
      <c r="F1243" s="1421">
        <f t="shared" ref="F1243:F1248" si="1550">E1243/D1243*100</f>
        <v>103.0750307503075</v>
      </c>
      <c r="G1243" s="127">
        <v>11</v>
      </c>
      <c r="H1243" s="194">
        <f t="shared" ref="H1243:H1249" si="1551">K1243/E1243</f>
        <v>10.633651551312649</v>
      </c>
      <c r="I1243" s="208">
        <f t="shared" ref="I1243:I1248" si="1552">ROUND(C1243*G1243,0)</f>
        <v>8943</v>
      </c>
      <c r="J1243" s="208">
        <f t="shared" ref="J1243:J1248" si="1553">ROUND(D1243*G1243,0)</f>
        <v>8943</v>
      </c>
      <c r="K1243" s="2125">
        <v>8911</v>
      </c>
      <c r="L1243" s="208">
        <f t="shared" ref="L1243:L1249" si="1554">K1243/J1243*100</f>
        <v>99.642178239964224</v>
      </c>
      <c r="M1243" s="208">
        <f t="shared" ref="M1243:M1248" si="1555">I1243/B1243</f>
        <v>26.30294117647059</v>
      </c>
      <c r="N1243" s="208">
        <f t="shared" ref="N1243:N1249" si="1556">K1243/$A$3*12/M1243</f>
        <v>338.78340601587831</v>
      </c>
      <c r="O1243" s="127"/>
      <c r="P1243" s="127"/>
      <c r="Q1243" s="127"/>
      <c r="R1243" s="127"/>
      <c r="S1243" s="2343"/>
      <c r="T1243" s="2343"/>
      <c r="U1243" s="2343"/>
      <c r="V1243" s="2343"/>
      <c r="W1243" s="2343"/>
      <c r="X1243" s="2343"/>
      <c r="Y1243" s="1653"/>
      <c r="Z1243" s="127"/>
      <c r="AA1243" s="127"/>
      <c r="AB1243" s="127"/>
      <c r="AC1243" s="127"/>
      <c r="AD1243" s="478"/>
    </row>
    <row r="1244" spans="1:30" s="130" customFormat="1" ht="15" customHeight="1" x14ac:dyDescent="0.25">
      <c r="A1244" s="56" t="s">
        <v>73</v>
      </c>
      <c r="B1244" s="42">
        <v>340</v>
      </c>
      <c r="C1244" s="84">
        <v>380</v>
      </c>
      <c r="D1244" s="2355">
        <f t="shared" ref="D1244:D1248" si="1557">C1244</f>
        <v>380</v>
      </c>
      <c r="E1244" s="2397">
        <v>395</v>
      </c>
      <c r="F1244" s="1421">
        <f t="shared" si="1550"/>
        <v>103.94736842105263</v>
      </c>
      <c r="G1244" s="127">
        <v>9</v>
      </c>
      <c r="H1244" s="194">
        <f t="shared" si="1551"/>
        <v>9.8050632911392412</v>
      </c>
      <c r="I1244" s="208">
        <f t="shared" si="1552"/>
        <v>3420</v>
      </c>
      <c r="J1244" s="208">
        <f t="shared" si="1553"/>
        <v>3420</v>
      </c>
      <c r="K1244" s="2125">
        <v>3873</v>
      </c>
      <c r="L1244" s="208">
        <f t="shared" si="1554"/>
        <v>113.24561403508773</v>
      </c>
      <c r="M1244" s="208">
        <f t="shared" si="1555"/>
        <v>10.058823529411764</v>
      </c>
      <c r="N1244" s="208">
        <f t="shared" si="1556"/>
        <v>385.03508771929825</v>
      </c>
      <c r="O1244" s="127"/>
      <c r="P1244" s="127"/>
      <c r="Q1244" s="127"/>
      <c r="R1244" s="127"/>
      <c r="S1244" s="2343"/>
      <c r="T1244" s="2343"/>
      <c r="U1244" s="2343"/>
      <c r="V1244" s="2343"/>
      <c r="W1244" s="2343"/>
      <c r="X1244" s="2343"/>
      <c r="Y1244" s="1653"/>
      <c r="Z1244" s="127"/>
      <c r="AA1244" s="127"/>
      <c r="AB1244" s="127"/>
      <c r="AC1244" s="127"/>
      <c r="AD1244" s="478"/>
    </row>
    <row r="1245" spans="1:30" s="130" customFormat="1" ht="15" customHeight="1" x14ac:dyDescent="0.25">
      <c r="A1245" s="56" t="s">
        <v>28</v>
      </c>
      <c r="B1245" s="42">
        <v>270</v>
      </c>
      <c r="C1245" s="84">
        <v>187</v>
      </c>
      <c r="D1245" s="2355">
        <f t="shared" si="1557"/>
        <v>187</v>
      </c>
      <c r="E1245" s="2397">
        <v>168</v>
      </c>
      <c r="F1245" s="1421">
        <f t="shared" si="1550"/>
        <v>89.839572192513373</v>
      </c>
      <c r="G1245" s="127">
        <v>8</v>
      </c>
      <c r="H1245" s="194">
        <f t="shared" si="1551"/>
        <v>7.2142857142857144</v>
      </c>
      <c r="I1245" s="208">
        <f t="shared" si="1552"/>
        <v>1496</v>
      </c>
      <c r="J1245" s="208">
        <f t="shared" si="1553"/>
        <v>1496</v>
      </c>
      <c r="K1245" s="2125">
        <v>1212</v>
      </c>
      <c r="L1245" s="208">
        <f t="shared" si="1554"/>
        <v>81.016042780748663</v>
      </c>
      <c r="M1245" s="208">
        <f t="shared" si="1555"/>
        <v>5.5407407407407403</v>
      </c>
      <c r="N1245" s="208">
        <f t="shared" si="1556"/>
        <v>218.7433155080214</v>
      </c>
      <c r="O1245" s="127"/>
      <c r="P1245" s="127"/>
      <c r="Q1245" s="127"/>
      <c r="R1245" s="127"/>
      <c r="S1245" s="2343"/>
      <c r="T1245" s="2343"/>
      <c r="U1245" s="2343"/>
      <c r="V1245" s="2343"/>
      <c r="W1245" s="2343"/>
      <c r="X1245" s="2343"/>
      <c r="Y1245" s="1653"/>
      <c r="Z1245" s="127"/>
      <c r="AA1245" s="127"/>
      <c r="AB1245" s="127"/>
      <c r="AC1245" s="127"/>
      <c r="AD1245" s="478"/>
    </row>
    <row r="1246" spans="1:30" s="130" customFormat="1" ht="15" customHeight="1" x14ac:dyDescent="0.25">
      <c r="A1246" s="56" t="s">
        <v>30</v>
      </c>
      <c r="B1246" s="42">
        <v>300</v>
      </c>
      <c r="C1246" s="84">
        <v>222</v>
      </c>
      <c r="D1246" s="2355">
        <f t="shared" si="1557"/>
        <v>222</v>
      </c>
      <c r="E1246" s="2397">
        <v>203</v>
      </c>
      <c r="F1246" s="1421">
        <f t="shared" si="1550"/>
        <v>91.441441441441441</v>
      </c>
      <c r="G1246" s="127">
        <v>5.2</v>
      </c>
      <c r="H1246" s="194">
        <f t="shared" si="1551"/>
        <v>8.4039408866995071</v>
      </c>
      <c r="I1246" s="208">
        <f t="shared" si="1552"/>
        <v>1154</v>
      </c>
      <c r="J1246" s="208">
        <f t="shared" si="1553"/>
        <v>1154</v>
      </c>
      <c r="K1246" s="2125">
        <v>1706</v>
      </c>
      <c r="L1246" s="208">
        <f t="shared" si="1554"/>
        <v>147.83362218370883</v>
      </c>
      <c r="M1246" s="208">
        <f t="shared" si="1555"/>
        <v>3.8466666666666667</v>
      </c>
      <c r="N1246" s="208">
        <f t="shared" si="1556"/>
        <v>443.50086655112653</v>
      </c>
      <c r="O1246" s="127"/>
      <c r="P1246" s="127"/>
      <c r="Q1246" s="127"/>
      <c r="R1246" s="127"/>
      <c r="S1246" s="2343"/>
      <c r="T1246" s="2343"/>
      <c r="U1246" s="2343"/>
      <c r="V1246" s="2343"/>
      <c r="W1246" s="2343"/>
      <c r="X1246" s="2343"/>
      <c r="Y1246" s="1653"/>
      <c r="Z1246" s="127"/>
      <c r="AA1246" s="127"/>
      <c r="AB1246" s="127"/>
      <c r="AC1246" s="127"/>
      <c r="AD1246" s="478"/>
    </row>
    <row r="1247" spans="1:30" s="130" customFormat="1" ht="15" customHeight="1" x14ac:dyDescent="0.25">
      <c r="A1247" s="56" t="s">
        <v>29</v>
      </c>
      <c r="B1247" s="42">
        <v>340</v>
      </c>
      <c r="C1247" s="84">
        <v>233</v>
      </c>
      <c r="D1247" s="2355">
        <f t="shared" si="1557"/>
        <v>233</v>
      </c>
      <c r="E1247" s="2397">
        <v>318</v>
      </c>
      <c r="F1247" s="1421">
        <f t="shared" si="1550"/>
        <v>136.48068669527896</v>
      </c>
      <c r="G1247" s="127">
        <v>6.1</v>
      </c>
      <c r="H1247" s="194">
        <f t="shared" si="1551"/>
        <v>5.0345911949685531</v>
      </c>
      <c r="I1247" s="208">
        <f t="shared" si="1552"/>
        <v>1421</v>
      </c>
      <c r="J1247" s="208">
        <f t="shared" si="1553"/>
        <v>1421</v>
      </c>
      <c r="K1247" s="2125">
        <v>1601</v>
      </c>
      <c r="L1247" s="208">
        <f t="shared" si="1554"/>
        <v>112.66713581984517</v>
      </c>
      <c r="M1247" s="208">
        <f t="shared" si="1555"/>
        <v>4.1794117647058826</v>
      </c>
      <c r="N1247" s="208">
        <f t="shared" si="1556"/>
        <v>383.0682617874736</v>
      </c>
      <c r="O1247" s="127"/>
      <c r="P1247" s="127"/>
      <c r="Q1247" s="127"/>
      <c r="R1247" s="127"/>
      <c r="S1247" s="2343"/>
      <c r="T1247" s="2343"/>
      <c r="U1247" s="2343"/>
      <c r="V1247" s="2343"/>
      <c r="W1247" s="2343"/>
      <c r="X1247" s="2343"/>
      <c r="Y1247" s="1653"/>
      <c r="Z1247" s="127"/>
      <c r="AA1247" s="127"/>
      <c r="AB1247" s="127"/>
      <c r="AC1247" s="127"/>
      <c r="AD1247" s="478"/>
    </row>
    <row r="1248" spans="1:30" s="130" customFormat="1" ht="15" customHeight="1" x14ac:dyDescent="0.25">
      <c r="A1248" s="56" t="s">
        <v>91</v>
      </c>
      <c r="B1248" s="42">
        <v>320</v>
      </c>
      <c r="C1248" s="84">
        <v>217</v>
      </c>
      <c r="D1248" s="2355">
        <f t="shared" si="1557"/>
        <v>217</v>
      </c>
      <c r="E1248" s="2397">
        <v>208</v>
      </c>
      <c r="F1248" s="1421">
        <f t="shared" si="1550"/>
        <v>95.852534562211972</v>
      </c>
      <c r="G1248" s="127">
        <v>10</v>
      </c>
      <c r="H1248" s="194">
        <f t="shared" si="1551"/>
        <v>9.240384615384615</v>
      </c>
      <c r="I1248" s="208">
        <f t="shared" si="1552"/>
        <v>2170</v>
      </c>
      <c r="J1248" s="208">
        <f t="shared" si="1553"/>
        <v>2170</v>
      </c>
      <c r="K1248" s="2125">
        <v>1922</v>
      </c>
      <c r="L1248" s="208">
        <f t="shared" si="1554"/>
        <v>88.571428571428569</v>
      </c>
      <c r="M1248" s="208">
        <f t="shared" si="1555"/>
        <v>6.78125</v>
      </c>
      <c r="N1248" s="208">
        <f t="shared" si="1556"/>
        <v>283.42857142857144</v>
      </c>
      <c r="O1248" s="127"/>
      <c r="P1248" s="127"/>
      <c r="Q1248" s="127"/>
      <c r="R1248" s="127"/>
      <c r="S1248" s="2343"/>
      <c r="T1248" s="2343"/>
      <c r="U1248" s="2343"/>
      <c r="V1248" s="2343"/>
      <c r="W1248" s="2343"/>
      <c r="X1248" s="2343"/>
      <c r="Y1248" s="1653"/>
      <c r="Z1248" s="127"/>
      <c r="AA1248" s="127"/>
      <c r="AB1248" s="127"/>
      <c r="AC1248" s="127"/>
      <c r="AD1248" s="478"/>
    </row>
    <row r="1249" spans="1:30" s="731" customFormat="1" ht="15" customHeight="1" x14ac:dyDescent="0.25">
      <c r="A1249" s="2794" t="s">
        <v>8</v>
      </c>
      <c r="B1249" s="2794"/>
      <c r="C1249" s="1486">
        <f>SUM(C1243:C1248)</f>
        <v>2052</v>
      </c>
      <c r="D1249" s="1486">
        <f>SUM(D1243:D1248)</f>
        <v>2052</v>
      </c>
      <c r="E1249" s="1486">
        <f>SUM(E1243:E1248)</f>
        <v>2130</v>
      </c>
      <c r="F1249" s="1486">
        <f t="shared" ref="F1249" si="1558">E1249/D1249*100</f>
        <v>103.80116959064327</v>
      </c>
      <c r="G1249" s="2795">
        <f>IF(C1249=0,0,I1249/C1249)</f>
        <v>9.0662768031189085</v>
      </c>
      <c r="H1249" s="734">
        <f t="shared" si="1551"/>
        <v>9.0258215962441319</v>
      </c>
      <c r="I1249" s="1486">
        <f>SUM(I1243:I1248)</f>
        <v>18604</v>
      </c>
      <c r="J1249" s="1486">
        <f>SUM(J1243:J1248)</f>
        <v>18604</v>
      </c>
      <c r="K1249" s="1486">
        <f>SUM(K1243:K1248)</f>
        <v>19225</v>
      </c>
      <c r="L1249" s="736">
        <f t="shared" si="1554"/>
        <v>103.33799182971404</v>
      </c>
      <c r="M1249" s="1486">
        <f>SUM(M1243:M1248)</f>
        <v>56.709833877995635</v>
      </c>
      <c r="N1249" s="736">
        <f t="shared" si="1556"/>
        <v>339.00645946803985</v>
      </c>
      <c r="O1249" s="1486">
        <v>68882.742790000004</v>
      </c>
      <c r="P1249" s="1486">
        <v>68882.742790000004</v>
      </c>
      <c r="Q1249" s="1486">
        <v>78494.058413971186</v>
      </c>
      <c r="R1249" s="1486">
        <v>78439.039969999998</v>
      </c>
      <c r="S1249" s="2845">
        <v>78439.039969999998</v>
      </c>
      <c r="T1249" s="2845">
        <v>81666.700980000009</v>
      </c>
      <c r="U1249" s="2845">
        <v>81666.700980000009</v>
      </c>
      <c r="V1249" s="2845">
        <v>81666.700980000009</v>
      </c>
      <c r="W1249" s="2845">
        <v>82269.431710000004</v>
      </c>
      <c r="X1249" s="2845">
        <v>82269.431710000004</v>
      </c>
      <c r="Y1249" s="2846">
        <f>X1249</f>
        <v>82269.431710000004</v>
      </c>
      <c r="Z1249" s="1486">
        <f t="shared" ref="Z1249" si="1559">AC1249-AB1249</f>
        <v>77364.965380000009</v>
      </c>
      <c r="AA1249" s="1486">
        <f>Z1249-Y1249</f>
        <v>-4904.4663299999957</v>
      </c>
      <c r="AB1249" s="1486">
        <v>-2659.3907199999999</v>
      </c>
      <c r="AC1249" s="1486">
        <v>74705.574660000013</v>
      </c>
      <c r="AD1249" s="730"/>
    </row>
    <row r="1250" spans="1:30" s="130" customFormat="1" ht="15" customHeight="1" x14ac:dyDescent="0.25">
      <c r="A1250" s="1022" t="s">
        <v>15</v>
      </c>
      <c r="B1250" s="144"/>
      <c r="C1250" s="161"/>
      <c r="D1250" s="1344"/>
      <c r="E1250" s="1486"/>
      <c r="F1250" s="161"/>
      <c r="G1250" s="122"/>
      <c r="H1250" s="122"/>
      <c r="I1250" s="161"/>
      <c r="J1250" s="161"/>
      <c r="K1250" s="1486"/>
      <c r="L1250" s="161"/>
      <c r="M1250" s="161"/>
      <c r="N1250" s="161"/>
      <c r="O1250" s="127"/>
      <c r="P1250" s="127"/>
      <c r="Q1250" s="127"/>
      <c r="R1250" s="127"/>
      <c r="S1250" s="2343"/>
      <c r="T1250" s="2343"/>
      <c r="U1250" s="2343"/>
      <c r="V1250" s="2343"/>
      <c r="W1250" s="2343"/>
      <c r="X1250" s="2343"/>
      <c r="Y1250" s="1837"/>
      <c r="Z1250" s="127"/>
      <c r="AA1250" s="127"/>
      <c r="AB1250" s="127"/>
      <c r="AC1250" s="127"/>
      <c r="AD1250" s="478"/>
    </row>
    <row r="1251" spans="1:30" s="130" customFormat="1" ht="16.5" customHeight="1" x14ac:dyDescent="0.25">
      <c r="A1251" s="68"/>
      <c r="B1251" s="68"/>
      <c r="C1251" s="179"/>
      <c r="D1251" s="1345"/>
      <c r="E1251" s="740"/>
      <c r="F1251" s="179"/>
      <c r="G1251" s="59"/>
      <c r="H1251" s="59"/>
      <c r="I1251" s="44"/>
      <c r="J1251" s="44"/>
      <c r="K1251" s="1553"/>
      <c r="L1251" s="44"/>
      <c r="M1251" s="44"/>
      <c r="N1251" s="44"/>
      <c r="O1251" s="62"/>
      <c r="P1251" s="62"/>
      <c r="Q1251" s="62"/>
      <c r="R1251" s="62"/>
      <c r="S1251" s="907"/>
      <c r="T1251" s="907"/>
      <c r="U1251" s="907"/>
      <c r="V1251" s="907"/>
      <c r="W1251" s="907"/>
      <c r="X1251" s="907"/>
      <c r="Y1251" s="1840"/>
      <c r="Z1251" s="62"/>
      <c r="AA1251" s="62"/>
      <c r="AB1251" s="62"/>
      <c r="AC1251" s="62"/>
      <c r="AD1251" s="478"/>
    </row>
    <row r="1252" spans="1:30" s="130" customFormat="1" ht="15" customHeight="1" x14ac:dyDescent="0.25">
      <c r="A1252" s="443" t="s">
        <v>218</v>
      </c>
      <c r="B1252" s="443"/>
      <c r="C1252" s="62">
        <v>26589</v>
      </c>
      <c r="D1252" s="2355">
        <f>C1252</f>
        <v>26589</v>
      </c>
      <c r="E1252" s="1026">
        <v>54696</v>
      </c>
      <c r="F1252" s="62">
        <f t="shared" ref="F1252" si="1560">E1252/D1252*100</f>
        <v>205.70912783481893</v>
      </c>
      <c r="G1252" s="65"/>
      <c r="H1252" s="65"/>
      <c r="I1252" s="64"/>
      <c r="J1252" s="64"/>
      <c r="K1252" s="1080"/>
      <c r="L1252" s="64"/>
      <c r="M1252" s="64"/>
      <c r="N1252" s="64"/>
      <c r="O1252" s="488"/>
      <c r="P1252" s="488"/>
      <c r="Q1252" s="488"/>
      <c r="R1252" s="488"/>
      <c r="S1252" s="853"/>
      <c r="T1252" s="853"/>
      <c r="U1252" s="853"/>
      <c r="V1252" s="853"/>
      <c r="W1252" s="853"/>
      <c r="X1252" s="853"/>
      <c r="Y1252" s="1838"/>
      <c r="Z1252" s="488"/>
      <c r="AA1252" s="488"/>
      <c r="AB1252" s="488"/>
      <c r="AC1252" s="488"/>
      <c r="AD1252" s="478"/>
    </row>
    <row r="1253" spans="1:30" s="130" customFormat="1" ht="15" hidden="1" customHeight="1" x14ac:dyDescent="0.25">
      <c r="A1253" s="443" t="s">
        <v>213</v>
      </c>
      <c r="B1253" s="443"/>
      <c r="C1253" s="62"/>
      <c r="D1253" s="2355">
        <f t="shared" ref="D1253:D1260" si="1561">C1253/9*1</f>
        <v>0</v>
      </c>
      <c r="E1253" s="1026"/>
      <c r="F1253" s="62"/>
      <c r="G1253" s="65"/>
      <c r="H1253" s="65"/>
      <c r="I1253" s="64"/>
      <c r="J1253" s="64"/>
      <c r="K1253" s="1080"/>
      <c r="L1253" s="64"/>
      <c r="M1253" s="64"/>
      <c r="N1253" s="64"/>
      <c r="O1253" s="488"/>
      <c r="P1253" s="488"/>
      <c r="Q1253" s="488"/>
      <c r="R1253" s="488"/>
      <c r="S1253" s="853"/>
      <c r="T1253" s="853"/>
      <c r="U1253" s="853"/>
      <c r="V1253" s="853"/>
      <c r="W1253" s="853"/>
      <c r="X1253" s="853"/>
      <c r="Y1253" s="1838"/>
      <c r="Z1253" s="488"/>
      <c r="AA1253" s="488"/>
      <c r="AB1253" s="488"/>
      <c r="AC1253" s="488"/>
      <c r="AD1253" s="478"/>
    </row>
    <row r="1254" spans="1:30" s="130" customFormat="1" ht="15" hidden="1" customHeight="1" x14ac:dyDescent="0.25">
      <c r="A1254" s="443" t="s">
        <v>214</v>
      </c>
      <c r="B1254" s="443"/>
      <c r="C1254" s="62"/>
      <c r="D1254" s="2355">
        <f t="shared" si="1561"/>
        <v>0</v>
      </c>
      <c r="E1254" s="1026"/>
      <c r="F1254" s="62"/>
      <c r="G1254" s="65"/>
      <c r="H1254" s="65"/>
      <c r="I1254" s="64"/>
      <c r="J1254" s="64"/>
      <c r="K1254" s="1080"/>
      <c r="L1254" s="64"/>
      <c r="M1254" s="64"/>
      <c r="N1254" s="64"/>
      <c r="O1254" s="488"/>
      <c r="P1254" s="488"/>
      <c r="Q1254" s="488"/>
      <c r="R1254" s="488"/>
      <c r="S1254" s="853"/>
      <c r="T1254" s="853"/>
      <c r="U1254" s="853"/>
      <c r="V1254" s="853"/>
      <c r="W1254" s="853"/>
      <c r="X1254" s="853"/>
      <c r="Y1254" s="1838"/>
      <c r="Z1254" s="488"/>
      <c r="AA1254" s="488"/>
      <c r="AB1254" s="488"/>
      <c r="AC1254" s="488"/>
      <c r="AD1254" s="478"/>
    </row>
    <row r="1255" spans="1:30" s="130" customFormat="1" ht="30" hidden="1" customHeight="1" x14ac:dyDescent="0.25">
      <c r="A1255" s="443" t="s">
        <v>219</v>
      </c>
      <c r="B1255" s="443"/>
      <c r="C1255" s="62"/>
      <c r="D1255" s="2355">
        <f t="shared" si="1561"/>
        <v>0</v>
      </c>
      <c r="E1255" s="1026"/>
      <c r="F1255" s="62"/>
      <c r="G1255" s="65"/>
      <c r="H1255" s="65"/>
      <c r="I1255" s="64"/>
      <c r="J1255" s="64"/>
      <c r="K1255" s="1080"/>
      <c r="L1255" s="64"/>
      <c r="M1255" s="64"/>
      <c r="N1255" s="64"/>
      <c r="O1255" s="488"/>
      <c r="P1255" s="488"/>
      <c r="Q1255" s="488"/>
      <c r="R1255" s="488"/>
      <c r="S1255" s="853"/>
      <c r="T1255" s="853"/>
      <c r="U1255" s="853"/>
      <c r="V1255" s="853"/>
      <c r="W1255" s="853"/>
      <c r="X1255" s="853"/>
      <c r="Y1255" s="1838"/>
      <c r="Z1255" s="488"/>
      <c r="AA1255" s="488"/>
      <c r="AB1255" s="488"/>
      <c r="AC1255" s="488"/>
      <c r="AD1255" s="478"/>
    </row>
    <row r="1256" spans="1:30" s="130" customFormat="1" ht="15" hidden="1" customHeight="1" x14ac:dyDescent="0.25">
      <c r="A1256" s="443" t="s">
        <v>220</v>
      </c>
      <c r="B1256" s="443"/>
      <c r="C1256" s="62"/>
      <c r="D1256" s="2355">
        <f t="shared" si="1561"/>
        <v>0</v>
      </c>
      <c r="E1256" s="1026"/>
      <c r="F1256" s="62"/>
      <c r="G1256" s="65"/>
      <c r="H1256" s="65"/>
      <c r="I1256" s="64"/>
      <c r="J1256" s="64"/>
      <c r="K1256" s="1080"/>
      <c r="L1256" s="64"/>
      <c r="M1256" s="64"/>
      <c r="N1256" s="64"/>
      <c r="O1256" s="488"/>
      <c r="P1256" s="488"/>
      <c r="Q1256" s="488"/>
      <c r="R1256" s="488"/>
      <c r="S1256" s="853"/>
      <c r="T1256" s="853"/>
      <c r="U1256" s="853"/>
      <c r="V1256" s="853"/>
      <c r="W1256" s="853"/>
      <c r="X1256" s="853"/>
      <c r="Y1256" s="1838"/>
      <c r="Z1256" s="488"/>
      <c r="AA1256" s="488"/>
      <c r="AB1256" s="488"/>
      <c r="AC1256" s="488"/>
      <c r="AD1256" s="478"/>
    </row>
    <row r="1257" spans="1:30" s="130" customFormat="1" ht="30" hidden="1" customHeight="1" x14ac:dyDescent="0.25">
      <c r="A1257" s="443" t="s">
        <v>221</v>
      </c>
      <c r="B1257" s="443"/>
      <c r="C1257" s="62"/>
      <c r="D1257" s="2355">
        <f t="shared" si="1561"/>
        <v>0</v>
      </c>
      <c r="E1257" s="733"/>
      <c r="F1257" s="181"/>
      <c r="G1257" s="65"/>
      <c r="H1257" s="65"/>
      <c r="I1257" s="64"/>
      <c r="J1257" s="64"/>
      <c r="K1257" s="1080"/>
      <c r="L1257" s="64"/>
      <c r="M1257" s="64"/>
      <c r="N1257" s="64"/>
      <c r="O1257" s="488"/>
      <c r="P1257" s="488"/>
      <c r="Q1257" s="488"/>
      <c r="R1257" s="488"/>
      <c r="S1257" s="853"/>
      <c r="T1257" s="853"/>
      <c r="U1257" s="853"/>
      <c r="V1257" s="853"/>
      <c r="W1257" s="853"/>
      <c r="X1257" s="853"/>
      <c r="Y1257" s="1838"/>
      <c r="Z1257" s="488"/>
      <c r="AA1257" s="488"/>
      <c r="AB1257" s="488"/>
      <c r="AC1257" s="488"/>
      <c r="AD1257" s="478"/>
    </row>
    <row r="1258" spans="1:30" s="130" customFormat="1" ht="45" hidden="1" customHeight="1" x14ac:dyDescent="0.25">
      <c r="A1258" s="443" t="s">
        <v>222</v>
      </c>
      <c r="B1258" s="443"/>
      <c r="C1258" s="62"/>
      <c r="D1258" s="2355">
        <f t="shared" si="1561"/>
        <v>0</v>
      </c>
      <c r="E1258" s="733"/>
      <c r="F1258" s="181"/>
      <c r="G1258" s="65"/>
      <c r="H1258" s="65"/>
      <c r="I1258" s="64"/>
      <c r="J1258" s="64"/>
      <c r="K1258" s="1080"/>
      <c r="L1258" s="64"/>
      <c r="M1258" s="64"/>
      <c r="N1258" s="64"/>
      <c r="O1258" s="488"/>
      <c r="P1258" s="488"/>
      <c r="Q1258" s="488"/>
      <c r="R1258" s="488"/>
      <c r="S1258" s="853"/>
      <c r="T1258" s="853"/>
      <c r="U1258" s="853"/>
      <c r="V1258" s="853"/>
      <c r="W1258" s="853"/>
      <c r="X1258" s="853"/>
      <c r="Y1258" s="1838"/>
      <c r="Z1258" s="488"/>
      <c r="AA1258" s="488"/>
      <c r="AB1258" s="488"/>
      <c r="AC1258" s="488"/>
      <c r="AD1258" s="478"/>
    </row>
    <row r="1259" spans="1:30" s="130" customFormat="1" ht="30" hidden="1" customHeight="1" x14ac:dyDescent="0.25">
      <c r="A1259" s="443" t="s">
        <v>223</v>
      </c>
      <c r="B1259" s="443"/>
      <c r="C1259" s="62"/>
      <c r="D1259" s="2355">
        <f t="shared" si="1561"/>
        <v>0</v>
      </c>
      <c r="E1259" s="1026"/>
      <c r="F1259" s="62"/>
      <c r="G1259" s="65"/>
      <c r="H1259" s="65"/>
      <c r="I1259" s="64"/>
      <c r="J1259" s="64"/>
      <c r="K1259" s="1080"/>
      <c r="L1259" s="64"/>
      <c r="M1259" s="64"/>
      <c r="N1259" s="64"/>
      <c r="O1259" s="488"/>
      <c r="P1259" s="488"/>
      <c r="Q1259" s="488"/>
      <c r="R1259" s="488"/>
      <c r="S1259" s="853"/>
      <c r="T1259" s="853"/>
      <c r="U1259" s="853"/>
      <c r="V1259" s="853"/>
      <c r="W1259" s="853"/>
      <c r="X1259" s="853"/>
      <c r="Y1259" s="1838"/>
      <c r="Z1259" s="488"/>
      <c r="AA1259" s="488"/>
      <c r="AB1259" s="488"/>
      <c r="AC1259" s="488"/>
      <c r="AD1259" s="478"/>
    </row>
    <row r="1260" spans="1:30" s="130" customFormat="1" ht="15" hidden="1" customHeight="1" x14ac:dyDescent="0.25">
      <c r="A1260" s="443" t="s">
        <v>210</v>
      </c>
      <c r="B1260" s="443"/>
      <c r="C1260" s="62"/>
      <c r="D1260" s="2355">
        <f t="shared" si="1561"/>
        <v>0</v>
      </c>
      <c r="E1260" s="733"/>
      <c r="F1260" s="181"/>
      <c r="G1260" s="65"/>
      <c r="H1260" s="65"/>
      <c r="I1260" s="64"/>
      <c r="J1260" s="64"/>
      <c r="K1260" s="1080"/>
      <c r="L1260" s="64"/>
      <c r="M1260" s="64"/>
      <c r="N1260" s="64"/>
      <c r="O1260" s="488"/>
      <c r="P1260" s="488"/>
      <c r="Q1260" s="488"/>
      <c r="R1260" s="488"/>
      <c r="S1260" s="853"/>
      <c r="T1260" s="853"/>
      <c r="U1260" s="853"/>
      <c r="V1260" s="853"/>
      <c r="W1260" s="853"/>
      <c r="X1260" s="853"/>
      <c r="Y1260" s="1838"/>
      <c r="Z1260" s="488"/>
      <c r="AA1260" s="488"/>
      <c r="AB1260" s="488"/>
      <c r="AC1260" s="488"/>
      <c r="AD1260" s="478"/>
    </row>
    <row r="1261" spans="1:30" s="130" customFormat="1" ht="15" customHeight="1" x14ac:dyDescent="0.25">
      <c r="A1261" s="443" t="s">
        <v>224</v>
      </c>
      <c r="B1261" s="443"/>
      <c r="C1261" s="62">
        <v>34710</v>
      </c>
      <c r="D1261" s="2355">
        <f>C1261</f>
        <v>34710</v>
      </c>
      <c r="E1261" s="733">
        <f>19983+E1263/4/3.2</f>
        <v>21890.01171875</v>
      </c>
      <c r="F1261" s="181">
        <f t="shared" ref="F1261" si="1562">E1261/D1261*100</f>
        <v>63.065432782339379</v>
      </c>
      <c r="G1261" s="65"/>
      <c r="H1261" s="65"/>
      <c r="I1261" s="64"/>
      <c r="J1261" s="64"/>
      <c r="K1261" s="1080"/>
      <c r="L1261" s="64"/>
      <c r="M1261" s="64"/>
      <c r="N1261" s="64"/>
      <c r="O1261" s="488"/>
      <c r="P1261" s="488"/>
      <c r="Q1261" s="488"/>
      <c r="R1261" s="488"/>
      <c r="S1261" s="853"/>
      <c r="T1261" s="853"/>
      <c r="U1261" s="853"/>
      <c r="V1261" s="853"/>
      <c r="W1261" s="853"/>
      <c r="X1261" s="853"/>
      <c r="Y1261" s="1838"/>
      <c r="Z1261" s="488"/>
      <c r="AA1261" s="488"/>
      <c r="AB1261" s="488"/>
      <c r="AC1261" s="488"/>
      <c r="AD1261" s="478"/>
    </row>
    <row r="1262" spans="1:30" s="130" customFormat="1" ht="17.25" customHeight="1" x14ac:dyDescent="0.25">
      <c r="A1262" s="459" t="s">
        <v>220</v>
      </c>
      <c r="B1262" s="459"/>
      <c r="C1262" s="62"/>
      <c r="D1262" s="2355"/>
      <c r="E1262" s="1026"/>
      <c r="F1262" s="62"/>
      <c r="G1262" s="65"/>
      <c r="H1262" s="65"/>
      <c r="I1262" s="64"/>
      <c r="J1262" s="64"/>
      <c r="K1262" s="1080"/>
      <c r="L1262" s="64"/>
      <c r="M1262" s="64"/>
      <c r="N1262" s="64"/>
      <c r="O1262" s="488"/>
      <c r="P1262" s="488"/>
      <c r="Q1262" s="488"/>
      <c r="R1262" s="488"/>
      <c r="S1262" s="488"/>
      <c r="T1262" s="488"/>
      <c r="U1262" s="488"/>
      <c r="V1262" s="488"/>
      <c r="W1262" s="488"/>
      <c r="X1262" s="488"/>
      <c r="Y1262" s="1838"/>
      <c r="Z1262" s="488"/>
      <c r="AA1262" s="488"/>
      <c r="AB1262" s="488"/>
      <c r="AC1262" s="488"/>
      <c r="AD1262" s="478"/>
    </row>
    <row r="1263" spans="1:30" s="130" customFormat="1" ht="15" customHeight="1" x14ac:dyDescent="0.25">
      <c r="A1263" s="459" t="s">
        <v>0</v>
      </c>
      <c r="B1263" s="459"/>
      <c r="C1263" s="62">
        <v>33906</v>
      </c>
      <c r="D1263" s="2355">
        <f>C1263</f>
        <v>33906</v>
      </c>
      <c r="E1263" s="1078">
        <v>24409.75</v>
      </c>
      <c r="F1263" s="181">
        <f t="shared" ref="F1263:F1265" si="1563">E1263/D1263*100</f>
        <v>71.992420220609915</v>
      </c>
      <c r="G1263" s="65"/>
      <c r="H1263" s="65"/>
      <c r="I1263" s="64"/>
      <c r="J1263" s="64"/>
      <c r="K1263" s="1080"/>
      <c r="L1263" s="64"/>
      <c r="M1263" s="64"/>
      <c r="N1263" s="64"/>
      <c r="O1263" s="488"/>
      <c r="P1263" s="488"/>
      <c r="Q1263" s="488"/>
      <c r="R1263" s="488"/>
      <c r="S1263" s="488"/>
      <c r="T1263" s="488"/>
      <c r="U1263" s="488"/>
      <c r="V1263" s="488"/>
      <c r="W1263" s="488"/>
      <c r="X1263" s="488"/>
      <c r="Y1263" s="1838"/>
      <c r="Z1263" s="488"/>
      <c r="AA1263" s="488"/>
      <c r="AB1263" s="488"/>
      <c r="AC1263" s="488"/>
      <c r="AD1263" s="478"/>
    </row>
    <row r="1264" spans="1:30" s="130" customFormat="1" ht="30" customHeight="1" x14ac:dyDescent="0.25">
      <c r="A1264" s="443" t="s">
        <v>199</v>
      </c>
      <c r="B1264" s="443"/>
      <c r="C1264" s="62">
        <v>9784</v>
      </c>
      <c r="D1264" s="2355">
        <f>C1264</f>
        <v>9784</v>
      </c>
      <c r="E1264" s="733">
        <v>5874</v>
      </c>
      <c r="F1264" s="181">
        <f t="shared" si="1563"/>
        <v>60.036794766966473</v>
      </c>
      <c r="G1264" s="65"/>
      <c r="H1264" s="65"/>
      <c r="I1264" s="64"/>
      <c r="J1264" s="64"/>
      <c r="K1264" s="1080"/>
      <c r="L1264" s="64"/>
      <c r="M1264" s="64"/>
      <c r="N1264" s="64"/>
      <c r="O1264" s="488"/>
      <c r="P1264" s="488"/>
      <c r="Q1264" s="488"/>
      <c r="R1264" s="488"/>
      <c r="S1264" s="488"/>
      <c r="T1264" s="488"/>
      <c r="U1264" s="488"/>
      <c r="V1264" s="488"/>
      <c r="W1264" s="488"/>
      <c r="X1264" s="488"/>
      <c r="Y1264" s="1838"/>
      <c r="Z1264" s="488"/>
      <c r="AA1264" s="488"/>
      <c r="AB1264" s="488"/>
      <c r="AC1264" s="488"/>
      <c r="AD1264" s="478"/>
    </row>
    <row r="1265" spans="1:270" s="130" customFormat="1" ht="15" customHeight="1" x14ac:dyDescent="0.25">
      <c r="A1265" s="461" t="s">
        <v>296</v>
      </c>
      <c r="B1265" s="461"/>
      <c r="C1265" s="161">
        <f>C1264+C1261*3.2+C1252</f>
        <v>147445</v>
      </c>
      <c r="D1265" s="1344">
        <f t="shared" ref="D1265:E1265" si="1564">D1264+D1261*3.2+D1252</f>
        <v>147445</v>
      </c>
      <c r="E1265" s="1486">
        <f t="shared" si="1564"/>
        <v>130618.03750000001</v>
      </c>
      <c r="F1265" s="161">
        <f t="shared" si="1563"/>
        <v>88.587634372138766</v>
      </c>
      <c r="G1265" s="122"/>
      <c r="H1265" s="122"/>
      <c r="I1265" s="161"/>
      <c r="J1265" s="161"/>
      <c r="K1265" s="1486"/>
      <c r="L1265" s="161"/>
      <c r="M1265" s="161"/>
      <c r="N1265" s="161"/>
      <c r="O1265" s="148">
        <v>78897.296930000011</v>
      </c>
      <c r="P1265" s="148">
        <v>78113.613599999997</v>
      </c>
      <c r="Q1265" s="148">
        <v>72869.408245789469</v>
      </c>
      <c r="R1265" s="148">
        <v>72869.408249999993</v>
      </c>
      <c r="S1265" s="148">
        <v>73105.280249999996</v>
      </c>
      <c r="T1265" s="148">
        <v>74540.090549999994</v>
      </c>
      <c r="U1265" s="148">
        <v>75086.399550000002</v>
      </c>
      <c r="V1265" s="148">
        <v>75086.399550000002</v>
      </c>
      <c r="W1265" s="148">
        <v>75086.399550000002</v>
      </c>
      <c r="X1265" s="148">
        <v>75086.399550000002</v>
      </c>
      <c r="Y1265" s="1839">
        <f>X1265</f>
        <v>75086.399550000002</v>
      </c>
      <c r="Z1265" s="148">
        <f t="shared" ref="Z1265" si="1565">AC1265-AB1265</f>
        <v>70002.779760000019</v>
      </c>
      <c r="AA1265" s="148">
        <f>Z1265-Y1265</f>
        <v>-5083.6197899999825</v>
      </c>
      <c r="AB1265" s="148">
        <v>-291.83280999999999</v>
      </c>
      <c r="AC1265" s="148">
        <v>69710.946950000012</v>
      </c>
      <c r="AD1265" s="478"/>
    </row>
    <row r="1266" spans="1:270" s="130" customFormat="1" ht="15" customHeight="1" x14ac:dyDescent="0.25">
      <c r="A1266" s="260" t="s">
        <v>34</v>
      </c>
      <c r="B1266" s="260"/>
      <c r="C1266" s="160"/>
      <c r="D1266" s="1347"/>
      <c r="E1266" s="1487"/>
      <c r="F1266" s="160"/>
      <c r="G1266" s="122"/>
      <c r="H1266" s="122"/>
      <c r="I1266" s="161"/>
      <c r="J1266" s="161"/>
      <c r="K1266" s="1486"/>
      <c r="L1266" s="161"/>
      <c r="M1266" s="161"/>
      <c r="N1266" s="161"/>
      <c r="O1266" s="43"/>
      <c r="P1266" s="43"/>
      <c r="Q1266" s="43"/>
      <c r="R1266" s="43"/>
      <c r="S1266" s="43"/>
      <c r="T1266" s="43"/>
      <c r="U1266" s="43"/>
      <c r="V1266" s="43"/>
      <c r="W1266" s="43"/>
      <c r="X1266" s="43"/>
      <c r="Y1266" s="1841"/>
      <c r="Z1266" s="43"/>
      <c r="AA1266" s="43"/>
      <c r="AB1266" s="43"/>
      <c r="AC1266" s="43"/>
      <c r="AD1266" s="478"/>
    </row>
    <row r="1267" spans="1:270" s="130" customFormat="1" ht="15" customHeight="1" x14ac:dyDescent="0.25">
      <c r="A1267" s="352" t="s">
        <v>11</v>
      </c>
      <c r="B1267" s="1353">
        <v>300</v>
      </c>
      <c r="C1267" s="42">
        <v>621</v>
      </c>
      <c r="D1267" s="2355">
        <f t="shared" ref="D1267:D1269" si="1566">C1267</f>
        <v>621</v>
      </c>
      <c r="E1267" s="733">
        <v>598</v>
      </c>
      <c r="F1267" s="181">
        <f t="shared" ref="F1267:F1269" si="1567">E1267/D1267*100</f>
        <v>96.296296296296291</v>
      </c>
      <c r="G1267" s="59">
        <v>11</v>
      </c>
      <c r="H1267" s="194">
        <f t="shared" ref="H1267:H1270" si="1568">K1267/E1267</f>
        <v>10.914715719063546</v>
      </c>
      <c r="I1267" s="208">
        <f>ROUND(C1267*G1267,0)</f>
        <v>6831</v>
      </c>
      <c r="J1267" s="208">
        <f t="shared" ref="J1267:J1269" si="1569">ROUND(D1267*G1267,0)</f>
        <v>6831</v>
      </c>
      <c r="K1267" s="736">
        <v>6527</v>
      </c>
      <c r="L1267" s="208">
        <f t="shared" ref="L1267:L1268" si="1570">K1267/J1267*100</f>
        <v>95.549699897525983</v>
      </c>
      <c r="M1267" s="208">
        <f t="shared" ref="M1267:M1269" si="1571">I1267/B1267</f>
        <v>22.77</v>
      </c>
      <c r="N1267" s="208">
        <f t="shared" ref="N1267:N1274" si="1572">K1267/$A$3*12/M1267</f>
        <v>286.64909969257798</v>
      </c>
      <c r="O1267" s="488"/>
      <c r="P1267" s="488"/>
      <c r="Q1267" s="488"/>
      <c r="R1267" s="488"/>
      <c r="S1267" s="488"/>
      <c r="T1267" s="488"/>
      <c r="U1267" s="488"/>
      <c r="V1267" s="488"/>
      <c r="W1267" s="488"/>
      <c r="X1267" s="488"/>
      <c r="Y1267" s="1838"/>
      <c r="Z1267" s="488"/>
      <c r="AA1267" s="488"/>
      <c r="AB1267" s="488"/>
      <c r="AC1267" s="488"/>
      <c r="AD1267" s="478"/>
    </row>
    <row r="1268" spans="1:270" s="130" customFormat="1" ht="15" customHeight="1" x14ac:dyDescent="0.25">
      <c r="A1268" s="352" t="s">
        <v>91</v>
      </c>
      <c r="B1268" s="1353">
        <v>300</v>
      </c>
      <c r="C1268" s="42">
        <v>148</v>
      </c>
      <c r="D1268" s="2355">
        <f t="shared" si="1566"/>
        <v>148</v>
      </c>
      <c r="E1268" s="733">
        <v>122</v>
      </c>
      <c r="F1268" s="181">
        <f t="shared" si="1567"/>
        <v>82.432432432432435</v>
      </c>
      <c r="G1268" s="59">
        <v>10</v>
      </c>
      <c r="H1268" s="194">
        <f t="shared" si="1568"/>
        <v>10.237704918032787</v>
      </c>
      <c r="I1268" s="208">
        <f t="shared" ref="I1268:I1269" si="1573">ROUND(C1268*G1268,0)</f>
        <v>1480</v>
      </c>
      <c r="J1268" s="208">
        <f t="shared" si="1569"/>
        <v>1480</v>
      </c>
      <c r="K1268" s="736">
        <v>1249</v>
      </c>
      <c r="L1268" s="208">
        <f t="shared" si="1570"/>
        <v>84.391891891891888</v>
      </c>
      <c r="M1268" s="208">
        <f t="shared" si="1571"/>
        <v>4.9333333333333336</v>
      </c>
      <c r="N1268" s="208">
        <f t="shared" si="1572"/>
        <v>253.17567567567568</v>
      </c>
      <c r="O1268" s="488"/>
      <c r="P1268" s="488"/>
      <c r="Q1268" s="488"/>
      <c r="R1268" s="488"/>
      <c r="S1268" s="488"/>
      <c r="T1268" s="488"/>
      <c r="U1268" s="488"/>
      <c r="V1268" s="488"/>
      <c r="W1268" s="488"/>
      <c r="X1268" s="488"/>
      <c r="Y1268" s="1838"/>
      <c r="Z1268" s="488"/>
      <c r="AA1268" s="488"/>
      <c r="AB1268" s="488"/>
      <c r="AC1268" s="488"/>
      <c r="AD1268" s="478"/>
    </row>
    <row r="1269" spans="1:270" s="130" customFormat="1" ht="15" customHeight="1" x14ac:dyDescent="0.25">
      <c r="A1269" s="352" t="s">
        <v>73</v>
      </c>
      <c r="B1269" s="1353">
        <v>300</v>
      </c>
      <c r="C1269" s="42">
        <v>28</v>
      </c>
      <c r="D1269" s="2355">
        <f t="shared" si="1566"/>
        <v>28</v>
      </c>
      <c r="E1269" s="733">
        <v>68</v>
      </c>
      <c r="F1269" s="181">
        <f t="shared" si="1567"/>
        <v>242.85714285714283</v>
      </c>
      <c r="G1269" s="59">
        <v>9</v>
      </c>
      <c r="H1269" s="194">
        <f t="shared" si="1568"/>
        <v>10.235294117647058</v>
      </c>
      <c r="I1269" s="208">
        <f t="shared" si="1573"/>
        <v>252</v>
      </c>
      <c r="J1269" s="208">
        <f t="shared" si="1569"/>
        <v>252</v>
      </c>
      <c r="K1269" s="736">
        <v>696</v>
      </c>
      <c r="L1269" s="208"/>
      <c r="M1269" s="208">
        <f t="shared" si="1571"/>
        <v>0.84</v>
      </c>
      <c r="N1269" s="208">
        <f t="shared" si="1572"/>
        <v>828.57142857142856</v>
      </c>
      <c r="O1269" s="488"/>
      <c r="P1269" s="488"/>
      <c r="Q1269" s="488"/>
      <c r="R1269" s="488"/>
      <c r="S1269" s="488"/>
      <c r="T1269" s="488"/>
      <c r="U1269" s="488"/>
      <c r="V1269" s="488"/>
      <c r="W1269" s="488"/>
      <c r="X1269" s="488"/>
      <c r="Y1269" s="1838"/>
      <c r="Z1269" s="488"/>
      <c r="AA1269" s="488"/>
      <c r="AB1269" s="488"/>
      <c r="AC1269" s="488"/>
      <c r="AD1269" s="478"/>
    </row>
    <row r="1270" spans="1:270" s="130" customFormat="1" ht="15" customHeight="1" x14ac:dyDescent="0.25">
      <c r="A1270" s="370" t="s">
        <v>14</v>
      </c>
      <c r="B1270" s="370"/>
      <c r="C1270" s="230">
        <f>SUM(C1267:C1269)</f>
        <v>797</v>
      </c>
      <c r="D1270" s="1348">
        <f t="shared" ref="D1270" si="1574">SUM(D1267:D1269)</f>
        <v>797</v>
      </c>
      <c r="E1270" s="1120">
        <f t="shared" ref="E1270" si="1575">SUM(E1267:E1269)</f>
        <v>788</v>
      </c>
      <c r="F1270" s="230">
        <f t="shared" ref="F1270" si="1576">E1270/D1270*100</f>
        <v>98.870765370138017</v>
      </c>
      <c r="G1270" s="118">
        <f>IF(C1270=0,0,I1270/C1270)</f>
        <v>10.744040150564617</v>
      </c>
      <c r="H1270" s="193">
        <f t="shared" si="1568"/>
        <v>10.751269035532994</v>
      </c>
      <c r="I1270" s="230">
        <f t="shared" ref="I1270" si="1577">SUM(I1267:I1269)</f>
        <v>8563</v>
      </c>
      <c r="J1270" s="230">
        <f t="shared" ref="J1270" si="1578">SUM(J1267:J1269)</f>
        <v>8563</v>
      </c>
      <c r="K1270" s="1120">
        <f t="shared" ref="K1270" si="1579">SUM(K1267:K1269)</f>
        <v>8472</v>
      </c>
      <c r="L1270" s="208">
        <f t="shared" ref="L1270" si="1580">K1270/J1270*100</f>
        <v>98.937288333527974</v>
      </c>
      <c r="M1270" s="229">
        <f>SUM(M1267:M1269)</f>
        <v>28.543333333333333</v>
      </c>
      <c r="N1270" s="208">
        <f t="shared" si="1572"/>
        <v>296.81186500058391</v>
      </c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30"/>
      <c r="Y1270" s="1842"/>
      <c r="Z1270" s="230">
        <f t="shared" ref="Z1270" si="1581">AC1270-AB1270</f>
        <v>0</v>
      </c>
      <c r="AA1270" s="230">
        <f>Z1270-Y1270</f>
        <v>0</v>
      </c>
      <c r="AB1270" s="230"/>
      <c r="AC1270" s="230"/>
      <c r="AD1270" s="478"/>
    </row>
    <row r="1271" spans="1:270" s="130" customFormat="1" ht="15" customHeight="1" x14ac:dyDescent="0.25">
      <c r="A1271" s="260" t="s">
        <v>187</v>
      </c>
      <c r="B1271" s="370"/>
      <c r="C1271" s="230"/>
      <c r="D1271" s="1348"/>
      <c r="E1271" s="1120"/>
      <c r="F1271" s="230"/>
      <c r="G1271" s="118"/>
      <c r="H1271" s="193"/>
      <c r="I1271" s="230"/>
      <c r="J1271" s="230"/>
      <c r="K1271" s="1120"/>
      <c r="L1271" s="208"/>
      <c r="M1271" s="208"/>
      <c r="N1271" s="208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30"/>
      <c r="Y1271" s="1842"/>
      <c r="Z1271" s="230"/>
      <c r="AA1271" s="230"/>
      <c r="AB1271" s="230"/>
      <c r="AC1271" s="230"/>
      <c r="AD1271" s="478"/>
    </row>
    <row r="1272" spans="1:270" s="130" customFormat="1" ht="15" customHeight="1" x14ac:dyDescent="0.25">
      <c r="A1272" s="720" t="s">
        <v>294</v>
      </c>
      <c r="B1272" s="125">
        <v>240</v>
      </c>
      <c r="C1272" s="84">
        <v>595</v>
      </c>
      <c r="D1272" s="2355">
        <f>C1272</f>
        <v>595</v>
      </c>
      <c r="E1272" s="733">
        <f>427+43</f>
        <v>470</v>
      </c>
      <c r="F1272" s="181">
        <f t="shared" ref="F1272:F1275" si="1582">E1272/D1272*100</f>
        <v>78.991596638655466</v>
      </c>
      <c r="G1272" s="410">
        <v>8</v>
      </c>
      <c r="H1272" s="194">
        <f>K1272/E1272</f>
        <v>8.4617021276595743</v>
      </c>
      <c r="I1272" s="208">
        <f>ROUND(C1272*G1272,0)</f>
        <v>4760</v>
      </c>
      <c r="J1272" s="208">
        <f>ROUND(D1272*G1272,0)</f>
        <v>4760</v>
      </c>
      <c r="K1272" s="736">
        <v>3977</v>
      </c>
      <c r="L1272" s="208">
        <f t="shared" ref="L1272:L1274" si="1583">K1272/J1272*100</f>
        <v>83.550420168067234</v>
      </c>
      <c r="M1272" s="208">
        <f t="shared" ref="M1272" si="1584">I1272/B1272</f>
        <v>19.833333333333332</v>
      </c>
      <c r="N1272" s="208">
        <f t="shared" si="1572"/>
        <v>200.52100840336135</v>
      </c>
      <c r="O1272" s="488"/>
      <c r="P1272" s="488"/>
      <c r="Q1272" s="488"/>
      <c r="R1272" s="488"/>
      <c r="S1272" s="488"/>
      <c r="T1272" s="488"/>
      <c r="U1272" s="488"/>
      <c r="V1272" s="488"/>
      <c r="W1272" s="488"/>
      <c r="X1272" s="488"/>
      <c r="Y1272" s="1842"/>
      <c r="Z1272" s="230"/>
      <c r="AA1272" s="230"/>
      <c r="AB1272" s="488"/>
      <c r="AC1272" s="488"/>
      <c r="AD1272" s="478"/>
    </row>
    <row r="1273" spans="1:270" s="120" customFormat="1" ht="15" customHeight="1" x14ac:dyDescent="0.25">
      <c r="A1273" s="224" t="s">
        <v>301</v>
      </c>
      <c r="B1273" s="1229"/>
      <c r="C1273" s="230">
        <f>SUM(C1272)</f>
        <v>595</v>
      </c>
      <c r="D1273" s="1345">
        <f>SUM(D1272)</f>
        <v>595</v>
      </c>
      <c r="E1273" s="740">
        <f>SUM(E1272)</f>
        <v>470</v>
      </c>
      <c r="F1273" s="179">
        <f t="shared" si="1582"/>
        <v>78.991596638655466</v>
      </c>
      <c r="G1273" s="119">
        <f>I1273/C1273</f>
        <v>8</v>
      </c>
      <c r="H1273" s="194">
        <f>K1273/E1273</f>
        <v>8.4617021276595743</v>
      </c>
      <c r="I1273" s="217">
        <f>SUM(I1272)</f>
        <v>4760</v>
      </c>
      <c r="J1273" s="217">
        <f t="shared" ref="J1273:K1273" si="1585">SUM(J1272)</f>
        <v>4760</v>
      </c>
      <c r="K1273" s="744">
        <f t="shared" si="1585"/>
        <v>3977</v>
      </c>
      <c r="L1273" s="217">
        <f t="shared" si="1583"/>
        <v>83.550420168067234</v>
      </c>
      <c r="M1273" s="217">
        <f t="shared" ref="M1273" si="1586">SUM(M1272)</f>
        <v>19.833333333333332</v>
      </c>
      <c r="N1273" s="208">
        <f t="shared" si="1572"/>
        <v>200.52100840336135</v>
      </c>
      <c r="O1273" s="409"/>
      <c r="P1273" s="409"/>
      <c r="Q1273" s="409"/>
      <c r="R1273" s="409"/>
      <c r="S1273" s="409"/>
      <c r="T1273" s="409"/>
      <c r="U1273" s="409"/>
      <c r="V1273" s="409"/>
      <c r="W1273" s="409"/>
      <c r="X1273" s="409"/>
      <c r="Y1273" s="1842"/>
      <c r="Z1273" s="230">
        <f t="shared" ref="Z1273" si="1587">AC1273-AB1273</f>
        <v>0</v>
      </c>
      <c r="AA1273" s="230">
        <f>Z1273-Y1273</f>
        <v>0</v>
      </c>
      <c r="AB1273" s="217">
        <f t="shared" ref="AB1273:AC1273" si="1588">SUM(AB1272)</f>
        <v>0</v>
      </c>
      <c r="AC1273" s="217">
        <f t="shared" si="1588"/>
        <v>0</v>
      </c>
      <c r="AD1273" s="478"/>
    </row>
    <row r="1274" spans="1:270" s="130" customFormat="1" ht="29.25" customHeight="1" x14ac:dyDescent="0.25">
      <c r="A1274" s="259" t="s">
        <v>250</v>
      </c>
      <c r="B1274" s="259"/>
      <c r="C1274" s="148">
        <f>SUM(C1273,C1270)</f>
        <v>1392</v>
      </c>
      <c r="D1274" s="1349">
        <f t="shared" ref="D1274:E1274" si="1589">SUM(D1273,D1270)</f>
        <v>1392</v>
      </c>
      <c r="E1274" s="1473">
        <f t="shared" si="1589"/>
        <v>1258</v>
      </c>
      <c r="F1274" s="148">
        <f t="shared" si="1582"/>
        <v>90.373563218390814</v>
      </c>
      <c r="G1274" s="119">
        <f>I1274/C1274</f>
        <v>9.5711206896551726</v>
      </c>
      <c r="H1274" s="127"/>
      <c r="I1274" s="148">
        <f t="shared" ref="I1274:K1274" si="1590">SUM(I1273,I1270)</f>
        <v>13323</v>
      </c>
      <c r="J1274" s="148">
        <f t="shared" si="1590"/>
        <v>13323</v>
      </c>
      <c r="K1274" s="1473">
        <f t="shared" si="1590"/>
        <v>12449</v>
      </c>
      <c r="L1274" s="208">
        <f t="shared" si="1583"/>
        <v>93.439915934849509</v>
      </c>
      <c r="M1274" s="148">
        <f>SUM(M1273,M1270)</f>
        <v>48.376666666666665</v>
      </c>
      <c r="N1274" s="208">
        <f t="shared" si="1572"/>
        <v>257.33480327981812</v>
      </c>
      <c r="O1274" s="148">
        <v>21462.81121</v>
      </c>
      <c r="P1274" s="148">
        <v>21462.81121</v>
      </c>
      <c r="Q1274" s="148">
        <v>23196.610369800001</v>
      </c>
      <c r="R1274" s="148">
        <v>23196.610369999999</v>
      </c>
      <c r="S1274" s="148">
        <v>23196.610369999999</v>
      </c>
      <c r="T1274" s="148">
        <v>23833.978810000004</v>
      </c>
      <c r="U1274" s="148">
        <v>23833.978810000004</v>
      </c>
      <c r="V1274" s="148">
        <v>23833.978810000004</v>
      </c>
      <c r="W1274" s="148">
        <v>23975.77389</v>
      </c>
      <c r="X1274" s="148">
        <v>23975.77389</v>
      </c>
      <c r="Y1274" s="1839">
        <f>X1274</f>
        <v>23975.77389</v>
      </c>
      <c r="Z1274" s="493">
        <f t="shared" ref="Z1274:Z1275" si="1591">AC1274-AB1274</f>
        <v>21658.339919999999</v>
      </c>
      <c r="AA1274" s="161">
        <f>Z1274-Y1274</f>
        <v>-2317.4339700000019</v>
      </c>
      <c r="AB1274" s="148">
        <v>-138.06772000000001</v>
      </c>
      <c r="AC1274" s="148">
        <v>21520.272199999999</v>
      </c>
      <c r="AD1274" s="478"/>
    </row>
    <row r="1275" spans="1:270" s="130" customFormat="1" ht="15" customHeight="1" x14ac:dyDescent="0.25">
      <c r="A1275" s="541" t="s">
        <v>45</v>
      </c>
      <c r="B1275" s="541"/>
      <c r="C1275" s="262">
        <v>4880</v>
      </c>
      <c r="D1275" s="2355">
        <f>C1275</f>
        <v>4880</v>
      </c>
      <c r="E1275" s="733">
        <v>4536</v>
      </c>
      <c r="F1275" s="148">
        <f t="shared" si="1582"/>
        <v>92.950819672131146</v>
      </c>
      <c r="G1275" s="256"/>
      <c r="H1275" s="256"/>
      <c r="I1275" s="256"/>
      <c r="J1275" s="256"/>
      <c r="K1275" s="2126"/>
      <c r="L1275" s="256"/>
      <c r="M1275" s="256"/>
      <c r="N1275" s="256"/>
      <c r="O1275" s="493">
        <v>13000.02268</v>
      </c>
      <c r="P1275" s="493">
        <v>13000.02268</v>
      </c>
      <c r="Q1275" s="105">
        <v>10636.38219</v>
      </c>
      <c r="R1275" s="105">
        <v>10636.38219</v>
      </c>
      <c r="S1275" s="105">
        <v>10636.495650000001</v>
      </c>
      <c r="T1275" s="105">
        <v>10636.495650000001</v>
      </c>
      <c r="U1275" s="105">
        <v>10636.495650000001</v>
      </c>
      <c r="V1275" s="105">
        <v>10636.495650000001</v>
      </c>
      <c r="W1275" s="105">
        <v>10636.495650000001</v>
      </c>
      <c r="X1275" s="105">
        <v>10636.495650000001</v>
      </c>
      <c r="Y1275" s="1839">
        <f>X1275</f>
        <v>10636.495650000001</v>
      </c>
      <c r="Z1275" s="493">
        <f t="shared" si="1591"/>
        <v>10648.375349999998</v>
      </c>
      <c r="AA1275" s="493">
        <f>Z1275-Y1275</f>
        <v>11.879699999997683</v>
      </c>
      <c r="AB1275" s="493">
        <v>-81.019580000000005</v>
      </c>
      <c r="AC1275" s="493">
        <v>10567.355769999998</v>
      </c>
      <c r="AD1275" s="478"/>
    </row>
    <row r="1276" spans="1:270" s="130" customFormat="1" ht="15" customHeight="1" thickBot="1" x14ac:dyDescent="0.3">
      <c r="A1276" s="151" t="s">
        <v>19</v>
      </c>
      <c r="B1276" s="694"/>
      <c r="C1276" s="411"/>
      <c r="D1276" s="411"/>
      <c r="E1276" s="1488"/>
      <c r="F1276" s="411"/>
      <c r="G1276" s="255"/>
      <c r="H1276" s="255"/>
      <c r="I1276" s="162"/>
      <c r="J1276" s="162"/>
      <c r="K1276" s="2127"/>
      <c r="L1276" s="162"/>
      <c r="M1276" s="162"/>
      <c r="N1276" s="162"/>
      <c r="O1276" s="162">
        <f t="shared" ref="O1276:T1276" si="1592">SUM(O1275,O1274,O1265,O1249)</f>
        <v>182242.87361000001</v>
      </c>
      <c r="P1276" s="162">
        <f t="shared" si="1592"/>
        <v>181459.19027999998</v>
      </c>
      <c r="Q1276" s="162">
        <f t="shared" si="1592"/>
        <v>185196.45921956067</v>
      </c>
      <c r="R1276" s="162">
        <f t="shared" si="1592"/>
        <v>185141.44078</v>
      </c>
      <c r="S1276" s="162">
        <f t="shared" si="1592"/>
        <v>185377.42624</v>
      </c>
      <c r="T1276" s="162">
        <f t="shared" si="1592"/>
        <v>190677.26598999999</v>
      </c>
      <c r="U1276" s="162">
        <f t="shared" ref="U1276:V1276" si="1593">SUM(U1275,U1274,U1265,U1249)</f>
        <v>191223.57498999999</v>
      </c>
      <c r="V1276" s="162">
        <f t="shared" si="1593"/>
        <v>191223.57498999999</v>
      </c>
      <c r="W1276" s="162">
        <f t="shared" ref="W1276:X1276" si="1594">SUM(W1275,W1274,W1265,W1249)</f>
        <v>191968.10080000001</v>
      </c>
      <c r="X1276" s="162">
        <f t="shared" si="1594"/>
        <v>191968.10080000001</v>
      </c>
      <c r="Y1276" s="1695">
        <f t="shared" ref="Y1276:AC1276" si="1595">SUM(Y1275,Y1274,Y1265,Y1249)</f>
        <v>191968.10080000001</v>
      </c>
      <c r="Z1276" s="162">
        <f t="shared" si="1595"/>
        <v>179674.46041000003</v>
      </c>
      <c r="AA1276" s="162">
        <f t="shared" si="1595"/>
        <v>-12293.640389999982</v>
      </c>
      <c r="AB1276" s="162">
        <f t="shared" si="1595"/>
        <v>-3170.3108299999999</v>
      </c>
      <c r="AC1276" s="162">
        <f t="shared" si="1595"/>
        <v>176504.14958000003</v>
      </c>
      <c r="AD1276" s="478"/>
    </row>
    <row r="1277" spans="1:270" x14ac:dyDescent="0.25">
      <c r="A1277" s="610" t="s">
        <v>374</v>
      </c>
      <c r="B1277" s="610"/>
      <c r="C1277" s="467"/>
      <c r="D1277" s="467"/>
      <c r="E1277" s="1241"/>
      <c r="F1277" s="467"/>
      <c r="G1277" s="561"/>
      <c r="H1277" s="561"/>
      <c r="I1277" s="467"/>
      <c r="J1277" s="467"/>
      <c r="K1277" s="1241"/>
      <c r="L1277" s="467"/>
      <c r="M1277" s="467"/>
      <c r="N1277" s="467"/>
      <c r="O1277" s="480">
        <f t="shared" ref="O1277:T1277" si="1596">SUM(O1276,O1239,O1204)</f>
        <v>202136.13522</v>
      </c>
      <c r="P1277" s="480">
        <f t="shared" si="1596"/>
        <v>201352.45188999997</v>
      </c>
      <c r="Q1277" s="480">
        <f t="shared" si="1596"/>
        <v>228656.40830241266</v>
      </c>
      <c r="R1277" s="480">
        <f t="shared" si="1596"/>
        <v>228601.389862852</v>
      </c>
      <c r="S1277" s="480">
        <f t="shared" si="1596"/>
        <v>228837.37532285199</v>
      </c>
      <c r="T1277" s="480">
        <f t="shared" si="1596"/>
        <v>234137.21507285198</v>
      </c>
      <c r="U1277" s="480">
        <f t="shared" ref="U1277:V1277" si="1597">SUM(U1276,U1239,U1204)</f>
        <v>234683.52407285199</v>
      </c>
      <c r="V1277" s="480">
        <f t="shared" si="1597"/>
        <v>234683.52407285199</v>
      </c>
      <c r="W1277" s="480">
        <f t="shared" ref="W1277:X1277" si="1598">SUM(W1276,W1239,W1204)</f>
        <v>235428.04988285201</v>
      </c>
      <c r="X1277" s="480">
        <f t="shared" si="1598"/>
        <v>235428.04988285201</v>
      </c>
      <c r="Y1277" s="1822">
        <f t="shared" ref="Y1277:AC1277" si="1599">SUM(Y1276,Y1239,Y1204)</f>
        <v>235428.04988285201</v>
      </c>
      <c r="Z1277" s="480">
        <f t="shared" si="1599"/>
        <v>223069.90207000001</v>
      </c>
      <c r="AA1277" s="480">
        <f t="shared" si="1599"/>
        <v>-12358.147812851985</v>
      </c>
      <c r="AB1277" s="480">
        <f t="shared" si="1599"/>
        <v>-4367.4477500000003</v>
      </c>
      <c r="AC1277" s="480">
        <f t="shared" si="1599"/>
        <v>218702.45432000002</v>
      </c>
      <c r="AD1277" s="478"/>
    </row>
    <row r="1278" spans="1:270" ht="29.25" x14ac:dyDescent="0.25">
      <c r="A1278" s="387" t="s">
        <v>116</v>
      </c>
      <c r="B1278" s="387"/>
      <c r="C1278" s="45">
        <f>SUM(C1249,C1212,C1177)</f>
        <v>2695</v>
      </c>
      <c r="D1278" s="45">
        <f t="shared" ref="D1278:E1278" si="1600">SUM(D1249,D1212,D1177)</f>
        <v>2695</v>
      </c>
      <c r="E1278" s="1245">
        <f t="shared" si="1600"/>
        <v>2773</v>
      </c>
      <c r="F1278" s="45">
        <f t="shared" ref="F1278:F1296" si="1601">E1278/D1278*100</f>
        <v>102.89424860853433</v>
      </c>
      <c r="G1278" s="80">
        <f>SUM(I1278/C1278)</f>
        <v>9.0923933209647494</v>
      </c>
      <c r="H1278" s="80">
        <f t="shared" ref="H1278" si="1602">K1278/E1278</f>
        <v>8.9844933285250637</v>
      </c>
      <c r="I1278" s="45">
        <f t="shared" ref="I1278:K1278" si="1603">SUM(I1249,I1212,I1177)</f>
        <v>24504</v>
      </c>
      <c r="J1278" s="45">
        <f t="shared" si="1603"/>
        <v>24504</v>
      </c>
      <c r="K1278" s="1245">
        <f t="shared" si="1603"/>
        <v>24914</v>
      </c>
      <c r="L1278" s="208">
        <f t="shared" ref="L1278" si="1604">K1278/J1278*100</f>
        <v>101.67319621286322</v>
      </c>
      <c r="M1278" s="45">
        <f>SUM(M1249,M1212,M1177)</f>
        <v>74.606723856209143</v>
      </c>
      <c r="N1278" s="208">
        <f t="shared" ref="N1278" si="1605">K1278/$A$3*12/M1278</f>
        <v>333.93772990243065</v>
      </c>
      <c r="O1278" s="45">
        <f t="shared" ref="O1278:AC1278" si="1606">SUM(O1249,O1212,O1177)</f>
        <v>77169.79654000001</v>
      </c>
      <c r="P1278" s="45">
        <f t="shared" ref="P1278:Q1278" si="1607">SUM(P1249,P1212,P1177)</f>
        <v>77169.79654000001</v>
      </c>
      <c r="Q1278" s="45">
        <f t="shared" si="1607"/>
        <v>95331.72284309518</v>
      </c>
      <c r="R1278" s="45">
        <f t="shared" ref="R1278:S1278" si="1608">SUM(R1249,R1212,R1177)</f>
        <v>95276.704399123992</v>
      </c>
      <c r="S1278" s="45">
        <f t="shared" si="1608"/>
        <v>95276.704399123992</v>
      </c>
      <c r="T1278" s="45">
        <f t="shared" ref="T1278:U1278" si="1609">SUM(T1249,T1212,T1177)</f>
        <v>98504.365409124002</v>
      </c>
      <c r="U1278" s="45">
        <f t="shared" si="1609"/>
        <v>98504.365409124002</v>
      </c>
      <c r="V1278" s="45">
        <f t="shared" ref="V1278:W1278" si="1610">SUM(V1249,V1212,V1177)</f>
        <v>98504.365409124002</v>
      </c>
      <c r="W1278" s="45">
        <f t="shared" si="1610"/>
        <v>99107.096139123998</v>
      </c>
      <c r="X1278" s="45">
        <f t="shared" ref="X1278" si="1611">SUM(X1249,X1212,X1177)</f>
        <v>99107.096139123998</v>
      </c>
      <c r="Y1278" s="636">
        <f t="shared" si="1606"/>
        <v>99107.096139123998</v>
      </c>
      <c r="Z1278" s="45">
        <f t="shared" si="1606"/>
        <v>94272.804650000005</v>
      </c>
      <c r="AA1278" s="45">
        <f t="shared" si="1606"/>
        <v>-4834.2914891239971</v>
      </c>
      <c r="AB1278" s="45">
        <f t="shared" si="1606"/>
        <v>-3648.4256</v>
      </c>
      <c r="AC1278" s="45">
        <f t="shared" si="1606"/>
        <v>90624.379050000003</v>
      </c>
      <c r="AD1278" s="478"/>
    </row>
    <row r="1279" spans="1:270" s="30" customFormat="1" ht="15" customHeight="1" x14ac:dyDescent="0.25">
      <c r="A1279" s="443" t="s">
        <v>218</v>
      </c>
      <c r="B1279" s="443"/>
      <c r="C1279" s="62">
        <f>SUM(C1252,C1215,C1180)</f>
        <v>42976</v>
      </c>
      <c r="D1279" s="62">
        <f>SUM(D1252,D1215,D1180)</f>
        <v>42976</v>
      </c>
      <c r="E1279" s="1026">
        <f>SUM(E1252,E1215,E1180)</f>
        <v>71083</v>
      </c>
      <c r="F1279" s="62">
        <f t="shared" si="1601"/>
        <v>165.4016195085629</v>
      </c>
      <c r="G1279" s="402"/>
      <c r="H1279" s="402"/>
      <c r="I1279" s="213"/>
      <c r="J1279" s="213"/>
      <c r="K1279" s="1557"/>
      <c r="L1279" s="213"/>
      <c r="M1279" s="213"/>
      <c r="N1279" s="213"/>
      <c r="O1279" s="217"/>
      <c r="P1279" s="217"/>
      <c r="Q1279" s="217"/>
      <c r="R1279" s="217"/>
      <c r="S1279" s="217"/>
      <c r="T1279" s="217"/>
      <c r="U1279" s="217"/>
      <c r="V1279" s="217"/>
      <c r="W1279" s="217"/>
      <c r="X1279" s="217"/>
      <c r="Y1279" s="1636"/>
      <c r="Z1279" s="217"/>
      <c r="AA1279" s="217"/>
      <c r="AB1279" s="851"/>
      <c r="AC1279" s="217"/>
      <c r="AD1279" s="478"/>
      <c r="AE1279" s="36"/>
      <c r="AF1279" s="36"/>
      <c r="AG1279" s="36"/>
      <c r="AH1279" s="36"/>
      <c r="AI1279" s="36"/>
      <c r="AJ1279" s="36"/>
      <c r="AK1279" s="36"/>
      <c r="AL1279" s="36"/>
      <c r="AM1279" s="36"/>
      <c r="AN1279" s="36"/>
      <c r="AO1279" s="36"/>
      <c r="AP1279" s="36"/>
      <c r="AQ1279" s="36"/>
      <c r="AR1279" s="36"/>
      <c r="AS1279" s="36"/>
      <c r="AT1279" s="36"/>
      <c r="AU1279" s="36"/>
      <c r="AV1279" s="36"/>
      <c r="AW1279" s="36"/>
      <c r="AX1279" s="36"/>
      <c r="AY1279" s="36"/>
      <c r="AZ1279" s="36"/>
      <c r="BA1279" s="36"/>
      <c r="BB1279" s="36"/>
      <c r="BC1279" s="36"/>
      <c r="BD1279" s="36"/>
      <c r="BE1279" s="36"/>
      <c r="BF1279" s="36"/>
      <c r="BG1279" s="36"/>
      <c r="BH1279" s="36"/>
      <c r="BI1279" s="36"/>
      <c r="BJ1279" s="36"/>
      <c r="BK1279" s="36"/>
      <c r="BL1279" s="36"/>
      <c r="BM1279" s="36"/>
      <c r="BN1279" s="36"/>
      <c r="BO1279" s="36"/>
      <c r="BP1279" s="36"/>
      <c r="BQ1279" s="36"/>
      <c r="BR1279" s="36"/>
      <c r="BS1279" s="36"/>
      <c r="BT1279" s="36"/>
      <c r="BU1279" s="36"/>
      <c r="BV1279" s="36"/>
      <c r="BW1279" s="36"/>
      <c r="BX1279" s="36"/>
      <c r="BY1279" s="36"/>
      <c r="BZ1279" s="36"/>
      <c r="CA1279" s="36"/>
      <c r="CB1279" s="36"/>
      <c r="CC1279" s="36"/>
      <c r="CD1279" s="36"/>
      <c r="CE1279" s="36"/>
      <c r="CF1279" s="36"/>
      <c r="CG1279" s="36"/>
      <c r="CH1279" s="36"/>
      <c r="CI1279" s="36"/>
      <c r="CJ1279" s="36"/>
      <c r="CK1279" s="36"/>
      <c r="CL1279" s="36"/>
      <c r="CM1279" s="36"/>
      <c r="CN1279" s="36"/>
      <c r="CO1279" s="36"/>
      <c r="CP1279" s="36"/>
      <c r="CQ1279" s="36"/>
      <c r="CR1279" s="36"/>
      <c r="CS1279" s="36"/>
      <c r="CT1279" s="36"/>
      <c r="CU1279" s="36"/>
      <c r="CV1279" s="36"/>
      <c r="CW1279" s="36"/>
      <c r="CX1279" s="36"/>
      <c r="CY1279" s="36"/>
      <c r="CZ1279" s="36"/>
      <c r="DA1279" s="36"/>
      <c r="DB1279" s="36"/>
      <c r="DC1279" s="36"/>
      <c r="DD1279" s="36"/>
      <c r="DE1279" s="36"/>
      <c r="DF1279" s="36"/>
      <c r="DG1279" s="36"/>
      <c r="DH1279" s="36"/>
      <c r="DI1279" s="36"/>
      <c r="DJ1279" s="36"/>
      <c r="DK1279" s="36"/>
      <c r="DL1279" s="36"/>
      <c r="DM1279" s="36"/>
      <c r="DN1279" s="36"/>
      <c r="DO1279" s="36"/>
      <c r="DP1279" s="36"/>
      <c r="DQ1279" s="36"/>
      <c r="DR1279" s="36"/>
      <c r="DS1279" s="36"/>
      <c r="DT1279" s="36"/>
      <c r="DU1279" s="36"/>
      <c r="DV1279" s="36"/>
      <c r="DW1279" s="36"/>
      <c r="DX1279" s="36"/>
      <c r="DY1279" s="36"/>
      <c r="DZ1279" s="36"/>
      <c r="EA1279" s="36"/>
      <c r="EB1279" s="36"/>
      <c r="EC1279" s="36"/>
      <c r="ED1279" s="36"/>
      <c r="EE1279" s="36"/>
      <c r="EF1279" s="36"/>
      <c r="EG1279" s="36"/>
      <c r="EH1279" s="36"/>
      <c r="EI1279" s="36"/>
      <c r="EJ1279" s="36"/>
      <c r="EK1279" s="36"/>
      <c r="EL1279" s="36"/>
      <c r="EM1279" s="36"/>
      <c r="EN1279" s="36"/>
      <c r="EO1279" s="36"/>
      <c r="EP1279" s="36"/>
      <c r="EQ1279" s="36"/>
      <c r="ER1279" s="36"/>
      <c r="ES1279" s="36"/>
      <c r="ET1279" s="36"/>
      <c r="EU1279" s="36"/>
      <c r="EV1279" s="36"/>
      <c r="EW1279" s="36"/>
      <c r="EX1279" s="36"/>
      <c r="EY1279" s="36"/>
      <c r="EZ1279" s="36"/>
      <c r="FA1279" s="36"/>
      <c r="FB1279" s="36"/>
      <c r="FC1279" s="36"/>
      <c r="FD1279" s="36"/>
      <c r="FE1279" s="36"/>
      <c r="FF1279" s="36"/>
      <c r="FG1279" s="36"/>
      <c r="FH1279" s="36"/>
      <c r="FI1279" s="36"/>
      <c r="FJ1279" s="36"/>
      <c r="FK1279" s="36"/>
      <c r="FL1279" s="36"/>
      <c r="FM1279" s="36"/>
      <c r="FN1279" s="36"/>
      <c r="FO1279" s="36"/>
      <c r="FP1279" s="36"/>
      <c r="FQ1279" s="36"/>
      <c r="FR1279" s="36"/>
      <c r="FS1279" s="36"/>
      <c r="FT1279" s="36"/>
      <c r="FU1279" s="36"/>
      <c r="FV1279" s="36"/>
      <c r="FW1279" s="36"/>
      <c r="FX1279" s="36"/>
      <c r="FY1279" s="36"/>
      <c r="FZ1279" s="36"/>
      <c r="GA1279" s="36"/>
      <c r="GB1279" s="36"/>
      <c r="GC1279" s="36"/>
      <c r="GD1279" s="36"/>
      <c r="GE1279" s="36"/>
      <c r="GF1279" s="36"/>
      <c r="GG1279" s="36"/>
      <c r="GH1279" s="36"/>
      <c r="GI1279" s="36"/>
      <c r="GJ1279" s="36"/>
      <c r="GK1279" s="36"/>
      <c r="GL1279" s="36"/>
      <c r="GM1279" s="36"/>
      <c r="GN1279" s="36"/>
      <c r="GO1279" s="36"/>
      <c r="GP1279" s="36"/>
      <c r="GQ1279" s="36"/>
      <c r="GR1279" s="36"/>
      <c r="GS1279" s="36"/>
      <c r="GT1279" s="36"/>
      <c r="GU1279" s="36"/>
      <c r="GV1279" s="36"/>
      <c r="GW1279" s="36"/>
      <c r="GX1279" s="36"/>
      <c r="GY1279" s="36"/>
      <c r="GZ1279" s="36"/>
      <c r="HA1279" s="36"/>
      <c r="HB1279" s="36"/>
      <c r="HC1279" s="36"/>
      <c r="HD1279" s="36"/>
      <c r="HE1279" s="36"/>
      <c r="HF1279" s="36"/>
      <c r="HG1279" s="36"/>
      <c r="HH1279" s="36"/>
      <c r="HI1279" s="36"/>
      <c r="HJ1279" s="36"/>
      <c r="HK1279" s="36"/>
      <c r="HL1279" s="36"/>
      <c r="HM1279" s="36"/>
      <c r="HN1279" s="36"/>
      <c r="HO1279" s="36"/>
      <c r="HP1279" s="36"/>
      <c r="HQ1279" s="36"/>
      <c r="HR1279" s="36"/>
      <c r="HS1279" s="36"/>
      <c r="HT1279" s="36"/>
      <c r="HU1279" s="36"/>
      <c r="HV1279" s="36"/>
      <c r="HW1279" s="36"/>
      <c r="HX1279" s="36"/>
      <c r="HY1279" s="36"/>
      <c r="HZ1279" s="36"/>
      <c r="IA1279" s="36"/>
      <c r="IB1279" s="36"/>
      <c r="IC1279" s="36"/>
      <c r="ID1279" s="36"/>
      <c r="IE1279" s="36"/>
      <c r="IF1279" s="36"/>
      <c r="IG1279" s="36"/>
      <c r="IH1279" s="36"/>
      <c r="II1279" s="36"/>
      <c r="IJ1279" s="36"/>
      <c r="IK1279" s="36"/>
      <c r="IL1279" s="36"/>
      <c r="IM1279" s="36"/>
      <c r="IN1279" s="36"/>
      <c r="IO1279" s="36"/>
      <c r="IP1279" s="36"/>
      <c r="IQ1279" s="36"/>
      <c r="IR1279" s="36"/>
      <c r="IS1279" s="36"/>
      <c r="IT1279" s="36"/>
      <c r="IU1279" s="36"/>
      <c r="IV1279" s="36"/>
      <c r="IW1279" s="36"/>
      <c r="IX1279" s="36"/>
      <c r="IY1279" s="36"/>
      <c r="IZ1279" s="36"/>
      <c r="JA1279" s="36"/>
      <c r="JB1279" s="36"/>
      <c r="JC1279" s="36"/>
      <c r="JD1279" s="36"/>
      <c r="JE1279" s="36"/>
      <c r="JF1279" s="36"/>
      <c r="JG1279" s="36"/>
      <c r="JH1279" s="36"/>
      <c r="JI1279" s="36"/>
      <c r="JJ1279" s="36"/>
    </row>
    <row r="1280" spans="1:270" s="30" customFormat="1" ht="15" hidden="1" customHeight="1" x14ac:dyDescent="0.25">
      <c r="A1280" s="443" t="s">
        <v>213</v>
      </c>
      <c r="B1280" s="443"/>
      <c r="C1280" s="62"/>
      <c r="D1280" s="62"/>
      <c r="E1280" s="1026"/>
      <c r="F1280" s="62"/>
      <c r="G1280" s="402"/>
      <c r="H1280" s="402"/>
      <c r="I1280" s="213"/>
      <c r="J1280" s="213"/>
      <c r="K1280" s="1557"/>
      <c r="L1280" s="213"/>
      <c r="M1280" s="213"/>
      <c r="N1280" s="213"/>
      <c r="O1280" s="217"/>
      <c r="P1280" s="217"/>
      <c r="Q1280" s="217"/>
      <c r="R1280" s="217"/>
      <c r="S1280" s="217"/>
      <c r="T1280" s="217"/>
      <c r="U1280" s="217"/>
      <c r="V1280" s="217"/>
      <c r="W1280" s="217"/>
      <c r="X1280" s="217"/>
      <c r="Y1280" s="1811"/>
      <c r="Z1280" s="217"/>
      <c r="AA1280" s="217"/>
      <c r="AB1280" s="851"/>
      <c r="AC1280" s="217"/>
      <c r="AD1280" s="478"/>
      <c r="AE1280" s="36"/>
      <c r="AF1280" s="36"/>
      <c r="AG1280" s="36"/>
      <c r="AH1280" s="36"/>
      <c r="AI1280" s="36"/>
      <c r="AJ1280" s="36"/>
      <c r="AK1280" s="36"/>
      <c r="AL1280" s="36"/>
      <c r="AM1280" s="36"/>
      <c r="AN1280" s="36"/>
      <c r="AO1280" s="36"/>
      <c r="AP1280" s="36"/>
      <c r="AQ1280" s="36"/>
      <c r="AR1280" s="36"/>
      <c r="AS1280" s="36"/>
      <c r="AT1280" s="36"/>
      <c r="AU1280" s="36"/>
      <c r="AV1280" s="36"/>
      <c r="AW1280" s="36"/>
      <c r="AX1280" s="36"/>
      <c r="AY1280" s="36"/>
      <c r="AZ1280" s="36"/>
      <c r="BA1280" s="36"/>
      <c r="BB1280" s="36"/>
      <c r="BC1280" s="36"/>
      <c r="BD1280" s="36"/>
      <c r="BE1280" s="36"/>
      <c r="BF1280" s="36"/>
      <c r="BG1280" s="36"/>
      <c r="BH1280" s="36"/>
      <c r="BI1280" s="36"/>
      <c r="BJ1280" s="36"/>
      <c r="BK1280" s="36"/>
      <c r="BL1280" s="36"/>
      <c r="BM1280" s="36"/>
      <c r="BN1280" s="36"/>
      <c r="BO1280" s="36"/>
      <c r="BP1280" s="36"/>
      <c r="BQ1280" s="36"/>
      <c r="BR1280" s="36"/>
      <c r="BS1280" s="36"/>
      <c r="BT1280" s="36"/>
      <c r="BU1280" s="36"/>
      <c r="BV1280" s="36"/>
      <c r="BW1280" s="36"/>
      <c r="BX1280" s="36"/>
      <c r="BY1280" s="36"/>
      <c r="BZ1280" s="36"/>
      <c r="CA1280" s="36"/>
      <c r="CB1280" s="36"/>
      <c r="CC1280" s="36"/>
      <c r="CD1280" s="36"/>
      <c r="CE1280" s="36"/>
      <c r="CF1280" s="36"/>
      <c r="CG1280" s="36"/>
      <c r="CH1280" s="36"/>
      <c r="CI1280" s="36"/>
      <c r="CJ1280" s="36"/>
      <c r="CK1280" s="36"/>
      <c r="CL1280" s="36"/>
      <c r="CM1280" s="36"/>
      <c r="CN1280" s="36"/>
      <c r="CO1280" s="36"/>
      <c r="CP1280" s="36"/>
      <c r="CQ1280" s="36"/>
      <c r="CR1280" s="36"/>
      <c r="CS1280" s="36"/>
      <c r="CT1280" s="36"/>
      <c r="CU1280" s="36"/>
      <c r="CV1280" s="36"/>
      <c r="CW1280" s="36"/>
      <c r="CX1280" s="36"/>
      <c r="CY1280" s="36"/>
      <c r="CZ1280" s="36"/>
      <c r="DA1280" s="36"/>
      <c r="DB1280" s="36"/>
      <c r="DC1280" s="36"/>
      <c r="DD1280" s="36"/>
      <c r="DE1280" s="36"/>
      <c r="DF1280" s="36"/>
      <c r="DG1280" s="36"/>
      <c r="DH1280" s="36"/>
      <c r="DI1280" s="36"/>
      <c r="DJ1280" s="36"/>
      <c r="DK1280" s="36"/>
      <c r="DL1280" s="36"/>
      <c r="DM1280" s="36"/>
      <c r="DN1280" s="36"/>
      <c r="DO1280" s="36"/>
      <c r="DP1280" s="36"/>
      <c r="DQ1280" s="36"/>
      <c r="DR1280" s="36"/>
      <c r="DS1280" s="36"/>
      <c r="DT1280" s="36"/>
      <c r="DU1280" s="36"/>
      <c r="DV1280" s="36"/>
      <c r="DW1280" s="36"/>
      <c r="DX1280" s="36"/>
      <c r="DY1280" s="36"/>
      <c r="DZ1280" s="36"/>
      <c r="EA1280" s="36"/>
      <c r="EB1280" s="36"/>
      <c r="EC1280" s="36"/>
      <c r="ED1280" s="36"/>
      <c r="EE1280" s="36"/>
      <c r="EF1280" s="36"/>
      <c r="EG1280" s="36"/>
      <c r="EH1280" s="36"/>
      <c r="EI1280" s="36"/>
      <c r="EJ1280" s="36"/>
      <c r="EK1280" s="36"/>
      <c r="EL1280" s="36"/>
      <c r="EM1280" s="36"/>
      <c r="EN1280" s="36"/>
      <c r="EO1280" s="36"/>
      <c r="EP1280" s="36"/>
      <c r="EQ1280" s="36"/>
      <c r="ER1280" s="36"/>
      <c r="ES1280" s="36"/>
      <c r="ET1280" s="36"/>
      <c r="EU1280" s="36"/>
      <c r="EV1280" s="36"/>
      <c r="EW1280" s="36"/>
      <c r="EX1280" s="36"/>
      <c r="EY1280" s="36"/>
      <c r="EZ1280" s="36"/>
      <c r="FA1280" s="36"/>
      <c r="FB1280" s="36"/>
      <c r="FC1280" s="36"/>
      <c r="FD1280" s="36"/>
      <c r="FE1280" s="36"/>
      <c r="FF1280" s="36"/>
      <c r="FG1280" s="36"/>
      <c r="FH1280" s="36"/>
      <c r="FI1280" s="36"/>
      <c r="FJ1280" s="36"/>
      <c r="FK1280" s="36"/>
      <c r="FL1280" s="36"/>
      <c r="FM1280" s="36"/>
      <c r="FN1280" s="36"/>
      <c r="FO1280" s="36"/>
      <c r="FP1280" s="36"/>
      <c r="FQ1280" s="36"/>
      <c r="FR1280" s="36"/>
      <c r="FS1280" s="36"/>
      <c r="FT1280" s="36"/>
      <c r="FU1280" s="36"/>
      <c r="FV1280" s="36"/>
      <c r="FW1280" s="36"/>
      <c r="FX1280" s="36"/>
      <c r="FY1280" s="36"/>
      <c r="FZ1280" s="36"/>
      <c r="GA1280" s="36"/>
      <c r="GB1280" s="36"/>
      <c r="GC1280" s="36"/>
      <c r="GD1280" s="36"/>
      <c r="GE1280" s="36"/>
      <c r="GF1280" s="36"/>
      <c r="GG1280" s="36"/>
      <c r="GH1280" s="36"/>
      <c r="GI1280" s="36"/>
      <c r="GJ1280" s="36"/>
      <c r="GK1280" s="36"/>
      <c r="GL1280" s="36"/>
      <c r="GM1280" s="36"/>
      <c r="GN1280" s="36"/>
      <c r="GO1280" s="36"/>
      <c r="GP1280" s="36"/>
      <c r="GQ1280" s="36"/>
      <c r="GR1280" s="36"/>
      <c r="GS1280" s="36"/>
      <c r="GT1280" s="36"/>
      <c r="GU1280" s="36"/>
      <c r="GV1280" s="36"/>
      <c r="GW1280" s="36"/>
      <c r="GX1280" s="36"/>
      <c r="GY1280" s="36"/>
      <c r="GZ1280" s="36"/>
      <c r="HA1280" s="36"/>
      <c r="HB1280" s="36"/>
      <c r="HC1280" s="36"/>
      <c r="HD1280" s="36"/>
      <c r="HE1280" s="36"/>
      <c r="HF1280" s="36"/>
      <c r="HG1280" s="36"/>
      <c r="HH1280" s="36"/>
      <c r="HI1280" s="36"/>
      <c r="HJ1280" s="36"/>
      <c r="HK1280" s="36"/>
      <c r="HL1280" s="36"/>
      <c r="HM1280" s="36"/>
      <c r="HN1280" s="36"/>
      <c r="HO1280" s="36"/>
      <c r="HP1280" s="36"/>
      <c r="HQ1280" s="36"/>
      <c r="HR1280" s="36"/>
      <c r="HS1280" s="36"/>
      <c r="HT1280" s="36"/>
      <c r="HU1280" s="36"/>
      <c r="HV1280" s="36"/>
      <c r="HW1280" s="36"/>
      <c r="HX1280" s="36"/>
      <c r="HY1280" s="36"/>
      <c r="HZ1280" s="36"/>
      <c r="IA1280" s="36"/>
      <c r="IB1280" s="36"/>
      <c r="IC1280" s="36"/>
      <c r="ID1280" s="36"/>
      <c r="IE1280" s="36"/>
      <c r="IF1280" s="36"/>
      <c r="IG1280" s="36"/>
      <c r="IH1280" s="36"/>
      <c r="II1280" s="36"/>
      <c r="IJ1280" s="36"/>
      <c r="IK1280" s="36"/>
      <c r="IL1280" s="36"/>
      <c r="IM1280" s="36"/>
      <c r="IN1280" s="36"/>
      <c r="IO1280" s="36"/>
      <c r="IP1280" s="36"/>
      <c r="IQ1280" s="36"/>
      <c r="IR1280" s="36"/>
      <c r="IS1280" s="36"/>
      <c r="IT1280" s="36"/>
      <c r="IU1280" s="36"/>
      <c r="IV1280" s="36"/>
      <c r="IW1280" s="36"/>
      <c r="IX1280" s="36"/>
      <c r="IY1280" s="36"/>
      <c r="IZ1280" s="36"/>
      <c r="JA1280" s="36"/>
      <c r="JB1280" s="36"/>
      <c r="JC1280" s="36"/>
      <c r="JD1280" s="36"/>
      <c r="JE1280" s="36"/>
      <c r="JF1280" s="36"/>
      <c r="JG1280" s="36"/>
      <c r="JH1280" s="36"/>
      <c r="JI1280" s="36"/>
      <c r="JJ1280" s="36"/>
    </row>
    <row r="1281" spans="1:270" s="30" customFormat="1" ht="15" hidden="1" customHeight="1" x14ac:dyDescent="0.25">
      <c r="A1281" s="443" t="s">
        <v>214</v>
      </c>
      <c r="B1281" s="443"/>
      <c r="C1281" s="62"/>
      <c r="D1281" s="62"/>
      <c r="E1281" s="1026"/>
      <c r="F1281" s="62"/>
      <c r="G1281" s="402"/>
      <c r="H1281" s="402"/>
      <c r="I1281" s="213"/>
      <c r="J1281" s="213"/>
      <c r="K1281" s="1557"/>
      <c r="L1281" s="213"/>
      <c r="M1281" s="213"/>
      <c r="N1281" s="213"/>
      <c r="O1281" s="217"/>
      <c r="P1281" s="217"/>
      <c r="Q1281" s="217"/>
      <c r="R1281" s="217"/>
      <c r="S1281" s="217"/>
      <c r="T1281" s="217"/>
      <c r="U1281" s="217"/>
      <c r="V1281" s="217"/>
      <c r="W1281" s="217"/>
      <c r="X1281" s="217"/>
      <c r="Y1281" s="1811"/>
      <c r="Z1281" s="217"/>
      <c r="AA1281" s="217"/>
      <c r="AB1281" s="851"/>
      <c r="AC1281" s="217"/>
      <c r="AD1281" s="478"/>
      <c r="AE1281" s="36"/>
      <c r="AF1281" s="36"/>
      <c r="AG1281" s="36"/>
      <c r="AH1281" s="36"/>
      <c r="AI1281" s="36"/>
      <c r="AJ1281" s="36"/>
      <c r="AK1281" s="36"/>
      <c r="AL1281" s="36"/>
      <c r="AM1281" s="36"/>
      <c r="AN1281" s="36"/>
      <c r="AO1281" s="36"/>
      <c r="AP1281" s="36"/>
      <c r="AQ1281" s="36"/>
      <c r="AR1281" s="36"/>
      <c r="AS1281" s="36"/>
      <c r="AT1281" s="36"/>
      <c r="AU1281" s="36"/>
      <c r="AV1281" s="36"/>
      <c r="AW1281" s="36"/>
      <c r="AX1281" s="36"/>
      <c r="AY1281" s="36"/>
      <c r="AZ1281" s="36"/>
      <c r="BA1281" s="36"/>
      <c r="BB1281" s="36"/>
      <c r="BC1281" s="36"/>
      <c r="BD1281" s="36"/>
      <c r="BE1281" s="36"/>
      <c r="BF1281" s="36"/>
      <c r="BG1281" s="36"/>
      <c r="BH1281" s="36"/>
      <c r="BI1281" s="36"/>
      <c r="BJ1281" s="36"/>
      <c r="BK1281" s="36"/>
      <c r="BL1281" s="36"/>
      <c r="BM1281" s="36"/>
      <c r="BN1281" s="36"/>
      <c r="BO1281" s="36"/>
      <c r="BP1281" s="36"/>
      <c r="BQ1281" s="36"/>
      <c r="BR1281" s="36"/>
      <c r="BS1281" s="36"/>
      <c r="BT1281" s="36"/>
      <c r="BU1281" s="36"/>
      <c r="BV1281" s="36"/>
      <c r="BW1281" s="36"/>
      <c r="BX1281" s="36"/>
      <c r="BY1281" s="36"/>
      <c r="BZ1281" s="36"/>
      <c r="CA1281" s="36"/>
      <c r="CB1281" s="36"/>
      <c r="CC1281" s="36"/>
      <c r="CD1281" s="36"/>
      <c r="CE1281" s="36"/>
      <c r="CF1281" s="36"/>
      <c r="CG1281" s="36"/>
      <c r="CH1281" s="36"/>
      <c r="CI1281" s="36"/>
      <c r="CJ1281" s="36"/>
      <c r="CK1281" s="36"/>
      <c r="CL1281" s="36"/>
      <c r="CM1281" s="36"/>
      <c r="CN1281" s="36"/>
      <c r="CO1281" s="36"/>
      <c r="CP1281" s="36"/>
      <c r="CQ1281" s="36"/>
      <c r="CR1281" s="36"/>
      <c r="CS1281" s="36"/>
      <c r="CT1281" s="36"/>
      <c r="CU1281" s="36"/>
      <c r="CV1281" s="36"/>
      <c r="CW1281" s="36"/>
      <c r="CX1281" s="36"/>
      <c r="CY1281" s="36"/>
      <c r="CZ1281" s="36"/>
      <c r="DA1281" s="36"/>
      <c r="DB1281" s="36"/>
      <c r="DC1281" s="36"/>
      <c r="DD1281" s="36"/>
      <c r="DE1281" s="36"/>
      <c r="DF1281" s="36"/>
      <c r="DG1281" s="36"/>
      <c r="DH1281" s="36"/>
      <c r="DI1281" s="36"/>
      <c r="DJ1281" s="36"/>
      <c r="DK1281" s="36"/>
      <c r="DL1281" s="36"/>
      <c r="DM1281" s="36"/>
      <c r="DN1281" s="36"/>
      <c r="DO1281" s="36"/>
      <c r="DP1281" s="36"/>
      <c r="DQ1281" s="36"/>
      <c r="DR1281" s="36"/>
      <c r="DS1281" s="36"/>
      <c r="DT1281" s="36"/>
      <c r="DU1281" s="36"/>
      <c r="DV1281" s="36"/>
      <c r="DW1281" s="36"/>
      <c r="DX1281" s="36"/>
      <c r="DY1281" s="36"/>
      <c r="DZ1281" s="36"/>
      <c r="EA1281" s="36"/>
      <c r="EB1281" s="36"/>
      <c r="EC1281" s="36"/>
      <c r="ED1281" s="36"/>
      <c r="EE1281" s="36"/>
      <c r="EF1281" s="36"/>
      <c r="EG1281" s="36"/>
      <c r="EH1281" s="36"/>
      <c r="EI1281" s="36"/>
      <c r="EJ1281" s="36"/>
      <c r="EK1281" s="36"/>
      <c r="EL1281" s="36"/>
      <c r="EM1281" s="36"/>
      <c r="EN1281" s="36"/>
      <c r="EO1281" s="36"/>
      <c r="EP1281" s="36"/>
      <c r="EQ1281" s="36"/>
      <c r="ER1281" s="36"/>
      <c r="ES1281" s="36"/>
      <c r="ET1281" s="36"/>
      <c r="EU1281" s="36"/>
      <c r="EV1281" s="36"/>
      <c r="EW1281" s="36"/>
      <c r="EX1281" s="36"/>
      <c r="EY1281" s="36"/>
      <c r="EZ1281" s="36"/>
      <c r="FA1281" s="36"/>
      <c r="FB1281" s="36"/>
      <c r="FC1281" s="36"/>
      <c r="FD1281" s="36"/>
      <c r="FE1281" s="36"/>
      <c r="FF1281" s="36"/>
      <c r="FG1281" s="36"/>
      <c r="FH1281" s="36"/>
      <c r="FI1281" s="36"/>
      <c r="FJ1281" s="36"/>
      <c r="FK1281" s="36"/>
      <c r="FL1281" s="36"/>
      <c r="FM1281" s="36"/>
      <c r="FN1281" s="36"/>
      <c r="FO1281" s="36"/>
      <c r="FP1281" s="36"/>
      <c r="FQ1281" s="36"/>
      <c r="FR1281" s="36"/>
      <c r="FS1281" s="36"/>
      <c r="FT1281" s="36"/>
      <c r="FU1281" s="36"/>
      <c r="FV1281" s="36"/>
      <c r="FW1281" s="36"/>
      <c r="FX1281" s="36"/>
      <c r="FY1281" s="36"/>
      <c r="FZ1281" s="36"/>
      <c r="GA1281" s="36"/>
      <c r="GB1281" s="36"/>
      <c r="GC1281" s="36"/>
      <c r="GD1281" s="36"/>
      <c r="GE1281" s="36"/>
      <c r="GF1281" s="36"/>
      <c r="GG1281" s="36"/>
      <c r="GH1281" s="36"/>
      <c r="GI1281" s="36"/>
      <c r="GJ1281" s="36"/>
      <c r="GK1281" s="36"/>
      <c r="GL1281" s="36"/>
      <c r="GM1281" s="36"/>
      <c r="GN1281" s="36"/>
      <c r="GO1281" s="36"/>
      <c r="GP1281" s="36"/>
      <c r="GQ1281" s="36"/>
      <c r="GR1281" s="36"/>
      <c r="GS1281" s="36"/>
      <c r="GT1281" s="36"/>
      <c r="GU1281" s="36"/>
      <c r="GV1281" s="36"/>
      <c r="GW1281" s="36"/>
      <c r="GX1281" s="36"/>
      <c r="GY1281" s="36"/>
      <c r="GZ1281" s="36"/>
      <c r="HA1281" s="36"/>
      <c r="HB1281" s="36"/>
      <c r="HC1281" s="36"/>
      <c r="HD1281" s="36"/>
      <c r="HE1281" s="36"/>
      <c r="HF1281" s="36"/>
      <c r="HG1281" s="36"/>
      <c r="HH1281" s="36"/>
      <c r="HI1281" s="36"/>
      <c r="HJ1281" s="36"/>
      <c r="HK1281" s="36"/>
      <c r="HL1281" s="36"/>
      <c r="HM1281" s="36"/>
      <c r="HN1281" s="36"/>
      <c r="HO1281" s="36"/>
      <c r="HP1281" s="36"/>
      <c r="HQ1281" s="36"/>
      <c r="HR1281" s="36"/>
      <c r="HS1281" s="36"/>
      <c r="HT1281" s="36"/>
      <c r="HU1281" s="36"/>
      <c r="HV1281" s="36"/>
      <c r="HW1281" s="36"/>
      <c r="HX1281" s="36"/>
      <c r="HY1281" s="36"/>
      <c r="HZ1281" s="36"/>
      <c r="IA1281" s="36"/>
      <c r="IB1281" s="36"/>
      <c r="IC1281" s="36"/>
      <c r="ID1281" s="36"/>
      <c r="IE1281" s="36"/>
      <c r="IF1281" s="36"/>
      <c r="IG1281" s="36"/>
      <c r="IH1281" s="36"/>
      <c r="II1281" s="36"/>
      <c r="IJ1281" s="36"/>
      <c r="IK1281" s="36"/>
      <c r="IL1281" s="36"/>
      <c r="IM1281" s="36"/>
      <c r="IN1281" s="36"/>
      <c r="IO1281" s="36"/>
      <c r="IP1281" s="36"/>
      <c r="IQ1281" s="36"/>
      <c r="IR1281" s="36"/>
      <c r="IS1281" s="36"/>
      <c r="IT1281" s="36"/>
      <c r="IU1281" s="36"/>
      <c r="IV1281" s="36"/>
      <c r="IW1281" s="36"/>
      <c r="IX1281" s="36"/>
      <c r="IY1281" s="36"/>
      <c r="IZ1281" s="36"/>
      <c r="JA1281" s="36"/>
      <c r="JB1281" s="36"/>
      <c r="JC1281" s="36"/>
      <c r="JD1281" s="36"/>
      <c r="JE1281" s="36"/>
      <c r="JF1281" s="36"/>
      <c r="JG1281" s="36"/>
      <c r="JH1281" s="36"/>
      <c r="JI1281" s="36"/>
      <c r="JJ1281" s="36"/>
    </row>
    <row r="1282" spans="1:270" s="30" customFormat="1" ht="45" hidden="1" customHeight="1" x14ac:dyDescent="0.25">
      <c r="A1282" s="443" t="s">
        <v>219</v>
      </c>
      <c r="B1282" s="443"/>
      <c r="C1282" s="62"/>
      <c r="D1282" s="62"/>
      <c r="E1282" s="1026"/>
      <c r="F1282" s="62"/>
      <c r="G1282" s="402"/>
      <c r="H1282" s="402"/>
      <c r="I1282" s="213"/>
      <c r="J1282" s="213"/>
      <c r="K1282" s="1557"/>
      <c r="L1282" s="213"/>
      <c r="M1282" s="213"/>
      <c r="N1282" s="213"/>
      <c r="O1282" s="217"/>
      <c r="P1282" s="217"/>
      <c r="Q1282" s="217"/>
      <c r="R1282" s="217"/>
      <c r="S1282" s="217"/>
      <c r="T1282" s="217"/>
      <c r="U1282" s="217"/>
      <c r="V1282" s="217"/>
      <c r="W1282" s="217"/>
      <c r="X1282" s="217"/>
      <c r="Y1282" s="1811"/>
      <c r="Z1282" s="217"/>
      <c r="AA1282" s="217"/>
      <c r="AB1282" s="851"/>
      <c r="AC1282" s="217"/>
      <c r="AD1282" s="478"/>
      <c r="AE1282" s="36"/>
      <c r="AF1282" s="36"/>
      <c r="AG1282" s="36"/>
      <c r="AH1282" s="36"/>
      <c r="AI1282" s="36"/>
      <c r="AJ1282" s="36"/>
      <c r="AK1282" s="36"/>
      <c r="AL1282" s="36"/>
      <c r="AM1282" s="36"/>
      <c r="AN1282" s="36"/>
      <c r="AO1282" s="36"/>
      <c r="AP1282" s="36"/>
      <c r="AQ1282" s="36"/>
      <c r="AR1282" s="36"/>
      <c r="AS1282" s="36"/>
      <c r="AT1282" s="36"/>
      <c r="AU1282" s="36"/>
      <c r="AV1282" s="36"/>
      <c r="AW1282" s="36"/>
      <c r="AX1282" s="36"/>
      <c r="AY1282" s="36"/>
      <c r="AZ1282" s="36"/>
      <c r="BA1282" s="36"/>
      <c r="BB1282" s="36"/>
      <c r="BC1282" s="36"/>
      <c r="BD1282" s="36"/>
      <c r="BE1282" s="36"/>
      <c r="BF1282" s="36"/>
      <c r="BG1282" s="36"/>
      <c r="BH1282" s="36"/>
      <c r="BI1282" s="36"/>
      <c r="BJ1282" s="36"/>
      <c r="BK1282" s="36"/>
      <c r="BL1282" s="36"/>
      <c r="BM1282" s="36"/>
      <c r="BN1282" s="36"/>
      <c r="BO1282" s="36"/>
      <c r="BP1282" s="36"/>
      <c r="BQ1282" s="36"/>
      <c r="BR1282" s="36"/>
      <c r="BS1282" s="36"/>
      <c r="BT1282" s="36"/>
      <c r="BU1282" s="36"/>
      <c r="BV1282" s="36"/>
      <c r="BW1282" s="36"/>
      <c r="BX1282" s="36"/>
      <c r="BY1282" s="36"/>
      <c r="BZ1282" s="36"/>
      <c r="CA1282" s="36"/>
      <c r="CB1282" s="36"/>
      <c r="CC1282" s="36"/>
      <c r="CD1282" s="36"/>
      <c r="CE1282" s="36"/>
      <c r="CF1282" s="36"/>
      <c r="CG1282" s="36"/>
      <c r="CH1282" s="36"/>
      <c r="CI1282" s="36"/>
      <c r="CJ1282" s="36"/>
      <c r="CK1282" s="36"/>
      <c r="CL1282" s="36"/>
      <c r="CM1282" s="36"/>
      <c r="CN1282" s="36"/>
      <c r="CO1282" s="36"/>
      <c r="CP1282" s="36"/>
      <c r="CQ1282" s="36"/>
      <c r="CR1282" s="36"/>
      <c r="CS1282" s="36"/>
      <c r="CT1282" s="36"/>
      <c r="CU1282" s="36"/>
      <c r="CV1282" s="36"/>
      <c r="CW1282" s="36"/>
      <c r="CX1282" s="36"/>
      <c r="CY1282" s="36"/>
      <c r="CZ1282" s="36"/>
      <c r="DA1282" s="36"/>
      <c r="DB1282" s="36"/>
      <c r="DC1282" s="36"/>
      <c r="DD1282" s="36"/>
      <c r="DE1282" s="36"/>
      <c r="DF1282" s="36"/>
      <c r="DG1282" s="36"/>
      <c r="DH1282" s="36"/>
      <c r="DI1282" s="36"/>
      <c r="DJ1282" s="36"/>
      <c r="DK1282" s="36"/>
      <c r="DL1282" s="36"/>
      <c r="DM1282" s="36"/>
      <c r="DN1282" s="36"/>
      <c r="DO1282" s="36"/>
      <c r="DP1282" s="36"/>
      <c r="DQ1282" s="36"/>
      <c r="DR1282" s="36"/>
      <c r="DS1282" s="36"/>
      <c r="DT1282" s="36"/>
      <c r="DU1282" s="36"/>
      <c r="DV1282" s="36"/>
      <c r="DW1282" s="36"/>
      <c r="DX1282" s="36"/>
      <c r="DY1282" s="36"/>
      <c r="DZ1282" s="36"/>
      <c r="EA1282" s="36"/>
      <c r="EB1282" s="36"/>
      <c r="EC1282" s="36"/>
      <c r="ED1282" s="36"/>
      <c r="EE1282" s="36"/>
      <c r="EF1282" s="36"/>
      <c r="EG1282" s="36"/>
      <c r="EH1282" s="36"/>
      <c r="EI1282" s="36"/>
      <c r="EJ1282" s="36"/>
      <c r="EK1282" s="36"/>
      <c r="EL1282" s="36"/>
      <c r="EM1282" s="36"/>
      <c r="EN1282" s="36"/>
      <c r="EO1282" s="36"/>
      <c r="EP1282" s="36"/>
      <c r="EQ1282" s="36"/>
      <c r="ER1282" s="36"/>
      <c r="ES1282" s="36"/>
      <c r="ET1282" s="36"/>
      <c r="EU1282" s="36"/>
      <c r="EV1282" s="36"/>
      <c r="EW1282" s="36"/>
      <c r="EX1282" s="36"/>
      <c r="EY1282" s="36"/>
      <c r="EZ1282" s="36"/>
      <c r="FA1282" s="36"/>
      <c r="FB1282" s="36"/>
      <c r="FC1282" s="36"/>
      <c r="FD1282" s="36"/>
      <c r="FE1282" s="36"/>
      <c r="FF1282" s="36"/>
      <c r="FG1282" s="36"/>
      <c r="FH1282" s="36"/>
      <c r="FI1282" s="36"/>
      <c r="FJ1282" s="36"/>
      <c r="FK1282" s="36"/>
      <c r="FL1282" s="36"/>
      <c r="FM1282" s="36"/>
      <c r="FN1282" s="36"/>
      <c r="FO1282" s="36"/>
      <c r="FP1282" s="36"/>
      <c r="FQ1282" s="36"/>
      <c r="FR1282" s="36"/>
      <c r="FS1282" s="36"/>
      <c r="FT1282" s="36"/>
      <c r="FU1282" s="36"/>
      <c r="FV1282" s="36"/>
      <c r="FW1282" s="36"/>
      <c r="FX1282" s="36"/>
      <c r="FY1282" s="36"/>
      <c r="FZ1282" s="36"/>
      <c r="GA1282" s="36"/>
      <c r="GB1282" s="36"/>
      <c r="GC1282" s="36"/>
      <c r="GD1282" s="36"/>
      <c r="GE1282" s="36"/>
      <c r="GF1282" s="36"/>
      <c r="GG1282" s="36"/>
      <c r="GH1282" s="36"/>
      <c r="GI1282" s="36"/>
      <c r="GJ1282" s="36"/>
      <c r="GK1282" s="36"/>
      <c r="GL1282" s="36"/>
      <c r="GM1282" s="36"/>
      <c r="GN1282" s="36"/>
      <c r="GO1282" s="36"/>
      <c r="GP1282" s="36"/>
      <c r="GQ1282" s="36"/>
      <c r="GR1282" s="36"/>
      <c r="GS1282" s="36"/>
      <c r="GT1282" s="36"/>
      <c r="GU1282" s="36"/>
      <c r="GV1282" s="36"/>
      <c r="GW1282" s="36"/>
      <c r="GX1282" s="36"/>
      <c r="GY1282" s="36"/>
      <c r="GZ1282" s="36"/>
      <c r="HA1282" s="36"/>
      <c r="HB1282" s="36"/>
      <c r="HC1282" s="36"/>
      <c r="HD1282" s="36"/>
      <c r="HE1282" s="36"/>
      <c r="HF1282" s="36"/>
      <c r="HG1282" s="36"/>
      <c r="HH1282" s="36"/>
      <c r="HI1282" s="36"/>
      <c r="HJ1282" s="36"/>
      <c r="HK1282" s="36"/>
      <c r="HL1282" s="36"/>
      <c r="HM1282" s="36"/>
      <c r="HN1282" s="36"/>
      <c r="HO1282" s="36"/>
      <c r="HP1282" s="36"/>
      <c r="HQ1282" s="36"/>
      <c r="HR1282" s="36"/>
      <c r="HS1282" s="36"/>
      <c r="HT1282" s="36"/>
      <c r="HU1282" s="36"/>
      <c r="HV1282" s="36"/>
      <c r="HW1282" s="36"/>
      <c r="HX1282" s="36"/>
      <c r="HY1282" s="36"/>
      <c r="HZ1282" s="36"/>
      <c r="IA1282" s="36"/>
      <c r="IB1282" s="36"/>
      <c r="IC1282" s="36"/>
      <c r="ID1282" s="36"/>
      <c r="IE1282" s="36"/>
      <c r="IF1282" s="36"/>
      <c r="IG1282" s="36"/>
      <c r="IH1282" s="36"/>
      <c r="II1282" s="36"/>
      <c r="IJ1282" s="36"/>
      <c r="IK1282" s="36"/>
      <c r="IL1282" s="36"/>
      <c r="IM1282" s="36"/>
      <c r="IN1282" s="36"/>
      <c r="IO1282" s="36"/>
      <c r="IP1282" s="36"/>
      <c r="IQ1282" s="36"/>
      <c r="IR1282" s="36"/>
      <c r="IS1282" s="36"/>
      <c r="IT1282" s="36"/>
      <c r="IU1282" s="36"/>
      <c r="IV1282" s="36"/>
      <c r="IW1282" s="36"/>
      <c r="IX1282" s="36"/>
      <c r="IY1282" s="36"/>
      <c r="IZ1282" s="36"/>
      <c r="JA1282" s="36"/>
      <c r="JB1282" s="36"/>
      <c r="JC1282" s="36"/>
      <c r="JD1282" s="36"/>
      <c r="JE1282" s="36"/>
      <c r="JF1282" s="36"/>
      <c r="JG1282" s="36"/>
      <c r="JH1282" s="36"/>
      <c r="JI1282" s="36"/>
      <c r="JJ1282" s="36"/>
    </row>
    <row r="1283" spans="1:270" s="30" customFormat="1" ht="15" hidden="1" customHeight="1" x14ac:dyDescent="0.25">
      <c r="A1283" s="443" t="s">
        <v>220</v>
      </c>
      <c r="B1283" s="443"/>
      <c r="C1283" s="62"/>
      <c r="D1283" s="62"/>
      <c r="E1283" s="1026"/>
      <c r="F1283" s="62"/>
      <c r="G1283" s="402"/>
      <c r="H1283" s="402"/>
      <c r="I1283" s="213"/>
      <c r="J1283" s="213"/>
      <c r="K1283" s="1557"/>
      <c r="L1283" s="213"/>
      <c r="M1283" s="213"/>
      <c r="N1283" s="213"/>
      <c r="O1283" s="217"/>
      <c r="P1283" s="217"/>
      <c r="Q1283" s="217"/>
      <c r="R1283" s="217"/>
      <c r="S1283" s="217"/>
      <c r="T1283" s="217"/>
      <c r="U1283" s="217"/>
      <c r="V1283" s="217"/>
      <c r="W1283" s="217"/>
      <c r="X1283" s="217"/>
      <c r="Y1283" s="1811"/>
      <c r="Z1283" s="217"/>
      <c r="AA1283" s="217"/>
      <c r="AB1283" s="851"/>
      <c r="AC1283" s="217"/>
      <c r="AD1283" s="478"/>
      <c r="AE1283" s="36"/>
      <c r="AF1283" s="36"/>
      <c r="AG1283" s="36"/>
      <c r="AH1283" s="36"/>
      <c r="AI1283" s="36"/>
      <c r="AJ1283" s="36"/>
      <c r="AK1283" s="36"/>
      <c r="AL1283" s="36"/>
      <c r="AM1283" s="36"/>
      <c r="AN1283" s="36"/>
      <c r="AO1283" s="36"/>
      <c r="AP1283" s="36"/>
      <c r="AQ1283" s="36"/>
      <c r="AR1283" s="36"/>
      <c r="AS1283" s="36"/>
      <c r="AT1283" s="36"/>
      <c r="AU1283" s="36"/>
      <c r="AV1283" s="36"/>
      <c r="AW1283" s="36"/>
      <c r="AX1283" s="36"/>
      <c r="AY1283" s="36"/>
      <c r="AZ1283" s="36"/>
      <c r="BA1283" s="36"/>
      <c r="BB1283" s="36"/>
      <c r="BC1283" s="36"/>
      <c r="BD1283" s="36"/>
      <c r="BE1283" s="36"/>
      <c r="BF1283" s="36"/>
      <c r="BG1283" s="36"/>
      <c r="BH1283" s="36"/>
      <c r="BI1283" s="36"/>
      <c r="BJ1283" s="36"/>
      <c r="BK1283" s="36"/>
      <c r="BL1283" s="36"/>
      <c r="BM1283" s="36"/>
      <c r="BN1283" s="36"/>
      <c r="BO1283" s="36"/>
      <c r="BP1283" s="36"/>
      <c r="BQ1283" s="36"/>
      <c r="BR1283" s="36"/>
      <c r="BS1283" s="36"/>
      <c r="BT1283" s="36"/>
      <c r="BU1283" s="36"/>
      <c r="BV1283" s="36"/>
      <c r="BW1283" s="36"/>
      <c r="BX1283" s="36"/>
      <c r="BY1283" s="36"/>
      <c r="BZ1283" s="36"/>
      <c r="CA1283" s="36"/>
      <c r="CB1283" s="36"/>
      <c r="CC1283" s="36"/>
      <c r="CD1283" s="36"/>
      <c r="CE1283" s="36"/>
      <c r="CF1283" s="36"/>
      <c r="CG1283" s="36"/>
      <c r="CH1283" s="36"/>
      <c r="CI1283" s="36"/>
      <c r="CJ1283" s="36"/>
      <c r="CK1283" s="36"/>
      <c r="CL1283" s="36"/>
      <c r="CM1283" s="36"/>
      <c r="CN1283" s="36"/>
      <c r="CO1283" s="36"/>
      <c r="CP1283" s="36"/>
      <c r="CQ1283" s="36"/>
      <c r="CR1283" s="36"/>
      <c r="CS1283" s="36"/>
      <c r="CT1283" s="36"/>
      <c r="CU1283" s="36"/>
      <c r="CV1283" s="36"/>
      <c r="CW1283" s="36"/>
      <c r="CX1283" s="36"/>
      <c r="CY1283" s="36"/>
      <c r="CZ1283" s="36"/>
      <c r="DA1283" s="36"/>
      <c r="DB1283" s="36"/>
      <c r="DC1283" s="36"/>
      <c r="DD1283" s="36"/>
      <c r="DE1283" s="36"/>
      <c r="DF1283" s="36"/>
      <c r="DG1283" s="36"/>
      <c r="DH1283" s="36"/>
      <c r="DI1283" s="36"/>
      <c r="DJ1283" s="36"/>
      <c r="DK1283" s="36"/>
      <c r="DL1283" s="36"/>
      <c r="DM1283" s="36"/>
      <c r="DN1283" s="36"/>
      <c r="DO1283" s="36"/>
      <c r="DP1283" s="36"/>
      <c r="DQ1283" s="36"/>
      <c r="DR1283" s="36"/>
      <c r="DS1283" s="36"/>
      <c r="DT1283" s="36"/>
      <c r="DU1283" s="36"/>
      <c r="DV1283" s="36"/>
      <c r="DW1283" s="36"/>
      <c r="DX1283" s="36"/>
      <c r="DY1283" s="36"/>
      <c r="DZ1283" s="36"/>
      <c r="EA1283" s="36"/>
      <c r="EB1283" s="36"/>
      <c r="EC1283" s="36"/>
      <c r="ED1283" s="36"/>
      <c r="EE1283" s="36"/>
      <c r="EF1283" s="36"/>
      <c r="EG1283" s="36"/>
      <c r="EH1283" s="36"/>
      <c r="EI1283" s="36"/>
      <c r="EJ1283" s="36"/>
      <c r="EK1283" s="36"/>
      <c r="EL1283" s="36"/>
      <c r="EM1283" s="36"/>
      <c r="EN1283" s="36"/>
      <c r="EO1283" s="36"/>
      <c r="EP1283" s="36"/>
      <c r="EQ1283" s="36"/>
      <c r="ER1283" s="36"/>
      <c r="ES1283" s="36"/>
      <c r="ET1283" s="36"/>
      <c r="EU1283" s="36"/>
      <c r="EV1283" s="36"/>
      <c r="EW1283" s="36"/>
      <c r="EX1283" s="36"/>
      <c r="EY1283" s="36"/>
      <c r="EZ1283" s="36"/>
      <c r="FA1283" s="36"/>
      <c r="FB1283" s="36"/>
      <c r="FC1283" s="36"/>
      <c r="FD1283" s="36"/>
      <c r="FE1283" s="36"/>
      <c r="FF1283" s="36"/>
      <c r="FG1283" s="36"/>
      <c r="FH1283" s="36"/>
      <c r="FI1283" s="36"/>
      <c r="FJ1283" s="36"/>
      <c r="FK1283" s="36"/>
      <c r="FL1283" s="36"/>
      <c r="FM1283" s="36"/>
      <c r="FN1283" s="36"/>
      <c r="FO1283" s="36"/>
      <c r="FP1283" s="36"/>
      <c r="FQ1283" s="36"/>
      <c r="FR1283" s="36"/>
      <c r="FS1283" s="36"/>
      <c r="FT1283" s="36"/>
      <c r="FU1283" s="36"/>
      <c r="FV1283" s="36"/>
      <c r="FW1283" s="36"/>
      <c r="FX1283" s="36"/>
      <c r="FY1283" s="36"/>
      <c r="FZ1283" s="36"/>
      <c r="GA1283" s="36"/>
      <c r="GB1283" s="36"/>
      <c r="GC1283" s="36"/>
      <c r="GD1283" s="36"/>
      <c r="GE1283" s="36"/>
      <c r="GF1283" s="36"/>
      <c r="GG1283" s="36"/>
      <c r="GH1283" s="36"/>
      <c r="GI1283" s="36"/>
      <c r="GJ1283" s="36"/>
      <c r="GK1283" s="36"/>
      <c r="GL1283" s="36"/>
      <c r="GM1283" s="36"/>
      <c r="GN1283" s="36"/>
      <c r="GO1283" s="36"/>
      <c r="GP1283" s="36"/>
      <c r="GQ1283" s="36"/>
      <c r="GR1283" s="36"/>
      <c r="GS1283" s="36"/>
      <c r="GT1283" s="36"/>
      <c r="GU1283" s="36"/>
      <c r="GV1283" s="36"/>
      <c r="GW1283" s="36"/>
      <c r="GX1283" s="36"/>
      <c r="GY1283" s="36"/>
      <c r="GZ1283" s="36"/>
      <c r="HA1283" s="36"/>
      <c r="HB1283" s="36"/>
      <c r="HC1283" s="36"/>
      <c r="HD1283" s="36"/>
      <c r="HE1283" s="36"/>
      <c r="HF1283" s="36"/>
      <c r="HG1283" s="36"/>
      <c r="HH1283" s="36"/>
      <c r="HI1283" s="36"/>
      <c r="HJ1283" s="36"/>
      <c r="HK1283" s="36"/>
      <c r="HL1283" s="36"/>
      <c r="HM1283" s="36"/>
      <c r="HN1283" s="36"/>
      <c r="HO1283" s="36"/>
      <c r="HP1283" s="36"/>
      <c r="HQ1283" s="36"/>
      <c r="HR1283" s="36"/>
      <c r="HS1283" s="36"/>
      <c r="HT1283" s="36"/>
      <c r="HU1283" s="36"/>
      <c r="HV1283" s="36"/>
      <c r="HW1283" s="36"/>
      <c r="HX1283" s="36"/>
      <c r="HY1283" s="36"/>
      <c r="HZ1283" s="36"/>
      <c r="IA1283" s="36"/>
      <c r="IB1283" s="36"/>
      <c r="IC1283" s="36"/>
      <c r="ID1283" s="36"/>
      <c r="IE1283" s="36"/>
      <c r="IF1283" s="36"/>
      <c r="IG1283" s="36"/>
      <c r="IH1283" s="36"/>
      <c r="II1283" s="36"/>
      <c r="IJ1283" s="36"/>
      <c r="IK1283" s="36"/>
      <c r="IL1283" s="36"/>
      <c r="IM1283" s="36"/>
      <c r="IN1283" s="36"/>
      <c r="IO1283" s="36"/>
      <c r="IP1283" s="36"/>
      <c r="IQ1283" s="36"/>
      <c r="IR1283" s="36"/>
      <c r="IS1283" s="36"/>
      <c r="IT1283" s="36"/>
      <c r="IU1283" s="36"/>
      <c r="IV1283" s="36"/>
      <c r="IW1283" s="36"/>
      <c r="IX1283" s="36"/>
      <c r="IY1283" s="36"/>
      <c r="IZ1283" s="36"/>
      <c r="JA1283" s="36"/>
      <c r="JB1283" s="36"/>
      <c r="JC1283" s="36"/>
      <c r="JD1283" s="36"/>
      <c r="JE1283" s="36"/>
      <c r="JF1283" s="36"/>
      <c r="JG1283" s="36"/>
      <c r="JH1283" s="36"/>
      <c r="JI1283" s="36"/>
      <c r="JJ1283" s="36"/>
    </row>
    <row r="1284" spans="1:270" s="30" customFormat="1" ht="30" hidden="1" customHeight="1" x14ac:dyDescent="0.25">
      <c r="A1284" s="443" t="s">
        <v>221</v>
      </c>
      <c r="B1284" s="443"/>
      <c r="C1284" s="62"/>
      <c r="D1284" s="62"/>
      <c r="E1284" s="1026"/>
      <c r="F1284" s="62"/>
      <c r="G1284" s="402"/>
      <c r="H1284" s="402"/>
      <c r="I1284" s="213"/>
      <c r="J1284" s="213"/>
      <c r="K1284" s="1557"/>
      <c r="L1284" s="213"/>
      <c r="M1284" s="213"/>
      <c r="N1284" s="213"/>
      <c r="O1284" s="217"/>
      <c r="P1284" s="217"/>
      <c r="Q1284" s="217"/>
      <c r="R1284" s="217"/>
      <c r="S1284" s="217"/>
      <c r="T1284" s="217"/>
      <c r="U1284" s="217"/>
      <c r="V1284" s="217"/>
      <c r="W1284" s="217"/>
      <c r="X1284" s="217"/>
      <c r="Y1284" s="1811"/>
      <c r="Z1284" s="217"/>
      <c r="AA1284" s="217"/>
      <c r="AB1284" s="851"/>
      <c r="AC1284" s="217"/>
      <c r="AD1284" s="478"/>
      <c r="AE1284" s="36"/>
      <c r="AF1284" s="36"/>
      <c r="AG1284" s="36"/>
      <c r="AH1284" s="36"/>
      <c r="AI1284" s="36"/>
      <c r="AJ1284" s="36"/>
      <c r="AK1284" s="36"/>
      <c r="AL1284" s="36"/>
      <c r="AM1284" s="36"/>
      <c r="AN1284" s="36"/>
      <c r="AO1284" s="36"/>
      <c r="AP1284" s="36"/>
      <c r="AQ1284" s="36"/>
      <c r="AR1284" s="36"/>
      <c r="AS1284" s="36"/>
      <c r="AT1284" s="36"/>
      <c r="AU1284" s="36"/>
      <c r="AV1284" s="36"/>
      <c r="AW1284" s="36"/>
      <c r="AX1284" s="36"/>
      <c r="AY1284" s="36"/>
      <c r="AZ1284" s="36"/>
      <c r="BA1284" s="36"/>
      <c r="BB1284" s="36"/>
      <c r="BC1284" s="36"/>
      <c r="BD1284" s="36"/>
      <c r="BE1284" s="36"/>
      <c r="BF1284" s="36"/>
      <c r="BG1284" s="36"/>
      <c r="BH1284" s="36"/>
      <c r="BI1284" s="36"/>
      <c r="BJ1284" s="36"/>
      <c r="BK1284" s="36"/>
      <c r="BL1284" s="36"/>
      <c r="BM1284" s="36"/>
      <c r="BN1284" s="36"/>
      <c r="BO1284" s="36"/>
      <c r="BP1284" s="36"/>
      <c r="BQ1284" s="36"/>
      <c r="BR1284" s="36"/>
      <c r="BS1284" s="36"/>
      <c r="BT1284" s="36"/>
      <c r="BU1284" s="36"/>
      <c r="BV1284" s="36"/>
      <c r="BW1284" s="36"/>
      <c r="BX1284" s="36"/>
      <c r="BY1284" s="36"/>
      <c r="BZ1284" s="36"/>
      <c r="CA1284" s="36"/>
      <c r="CB1284" s="36"/>
      <c r="CC1284" s="36"/>
      <c r="CD1284" s="36"/>
      <c r="CE1284" s="36"/>
      <c r="CF1284" s="36"/>
      <c r="CG1284" s="36"/>
      <c r="CH1284" s="36"/>
      <c r="CI1284" s="36"/>
      <c r="CJ1284" s="36"/>
      <c r="CK1284" s="36"/>
      <c r="CL1284" s="36"/>
      <c r="CM1284" s="36"/>
      <c r="CN1284" s="36"/>
      <c r="CO1284" s="36"/>
      <c r="CP1284" s="36"/>
      <c r="CQ1284" s="36"/>
      <c r="CR1284" s="36"/>
      <c r="CS1284" s="36"/>
      <c r="CT1284" s="36"/>
      <c r="CU1284" s="36"/>
      <c r="CV1284" s="36"/>
      <c r="CW1284" s="36"/>
      <c r="CX1284" s="36"/>
      <c r="CY1284" s="36"/>
      <c r="CZ1284" s="36"/>
      <c r="DA1284" s="36"/>
      <c r="DB1284" s="36"/>
      <c r="DC1284" s="36"/>
      <c r="DD1284" s="36"/>
      <c r="DE1284" s="36"/>
      <c r="DF1284" s="36"/>
      <c r="DG1284" s="36"/>
      <c r="DH1284" s="36"/>
      <c r="DI1284" s="36"/>
      <c r="DJ1284" s="36"/>
      <c r="DK1284" s="36"/>
      <c r="DL1284" s="36"/>
      <c r="DM1284" s="36"/>
      <c r="DN1284" s="36"/>
      <c r="DO1284" s="36"/>
      <c r="DP1284" s="36"/>
      <c r="DQ1284" s="36"/>
      <c r="DR1284" s="36"/>
      <c r="DS1284" s="36"/>
      <c r="DT1284" s="36"/>
      <c r="DU1284" s="36"/>
      <c r="DV1284" s="36"/>
      <c r="DW1284" s="36"/>
      <c r="DX1284" s="36"/>
      <c r="DY1284" s="36"/>
      <c r="DZ1284" s="36"/>
      <c r="EA1284" s="36"/>
      <c r="EB1284" s="36"/>
      <c r="EC1284" s="36"/>
      <c r="ED1284" s="36"/>
      <c r="EE1284" s="36"/>
      <c r="EF1284" s="36"/>
      <c r="EG1284" s="36"/>
      <c r="EH1284" s="36"/>
      <c r="EI1284" s="36"/>
      <c r="EJ1284" s="36"/>
      <c r="EK1284" s="36"/>
      <c r="EL1284" s="36"/>
      <c r="EM1284" s="36"/>
      <c r="EN1284" s="36"/>
      <c r="EO1284" s="36"/>
      <c r="EP1284" s="36"/>
      <c r="EQ1284" s="36"/>
      <c r="ER1284" s="36"/>
      <c r="ES1284" s="36"/>
      <c r="ET1284" s="36"/>
      <c r="EU1284" s="36"/>
      <c r="EV1284" s="36"/>
      <c r="EW1284" s="36"/>
      <c r="EX1284" s="36"/>
      <c r="EY1284" s="36"/>
      <c r="EZ1284" s="36"/>
      <c r="FA1284" s="36"/>
      <c r="FB1284" s="36"/>
      <c r="FC1284" s="36"/>
      <c r="FD1284" s="36"/>
      <c r="FE1284" s="36"/>
      <c r="FF1284" s="36"/>
      <c r="FG1284" s="36"/>
      <c r="FH1284" s="36"/>
      <c r="FI1284" s="36"/>
      <c r="FJ1284" s="36"/>
      <c r="FK1284" s="36"/>
      <c r="FL1284" s="36"/>
      <c r="FM1284" s="36"/>
      <c r="FN1284" s="36"/>
      <c r="FO1284" s="36"/>
      <c r="FP1284" s="36"/>
      <c r="FQ1284" s="36"/>
      <c r="FR1284" s="36"/>
      <c r="FS1284" s="36"/>
      <c r="FT1284" s="36"/>
      <c r="FU1284" s="36"/>
      <c r="FV1284" s="36"/>
      <c r="FW1284" s="36"/>
      <c r="FX1284" s="36"/>
      <c r="FY1284" s="36"/>
      <c r="FZ1284" s="36"/>
      <c r="GA1284" s="36"/>
      <c r="GB1284" s="36"/>
      <c r="GC1284" s="36"/>
      <c r="GD1284" s="36"/>
      <c r="GE1284" s="36"/>
      <c r="GF1284" s="36"/>
      <c r="GG1284" s="36"/>
      <c r="GH1284" s="36"/>
      <c r="GI1284" s="36"/>
      <c r="GJ1284" s="36"/>
      <c r="GK1284" s="36"/>
      <c r="GL1284" s="36"/>
      <c r="GM1284" s="36"/>
      <c r="GN1284" s="36"/>
      <c r="GO1284" s="36"/>
      <c r="GP1284" s="36"/>
      <c r="GQ1284" s="36"/>
      <c r="GR1284" s="36"/>
      <c r="GS1284" s="36"/>
      <c r="GT1284" s="36"/>
      <c r="GU1284" s="36"/>
      <c r="GV1284" s="36"/>
      <c r="GW1284" s="36"/>
      <c r="GX1284" s="36"/>
      <c r="GY1284" s="36"/>
      <c r="GZ1284" s="36"/>
      <c r="HA1284" s="36"/>
      <c r="HB1284" s="36"/>
      <c r="HC1284" s="36"/>
      <c r="HD1284" s="36"/>
      <c r="HE1284" s="36"/>
      <c r="HF1284" s="36"/>
      <c r="HG1284" s="36"/>
      <c r="HH1284" s="36"/>
      <c r="HI1284" s="36"/>
      <c r="HJ1284" s="36"/>
      <c r="HK1284" s="36"/>
      <c r="HL1284" s="36"/>
      <c r="HM1284" s="36"/>
      <c r="HN1284" s="36"/>
      <c r="HO1284" s="36"/>
      <c r="HP1284" s="36"/>
      <c r="HQ1284" s="36"/>
      <c r="HR1284" s="36"/>
      <c r="HS1284" s="36"/>
      <c r="HT1284" s="36"/>
      <c r="HU1284" s="36"/>
      <c r="HV1284" s="36"/>
      <c r="HW1284" s="36"/>
      <c r="HX1284" s="36"/>
      <c r="HY1284" s="36"/>
      <c r="HZ1284" s="36"/>
      <c r="IA1284" s="36"/>
      <c r="IB1284" s="36"/>
      <c r="IC1284" s="36"/>
      <c r="ID1284" s="36"/>
      <c r="IE1284" s="36"/>
      <c r="IF1284" s="36"/>
      <c r="IG1284" s="36"/>
      <c r="IH1284" s="36"/>
      <c r="II1284" s="36"/>
      <c r="IJ1284" s="36"/>
      <c r="IK1284" s="36"/>
      <c r="IL1284" s="36"/>
      <c r="IM1284" s="36"/>
      <c r="IN1284" s="36"/>
      <c r="IO1284" s="36"/>
      <c r="IP1284" s="36"/>
      <c r="IQ1284" s="36"/>
      <c r="IR1284" s="36"/>
      <c r="IS1284" s="36"/>
      <c r="IT1284" s="36"/>
      <c r="IU1284" s="36"/>
      <c r="IV1284" s="36"/>
      <c r="IW1284" s="36"/>
      <c r="IX1284" s="36"/>
      <c r="IY1284" s="36"/>
      <c r="IZ1284" s="36"/>
      <c r="JA1284" s="36"/>
      <c r="JB1284" s="36"/>
      <c r="JC1284" s="36"/>
      <c r="JD1284" s="36"/>
      <c r="JE1284" s="36"/>
      <c r="JF1284" s="36"/>
      <c r="JG1284" s="36"/>
      <c r="JH1284" s="36"/>
      <c r="JI1284" s="36"/>
      <c r="JJ1284" s="36"/>
    </row>
    <row r="1285" spans="1:270" s="30" customFormat="1" ht="45" hidden="1" customHeight="1" x14ac:dyDescent="0.25">
      <c r="A1285" s="443" t="s">
        <v>222</v>
      </c>
      <c r="B1285" s="443"/>
      <c r="C1285" s="62"/>
      <c r="D1285" s="62"/>
      <c r="E1285" s="1026"/>
      <c r="F1285" s="62"/>
      <c r="G1285" s="402"/>
      <c r="H1285" s="402"/>
      <c r="I1285" s="213"/>
      <c r="J1285" s="213"/>
      <c r="K1285" s="1557"/>
      <c r="L1285" s="213"/>
      <c r="M1285" s="213"/>
      <c r="N1285" s="213"/>
      <c r="O1285" s="217"/>
      <c r="P1285" s="217"/>
      <c r="Q1285" s="217"/>
      <c r="R1285" s="217"/>
      <c r="S1285" s="217"/>
      <c r="T1285" s="217"/>
      <c r="U1285" s="217"/>
      <c r="V1285" s="217"/>
      <c r="W1285" s="217"/>
      <c r="X1285" s="217"/>
      <c r="Y1285" s="1811"/>
      <c r="Z1285" s="217"/>
      <c r="AA1285" s="217"/>
      <c r="AB1285" s="851"/>
      <c r="AC1285" s="217"/>
      <c r="AD1285" s="478"/>
      <c r="AE1285" s="36"/>
      <c r="AF1285" s="36"/>
      <c r="AG1285" s="36"/>
      <c r="AH1285" s="36"/>
      <c r="AI1285" s="36"/>
      <c r="AJ1285" s="36"/>
      <c r="AK1285" s="36"/>
      <c r="AL1285" s="36"/>
      <c r="AM1285" s="36"/>
      <c r="AN1285" s="36"/>
      <c r="AO1285" s="36"/>
      <c r="AP1285" s="36"/>
      <c r="AQ1285" s="36"/>
      <c r="AR1285" s="36"/>
      <c r="AS1285" s="36"/>
      <c r="AT1285" s="36"/>
      <c r="AU1285" s="36"/>
      <c r="AV1285" s="36"/>
      <c r="AW1285" s="36"/>
      <c r="AX1285" s="36"/>
      <c r="AY1285" s="36"/>
      <c r="AZ1285" s="36"/>
      <c r="BA1285" s="36"/>
      <c r="BB1285" s="36"/>
      <c r="BC1285" s="36"/>
      <c r="BD1285" s="36"/>
      <c r="BE1285" s="36"/>
      <c r="BF1285" s="36"/>
      <c r="BG1285" s="36"/>
      <c r="BH1285" s="36"/>
      <c r="BI1285" s="36"/>
      <c r="BJ1285" s="36"/>
      <c r="BK1285" s="36"/>
      <c r="BL1285" s="36"/>
      <c r="BM1285" s="36"/>
      <c r="BN1285" s="36"/>
      <c r="BO1285" s="36"/>
      <c r="BP1285" s="36"/>
      <c r="BQ1285" s="36"/>
      <c r="BR1285" s="36"/>
      <c r="BS1285" s="36"/>
      <c r="BT1285" s="36"/>
      <c r="BU1285" s="36"/>
      <c r="BV1285" s="36"/>
      <c r="BW1285" s="36"/>
      <c r="BX1285" s="36"/>
      <c r="BY1285" s="36"/>
      <c r="BZ1285" s="36"/>
      <c r="CA1285" s="36"/>
      <c r="CB1285" s="36"/>
      <c r="CC1285" s="36"/>
      <c r="CD1285" s="36"/>
      <c r="CE1285" s="36"/>
      <c r="CF1285" s="36"/>
      <c r="CG1285" s="36"/>
      <c r="CH1285" s="36"/>
      <c r="CI1285" s="36"/>
      <c r="CJ1285" s="36"/>
      <c r="CK1285" s="36"/>
      <c r="CL1285" s="36"/>
      <c r="CM1285" s="36"/>
      <c r="CN1285" s="36"/>
      <c r="CO1285" s="36"/>
      <c r="CP1285" s="36"/>
      <c r="CQ1285" s="36"/>
      <c r="CR1285" s="36"/>
      <c r="CS1285" s="36"/>
      <c r="CT1285" s="36"/>
      <c r="CU1285" s="36"/>
      <c r="CV1285" s="36"/>
      <c r="CW1285" s="36"/>
      <c r="CX1285" s="36"/>
      <c r="CY1285" s="36"/>
      <c r="CZ1285" s="36"/>
      <c r="DA1285" s="36"/>
      <c r="DB1285" s="36"/>
      <c r="DC1285" s="36"/>
      <c r="DD1285" s="36"/>
      <c r="DE1285" s="36"/>
      <c r="DF1285" s="36"/>
      <c r="DG1285" s="36"/>
      <c r="DH1285" s="36"/>
      <c r="DI1285" s="36"/>
      <c r="DJ1285" s="36"/>
      <c r="DK1285" s="36"/>
      <c r="DL1285" s="36"/>
      <c r="DM1285" s="36"/>
      <c r="DN1285" s="36"/>
      <c r="DO1285" s="36"/>
      <c r="DP1285" s="36"/>
      <c r="DQ1285" s="36"/>
      <c r="DR1285" s="36"/>
      <c r="DS1285" s="36"/>
      <c r="DT1285" s="36"/>
      <c r="DU1285" s="36"/>
      <c r="DV1285" s="36"/>
      <c r="DW1285" s="36"/>
      <c r="DX1285" s="36"/>
      <c r="DY1285" s="36"/>
      <c r="DZ1285" s="36"/>
      <c r="EA1285" s="36"/>
      <c r="EB1285" s="36"/>
      <c r="EC1285" s="36"/>
      <c r="ED1285" s="36"/>
      <c r="EE1285" s="36"/>
      <c r="EF1285" s="36"/>
      <c r="EG1285" s="36"/>
      <c r="EH1285" s="36"/>
      <c r="EI1285" s="36"/>
      <c r="EJ1285" s="36"/>
      <c r="EK1285" s="36"/>
      <c r="EL1285" s="36"/>
      <c r="EM1285" s="36"/>
      <c r="EN1285" s="36"/>
      <c r="EO1285" s="36"/>
      <c r="EP1285" s="36"/>
      <c r="EQ1285" s="36"/>
      <c r="ER1285" s="36"/>
      <c r="ES1285" s="36"/>
      <c r="ET1285" s="36"/>
      <c r="EU1285" s="36"/>
      <c r="EV1285" s="36"/>
      <c r="EW1285" s="36"/>
      <c r="EX1285" s="36"/>
      <c r="EY1285" s="36"/>
      <c r="EZ1285" s="36"/>
      <c r="FA1285" s="36"/>
      <c r="FB1285" s="36"/>
      <c r="FC1285" s="36"/>
      <c r="FD1285" s="36"/>
      <c r="FE1285" s="36"/>
      <c r="FF1285" s="36"/>
      <c r="FG1285" s="36"/>
      <c r="FH1285" s="36"/>
      <c r="FI1285" s="36"/>
      <c r="FJ1285" s="36"/>
      <c r="FK1285" s="36"/>
      <c r="FL1285" s="36"/>
      <c r="FM1285" s="36"/>
      <c r="FN1285" s="36"/>
      <c r="FO1285" s="36"/>
      <c r="FP1285" s="36"/>
      <c r="FQ1285" s="36"/>
      <c r="FR1285" s="36"/>
      <c r="FS1285" s="36"/>
      <c r="FT1285" s="36"/>
      <c r="FU1285" s="36"/>
      <c r="FV1285" s="36"/>
      <c r="FW1285" s="36"/>
      <c r="FX1285" s="36"/>
      <c r="FY1285" s="36"/>
      <c r="FZ1285" s="36"/>
      <c r="GA1285" s="36"/>
      <c r="GB1285" s="36"/>
      <c r="GC1285" s="36"/>
      <c r="GD1285" s="36"/>
      <c r="GE1285" s="36"/>
      <c r="GF1285" s="36"/>
      <c r="GG1285" s="36"/>
      <c r="GH1285" s="36"/>
      <c r="GI1285" s="36"/>
      <c r="GJ1285" s="36"/>
      <c r="GK1285" s="36"/>
      <c r="GL1285" s="36"/>
      <c r="GM1285" s="36"/>
      <c r="GN1285" s="36"/>
      <c r="GO1285" s="36"/>
      <c r="GP1285" s="36"/>
      <c r="GQ1285" s="36"/>
      <c r="GR1285" s="36"/>
      <c r="GS1285" s="36"/>
      <c r="GT1285" s="36"/>
      <c r="GU1285" s="36"/>
      <c r="GV1285" s="36"/>
      <c r="GW1285" s="36"/>
      <c r="GX1285" s="36"/>
      <c r="GY1285" s="36"/>
      <c r="GZ1285" s="36"/>
      <c r="HA1285" s="36"/>
      <c r="HB1285" s="36"/>
      <c r="HC1285" s="36"/>
      <c r="HD1285" s="36"/>
      <c r="HE1285" s="36"/>
      <c r="HF1285" s="36"/>
      <c r="HG1285" s="36"/>
      <c r="HH1285" s="36"/>
      <c r="HI1285" s="36"/>
      <c r="HJ1285" s="36"/>
      <c r="HK1285" s="36"/>
      <c r="HL1285" s="36"/>
      <c r="HM1285" s="36"/>
      <c r="HN1285" s="36"/>
      <c r="HO1285" s="36"/>
      <c r="HP1285" s="36"/>
      <c r="HQ1285" s="36"/>
      <c r="HR1285" s="36"/>
      <c r="HS1285" s="36"/>
      <c r="HT1285" s="36"/>
      <c r="HU1285" s="36"/>
      <c r="HV1285" s="36"/>
      <c r="HW1285" s="36"/>
      <c r="HX1285" s="36"/>
      <c r="HY1285" s="36"/>
      <c r="HZ1285" s="36"/>
      <c r="IA1285" s="36"/>
      <c r="IB1285" s="36"/>
      <c r="IC1285" s="36"/>
      <c r="ID1285" s="36"/>
      <c r="IE1285" s="36"/>
      <c r="IF1285" s="36"/>
      <c r="IG1285" s="36"/>
      <c r="IH1285" s="36"/>
      <c r="II1285" s="36"/>
      <c r="IJ1285" s="36"/>
      <c r="IK1285" s="36"/>
      <c r="IL1285" s="36"/>
      <c r="IM1285" s="36"/>
      <c r="IN1285" s="36"/>
      <c r="IO1285" s="36"/>
      <c r="IP1285" s="36"/>
      <c r="IQ1285" s="36"/>
      <c r="IR1285" s="36"/>
      <c r="IS1285" s="36"/>
      <c r="IT1285" s="36"/>
      <c r="IU1285" s="36"/>
      <c r="IV1285" s="36"/>
      <c r="IW1285" s="36"/>
      <c r="IX1285" s="36"/>
      <c r="IY1285" s="36"/>
      <c r="IZ1285" s="36"/>
      <c r="JA1285" s="36"/>
      <c r="JB1285" s="36"/>
      <c r="JC1285" s="36"/>
      <c r="JD1285" s="36"/>
      <c r="JE1285" s="36"/>
      <c r="JF1285" s="36"/>
      <c r="JG1285" s="36"/>
      <c r="JH1285" s="36"/>
      <c r="JI1285" s="36"/>
      <c r="JJ1285" s="36"/>
    </row>
    <row r="1286" spans="1:270" s="30" customFormat="1" ht="45" hidden="1" customHeight="1" x14ac:dyDescent="0.25">
      <c r="A1286" s="443" t="s">
        <v>223</v>
      </c>
      <c r="B1286" s="443"/>
      <c r="C1286" s="62"/>
      <c r="D1286" s="62"/>
      <c r="E1286" s="1026"/>
      <c r="F1286" s="62"/>
      <c r="G1286" s="402"/>
      <c r="H1286" s="402"/>
      <c r="I1286" s="213"/>
      <c r="J1286" s="213"/>
      <c r="K1286" s="1557"/>
      <c r="L1286" s="213"/>
      <c r="M1286" s="213"/>
      <c r="N1286" s="213"/>
      <c r="O1286" s="217"/>
      <c r="P1286" s="217"/>
      <c r="Q1286" s="217"/>
      <c r="R1286" s="217"/>
      <c r="S1286" s="217"/>
      <c r="T1286" s="217"/>
      <c r="U1286" s="217"/>
      <c r="V1286" s="217"/>
      <c r="W1286" s="217"/>
      <c r="X1286" s="217"/>
      <c r="Y1286" s="1811"/>
      <c r="Z1286" s="217"/>
      <c r="AA1286" s="217"/>
      <c r="AB1286" s="851"/>
      <c r="AC1286" s="217"/>
      <c r="AD1286" s="478"/>
      <c r="AE1286" s="36"/>
      <c r="AF1286" s="36"/>
      <c r="AG1286" s="36"/>
      <c r="AH1286" s="36"/>
      <c r="AI1286" s="36"/>
      <c r="AJ1286" s="36"/>
      <c r="AK1286" s="36"/>
      <c r="AL1286" s="36"/>
      <c r="AM1286" s="36"/>
      <c r="AN1286" s="36"/>
      <c r="AO1286" s="36"/>
      <c r="AP1286" s="36"/>
      <c r="AQ1286" s="36"/>
      <c r="AR1286" s="36"/>
      <c r="AS1286" s="36"/>
      <c r="AT1286" s="36"/>
      <c r="AU1286" s="36"/>
      <c r="AV1286" s="36"/>
      <c r="AW1286" s="36"/>
      <c r="AX1286" s="36"/>
      <c r="AY1286" s="36"/>
      <c r="AZ1286" s="36"/>
      <c r="BA1286" s="36"/>
      <c r="BB1286" s="36"/>
      <c r="BC1286" s="36"/>
      <c r="BD1286" s="36"/>
      <c r="BE1286" s="36"/>
      <c r="BF1286" s="36"/>
      <c r="BG1286" s="36"/>
      <c r="BH1286" s="36"/>
      <c r="BI1286" s="36"/>
      <c r="BJ1286" s="36"/>
      <c r="BK1286" s="36"/>
      <c r="BL1286" s="36"/>
      <c r="BM1286" s="36"/>
      <c r="BN1286" s="36"/>
      <c r="BO1286" s="36"/>
      <c r="BP1286" s="36"/>
      <c r="BQ1286" s="36"/>
      <c r="BR1286" s="36"/>
      <c r="BS1286" s="36"/>
      <c r="BT1286" s="36"/>
      <c r="BU1286" s="36"/>
      <c r="BV1286" s="36"/>
      <c r="BW1286" s="36"/>
      <c r="BX1286" s="36"/>
      <c r="BY1286" s="36"/>
      <c r="BZ1286" s="36"/>
      <c r="CA1286" s="36"/>
      <c r="CB1286" s="36"/>
      <c r="CC1286" s="36"/>
      <c r="CD1286" s="36"/>
      <c r="CE1286" s="36"/>
      <c r="CF1286" s="36"/>
      <c r="CG1286" s="36"/>
      <c r="CH1286" s="36"/>
      <c r="CI1286" s="36"/>
      <c r="CJ1286" s="36"/>
      <c r="CK1286" s="36"/>
      <c r="CL1286" s="36"/>
      <c r="CM1286" s="36"/>
      <c r="CN1286" s="36"/>
      <c r="CO1286" s="36"/>
      <c r="CP1286" s="36"/>
      <c r="CQ1286" s="36"/>
      <c r="CR1286" s="36"/>
      <c r="CS1286" s="36"/>
      <c r="CT1286" s="36"/>
      <c r="CU1286" s="36"/>
      <c r="CV1286" s="36"/>
      <c r="CW1286" s="36"/>
      <c r="CX1286" s="36"/>
      <c r="CY1286" s="36"/>
      <c r="CZ1286" s="36"/>
      <c r="DA1286" s="36"/>
      <c r="DB1286" s="36"/>
      <c r="DC1286" s="36"/>
      <c r="DD1286" s="36"/>
      <c r="DE1286" s="36"/>
      <c r="DF1286" s="36"/>
      <c r="DG1286" s="36"/>
      <c r="DH1286" s="36"/>
      <c r="DI1286" s="36"/>
      <c r="DJ1286" s="36"/>
      <c r="DK1286" s="36"/>
      <c r="DL1286" s="36"/>
      <c r="DM1286" s="36"/>
      <c r="DN1286" s="36"/>
      <c r="DO1286" s="36"/>
      <c r="DP1286" s="36"/>
      <c r="DQ1286" s="36"/>
      <c r="DR1286" s="36"/>
      <c r="DS1286" s="36"/>
      <c r="DT1286" s="36"/>
      <c r="DU1286" s="36"/>
      <c r="DV1286" s="36"/>
      <c r="DW1286" s="36"/>
      <c r="DX1286" s="36"/>
      <c r="DY1286" s="36"/>
      <c r="DZ1286" s="36"/>
      <c r="EA1286" s="36"/>
      <c r="EB1286" s="36"/>
      <c r="EC1286" s="36"/>
      <c r="ED1286" s="36"/>
      <c r="EE1286" s="36"/>
      <c r="EF1286" s="36"/>
      <c r="EG1286" s="36"/>
      <c r="EH1286" s="36"/>
      <c r="EI1286" s="36"/>
      <c r="EJ1286" s="36"/>
      <c r="EK1286" s="36"/>
      <c r="EL1286" s="36"/>
      <c r="EM1286" s="36"/>
      <c r="EN1286" s="36"/>
      <c r="EO1286" s="36"/>
      <c r="EP1286" s="36"/>
      <c r="EQ1286" s="36"/>
      <c r="ER1286" s="36"/>
      <c r="ES1286" s="36"/>
      <c r="ET1286" s="36"/>
      <c r="EU1286" s="36"/>
      <c r="EV1286" s="36"/>
      <c r="EW1286" s="36"/>
      <c r="EX1286" s="36"/>
      <c r="EY1286" s="36"/>
      <c r="EZ1286" s="36"/>
      <c r="FA1286" s="36"/>
      <c r="FB1286" s="36"/>
      <c r="FC1286" s="36"/>
      <c r="FD1286" s="36"/>
      <c r="FE1286" s="36"/>
      <c r="FF1286" s="36"/>
      <c r="FG1286" s="36"/>
      <c r="FH1286" s="36"/>
      <c r="FI1286" s="36"/>
      <c r="FJ1286" s="36"/>
      <c r="FK1286" s="36"/>
      <c r="FL1286" s="36"/>
      <c r="FM1286" s="36"/>
      <c r="FN1286" s="36"/>
      <c r="FO1286" s="36"/>
      <c r="FP1286" s="36"/>
      <c r="FQ1286" s="36"/>
      <c r="FR1286" s="36"/>
      <c r="FS1286" s="36"/>
      <c r="FT1286" s="36"/>
      <c r="FU1286" s="36"/>
      <c r="FV1286" s="36"/>
      <c r="FW1286" s="36"/>
      <c r="FX1286" s="36"/>
      <c r="FY1286" s="36"/>
      <c r="FZ1286" s="36"/>
      <c r="GA1286" s="36"/>
      <c r="GB1286" s="36"/>
      <c r="GC1286" s="36"/>
      <c r="GD1286" s="36"/>
      <c r="GE1286" s="36"/>
      <c r="GF1286" s="36"/>
      <c r="GG1286" s="36"/>
      <c r="GH1286" s="36"/>
      <c r="GI1286" s="36"/>
      <c r="GJ1286" s="36"/>
      <c r="GK1286" s="36"/>
      <c r="GL1286" s="36"/>
      <c r="GM1286" s="36"/>
      <c r="GN1286" s="36"/>
      <c r="GO1286" s="36"/>
      <c r="GP1286" s="36"/>
      <c r="GQ1286" s="36"/>
      <c r="GR1286" s="36"/>
      <c r="GS1286" s="36"/>
      <c r="GT1286" s="36"/>
      <c r="GU1286" s="36"/>
      <c r="GV1286" s="36"/>
      <c r="GW1286" s="36"/>
      <c r="GX1286" s="36"/>
      <c r="GY1286" s="36"/>
      <c r="GZ1286" s="36"/>
      <c r="HA1286" s="36"/>
      <c r="HB1286" s="36"/>
      <c r="HC1286" s="36"/>
      <c r="HD1286" s="36"/>
      <c r="HE1286" s="36"/>
      <c r="HF1286" s="36"/>
      <c r="HG1286" s="36"/>
      <c r="HH1286" s="36"/>
      <c r="HI1286" s="36"/>
      <c r="HJ1286" s="36"/>
      <c r="HK1286" s="36"/>
      <c r="HL1286" s="36"/>
      <c r="HM1286" s="36"/>
      <c r="HN1286" s="36"/>
      <c r="HO1286" s="36"/>
      <c r="HP1286" s="36"/>
      <c r="HQ1286" s="36"/>
      <c r="HR1286" s="36"/>
      <c r="HS1286" s="36"/>
      <c r="HT1286" s="36"/>
      <c r="HU1286" s="36"/>
      <c r="HV1286" s="36"/>
      <c r="HW1286" s="36"/>
      <c r="HX1286" s="36"/>
      <c r="HY1286" s="36"/>
      <c r="HZ1286" s="36"/>
      <c r="IA1286" s="36"/>
      <c r="IB1286" s="36"/>
      <c r="IC1286" s="36"/>
      <c r="ID1286" s="36"/>
      <c r="IE1286" s="36"/>
      <c r="IF1286" s="36"/>
      <c r="IG1286" s="36"/>
      <c r="IH1286" s="36"/>
      <c r="II1286" s="36"/>
      <c r="IJ1286" s="36"/>
      <c r="IK1286" s="36"/>
      <c r="IL1286" s="36"/>
      <c r="IM1286" s="36"/>
      <c r="IN1286" s="36"/>
      <c r="IO1286" s="36"/>
      <c r="IP1286" s="36"/>
      <c r="IQ1286" s="36"/>
      <c r="IR1286" s="36"/>
      <c r="IS1286" s="36"/>
      <c r="IT1286" s="36"/>
      <c r="IU1286" s="36"/>
      <c r="IV1286" s="36"/>
      <c r="IW1286" s="36"/>
      <c r="IX1286" s="36"/>
      <c r="IY1286" s="36"/>
      <c r="IZ1286" s="36"/>
      <c r="JA1286" s="36"/>
      <c r="JB1286" s="36"/>
      <c r="JC1286" s="36"/>
      <c r="JD1286" s="36"/>
      <c r="JE1286" s="36"/>
      <c r="JF1286" s="36"/>
      <c r="JG1286" s="36"/>
      <c r="JH1286" s="36"/>
      <c r="JI1286" s="36"/>
      <c r="JJ1286" s="36"/>
    </row>
    <row r="1287" spans="1:270" s="30" customFormat="1" ht="15" hidden="1" customHeight="1" x14ac:dyDescent="0.25">
      <c r="A1287" s="443" t="s">
        <v>210</v>
      </c>
      <c r="B1287" s="443"/>
      <c r="C1287" s="62"/>
      <c r="D1287" s="62"/>
      <c r="E1287" s="1026"/>
      <c r="F1287" s="62"/>
      <c r="G1287" s="402"/>
      <c r="H1287" s="402"/>
      <c r="I1287" s="213"/>
      <c r="J1287" s="213"/>
      <c r="K1287" s="1557"/>
      <c r="L1287" s="213"/>
      <c r="M1287" s="213"/>
      <c r="N1287" s="213"/>
      <c r="O1287" s="217"/>
      <c r="P1287" s="217"/>
      <c r="Q1287" s="217"/>
      <c r="R1287" s="217"/>
      <c r="S1287" s="217"/>
      <c r="T1287" s="217"/>
      <c r="U1287" s="217"/>
      <c r="V1287" s="217"/>
      <c r="W1287" s="217"/>
      <c r="X1287" s="217"/>
      <c r="Y1287" s="1811"/>
      <c r="Z1287" s="217"/>
      <c r="AA1287" s="217"/>
      <c r="AB1287" s="851"/>
      <c r="AC1287" s="217"/>
      <c r="AD1287" s="478"/>
      <c r="AE1287" s="36"/>
      <c r="AF1287" s="36"/>
      <c r="AG1287" s="36"/>
      <c r="AH1287" s="36"/>
      <c r="AI1287" s="36"/>
      <c r="AJ1287" s="36"/>
      <c r="AK1287" s="36"/>
      <c r="AL1287" s="36"/>
      <c r="AM1287" s="36"/>
      <c r="AN1287" s="36"/>
      <c r="AO1287" s="36"/>
      <c r="AP1287" s="36"/>
      <c r="AQ1287" s="36"/>
      <c r="AR1287" s="36"/>
      <c r="AS1287" s="36"/>
      <c r="AT1287" s="36"/>
      <c r="AU1287" s="36"/>
      <c r="AV1287" s="36"/>
      <c r="AW1287" s="36"/>
      <c r="AX1287" s="36"/>
      <c r="AY1287" s="36"/>
      <c r="AZ1287" s="36"/>
      <c r="BA1287" s="36"/>
      <c r="BB1287" s="36"/>
      <c r="BC1287" s="36"/>
      <c r="BD1287" s="36"/>
      <c r="BE1287" s="36"/>
      <c r="BF1287" s="36"/>
      <c r="BG1287" s="36"/>
      <c r="BH1287" s="36"/>
      <c r="BI1287" s="36"/>
      <c r="BJ1287" s="36"/>
      <c r="BK1287" s="36"/>
      <c r="BL1287" s="36"/>
      <c r="BM1287" s="36"/>
      <c r="BN1287" s="36"/>
      <c r="BO1287" s="36"/>
      <c r="BP1287" s="36"/>
      <c r="BQ1287" s="36"/>
      <c r="BR1287" s="36"/>
      <c r="BS1287" s="36"/>
      <c r="BT1287" s="36"/>
      <c r="BU1287" s="36"/>
      <c r="BV1287" s="36"/>
      <c r="BW1287" s="36"/>
      <c r="BX1287" s="36"/>
      <c r="BY1287" s="36"/>
      <c r="BZ1287" s="36"/>
      <c r="CA1287" s="36"/>
      <c r="CB1287" s="36"/>
      <c r="CC1287" s="36"/>
      <c r="CD1287" s="36"/>
      <c r="CE1287" s="36"/>
      <c r="CF1287" s="36"/>
      <c r="CG1287" s="36"/>
      <c r="CH1287" s="36"/>
      <c r="CI1287" s="36"/>
      <c r="CJ1287" s="36"/>
      <c r="CK1287" s="36"/>
      <c r="CL1287" s="36"/>
      <c r="CM1287" s="36"/>
      <c r="CN1287" s="36"/>
      <c r="CO1287" s="36"/>
      <c r="CP1287" s="36"/>
      <c r="CQ1287" s="36"/>
      <c r="CR1287" s="36"/>
      <c r="CS1287" s="36"/>
      <c r="CT1287" s="36"/>
      <c r="CU1287" s="36"/>
      <c r="CV1287" s="36"/>
      <c r="CW1287" s="36"/>
      <c r="CX1287" s="36"/>
      <c r="CY1287" s="36"/>
      <c r="CZ1287" s="36"/>
      <c r="DA1287" s="36"/>
      <c r="DB1287" s="36"/>
      <c r="DC1287" s="36"/>
      <c r="DD1287" s="36"/>
      <c r="DE1287" s="36"/>
      <c r="DF1287" s="36"/>
      <c r="DG1287" s="36"/>
      <c r="DH1287" s="36"/>
      <c r="DI1287" s="36"/>
      <c r="DJ1287" s="36"/>
      <c r="DK1287" s="36"/>
      <c r="DL1287" s="36"/>
      <c r="DM1287" s="36"/>
      <c r="DN1287" s="36"/>
      <c r="DO1287" s="36"/>
      <c r="DP1287" s="36"/>
      <c r="DQ1287" s="36"/>
      <c r="DR1287" s="36"/>
      <c r="DS1287" s="36"/>
      <c r="DT1287" s="36"/>
      <c r="DU1287" s="36"/>
      <c r="DV1287" s="36"/>
      <c r="DW1287" s="36"/>
      <c r="DX1287" s="36"/>
      <c r="DY1287" s="36"/>
      <c r="DZ1287" s="36"/>
      <c r="EA1287" s="36"/>
      <c r="EB1287" s="36"/>
      <c r="EC1287" s="36"/>
      <c r="ED1287" s="36"/>
      <c r="EE1287" s="36"/>
      <c r="EF1287" s="36"/>
      <c r="EG1287" s="36"/>
      <c r="EH1287" s="36"/>
      <c r="EI1287" s="36"/>
      <c r="EJ1287" s="36"/>
      <c r="EK1287" s="36"/>
      <c r="EL1287" s="36"/>
      <c r="EM1287" s="36"/>
      <c r="EN1287" s="36"/>
      <c r="EO1287" s="36"/>
      <c r="EP1287" s="36"/>
      <c r="EQ1287" s="36"/>
      <c r="ER1287" s="36"/>
      <c r="ES1287" s="36"/>
      <c r="ET1287" s="36"/>
      <c r="EU1287" s="36"/>
      <c r="EV1287" s="36"/>
      <c r="EW1287" s="36"/>
      <c r="EX1287" s="36"/>
      <c r="EY1287" s="36"/>
      <c r="EZ1287" s="36"/>
      <c r="FA1287" s="36"/>
      <c r="FB1287" s="36"/>
      <c r="FC1287" s="36"/>
      <c r="FD1287" s="36"/>
      <c r="FE1287" s="36"/>
      <c r="FF1287" s="36"/>
      <c r="FG1287" s="36"/>
      <c r="FH1287" s="36"/>
      <c r="FI1287" s="36"/>
      <c r="FJ1287" s="36"/>
      <c r="FK1287" s="36"/>
      <c r="FL1287" s="36"/>
      <c r="FM1287" s="36"/>
      <c r="FN1287" s="36"/>
      <c r="FO1287" s="36"/>
      <c r="FP1287" s="36"/>
      <c r="FQ1287" s="36"/>
      <c r="FR1287" s="36"/>
      <c r="FS1287" s="36"/>
      <c r="FT1287" s="36"/>
      <c r="FU1287" s="36"/>
      <c r="FV1287" s="36"/>
      <c r="FW1287" s="36"/>
      <c r="FX1287" s="36"/>
      <c r="FY1287" s="36"/>
      <c r="FZ1287" s="36"/>
      <c r="GA1287" s="36"/>
      <c r="GB1287" s="36"/>
      <c r="GC1287" s="36"/>
      <c r="GD1287" s="36"/>
      <c r="GE1287" s="36"/>
      <c r="GF1287" s="36"/>
      <c r="GG1287" s="36"/>
      <c r="GH1287" s="36"/>
      <c r="GI1287" s="36"/>
      <c r="GJ1287" s="36"/>
      <c r="GK1287" s="36"/>
      <c r="GL1287" s="36"/>
      <c r="GM1287" s="36"/>
      <c r="GN1287" s="36"/>
      <c r="GO1287" s="36"/>
      <c r="GP1287" s="36"/>
      <c r="GQ1287" s="36"/>
      <c r="GR1287" s="36"/>
      <c r="GS1287" s="36"/>
      <c r="GT1287" s="36"/>
      <c r="GU1287" s="36"/>
      <c r="GV1287" s="36"/>
      <c r="GW1287" s="36"/>
      <c r="GX1287" s="36"/>
      <c r="GY1287" s="36"/>
      <c r="GZ1287" s="36"/>
      <c r="HA1287" s="36"/>
      <c r="HB1287" s="36"/>
      <c r="HC1287" s="36"/>
      <c r="HD1287" s="36"/>
      <c r="HE1287" s="36"/>
      <c r="HF1287" s="36"/>
      <c r="HG1287" s="36"/>
      <c r="HH1287" s="36"/>
      <c r="HI1287" s="36"/>
      <c r="HJ1287" s="36"/>
      <c r="HK1287" s="36"/>
      <c r="HL1287" s="36"/>
      <c r="HM1287" s="36"/>
      <c r="HN1287" s="36"/>
      <c r="HO1287" s="36"/>
      <c r="HP1287" s="36"/>
      <c r="HQ1287" s="36"/>
      <c r="HR1287" s="36"/>
      <c r="HS1287" s="36"/>
      <c r="HT1287" s="36"/>
      <c r="HU1287" s="36"/>
      <c r="HV1287" s="36"/>
      <c r="HW1287" s="36"/>
      <c r="HX1287" s="36"/>
      <c r="HY1287" s="36"/>
      <c r="HZ1287" s="36"/>
      <c r="IA1287" s="36"/>
      <c r="IB1287" s="36"/>
      <c r="IC1287" s="36"/>
      <c r="ID1287" s="36"/>
      <c r="IE1287" s="36"/>
      <c r="IF1287" s="36"/>
      <c r="IG1287" s="36"/>
      <c r="IH1287" s="36"/>
      <c r="II1287" s="36"/>
      <c r="IJ1287" s="36"/>
      <c r="IK1287" s="36"/>
      <c r="IL1287" s="36"/>
      <c r="IM1287" s="36"/>
      <c r="IN1287" s="36"/>
      <c r="IO1287" s="36"/>
      <c r="IP1287" s="36"/>
      <c r="IQ1287" s="36"/>
      <c r="IR1287" s="36"/>
      <c r="IS1287" s="36"/>
      <c r="IT1287" s="36"/>
      <c r="IU1287" s="36"/>
      <c r="IV1287" s="36"/>
      <c r="IW1287" s="36"/>
      <c r="IX1287" s="36"/>
      <c r="IY1287" s="36"/>
      <c r="IZ1287" s="36"/>
      <c r="JA1287" s="36"/>
      <c r="JB1287" s="36"/>
      <c r="JC1287" s="36"/>
      <c r="JD1287" s="36"/>
      <c r="JE1287" s="36"/>
      <c r="JF1287" s="36"/>
      <c r="JG1287" s="36"/>
      <c r="JH1287" s="36"/>
      <c r="JI1287" s="36"/>
      <c r="JJ1287" s="36"/>
    </row>
    <row r="1288" spans="1:270" s="30" customFormat="1" ht="15" customHeight="1" x14ac:dyDescent="0.25">
      <c r="A1288" s="443" t="s">
        <v>224</v>
      </c>
      <c r="B1288" s="443"/>
      <c r="C1288" s="62">
        <f>SUM(C1261,C1224,C1189)</f>
        <v>41044</v>
      </c>
      <c r="D1288" s="62">
        <f>SUM(D1261,D1224,D1189)</f>
        <v>41044</v>
      </c>
      <c r="E1288" s="1026">
        <f>SUM(E1261,E1224,E1189)</f>
        <v>28223.76953125</v>
      </c>
      <c r="F1288" s="62">
        <f t="shared" si="1601"/>
        <v>68.764666044367019</v>
      </c>
      <c r="G1288" s="402"/>
      <c r="H1288" s="402"/>
      <c r="I1288" s="213"/>
      <c r="J1288" s="213"/>
      <c r="K1288" s="1557"/>
      <c r="L1288" s="213"/>
      <c r="M1288" s="213"/>
      <c r="N1288" s="213"/>
      <c r="O1288" s="217"/>
      <c r="P1288" s="217"/>
      <c r="Q1288" s="217"/>
      <c r="R1288" s="217"/>
      <c r="S1288" s="217"/>
      <c r="T1288" s="217"/>
      <c r="U1288" s="217"/>
      <c r="V1288" s="217"/>
      <c r="W1288" s="217"/>
      <c r="X1288" s="217"/>
      <c r="Y1288" s="1811"/>
      <c r="Z1288" s="217"/>
      <c r="AA1288" s="217"/>
      <c r="AB1288" s="851"/>
      <c r="AC1288" s="217"/>
      <c r="AD1288" s="478"/>
      <c r="AE1288" s="36"/>
      <c r="AF1288" s="36"/>
      <c r="AG1288" s="36"/>
      <c r="AH1288" s="36"/>
      <c r="AI1288" s="36"/>
      <c r="AJ1288" s="36"/>
      <c r="AK1288" s="36"/>
      <c r="AL1288" s="36"/>
      <c r="AM1288" s="36"/>
      <c r="AN1288" s="36"/>
      <c r="AO1288" s="36"/>
      <c r="AP1288" s="36"/>
      <c r="AQ1288" s="36"/>
      <c r="AR1288" s="36"/>
      <c r="AS1288" s="36"/>
      <c r="AT1288" s="36"/>
      <c r="AU1288" s="36"/>
      <c r="AV1288" s="36"/>
      <c r="AW1288" s="36"/>
      <c r="AX1288" s="36"/>
      <c r="AY1288" s="36"/>
      <c r="AZ1288" s="36"/>
      <c r="BA1288" s="36"/>
      <c r="BB1288" s="36"/>
      <c r="BC1288" s="36"/>
      <c r="BD1288" s="36"/>
      <c r="BE1288" s="36"/>
      <c r="BF1288" s="36"/>
      <c r="BG1288" s="36"/>
      <c r="BH1288" s="36"/>
      <c r="BI1288" s="36"/>
      <c r="BJ1288" s="36"/>
      <c r="BK1288" s="36"/>
      <c r="BL1288" s="36"/>
      <c r="BM1288" s="36"/>
      <c r="BN1288" s="36"/>
      <c r="BO1288" s="36"/>
      <c r="BP1288" s="36"/>
      <c r="BQ1288" s="36"/>
      <c r="BR1288" s="36"/>
      <c r="BS1288" s="36"/>
      <c r="BT1288" s="36"/>
      <c r="BU1288" s="36"/>
      <c r="BV1288" s="36"/>
      <c r="BW1288" s="36"/>
      <c r="BX1288" s="36"/>
      <c r="BY1288" s="36"/>
      <c r="BZ1288" s="36"/>
      <c r="CA1288" s="36"/>
      <c r="CB1288" s="36"/>
      <c r="CC1288" s="36"/>
      <c r="CD1288" s="36"/>
      <c r="CE1288" s="36"/>
      <c r="CF1288" s="36"/>
      <c r="CG1288" s="36"/>
      <c r="CH1288" s="36"/>
      <c r="CI1288" s="36"/>
      <c r="CJ1288" s="36"/>
      <c r="CK1288" s="36"/>
      <c r="CL1288" s="36"/>
      <c r="CM1288" s="36"/>
      <c r="CN1288" s="36"/>
      <c r="CO1288" s="36"/>
      <c r="CP1288" s="36"/>
      <c r="CQ1288" s="36"/>
      <c r="CR1288" s="36"/>
      <c r="CS1288" s="36"/>
      <c r="CT1288" s="36"/>
      <c r="CU1288" s="36"/>
      <c r="CV1288" s="36"/>
      <c r="CW1288" s="36"/>
      <c r="CX1288" s="36"/>
      <c r="CY1288" s="36"/>
      <c r="CZ1288" s="36"/>
      <c r="DA1288" s="36"/>
      <c r="DB1288" s="36"/>
      <c r="DC1288" s="36"/>
      <c r="DD1288" s="36"/>
      <c r="DE1288" s="36"/>
      <c r="DF1288" s="36"/>
      <c r="DG1288" s="36"/>
      <c r="DH1288" s="36"/>
      <c r="DI1288" s="36"/>
      <c r="DJ1288" s="36"/>
      <c r="DK1288" s="36"/>
      <c r="DL1288" s="36"/>
      <c r="DM1288" s="36"/>
      <c r="DN1288" s="36"/>
      <c r="DO1288" s="36"/>
      <c r="DP1288" s="36"/>
      <c r="DQ1288" s="36"/>
      <c r="DR1288" s="36"/>
      <c r="DS1288" s="36"/>
      <c r="DT1288" s="36"/>
      <c r="DU1288" s="36"/>
      <c r="DV1288" s="36"/>
      <c r="DW1288" s="36"/>
      <c r="DX1288" s="36"/>
      <c r="DY1288" s="36"/>
      <c r="DZ1288" s="36"/>
      <c r="EA1288" s="36"/>
      <c r="EB1288" s="36"/>
      <c r="EC1288" s="36"/>
      <c r="ED1288" s="36"/>
      <c r="EE1288" s="36"/>
      <c r="EF1288" s="36"/>
      <c r="EG1288" s="36"/>
      <c r="EH1288" s="36"/>
      <c r="EI1288" s="36"/>
      <c r="EJ1288" s="36"/>
      <c r="EK1288" s="36"/>
      <c r="EL1288" s="36"/>
      <c r="EM1288" s="36"/>
      <c r="EN1288" s="36"/>
      <c r="EO1288" s="36"/>
      <c r="EP1288" s="36"/>
      <c r="EQ1288" s="36"/>
      <c r="ER1288" s="36"/>
      <c r="ES1288" s="36"/>
      <c r="ET1288" s="36"/>
      <c r="EU1288" s="36"/>
      <c r="EV1288" s="36"/>
      <c r="EW1288" s="36"/>
      <c r="EX1288" s="36"/>
      <c r="EY1288" s="36"/>
      <c r="EZ1288" s="36"/>
      <c r="FA1288" s="36"/>
      <c r="FB1288" s="36"/>
      <c r="FC1288" s="36"/>
      <c r="FD1288" s="36"/>
      <c r="FE1288" s="36"/>
      <c r="FF1288" s="36"/>
      <c r="FG1288" s="36"/>
      <c r="FH1288" s="36"/>
      <c r="FI1288" s="36"/>
      <c r="FJ1288" s="36"/>
      <c r="FK1288" s="36"/>
      <c r="FL1288" s="36"/>
      <c r="FM1288" s="36"/>
      <c r="FN1288" s="36"/>
      <c r="FO1288" s="36"/>
      <c r="FP1288" s="36"/>
      <c r="FQ1288" s="36"/>
      <c r="FR1288" s="36"/>
      <c r="FS1288" s="36"/>
      <c r="FT1288" s="36"/>
      <c r="FU1288" s="36"/>
      <c r="FV1288" s="36"/>
      <c r="FW1288" s="36"/>
      <c r="FX1288" s="36"/>
      <c r="FY1288" s="36"/>
      <c r="FZ1288" s="36"/>
      <c r="GA1288" s="36"/>
      <c r="GB1288" s="36"/>
      <c r="GC1288" s="36"/>
      <c r="GD1288" s="36"/>
      <c r="GE1288" s="36"/>
      <c r="GF1288" s="36"/>
      <c r="GG1288" s="36"/>
      <c r="GH1288" s="36"/>
      <c r="GI1288" s="36"/>
      <c r="GJ1288" s="36"/>
      <c r="GK1288" s="36"/>
      <c r="GL1288" s="36"/>
      <c r="GM1288" s="36"/>
      <c r="GN1288" s="36"/>
      <c r="GO1288" s="36"/>
      <c r="GP1288" s="36"/>
      <c r="GQ1288" s="36"/>
      <c r="GR1288" s="36"/>
      <c r="GS1288" s="36"/>
      <c r="GT1288" s="36"/>
      <c r="GU1288" s="36"/>
      <c r="GV1288" s="36"/>
      <c r="GW1288" s="36"/>
      <c r="GX1288" s="36"/>
      <c r="GY1288" s="36"/>
      <c r="GZ1288" s="36"/>
      <c r="HA1288" s="36"/>
      <c r="HB1288" s="36"/>
      <c r="HC1288" s="36"/>
      <c r="HD1288" s="36"/>
      <c r="HE1288" s="36"/>
      <c r="HF1288" s="36"/>
      <c r="HG1288" s="36"/>
      <c r="HH1288" s="36"/>
      <c r="HI1288" s="36"/>
      <c r="HJ1288" s="36"/>
      <c r="HK1288" s="36"/>
      <c r="HL1288" s="36"/>
      <c r="HM1288" s="36"/>
      <c r="HN1288" s="36"/>
      <c r="HO1288" s="36"/>
      <c r="HP1288" s="36"/>
      <c r="HQ1288" s="36"/>
      <c r="HR1288" s="36"/>
      <c r="HS1288" s="36"/>
      <c r="HT1288" s="36"/>
      <c r="HU1288" s="36"/>
      <c r="HV1288" s="36"/>
      <c r="HW1288" s="36"/>
      <c r="HX1288" s="36"/>
      <c r="HY1288" s="36"/>
      <c r="HZ1288" s="36"/>
      <c r="IA1288" s="36"/>
      <c r="IB1288" s="36"/>
      <c r="IC1288" s="36"/>
      <c r="ID1288" s="36"/>
      <c r="IE1288" s="36"/>
      <c r="IF1288" s="36"/>
      <c r="IG1288" s="36"/>
      <c r="IH1288" s="36"/>
      <c r="II1288" s="36"/>
      <c r="IJ1288" s="36"/>
      <c r="IK1288" s="36"/>
      <c r="IL1288" s="36"/>
      <c r="IM1288" s="36"/>
      <c r="IN1288" s="36"/>
      <c r="IO1288" s="36"/>
      <c r="IP1288" s="36"/>
      <c r="IQ1288" s="36"/>
      <c r="IR1288" s="36"/>
      <c r="IS1288" s="36"/>
      <c r="IT1288" s="36"/>
      <c r="IU1288" s="36"/>
      <c r="IV1288" s="36"/>
      <c r="IW1288" s="36"/>
      <c r="IX1288" s="36"/>
      <c r="IY1288" s="36"/>
      <c r="IZ1288" s="36"/>
      <c r="JA1288" s="36"/>
      <c r="JB1288" s="36"/>
      <c r="JC1288" s="36"/>
      <c r="JD1288" s="36"/>
      <c r="JE1288" s="36"/>
      <c r="JF1288" s="36"/>
      <c r="JG1288" s="36"/>
      <c r="JH1288" s="36"/>
      <c r="JI1288" s="36"/>
      <c r="JJ1288" s="36"/>
    </row>
    <row r="1289" spans="1:270" s="30" customFormat="1" x14ac:dyDescent="0.25">
      <c r="A1289" s="459" t="s">
        <v>220</v>
      </c>
      <c r="B1289" s="459"/>
      <c r="C1289" s="62"/>
      <c r="D1289" s="62"/>
      <c r="E1289" s="1026"/>
      <c r="F1289" s="62"/>
      <c r="G1289" s="402"/>
      <c r="H1289" s="402"/>
      <c r="I1289" s="213"/>
      <c r="J1289" s="213"/>
      <c r="K1289" s="1557"/>
      <c r="L1289" s="213"/>
      <c r="M1289" s="213"/>
      <c r="N1289" s="213"/>
      <c r="O1289" s="43"/>
      <c r="P1289" s="43"/>
      <c r="Q1289" s="43"/>
      <c r="R1289" s="43"/>
      <c r="S1289" s="43"/>
      <c r="T1289" s="43"/>
      <c r="U1289" s="43"/>
      <c r="V1289" s="43"/>
      <c r="W1289" s="43"/>
      <c r="X1289" s="43"/>
      <c r="Y1289" s="1668"/>
      <c r="Z1289" s="43"/>
      <c r="AA1289" s="43"/>
      <c r="AB1289" s="1009"/>
      <c r="AC1289" s="43"/>
      <c r="AD1289" s="478"/>
      <c r="AE1289" s="36"/>
      <c r="AF1289" s="36"/>
      <c r="AG1289" s="36"/>
      <c r="AH1289" s="36"/>
      <c r="AI1289" s="36"/>
      <c r="AJ1289" s="36"/>
      <c r="AK1289" s="36"/>
      <c r="AL1289" s="36"/>
      <c r="AM1289" s="36"/>
      <c r="AN1289" s="36"/>
      <c r="AO1289" s="36"/>
      <c r="AP1289" s="36"/>
      <c r="AQ1289" s="36"/>
      <c r="AR1289" s="36"/>
      <c r="AS1289" s="36"/>
      <c r="AT1289" s="36"/>
      <c r="AU1289" s="36"/>
      <c r="AV1289" s="36"/>
      <c r="AW1289" s="36"/>
      <c r="AX1289" s="36"/>
      <c r="AY1289" s="36"/>
      <c r="AZ1289" s="36"/>
      <c r="BA1289" s="36"/>
      <c r="BB1289" s="36"/>
      <c r="BC1289" s="36"/>
      <c r="BD1289" s="36"/>
      <c r="BE1289" s="36"/>
      <c r="BF1289" s="36"/>
      <c r="BG1289" s="36"/>
      <c r="BH1289" s="36"/>
      <c r="BI1289" s="36"/>
      <c r="BJ1289" s="36"/>
      <c r="BK1289" s="36"/>
      <c r="BL1289" s="36"/>
      <c r="BM1289" s="36"/>
      <c r="BN1289" s="36"/>
      <c r="BO1289" s="36"/>
      <c r="BP1289" s="36"/>
      <c r="BQ1289" s="36"/>
      <c r="BR1289" s="36"/>
      <c r="BS1289" s="36"/>
      <c r="BT1289" s="36"/>
      <c r="BU1289" s="36"/>
      <c r="BV1289" s="36"/>
      <c r="BW1289" s="36"/>
      <c r="BX1289" s="36"/>
      <c r="BY1289" s="36"/>
      <c r="BZ1289" s="36"/>
      <c r="CA1289" s="36"/>
      <c r="CB1289" s="36"/>
      <c r="CC1289" s="36"/>
      <c r="CD1289" s="36"/>
      <c r="CE1289" s="36"/>
      <c r="CF1289" s="36"/>
      <c r="CG1289" s="36"/>
      <c r="CH1289" s="36"/>
      <c r="CI1289" s="36"/>
      <c r="CJ1289" s="36"/>
      <c r="CK1289" s="36"/>
      <c r="CL1289" s="36"/>
      <c r="CM1289" s="36"/>
      <c r="CN1289" s="36"/>
      <c r="CO1289" s="36"/>
      <c r="CP1289" s="36"/>
      <c r="CQ1289" s="36"/>
      <c r="CR1289" s="36"/>
      <c r="CS1289" s="36"/>
      <c r="CT1289" s="36"/>
      <c r="CU1289" s="36"/>
      <c r="CV1289" s="36"/>
      <c r="CW1289" s="36"/>
      <c r="CX1289" s="36"/>
      <c r="CY1289" s="36"/>
      <c r="CZ1289" s="36"/>
      <c r="DA1289" s="36"/>
      <c r="DB1289" s="36"/>
      <c r="DC1289" s="36"/>
      <c r="DD1289" s="36"/>
      <c r="DE1289" s="36"/>
      <c r="DF1289" s="36"/>
      <c r="DG1289" s="36"/>
      <c r="DH1289" s="36"/>
      <c r="DI1289" s="36"/>
      <c r="DJ1289" s="36"/>
      <c r="DK1289" s="36"/>
      <c r="DL1289" s="36"/>
      <c r="DM1289" s="36"/>
      <c r="DN1289" s="36"/>
      <c r="DO1289" s="36"/>
      <c r="DP1289" s="36"/>
      <c r="DQ1289" s="36"/>
      <c r="DR1289" s="36"/>
      <c r="DS1289" s="36"/>
      <c r="DT1289" s="36"/>
      <c r="DU1289" s="36"/>
      <c r="DV1289" s="36"/>
      <c r="DW1289" s="36"/>
      <c r="DX1289" s="36"/>
      <c r="DY1289" s="36"/>
      <c r="DZ1289" s="36"/>
      <c r="EA1289" s="36"/>
      <c r="EB1289" s="36"/>
      <c r="EC1289" s="36"/>
      <c r="ED1289" s="36"/>
      <c r="EE1289" s="36"/>
      <c r="EF1289" s="36"/>
      <c r="EG1289" s="36"/>
      <c r="EH1289" s="36"/>
      <c r="EI1289" s="36"/>
      <c r="EJ1289" s="36"/>
      <c r="EK1289" s="36"/>
      <c r="EL1289" s="36"/>
      <c r="EM1289" s="36"/>
      <c r="EN1289" s="36"/>
      <c r="EO1289" s="36"/>
      <c r="EP1289" s="36"/>
      <c r="EQ1289" s="36"/>
      <c r="ER1289" s="36"/>
      <c r="ES1289" s="36"/>
      <c r="ET1289" s="36"/>
      <c r="EU1289" s="36"/>
      <c r="EV1289" s="36"/>
      <c r="EW1289" s="36"/>
      <c r="EX1289" s="36"/>
      <c r="EY1289" s="36"/>
      <c r="EZ1289" s="36"/>
      <c r="FA1289" s="36"/>
      <c r="FB1289" s="36"/>
      <c r="FC1289" s="36"/>
      <c r="FD1289" s="36"/>
      <c r="FE1289" s="36"/>
      <c r="FF1289" s="36"/>
      <c r="FG1289" s="36"/>
      <c r="FH1289" s="36"/>
      <c r="FI1289" s="36"/>
      <c r="FJ1289" s="36"/>
      <c r="FK1289" s="36"/>
      <c r="FL1289" s="36"/>
      <c r="FM1289" s="36"/>
      <c r="FN1289" s="36"/>
      <c r="FO1289" s="36"/>
      <c r="FP1289" s="36"/>
      <c r="FQ1289" s="36"/>
      <c r="FR1289" s="36"/>
      <c r="FS1289" s="36"/>
      <c r="FT1289" s="36"/>
      <c r="FU1289" s="36"/>
      <c r="FV1289" s="36"/>
      <c r="FW1289" s="36"/>
      <c r="FX1289" s="36"/>
      <c r="FY1289" s="36"/>
      <c r="FZ1289" s="36"/>
      <c r="GA1289" s="36"/>
      <c r="GB1289" s="36"/>
      <c r="GC1289" s="36"/>
      <c r="GD1289" s="36"/>
      <c r="GE1289" s="36"/>
      <c r="GF1289" s="36"/>
      <c r="GG1289" s="36"/>
      <c r="GH1289" s="36"/>
      <c r="GI1289" s="36"/>
      <c r="GJ1289" s="36"/>
      <c r="GK1289" s="36"/>
      <c r="GL1289" s="36"/>
      <c r="GM1289" s="36"/>
      <c r="GN1289" s="36"/>
      <c r="GO1289" s="36"/>
      <c r="GP1289" s="36"/>
      <c r="GQ1289" s="36"/>
      <c r="GR1289" s="36"/>
      <c r="GS1289" s="36"/>
      <c r="GT1289" s="36"/>
      <c r="GU1289" s="36"/>
      <c r="GV1289" s="36"/>
      <c r="GW1289" s="36"/>
      <c r="GX1289" s="36"/>
      <c r="GY1289" s="36"/>
      <c r="GZ1289" s="36"/>
      <c r="HA1289" s="36"/>
      <c r="HB1289" s="36"/>
      <c r="HC1289" s="36"/>
      <c r="HD1289" s="36"/>
      <c r="HE1289" s="36"/>
      <c r="HF1289" s="36"/>
      <c r="HG1289" s="36"/>
      <c r="HH1289" s="36"/>
      <c r="HI1289" s="36"/>
      <c r="HJ1289" s="36"/>
      <c r="HK1289" s="36"/>
      <c r="HL1289" s="36"/>
      <c r="HM1289" s="36"/>
      <c r="HN1289" s="36"/>
      <c r="HO1289" s="36"/>
      <c r="HP1289" s="36"/>
      <c r="HQ1289" s="36"/>
      <c r="HR1289" s="36"/>
      <c r="HS1289" s="36"/>
      <c r="HT1289" s="36"/>
      <c r="HU1289" s="36"/>
      <c r="HV1289" s="36"/>
      <c r="HW1289" s="36"/>
      <c r="HX1289" s="36"/>
      <c r="HY1289" s="36"/>
      <c r="HZ1289" s="36"/>
      <c r="IA1289" s="36"/>
      <c r="IB1289" s="36"/>
      <c r="IC1289" s="36"/>
      <c r="ID1289" s="36"/>
      <c r="IE1289" s="36"/>
      <c r="IF1289" s="36"/>
      <c r="IG1289" s="36"/>
      <c r="IH1289" s="36"/>
      <c r="II1289" s="36"/>
      <c r="IJ1289" s="36"/>
      <c r="IK1289" s="36"/>
      <c r="IL1289" s="36"/>
      <c r="IM1289" s="36"/>
      <c r="IN1289" s="36"/>
      <c r="IO1289" s="36"/>
      <c r="IP1289" s="36"/>
      <c r="IQ1289" s="36"/>
      <c r="IR1289" s="36"/>
      <c r="IS1289" s="36"/>
      <c r="IT1289" s="36"/>
      <c r="IU1289" s="36"/>
      <c r="IV1289" s="36"/>
      <c r="IW1289" s="36"/>
      <c r="IX1289" s="36"/>
      <c r="IY1289" s="36"/>
      <c r="IZ1289" s="36"/>
      <c r="JA1289" s="36"/>
      <c r="JB1289" s="36"/>
      <c r="JC1289" s="36"/>
      <c r="JD1289" s="36"/>
      <c r="JE1289" s="36"/>
      <c r="JF1289" s="36"/>
      <c r="JG1289" s="36"/>
      <c r="JH1289" s="36"/>
      <c r="JI1289" s="36"/>
      <c r="JJ1289" s="36"/>
    </row>
    <row r="1290" spans="1:270" s="30" customFormat="1" x14ac:dyDescent="0.25">
      <c r="A1290" s="459" t="s">
        <v>0</v>
      </c>
      <c r="B1290" s="459"/>
      <c r="C1290" s="62">
        <f t="shared" ref="C1290:E1292" si="1612">SUM(C1263,C1226,C1191)</f>
        <v>40200</v>
      </c>
      <c r="D1290" s="62">
        <f t="shared" si="1612"/>
        <v>40200</v>
      </c>
      <c r="E1290" s="1026">
        <f t="shared" si="1612"/>
        <v>30704.25</v>
      </c>
      <c r="F1290" s="62">
        <f t="shared" si="1601"/>
        <v>76.378731343283576</v>
      </c>
      <c r="G1290" s="402"/>
      <c r="H1290" s="402"/>
      <c r="I1290" s="213"/>
      <c r="J1290" s="213"/>
      <c r="K1290" s="1557"/>
      <c r="L1290" s="213"/>
      <c r="M1290" s="213"/>
      <c r="N1290" s="213"/>
      <c r="O1290" s="62"/>
      <c r="P1290" s="62"/>
      <c r="Q1290" s="62"/>
      <c r="R1290" s="62"/>
      <c r="S1290" s="62"/>
      <c r="T1290" s="62"/>
      <c r="U1290" s="62"/>
      <c r="V1290" s="62"/>
      <c r="W1290" s="62"/>
      <c r="X1290" s="62"/>
      <c r="Y1290" s="1665"/>
      <c r="Z1290" s="62"/>
      <c r="AA1290" s="62"/>
      <c r="AB1290" s="1270"/>
      <c r="AC1290" s="62"/>
      <c r="AD1290" s="478"/>
      <c r="AE1290" s="36"/>
      <c r="AF1290" s="36"/>
      <c r="AG1290" s="36"/>
      <c r="AH1290" s="36"/>
      <c r="AI1290" s="36"/>
      <c r="AJ1290" s="36"/>
      <c r="AK1290" s="36"/>
      <c r="AL1290" s="36"/>
      <c r="AM1290" s="36"/>
      <c r="AN1290" s="36"/>
      <c r="AO1290" s="36"/>
      <c r="AP1290" s="36"/>
      <c r="AQ1290" s="36"/>
      <c r="AR1290" s="36"/>
      <c r="AS1290" s="36"/>
      <c r="AT1290" s="36"/>
      <c r="AU1290" s="36"/>
      <c r="AV1290" s="36"/>
      <c r="AW1290" s="36"/>
      <c r="AX1290" s="36"/>
      <c r="AY1290" s="36"/>
      <c r="AZ1290" s="36"/>
      <c r="BA1290" s="36"/>
      <c r="BB1290" s="36"/>
      <c r="BC1290" s="36"/>
      <c r="BD1290" s="36"/>
      <c r="BE1290" s="36"/>
      <c r="BF1290" s="36"/>
      <c r="BG1290" s="36"/>
      <c r="BH1290" s="36"/>
      <c r="BI1290" s="36"/>
      <c r="BJ1290" s="36"/>
      <c r="BK1290" s="36"/>
      <c r="BL1290" s="36"/>
      <c r="BM1290" s="36"/>
      <c r="BN1290" s="36"/>
      <c r="BO1290" s="36"/>
      <c r="BP1290" s="36"/>
      <c r="BQ1290" s="36"/>
      <c r="BR1290" s="36"/>
      <c r="BS1290" s="36"/>
      <c r="BT1290" s="36"/>
      <c r="BU1290" s="36"/>
      <c r="BV1290" s="36"/>
      <c r="BW1290" s="36"/>
      <c r="BX1290" s="36"/>
      <c r="BY1290" s="36"/>
      <c r="BZ1290" s="36"/>
      <c r="CA1290" s="36"/>
      <c r="CB1290" s="36"/>
      <c r="CC1290" s="36"/>
      <c r="CD1290" s="36"/>
      <c r="CE1290" s="36"/>
      <c r="CF1290" s="36"/>
      <c r="CG1290" s="36"/>
      <c r="CH1290" s="36"/>
      <c r="CI1290" s="36"/>
      <c r="CJ1290" s="36"/>
      <c r="CK1290" s="36"/>
      <c r="CL1290" s="36"/>
      <c r="CM1290" s="36"/>
      <c r="CN1290" s="36"/>
      <c r="CO1290" s="36"/>
      <c r="CP1290" s="36"/>
      <c r="CQ1290" s="36"/>
      <c r="CR1290" s="36"/>
      <c r="CS1290" s="36"/>
      <c r="CT1290" s="36"/>
      <c r="CU1290" s="36"/>
      <c r="CV1290" s="36"/>
      <c r="CW1290" s="36"/>
      <c r="CX1290" s="36"/>
      <c r="CY1290" s="36"/>
      <c r="CZ1290" s="36"/>
      <c r="DA1290" s="36"/>
      <c r="DB1290" s="36"/>
      <c r="DC1290" s="36"/>
      <c r="DD1290" s="36"/>
      <c r="DE1290" s="36"/>
      <c r="DF1290" s="36"/>
      <c r="DG1290" s="36"/>
      <c r="DH1290" s="36"/>
      <c r="DI1290" s="36"/>
      <c r="DJ1290" s="36"/>
      <c r="DK1290" s="36"/>
      <c r="DL1290" s="36"/>
      <c r="DM1290" s="36"/>
      <c r="DN1290" s="36"/>
      <c r="DO1290" s="36"/>
      <c r="DP1290" s="36"/>
      <c r="DQ1290" s="36"/>
      <c r="DR1290" s="36"/>
      <c r="DS1290" s="36"/>
      <c r="DT1290" s="36"/>
      <c r="DU1290" s="36"/>
      <c r="DV1290" s="36"/>
      <c r="DW1290" s="36"/>
      <c r="DX1290" s="36"/>
      <c r="DY1290" s="36"/>
      <c r="DZ1290" s="36"/>
      <c r="EA1290" s="36"/>
      <c r="EB1290" s="36"/>
      <c r="EC1290" s="36"/>
      <c r="ED1290" s="36"/>
      <c r="EE1290" s="36"/>
      <c r="EF1290" s="36"/>
      <c r="EG1290" s="36"/>
      <c r="EH1290" s="36"/>
      <c r="EI1290" s="36"/>
      <c r="EJ1290" s="36"/>
      <c r="EK1290" s="36"/>
      <c r="EL1290" s="36"/>
      <c r="EM1290" s="36"/>
      <c r="EN1290" s="36"/>
      <c r="EO1290" s="36"/>
      <c r="EP1290" s="36"/>
      <c r="EQ1290" s="36"/>
      <c r="ER1290" s="36"/>
      <c r="ES1290" s="36"/>
      <c r="ET1290" s="36"/>
      <c r="EU1290" s="36"/>
      <c r="EV1290" s="36"/>
      <c r="EW1290" s="36"/>
      <c r="EX1290" s="36"/>
      <c r="EY1290" s="36"/>
      <c r="EZ1290" s="36"/>
      <c r="FA1290" s="36"/>
      <c r="FB1290" s="36"/>
      <c r="FC1290" s="36"/>
      <c r="FD1290" s="36"/>
      <c r="FE1290" s="36"/>
      <c r="FF1290" s="36"/>
      <c r="FG1290" s="36"/>
      <c r="FH1290" s="36"/>
      <c r="FI1290" s="36"/>
      <c r="FJ1290" s="36"/>
      <c r="FK1290" s="36"/>
      <c r="FL1290" s="36"/>
      <c r="FM1290" s="36"/>
      <c r="FN1290" s="36"/>
      <c r="FO1290" s="36"/>
      <c r="FP1290" s="36"/>
      <c r="FQ1290" s="36"/>
      <c r="FR1290" s="36"/>
      <c r="FS1290" s="36"/>
      <c r="FT1290" s="36"/>
      <c r="FU1290" s="36"/>
      <c r="FV1290" s="36"/>
      <c r="FW1290" s="36"/>
      <c r="FX1290" s="36"/>
      <c r="FY1290" s="36"/>
      <c r="FZ1290" s="36"/>
      <c r="GA1290" s="36"/>
      <c r="GB1290" s="36"/>
      <c r="GC1290" s="36"/>
      <c r="GD1290" s="36"/>
      <c r="GE1290" s="36"/>
      <c r="GF1290" s="36"/>
      <c r="GG1290" s="36"/>
      <c r="GH1290" s="36"/>
      <c r="GI1290" s="36"/>
      <c r="GJ1290" s="36"/>
      <c r="GK1290" s="36"/>
      <c r="GL1290" s="36"/>
      <c r="GM1290" s="36"/>
      <c r="GN1290" s="36"/>
      <c r="GO1290" s="36"/>
      <c r="GP1290" s="36"/>
      <c r="GQ1290" s="36"/>
      <c r="GR1290" s="36"/>
      <c r="GS1290" s="36"/>
      <c r="GT1290" s="36"/>
      <c r="GU1290" s="36"/>
      <c r="GV1290" s="36"/>
      <c r="GW1290" s="36"/>
      <c r="GX1290" s="36"/>
      <c r="GY1290" s="36"/>
      <c r="GZ1290" s="36"/>
      <c r="HA1290" s="36"/>
      <c r="HB1290" s="36"/>
      <c r="HC1290" s="36"/>
      <c r="HD1290" s="36"/>
      <c r="HE1290" s="36"/>
      <c r="HF1290" s="36"/>
      <c r="HG1290" s="36"/>
      <c r="HH1290" s="36"/>
      <c r="HI1290" s="36"/>
      <c r="HJ1290" s="36"/>
      <c r="HK1290" s="36"/>
      <c r="HL1290" s="36"/>
      <c r="HM1290" s="36"/>
      <c r="HN1290" s="36"/>
      <c r="HO1290" s="36"/>
      <c r="HP1290" s="36"/>
      <c r="HQ1290" s="36"/>
      <c r="HR1290" s="36"/>
      <c r="HS1290" s="36"/>
      <c r="HT1290" s="36"/>
      <c r="HU1290" s="36"/>
      <c r="HV1290" s="36"/>
      <c r="HW1290" s="36"/>
      <c r="HX1290" s="36"/>
      <c r="HY1290" s="36"/>
      <c r="HZ1290" s="36"/>
      <c r="IA1290" s="36"/>
      <c r="IB1290" s="36"/>
      <c r="IC1290" s="36"/>
      <c r="ID1290" s="36"/>
      <c r="IE1290" s="36"/>
      <c r="IF1290" s="36"/>
      <c r="IG1290" s="36"/>
      <c r="IH1290" s="36"/>
      <c r="II1290" s="36"/>
      <c r="IJ1290" s="36"/>
      <c r="IK1290" s="36"/>
      <c r="IL1290" s="36"/>
      <c r="IM1290" s="36"/>
      <c r="IN1290" s="36"/>
      <c r="IO1290" s="36"/>
      <c r="IP1290" s="36"/>
      <c r="IQ1290" s="36"/>
      <c r="IR1290" s="36"/>
      <c r="IS1290" s="36"/>
      <c r="IT1290" s="36"/>
      <c r="IU1290" s="36"/>
      <c r="IV1290" s="36"/>
      <c r="IW1290" s="36"/>
      <c r="IX1290" s="36"/>
      <c r="IY1290" s="36"/>
      <c r="IZ1290" s="36"/>
      <c r="JA1290" s="36"/>
      <c r="JB1290" s="36"/>
      <c r="JC1290" s="36"/>
      <c r="JD1290" s="36"/>
      <c r="JE1290" s="36"/>
      <c r="JF1290" s="36"/>
      <c r="JG1290" s="36"/>
      <c r="JH1290" s="36"/>
      <c r="JI1290" s="36"/>
      <c r="JJ1290" s="36"/>
    </row>
    <row r="1291" spans="1:270" s="30" customFormat="1" ht="30" customHeight="1" x14ac:dyDescent="0.25">
      <c r="A1291" s="443" t="s">
        <v>199</v>
      </c>
      <c r="B1291" s="443"/>
      <c r="C1291" s="62">
        <f t="shared" si="1612"/>
        <v>10999</v>
      </c>
      <c r="D1291" s="62">
        <f t="shared" si="1612"/>
        <v>10999</v>
      </c>
      <c r="E1291" s="1026">
        <f t="shared" si="1612"/>
        <v>7089</v>
      </c>
      <c r="F1291" s="62">
        <f t="shared" si="1601"/>
        <v>64.451313755795979</v>
      </c>
      <c r="G1291" s="402"/>
      <c r="H1291" s="402"/>
      <c r="I1291" s="213"/>
      <c r="J1291" s="213"/>
      <c r="K1291" s="1557"/>
      <c r="L1291" s="213"/>
      <c r="M1291" s="213"/>
      <c r="N1291" s="213"/>
      <c r="O1291" s="217"/>
      <c r="P1291" s="217"/>
      <c r="Q1291" s="217"/>
      <c r="R1291" s="217"/>
      <c r="S1291" s="217"/>
      <c r="T1291" s="217"/>
      <c r="U1291" s="217"/>
      <c r="V1291" s="217"/>
      <c r="W1291" s="217"/>
      <c r="X1291" s="217"/>
      <c r="Y1291" s="1811"/>
      <c r="Z1291" s="217"/>
      <c r="AA1291" s="217"/>
      <c r="AB1291" s="851"/>
      <c r="AC1291" s="217"/>
      <c r="AD1291" s="478"/>
      <c r="AE1291" s="36"/>
      <c r="AF1291" s="36"/>
      <c r="AG1291" s="36"/>
      <c r="AH1291" s="36"/>
      <c r="AI1291" s="36"/>
      <c r="AJ1291" s="36"/>
      <c r="AK1291" s="36"/>
      <c r="AL1291" s="36"/>
      <c r="AM1291" s="36"/>
      <c r="AN1291" s="36"/>
      <c r="AO1291" s="36"/>
      <c r="AP1291" s="36"/>
      <c r="AQ1291" s="36"/>
      <c r="AR1291" s="36"/>
      <c r="AS1291" s="36"/>
      <c r="AT1291" s="36"/>
      <c r="AU1291" s="36"/>
      <c r="AV1291" s="36"/>
      <c r="AW1291" s="36"/>
      <c r="AX1291" s="36"/>
      <c r="AY1291" s="36"/>
      <c r="AZ1291" s="36"/>
      <c r="BA1291" s="36"/>
      <c r="BB1291" s="36"/>
      <c r="BC1291" s="36"/>
      <c r="BD1291" s="36"/>
      <c r="BE1291" s="36"/>
      <c r="BF1291" s="36"/>
      <c r="BG1291" s="36"/>
      <c r="BH1291" s="36"/>
      <c r="BI1291" s="36"/>
      <c r="BJ1291" s="36"/>
      <c r="BK1291" s="36"/>
      <c r="BL1291" s="36"/>
      <c r="BM1291" s="36"/>
      <c r="BN1291" s="36"/>
      <c r="BO1291" s="36"/>
      <c r="BP1291" s="36"/>
      <c r="BQ1291" s="36"/>
      <c r="BR1291" s="36"/>
      <c r="BS1291" s="36"/>
      <c r="BT1291" s="36"/>
      <c r="BU1291" s="36"/>
      <c r="BV1291" s="36"/>
      <c r="BW1291" s="36"/>
      <c r="BX1291" s="36"/>
      <c r="BY1291" s="36"/>
      <c r="BZ1291" s="36"/>
      <c r="CA1291" s="36"/>
      <c r="CB1291" s="36"/>
      <c r="CC1291" s="36"/>
      <c r="CD1291" s="36"/>
      <c r="CE1291" s="36"/>
      <c r="CF1291" s="36"/>
      <c r="CG1291" s="36"/>
      <c r="CH1291" s="36"/>
      <c r="CI1291" s="36"/>
      <c r="CJ1291" s="36"/>
      <c r="CK1291" s="36"/>
      <c r="CL1291" s="36"/>
      <c r="CM1291" s="36"/>
      <c r="CN1291" s="36"/>
      <c r="CO1291" s="36"/>
      <c r="CP1291" s="36"/>
      <c r="CQ1291" s="36"/>
      <c r="CR1291" s="36"/>
      <c r="CS1291" s="36"/>
      <c r="CT1291" s="36"/>
      <c r="CU1291" s="36"/>
      <c r="CV1291" s="36"/>
      <c r="CW1291" s="36"/>
      <c r="CX1291" s="36"/>
      <c r="CY1291" s="36"/>
      <c r="CZ1291" s="36"/>
      <c r="DA1291" s="36"/>
      <c r="DB1291" s="36"/>
      <c r="DC1291" s="36"/>
      <c r="DD1291" s="36"/>
      <c r="DE1291" s="36"/>
      <c r="DF1291" s="36"/>
      <c r="DG1291" s="36"/>
      <c r="DH1291" s="36"/>
      <c r="DI1291" s="36"/>
      <c r="DJ1291" s="36"/>
      <c r="DK1291" s="36"/>
      <c r="DL1291" s="36"/>
      <c r="DM1291" s="36"/>
      <c r="DN1291" s="36"/>
      <c r="DO1291" s="36"/>
      <c r="DP1291" s="36"/>
      <c r="DQ1291" s="36"/>
      <c r="DR1291" s="36"/>
      <c r="DS1291" s="36"/>
      <c r="DT1291" s="36"/>
      <c r="DU1291" s="36"/>
      <c r="DV1291" s="36"/>
      <c r="DW1291" s="36"/>
      <c r="DX1291" s="36"/>
      <c r="DY1291" s="36"/>
      <c r="DZ1291" s="36"/>
      <c r="EA1291" s="36"/>
      <c r="EB1291" s="36"/>
      <c r="EC1291" s="36"/>
      <c r="ED1291" s="36"/>
      <c r="EE1291" s="36"/>
      <c r="EF1291" s="36"/>
      <c r="EG1291" s="36"/>
      <c r="EH1291" s="36"/>
      <c r="EI1291" s="36"/>
      <c r="EJ1291" s="36"/>
      <c r="EK1291" s="36"/>
      <c r="EL1291" s="36"/>
      <c r="EM1291" s="36"/>
      <c r="EN1291" s="36"/>
      <c r="EO1291" s="36"/>
      <c r="EP1291" s="36"/>
      <c r="EQ1291" s="36"/>
      <c r="ER1291" s="36"/>
      <c r="ES1291" s="36"/>
      <c r="ET1291" s="36"/>
      <c r="EU1291" s="36"/>
      <c r="EV1291" s="36"/>
      <c r="EW1291" s="36"/>
      <c r="EX1291" s="36"/>
      <c r="EY1291" s="36"/>
      <c r="EZ1291" s="36"/>
      <c r="FA1291" s="36"/>
      <c r="FB1291" s="36"/>
      <c r="FC1291" s="36"/>
      <c r="FD1291" s="36"/>
      <c r="FE1291" s="36"/>
      <c r="FF1291" s="36"/>
      <c r="FG1291" s="36"/>
      <c r="FH1291" s="36"/>
      <c r="FI1291" s="36"/>
      <c r="FJ1291" s="36"/>
      <c r="FK1291" s="36"/>
      <c r="FL1291" s="36"/>
      <c r="FM1291" s="36"/>
      <c r="FN1291" s="36"/>
      <c r="FO1291" s="36"/>
      <c r="FP1291" s="36"/>
      <c r="FQ1291" s="36"/>
      <c r="FR1291" s="36"/>
      <c r="FS1291" s="36"/>
      <c r="FT1291" s="36"/>
      <c r="FU1291" s="36"/>
      <c r="FV1291" s="36"/>
      <c r="FW1291" s="36"/>
      <c r="FX1291" s="36"/>
      <c r="FY1291" s="36"/>
      <c r="FZ1291" s="36"/>
      <c r="GA1291" s="36"/>
      <c r="GB1291" s="36"/>
      <c r="GC1291" s="36"/>
      <c r="GD1291" s="36"/>
      <c r="GE1291" s="36"/>
      <c r="GF1291" s="36"/>
      <c r="GG1291" s="36"/>
      <c r="GH1291" s="36"/>
      <c r="GI1291" s="36"/>
      <c r="GJ1291" s="36"/>
      <c r="GK1291" s="36"/>
      <c r="GL1291" s="36"/>
      <c r="GM1291" s="36"/>
      <c r="GN1291" s="36"/>
      <c r="GO1291" s="36"/>
      <c r="GP1291" s="36"/>
      <c r="GQ1291" s="36"/>
      <c r="GR1291" s="36"/>
      <c r="GS1291" s="36"/>
      <c r="GT1291" s="36"/>
      <c r="GU1291" s="36"/>
      <c r="GV1291" s="36"/>
      <c r="GW1291" s="36"/>
      <c r="GX1291" s="36"/>
      <c r="GY1291" s="36"/>
      <c r="GZ1291" s="36"/>
      <c r="HA1291" s="36"/>
      <c r="HB1291" s="36"/>
      <c r="HC1291" s="36"/>
      <c r="HD1291" s="36"/>
      <c r="HE1291" s="36"/>
      <c r="HF1291" s="36"/>
      <c r="HG1291" s="36"/>
      <c r="HH1291" s="36"/>
      <c r="HI1291" s="36"/>
      <c r="HJ1291" s="36"/>
      <c r="HK1291" s="36"/>
      <c r="HL1291" s="36"/>
      <c r="HM1291" s="36"/>
      <c r="HN1291" s="36"/>
      <c r="HO1291" s="36"/>
      <c r="HP1291" s="36"/>
      <c r="HQ1291" s="36"/>
      <c r="HR1291" s="36"/>
      <c r="HS1291" s="36"/>
      <c r="HT1291" s="36"/>
      <c r="HU1291" s="36"/>
      <c r="HV1291" s="36"/>
      <c r="HW1291" s="36"/>
      <c r="HX1291" s="36"/>
      <c r="HY1291" s="36"/>
      <c r="HZ1291" s="36"/>
      <c r="IA1291" s="36"/>
      <c r="IB1291" s="36"/>
      <c r="IC1291" s="36"/>
      <c r="ID1291" s="36"/>
      <c r="IE1291" s="36"/>
      <c r="IF1291" s="36"/>
      <c r="IG1291" s="36"/>
      <c r="IH1291" s="36"/>
      <c r="II1291" s="36"/>
      <c r="IJ1291" s="36"/>
      <c r="IK1291" s="36"/>
      <c r="IL1291" s="36"/>
      <c r="IM1291" s="36"/>
      <c r="IN1291" s="36"/>
      <c r="IO1291" s="36"/>
      <c r="IP1291" s="36"/>
      <c r="IQ1291" s="36"/>
      <c r="IR1291" s="36"/>
      <c r="IS1291" s="36"/>
      <c r="IT1291" s="36"/>
      <c r="IU1291" s="36"/>
      <c r="IV1291" s="36"/>
      <c r="IW1291" s="36"/>
      <c r="IX1291" s="36"/>
      <c r="IY1291" s="36"/>
      <c r="IZ1291" s="36"/>
      <c r="JA1291" s="36"/>
      <c r="JB1291" s="36"/>
      <c r="JC1291" s="36"/>
      <c r="JD1291" s="36"/>
      <c r="JE1291" s="36"/>
      <c r="JF1291" s="36"/>
      <c r="JG1291" s="36"/>
      <c r="JH1291" s="36"/>
      <c r="JI1291" s="36"/>
      <c r="JJ1291" s="36"/>
    </row>
    <row r="1292" spans="1:270" ht="15" customHeight="1" x14ac:dyDescent="0.25">
      <c r="A1292" s="605" t="s">
        <v>107</v>
      </c>
      <c r="B1292" s="605"/>
      <c r="C1292" s="230">
        <f t="shared" si="1612"/>
        <v>185315.8</v>
      </c>
      <c r="D1292" s="230">
        <f t="shared" si="1612"/>
        <v>185315.8</v>
      </c>
      <c r="E1292" s="1120">
        <f t="shared" si="1612"/>
        <v>168488.06250000003</v>
      </c>
      <c r="F1292" s="230">
        <f t="shared" si="1601"/>
        <v>90.919426460129159</v>
      </c>
      <c r="G1292" s="434"/>
      <c r="H1292" s="434"/>
      <c r="I1292" s="434"/>
      <c r="J1292" s="434"/>
      <c r="K1292" s="2172"/>
      <c r="L1292" s="434"/>
      <c r="M1292" s="434"/>
      <c r="N1292" s="434"/>
      <c r="O1292" s="230">
        <f t="shared" ref="O1292:AC1292" si="1613">SUM(O1265,O1228,O1193)</f>
        <v>86315.859870000015</v>
      </c>
      <c r="P1292" s="230">
        <f t="shared" si="1613"/>
        <v>85532.17654</v>
      </c>
      <c r="Q1292" s="230">
        <f t="shared" si="1613"/>
        <v>90605.000485789467</v>
      </c>
      <c r="R1292" s="230">
        <f t="shared" ref="R1292:S1292" si="1614">SUM(R1265,R1228,R1193)</f>
        <v>90605.000490000006</v>
      </c>
      <c r="S1292" s="230">
        <f t="shared" si="1614"/>
        <v>90840.872490000009</v>
      </c>
      <c r="T1292" s="230">
        <f t="shared" ref="T1292:U1292" si="1615">SUM(T1265,T1228,T1193)</f>
        <v>92275.682789999992</v>
      </c>
      <c r="U1292" s="230">
        <f t="shared" si="1615"/>
        <v>92821.99179</v>
      </c>
      <c r="V1292" s="230">
        <f t="shared" ref="V1292:W1292" si="1616">SUM(V1265,V1228,V1193)</f>
        <v>92821.99179</v>
      </c>
      <c r="W1292" s="230">
        <f t="shared" si="1616"/>
        <v>92821.99179</v>
      </c>
      <c r="X1292" s="230">
        <f t="shared" ref="X1292" si="1617">SUM(X1265,X1228,X1193)</f>
        <v>92821.99179</v>
      </c>
      <c r="Y1292" s="1690">
        <f t="shared" si="1613"/>
        <v>92821.99179</v>
      </c>
      <c r="Z1292" s="230">
        <f t="shared" si="1613"/>
        <v>87622.599710000024</v>
      </c>
      <c r="AA1292" s="230">
        <f t="shared" si="1613"/>
        <v>-5199.3920799999842</v>
      </c>
      <c r="AB1292" s="230">
        <f t="shared" si="1613"/>
        <v>-363.14194000000003</v>
      </c>
      <c r="AC1292" s="230">
        <f t="shared" si="1613"/>
        <v>87259.457770000008</v>
      </c>
      <c r="AD1292" s="478"/>
    </row>
    <row r="1293" spans="1:270" x14ac:dyDescent="0.25">
      <c r="A1293" s="392" t="s">
        <v>94</v>
      </c>
      <c r="B1293" s="392"/>
      <c r="C1293" s="45">
        <f>SUM(C1270,C1233,C1198)</f>
        <v>1015</v>
      </c>
      <c r="D1293" s="45">
        <f>SUM(D1270,D1233,D1198)</f>
        <v>1015</v>
      </c>
      <c r="E1293" s="1245">
        <f>SUM(E1270,E1233,E1198)</f>
        <v>1006</v>
      </c>
      <c r="F1293" s="45">
        <f t="shared" si="1601"/>
        <v>99.113300492610833</v>
      </c>
      <c r="G1293" s="80">
        <f>SUM(I1293/C1293)</f>
        <v>10.729064039408867</v>
      </c>
      <c r="H1293" s="80">
        <f t="shared" ref="H1293" si="1618">K1293/E1293</f>
        <v>10.663021868787276</v>
      </c>
      <c r="I1293" s="45">
        <f>SUM(I1270,I1233,I1198)</f>
        <v>10890</v>
      </c>
      <c r="J1293" s="45">
        <f>SUM(J1270,J1233,J1198)</f>
        <v>10890</v>
      </c>
      <c r="K1293" s="1245">
        <f>SUM(K1270,K1233,K1198)</f>
        <v>10727</v>
      </c>
      <c r="L1293" s="208">
        <f t="shared" ref="L1293:L1295" si="1619">K1293/J1293*100</f>
        <v>98.503213957759414</v>
      </c>
      <c r="M1293" s="45">
        <f>SUM(M1270,M1233,M1198)</f>
        <v>36.300000000000004</v>
      </c>
      <c r="N1293" s="208">
        <f t="shared" ref="N1293:N1295" si="1620">K1293/$A$3*12/M1293</f>
        <v>295.50964187327821</v>
      </c>
      <c r="O1293" s="45">
        <f>SUM(O1270,O1233,O1198)</f>
        <v>0</v>
      </c>
      <c r="P1293" s="45">
        <f>SUM(P1270,P1233,P1198)</f>
        <v>0</v>
      </c>
      <c r="Q1293" s="45"/>
      <c r="R1293" s="45"/>
      <c r="S1293" s="45"/>
      <c r="T1293" s="45"/>
      <c r="U1293" s="45"/>
      <c r="V1293" s="45"/>
      <c r="W1293" s="45"/>
      <c r="X1293" s="45"/>
      <c r="Y1293" s="636">
        <f>SUM(Y1270,Y1233,Y1198)</f>
        <v>0</v>
      </c>
      <c r="Z1293" s="45">
        <f>SUM(Z1270,Z1233,Z1198)</f>
        <v>0</v>
      </c>
      <c r="AA1293" s="45">
        <f>SUM(AA1270,AA1233,AA1198)</f>
        <v>0</v>
      </c>
      <c r="AB1293" s="45">
        <f>SUM(AB1270,AB1233,AB1198)</f>
        <v>0</v>
      </c>
      <c r="AC1293" s="45">
        <f>SUM(AC1270,AC1233,AC1198)</f>
        <v>0</v>
      </c>
      <c r="AD1293" s="478"/>
    </row>
    <row r="1294" spans="1:270" x14ac:dyDescent="0.25">
      <c r="A1294" s="375" t="s">
        <v>17</v>
      </c>
      <c r="B1294" s="375"/>
      <c r="C1294" s="61">
        <f t="shared" ref="C1294:E1296" si="1621">SUM(C1273,C1236,C1201)</f>
        <v>765</v>
      </c>
      <c r="D1294" s="61">
        <f t="shared" si="1621"/>
        <v>765</v>
      </c>
      <c r="E1294" s="1353">
        <f t="shared" si="1621"/>
        <v>640</v>
      </c>
      <c r="F1294" s="61">
        <f t="shared" si="1601"/>
        <v>83.66013071895425</v>
      </c>
      <c r="G1294" s="39"/>
      <c r="H1294" s="39"/>
      <c r="I1294" s="61">
        <f t="shared" ref="I1294:K1295" si="1622">SUM(I1273,I1236,I1201)</f>
        <v>6120</v>
      </c>
      <c r="J1294" s="61">
        <f t="shared" si="1622"/>
        <v>6120</v>
      </c>
      <c r="K1294" s="1353">
        <f t="shared" si="1622"/>
        <v>5405</v>
      </c>
      <c r="L1294" s="208">
        <f t="shared" si="1619"/>
        <v>88.316993464052288</v>
      </c>
      <c r="M1294" s="61">
        <f>SUM(M1273,M1236,M1201)</f>
        <v>25.499999999999996</v>
      </c>
      <c r="N1294" s="208">
        <f t="shared" si="1620"/>
        <v>211.96078431372553</v>
      </c>
      <c r="O1294" s="61">
        <f t="shared" ref="O1294:P1296" si="1623">SUM(O1273,O1236,O1201)</f>
        <v>0</v>
      </c>
      <c r="P1294" s="61">
        <f t="shared" si="1623"/>
        <v>0</v>
      </c>
      <c r="Q1294" s="61"/>
      <c r="R1294" s="61"/>
      <c r="S1294" s="61"/>
      <c r="T1294" s="61"/>
      <c r="U1294" s="61"/>
      <c r="V1294" s="61"/>
      <c r="W1294" s="61"/>
      <c r="X1294" s="61"/>
      <c r="Y1294" s="1825">
        <f t="shared" ref="Y1294:AC1296" si="1624">SUM(Y1273,Y1236,Y1201)</f>
        <v>0</v>
      </c>
      <c r="Z1294" s="61">
        <f t="shared" si="1624"/>
        <v>0</v>
      </c>
      <c r="AA1294" s="61">
        <f t="shared" si="1624"/>
        <v>0</v>
      </c>
      <c r="AB1294" s="61">
        <f t="shared" si="1624"/>
        <v>0</v>
      </c>
      <c r="AC1294" s="61">
        <f t="shared" si="1624"/>
        <v>0</v>
      </c>
      <c r="AD1294" s="478"/>
    </row>
    <row r="1295" spans="1:270" ht="29.25" x14ac:dyDescent="0.25">
      <c r="A1295" s="378" t="s">
        <v>251</v>
      </c>
      <c r="B1295" s="378"/>
      <c r="C1295" s="64">
        <f t="shared" si="1621"/>
        <v>1780</v>
      </c>
      <c r="D1295" s="64">
        <f t="shared" si="1621"/>
        <v>1780</v>
      </c>
      <c r="E1295" s="1080">
        <f t="shared" si="1621"/>
        <v>1646</v>
      </c>
      <c r="F1295" s="64">
        <f t="shared" si="1601"/>
        <v>92.471910112359552</v>
      </c>
      <c r="G1295" s="39"/>
      <c r="H1295" s="39"/>
      <c r="I1295" s="64">
        <f t="shared" si="1622"/>
        <v>17010</v>
      </c>
      <c r="J1295" s="64">
        <f t="shared" si="1622"/>
        <v>17010</v>
      </c>
      <c r="K1295" s="1080">
        <f t="shared" si="1622"/>
        <v>16132</v>
      </c>
      <c r="L1295" s="208">
        <f t="shared" si="1619"/>
        <v>94.838330393885954</v>
      </c>
      <c r="M1295" s="64">
        <f>SUM(M1274,M1237,M1202)</f>
        <v>61.8</v>
      </c>
      <c r="N1295" s="208">
        <f t="shared" si="1620"/>
        <v>261.03559870550163</v>
      </c>
      <c r="O1295" s="64">
        <f t="shared" si="1623"/>
        <v>24468.635890000001</v>
      </c>
      <c r="P1295" s="64">
        <f t="shared" si="1623"/>
        <v>24468.635890000001</v>
      </c>
      <c r="Q1295" s="64">
        <f t="shared" ref="Q1295:S1296" si="1625">SUM(Q1274,Q1237,Q1202)</f>
        <v>28537.842063528002</v>
      </c>
      <c r="R1295" s="64">
        <f t="shared" si="1625"/>
        <v>28537.842063728</v>
      </c>
      <c r="S1295" s="64">
        <f t="shared" si="1625"/>
        <v>28537.842063728</v>
      </c>
      <c r="T1295" s="64">
        <f t="shared" ref="T1295:U1295" si="1626">SUM(T1274,T1237,T1202)</f>
        <v>29175.210503728005</v>
      </c>
      <c r="U1295" s="64">
        <f t="shared" si="1626"/>
        <v>29175.210503728005</v>
      </c>
      <c r="V1295" s="64">
        <f t="shared" ref="V1295:W1295" si="1627">SUM(V1274,V1237,V1202)</f>
        <v>29175.210503728005</v>
      </c>
      <c r="W1295" s="64">
        <f t="shared" si="1627"/>
        <v>29317.005583728002</v>
      </c>
      <c r="X1295" s="64">
        <f t="shared" ref="X1295" si="1628">SUM(X1274,X1237,X1202)</f>
        <v>29317.005583728002</v>
      </c>
      <c r="Y1295" s="1824">
        <f t="shared" si="1624"/>
        <v>29317.005583728002</v>
      </c>
      <c r="Z1295" s="64">
        <f t="shared" si="1624"/>
        <v>27010.22725</v>
      </c>
      <c r="AA1295" s="64">
        <f t="shared" si="1624"/>
        <v>-2306.7783337280016</v>
      </c>
      <c r="AB1295" s="64">
        <f t="shared" si="1624"/>
        <v>-265.01730000000003</v>
      </c>
      <c r="AC1295" s="64">
        <f t="shared" si="1624"/>
        <v>26745.20995</v>
      </c>
      <c r="AD1295" s="478"/>
    </row>
    <row r="1296" spans="1:270" ht="15.75" thickBot="1" x14ac:dyDescent="0.3">
      <c r="A1296" s="391" t="s">
        <v>45</v>
      </c>
      <c r="B1296" s="1268"/>
      <c r="C1296" s="626">
        <f t="shared" si="1621"/>
        <v>6404</v>
      </c>
      <c r="D1296" s="626">
        <f t="shared" si="1621"/>
        <v>6404</v>
      </c>
      <c r="E1296" s="1593">
        <f t="shared" si="1621"/>
        <v>6060</v>
      </c>
      <c r="F1296" s="626">
        <f t="shared" si="1601"/>
        <v>94.628357276702062</v>
      </c>
      <c r="G1296" s="26"/>
      <c r="H1296" s="26"/>
      <c r="I1296" s="26"/>
      <c r="J1296" s="37"/>
      <c r="K1296" s="2173"/>
      <c r="L1296" s="37"/>
      <c r="M1296" s="37"/>
      <c r="N1296" s="37"/>
      <c r="O1296" s="626">
        <f t="shared" si="1623"/>
        <v>14181.842920000001</v>
      </c>
      <c r="P1296" s="626">
        <f t="shared" si="1623"/>
        <v>14181.842920000001</v>
      </c>
      <c r="Q1296" s="626">
        <f t="shared" si="1625"/>
        <v>14181.842909999999</v>
      </c>
      <c r="R1296" s="626">
        <f t="shared" si="1625"/>
        <v>14181.842909999999</v>
      </c>
      <c r="S1296" s="626">
        <f t="shared" si="1625"/>
        <v>14181.95637</v>
      </c>
      <c r="T1296" s="626">
        <f t="shared" ref="T1296:U1296" si="1629">SUM(T1275,T1238,T1203)</f>
        <v>14181.95637</v>
      </c>
      <c r="U1296" s="626">
        <f t="shared" si="1629"/>
        <v>14181.95637</v>
      </c>
      <c r="V1296" s="626">
        <f t="shared" ref="V1296:W1296" si="1630">SUM(V1275,V1238,V1203)</f>
        <v>14181.95637</v>
      </c>
      <c r="W1296" s="626">
        <f t="shared" si="1630"/>
        <v>14181.95637</v>
      </c>
      <c r="X1296" s="626">
        <f t="shared" ref="X1296" si="1631">SUM(X1275,X1238,X1203)</f>
        <v>14181.95637</v>
      </c>
      <c r="Y1296" s="1848">
        <f t="shared" si="1624"/>
        <v>14181.95637</v>
      </c>
      <c r="Z1296" s="626">
        <f t="shared" si="1624"/>
        <v>14164.27046</v>
      </c>
      <c r="AA1296" s="626">
        <f t="shared" si="1624"/>
        <v>-17.685910000002309</v>
      </c>
      <c r="AB1296" s="626">
        <f t="shared" si="1624"/>
        <v>-90.862910000000014</v>
      </c>
      <c r="AC1296" s="626">
        <f t="shared" si="1624"/>
        <v>14073.407549999998</v>
      </c>
      <c r="AD1296" s="478"/>
    </row>
    <row r="1297" spans="1:30" ht="15" customHeight="1" x14ac:dyDescent="0.25">
      <c r="A1297" s="566" t="s">
        <v>124</v>
      </c>
      <c r="B1297" s="566"/>
      <c r="C1297" s="13"/>
      <c r="D1297" s="13"/>
      <c r="E1297" s="1589"/>
      <c r="F1297" s="13"/>
      <c r="G1297" s="24"/>
      <c r="H1297" s="24"/>
      <c r="I1297" s="24"/>
      <c r="J1297" s="24"/>
      <c r="K1297" s="1586"/>
      <c r="L1297" s="24"/>
      <c r="M1297" s="24"/>
      <c r="N1297" s="24"/>
      <c r="O1297" s="14"/>
      <c r="P1297" s="14"/>
      <c r="Q1297" s="14"/>
      <c r="R1297" s="14"/>
      <c r="S1297" s="14"/>
      <c r="T1297" s="14"/>
      <c r="U1297" s="14"/>
      <c r="V1297" s="14"/>
      <c r="W1297" s="14"/>
      <c r="X1297" s="14"/>
      <c r="Y1297" s="1836"/>
      <c r="Z1297" s="14"/>
      <c r="AA1297" s="14"/>
      <c r="AB1297" s="246"/>
      <c r="AC1297" s="14"/>
      <c r="AD1297" s="478"/>
    </row>
    <row r="1298" spans="1:30" ht="29.25" x14ac:dyDescent="0.25">
      <c r="A1298" s="462" t="s">
        <v>388</v>
      </c>
      <c r="B1298" s="462"/>
      <c r="C1298" s="39"/>
      <c r="D1298" s="39"/>
      <c r="E1298" s="1253"/>
      <c r="F1298" s="39"/>
      <c r="G1298" s="39"/>
      <c r="H1298" s="39"/>
      <c r="I1298" s="43"/>
      <c r="J1298" s="43"/>
      <c r="K1298" s="1483"/>
      <c r="L1298" s="43"/>
      <c r="M1298" s="43"/>
      <c r="N1298" s="43"/>
      <c r="O1298" s="43"/>
      <c r="P1298" s="43"/>
      <c r="Q1298" s="43"/>
      <c r="R1298" s="43"/>
      <c r="S1298" s="43"/>
      <c r="T1298" s="43"/>
      <c r="U1298" s="43"/>
      <c r="V1298" s="43"/>
      <c r="W1298" s="43"/>
      <c r="X1298" s="43"/>
      <c r="Y1298" s="1668"/>
      <c r="Z1298" s="43"/>
      <c r="AA1298" s="43"/>
      <c r="AB1298" s="1009"/>
      <c r="AC1298" s="43"/>
      <c r="AD1298" s="478"/>
    </row>
    <row r="1299" spans="1:30" s="130" customFormat="1" ht="15" customHeight="1" x14ac:dyDescent="0.25">
      <c r="A1299" s="139" t="s">
        <v>6</v>
      </c>
      <c r="B1299" s="139"/>
      <c r="C1299" s="127"/>
      <c r="D1299" s="127"/>
      <c r="E1299" s="1251"/>
      <c r="F1299" s="127"/>
      <c r="G1299" s="127"/>
      <c r="H1299" s="127"/>
      <c r="I1299" s="121"/>
      <c r="J1299" s="121"/>
      <c r="K1299" s="2125"/>
      <c r="L1299" s="121"/>
      <c r="M1299" s="121"/>
      <c r="N1299" s="121"/>
      <c r="O1299" s="127"/>
      <c r="P1299" s="127"/>
      <c r="Q1299" s="127"/>
      <c r="R1299" s="127"/>
      <c r="S1299" s="127"/>
      <c r="T1299" s="127"/>
      <c r="U1299" s="127"/>
      <c r="V1299" s="127"/>
      <c r="W1299" s="127"/>
      <c r="X1299" s="127"/>
      <c r="Y1299" s="1653"/>
      <c r="Z1299" s="127"/>
      <c r="AA1299" s="127"/>
      <c r="AB1299" s="127"/>
      <c r="AC1299" s="127"/>
      <c r="AD1299" s="478"/>
    </row>
    <row r="1300" spans="1:30" s="130" customFormat="1" ht="15" customHeight="1" x14ac:dyDescent="0.25">
      <c r="A1300" s="56" t="s">
        <v>7</v>
      </c>
      <c r="B1300" s="121">
        <v>340</v>
      </c>
      <c r="C1300" s="121">
        <v>110</v>
      </c>
      <c r="D1300" s="181">
        <f t="shared" ref="D1300:D1304" si="1632">ROUND(C1300/12*$A$3,0)</f>
        <v>110</v>
      </c>
      <c r="E1300" s="733">
        <v>107</v>
      </c>
      <c r="F1300" s="181">
        <f>E1300/D1300*100</f>
        <v>97.27272727272728</v>
      </c>
      <c r="G1300" s="128">
        <v>8.4</v>
      </c>
      <c r="H1300" s="194">
        <f>K1300/E1300</f>
        <v>9.5607476635514015</v>
      </c>
      <c r="I1300" s="208">
        <f t="shared" ref="I1300:I1304" si="1633">ROUND(C1300*G1300,0)</f>
        <v>924</v>
      </c>
      <c r="J1300" s="208">
        <f t="shared" ref="J1300:J1304" si="1634">ROUND(D1300*G1300,0)</f>
        <v>924</v>
      </c>
      <c r="K1300" s="736">
        <v>1023</v>
      </c>
      <c r="L1300" s="208">
        <f t="shared" ref="L1300:L1305" si="1635">K1300/J1300*100</f>
        <v>110.71428571428572</v>
      </c>
      <c r="M1300" s="208">
        <f>I1300/B1300</f>
        <v>2.7176470588235295</v>
      </c>
      <c r="N1300" s="208">
        <f t="shared" ref="N1300:N1305" si="1636">K1300/$A$3*12/M1300</f>
        <v>376.42857142857139</v>
      </c>
      <c r="O1300" s="488"/>
      <c r="P1300" s="488"/>
      <c r="Q1300" s="488"/>
      <c r="R1300" s="488"/>
      <c r="S1300" s="488"/>
      <c r="T1300" s="488"/>
      <c r="U1300" s="488"/>
      <c r="V1300" s="488"/>
      <c r="W1300" s="488"/>
      <c r="X1300" s="488"/>
      <c r="Y1300" s="1635"/>
      <c r="Z1300" s="488"/>
      <c r="AA1300" s="488"/>
      <c r="AB1300" s="488"/>
      <c r="AC1300" s="488"/>
      <c r="AD1300" s="478"/>
    </row>
    <row r="1301" spans="1:30" s="130" customFormat="1" ht="15" customHeight="1" x14ac:dyDescent="0.25">
      <c r="A1301" s="56" t="s">
        <v>11</v>
      </c>
      <c r="B1301" s="121">
        <v>340</v>
      </c>
      <c r="C1301" s="121">
        <v>120</v>
      </c>
      <c r="D1301" s="181">
        <f t="shared" si="1632"/>
        <v>120</v>
      </c>
      <c r="E1301" s="733">
        <v>132</v>
      </c>
      <c r="F1301" s="181">
        <f>E1301/D1301*100</f>
        <v>110.00000000000001</v>
      </c>
      <c r="G1301" s="128">
        <v>10.4</v>
      </c>
      <c r="H1301" s="194">
        <f>K1301/E1301</f>
        <v>11.674242424242424</v>
      </c>
      <c r="I1301" s="208">
        <f t="shared" si="1633"/>
        <v>1248</v>
      </c>
      <c r="J1301" s="208">
        <f t="shared" si="1634"/>
        <v>1248</v>
      </c>
      <c r="K1301" s="736">
        <v>1541</v>
      </c>
      <c r="L1301" s="208">
        <f t="shared" si="1635"/>
        <v>123.4775641025641</v>
      </c>
      <c r="M1301" s="208">
        <f t="shared" ref="M1301:M1304" si="1637">I1301/B1301</f>
        <v>3.6705882352941175</v>
      </c>
      <c r="N1301" s="208">
        <f t="shared" si="1636"/>
        <v>419.82371794871796</v>
      </c>
      <c r="O1301" s="488"/>
      <c r="P1301" s="488"/>
      <c r="Q1301" s="488"/>
      <c r="R1301" s="488"/>
      <c r="S1301" s="488"/>
      <c r="T1301" s="488"/>
      <c r="U1301" s="488"/>
      <c r="V1301" s="488"/>
      <c r="W1301" s="488"/>
      <c r="X1301" s="488"/>
      <c r="Y1301" s="1635"/>
      <c r="Z1301" s="488"/>
      <c r="AA1301" s="488"/>
      <c r="AB1301" s="488"/>
      <c r="AC1301" s="488"/>
      <c r="AD1301" s="478"/>
    </row>
    <row r="1302" spans="1:30" s="130" customFormat="1" ht="15" customHeight="1" x14ac:dyDescent="0.25">
      <c r="A1302" s="56" t="s">
        <v>91</v>
      </c>
      <c r="B1302" s="121">
        <v>320</v>
      </c>
      <c r="C1302" s="121">
        <v>74</v>
      </c>
      <c r="D1302" s="181">
        <f t="shared" si="1632"/>
        <v>74</v>
      </c>
      <c r="E1302" s="733">
        <v>69</v>
      </c>
      <c r="F1302" s="181">
        <f>E1302/D1302*100</f>
        <v>93.243243243243242</v>
      </c>
      <c r="G1302" s="128">
        <v>10</v>
      </c>
      <c r="H1302" s="194">
        <f>K1302/E1302</f>
        <v>8.3623188405797109</v>
      </c>
      <c r="I1302" s="208">
        <f t="shared" si="1633"/>
        <v>740</v>
      </c>
      <c r="J1302" s="208">
        <f t="shared" si="1634"/>
        <v>740</v>
      </c>
      <c r="K1302" s="736">
        <v>577</v>
      </c>
      <c r="L1302" s="208">
        <f t="shared" si="1635"/>
        <v>77.972972972972983</v>
      </c>
      <c r="M1302" s="208">
        <f t="shared" si="1637"/>
        <v>2.3125</v>
      </c>
      <c r="N1302" s="208">
        <f t="shared" si="1636"/>
        <v>249.51351351351352</v>
      </c>
      <c r="O1302" s="488"/>
      <c r="P1302" s="488"/>
      <c r="Q1302" s="488"/>
      <c r="R1302" s="488"/>
      <c r="S1302" s="488"/>
      <c r="T1302" s="488"/>
      <c r="U1302" s="488"/>
      <c r="V1302" s="488"/>
      <c r="W1302" s="488"/>
      <c r="X1302" s="488"/>
      <c r="Y1302" s="1635"/>
      <c r="Z1302" s="488"/>
      <c r="AA1302" s="488"/>
      <c r="AB1302" s="488"/>
      <c r="AC1302" s="488"/>
      <c r="AD1302" s="478"/>
    </row>
    <row r="1303" spans="1:30" s="130" customFormat="1" ht="15" customHeight="1" x14ac:dyDescent="0.25">
      <c r="A1303" s="56" t="s">
        <v>29</v>
      </c>
      <c r="B1303" s="121">
        <v>340</v>
      </c>
      <c r="C1303" s="121">
        <v>60</v>
      </c>
      <c r="D1303" s="181">
        <f t="shared" si="1632"/>
        <v>60</v>
      </c>
      <c r="E1303" s="733">
        <v>82</v>
      </c>
      <c r="F1303" s="181">
        <f>E1303/D1303*100</f>
        <v>136.66666666666666</v>
      </c>
      <c r="G1303" s="128">
        <v>6.1</v>
      </c>
      <c r="H1303" s="194">
        <f>K1303/E1303</f>
        <v>8.9146341463414629</v>
      </c>
      <c r="I1303" s="208">
        <f t="shared" si="1633"/>
        <v>366</v>
      </c>
      <c r="J1303" s="208">
        <f t="shared" si="1634"/>
        <v>366</v>
      </c>
      <c r="K1303" s="736">
        <v>731</v>
      </c>
      <c r="L1303" s="208">
        <f t="shared" si="1635"/>
        <v>199.72677595628417</v>
      </c>
      <c r="M1303" s="208">
        <f t="shared" si="1637"/>
        <v>1.0764705882352941</v>
      </c>
      <c r="N1303" s="208">
        <f t="shared" si="1636"/>
        <v>679.07103825136619</v>
      </c>
      <c r="O1303" s="488"/>
      <c r="P1303" s="488"/>
      <c r="Q1303" s="488"/>
      <c r="R1303" s="488"/>
      <c r="S1303" s="488"/>
      <c r="T1303" s="488"/>
      <c r="U1303" s="488"/>
      <c r="V1303" s="488"/>
      <c r="W1303" s="488"/>
      <c r="X1303" s="488"/>
      <c r="Y1303" s="1635"/>
      <c r="Z1303" s="488"/>
      <c r="AA1303" s="488"/>
      <c r="AB1303" s="488"/>
      <c r="AC1303" s="488"/>
      <c r="AD1303" s="478"/>
    </row>
    <row r="1304" spans="1:30" s="130" customFormat="1" ht="15" customHeight="1" x14ac:dyDescent="0.25">
      <c r="A1304" s="56" t="s">
        <v>30</v>
      </c>
      <c r="B1304" s="121">
        <v>300</v>
      </c>
      <c r="C1304" s="42">
        <v>15</v>
      </c>
      <c r="D1304" s="181">
        <f t="shared" si="1632"/>
        <v>15</v>
      </c>
      <c r="E1304" s="733">
        <v>3</v>
      </c>
      <c r="F1304" s="181">
        <f>E1304/D1304*100</f>
        <v>20</v>
      </c>
      <c r="G1304" s="58">
        <v>5.2</v>
      </c>
      <c r="H1304" s="194">
        <f>K1304/E1304</f>
        <v>6.333333333333333</v>
      </c>
      <c r="I1304" s="208">
        <f t="shared" si="1633"/>
        <v>78</v>
      </c>
      <c r="J1304" s="208">
        <f t="shared" si="1634"/>
        <v>78</v>
      </c>
      <c r="K1304" s="736">
        <v>19</v>
      </c>
      <c r="L1304" s="208">
        <f t="shared" si="1635"/>
        <v>24.358974358974358</v>
      </c>
      <c r="M1304" s="208">
        <f t="shared" si="1637"/>
        <v>0.26</v>
      </c>
      <c r="N1304" s="208">
        <f t="shared" si="1636"/>
        <v>73.07692307692308</v>
      </c>
      <c r="O1304" s="488"/>
      <c r="P1304" s="488"/>
      <c r="Q1304" s="488"/>
      <c r="R1304" s="488"/>
      <c r="S1304" s="488"/>
      <c r="T1304" s="488"/>
      <c r="U1304" s="488"/>
      <c r="V1304" s="488"/>
      <c r="W1304" s="488"/>
      <c r="X1304" s="488"/>
      <c r="Y1304" s="1657"/>
      <c r="Z1304" s="488"/>
      <c r="AA1304" s="488"/>
      <c r="AB1304" s="488"/>
      <c r="AC1304" s="488"/>
      <c r="AD1304" s="478"/>
    </row>
    <row r="1305" spans="1:30" s="130" customFormat="1" ht="15" customHeight="1" x14ac:dyDescent="0.25">
      <c r="A1305" s="224" t="s">
        <v>8</v>
      </c>
      <c r="B1305" s="224"/>
      <c r="C1305" s="161">
        <f>SUM(C1300:C1304)</f>
        <v>379</v>
      </c>
      <c r="D1305" s="161">
        <f>SUM(D1300:D1304)</f>
        <v>379</v>
      </c>
      <c r="E1305" s="1486">
        <f>SUM(E1300:E1304)</f>
        <v>393</v>
      </c>
      <c r="F1305" s="161">
        <f t="shared" ref="F1305" si="1638">E1305/D1305*100</f>
        <v>103.69393139841689</v>
      </c>
      <c r="G1305" s="118">
        <f>IF(C1305=0,0,I1305/C1305)</f>
        <v>8.8548812664907643</v>
      </c>
      <c r="H1305" s="193">
        <f t="shared" ref="H1305" si="1639">K1305/E1305</f>
        <v>9.9007633587786259</v>
      </c>
      <c r="I1305" s="161">
        <f>SUM(I1300:I1304)</f>
        <v>3356</v>
      </c>
      <c r="J1305" s="161">
        <f>SUM(J1300:J1304)</f>
        <v>3356</v>
      </c>
      <c r="K1305" s="1486">
        <f>SUM(K1300:K1304)</f>
        <v>3891</v>
      </c>
      <c r="L1305" s="208">
        <f t="shared" si="1635"/>
        <v>115.94159713945173</v>
      </c>
      <c r="M1305" s="161">
        <f>SUM(M1300:M1304)</f>
        <v>10.037205882352941</v>
      </c>
      <c r="N1305" s="208">
        <f t="shared" si="1636"/>
        <v>387.65768537646699</v>
      </c>
      <c r="O1305" s="161">
        <v>18670.46312</v>
      </c>
      <c r="P1305" s="161">
        <v>18670.46312</v>
      </c>
      <c r="Q1305" s="2334">
        <v>19603.986273333001</v>
      </c>
      <c r="R1305" s="161">
        <v>19588.260149999998</v>
      </c>
      <c r="S1305" s="161">
        <v>19588.260149999998</v>
      </c>
      <c r="T1305" s="161">
        <v>19588.260149999998</v>
      </c>
      <c r="U1305" s="161">
        <v>19588.260149999998</v>
      </c>
      <c r="V1305" s="161">
        <v>19588.260149999998</v>
      </c>
      <c r="W1305" s="161">
        <v>19699.774119999998</v>
      </c>
      <c r="X1305" s="161">
        <v>19699.774119999998</v>
      </c>
      <c r="Y1305" s="1654">
        <f>O1305/12*$A$3+(P1305-O1305)/11*11+(Q1305-P1305)/9*9+(R1305-Q1305)/8*8+(S1305-R1305)/6*6+(T1305-S1305)/5*5+(U1305-T1305)/4*4+(V1305-U1305)/3*3+(W1305-V1305)/2*2</f>
        <v>19699.774119999998</v>
      </c>
      <c r="Z1305" s="161">
        <f t="shared" ref="Z1305" si="1640">AC1305-AB1305</f>
        <v>17421.119730000006</v>
      </c>
      <c r="AA1305" s="161">
        <f>Z1305-Y1305</f>
        <v>-2278.6543899999924</v>
      </c>
      <c r="AB1305" s="161">
        <v>-767.86131999999998</v>
      </c>
      <c r="AC1305" s="161">
        <v>16653.258410000006</v>
      </c>
      <c r="AD1305" s="478"/>
    </row>
    <row r="1306" spans="1:30" s="130" customFormat="1" ht="15" customHeight="1" x14ac:dyDescent="0.25">
      <c r="A1306" s="1022" t="s">
        <v>15</v>
      </c>
      <c r="B1306" s="144"/>
      <c r="C1306" s="161"/>
      <c r="D1306" s="161"/>
      <c r="E1306" s="1486"/>
      <c r="F1306" s="161"/>
      <c r="G1306" s="122"/>
      <c r="H1306" s="122"/>
      <c r="I1306" s="161"/>
      <c r="J1306" s="161"/>
      <c r="K1306" s="1486"/>
      <c r="L1306" s="161"/>
      <c r="M1306" s="161"/>
      <c r="N1306" s="161"/>
      <c r="O1306" s="127"/>
      <c r="P1306" s="127"/>
      <c r="Q1306" s="127"/>
      <c r="R1306" s="2335"/>
      <c r="S1306" s="2335"/>
      <c r="T1306" s="2335"/>
      <c r="U1306" s="2335"/>
      <c r="V1306" s="2335"/>
      <c r="W1306" s="2335"/>
      <c r="X1306" s="2335"/>
      <c r="Y1306" s="2053"/>
      <c r="Z1306" s="127"/>
      <c r="AA1306" s="127"/>
      <c r="AB1306" s="127"/>
      <c r="AC1306" s="127"/>
      <c r="AD1306" s="478"/>
    </row>
    <row r="1307" spans="1:30" s="130" customFormat="1" ht="16.5" customHeight="1" x14ac:dyDescent="0.25">
      <c r="A1307" s="68"/>
      <c r="B1307" s="68"/>
      <c r="C1307" s="179"/>
      <c r="D1307" s="179"/>
      <c r="E1307" s="740"/>
      <c r="F1307" s="179"/>
      <c r="G1307" s="59"/>
      <c r="H1307" s="59"/>
      <c r="I1307" s="44"/>
      <c r="J1307" s="44"/>
      <c r="K1307" s="1553"/>
      <c r="L1307" s="44"/>
      <c r="M1307" s="44"/>
      <c r="N1307" s="44"/>
      <c r="O1307" s="62"/>
      <c r="P1307" s="62"/>
      <c r="Q1307" s="62"/>
      <c r="R1307" s="907"/>
      <c r="S1307" s="907"/>
      <c r="T1307" s="907"/>
      <c r="U1307" s="907"/>
      <c r="V1307" s="907"/>
      <c r="W1307" s="907"/>
      <c r="X1307" s="907"/>
      <c r="Y1307" s="1665"/>
      <c r="Z1307" s="62"/>
      <c r="AA1307" s="62"/>
      <c r="AB1307" s="62"/>
      <c r="AC1307" s="62"/>
      <c r="AD1307" s="478"/>
    </row>
    <row r="1308" spans="1:30" s="130" customFormat="1" ht="15" customHeight="1" x14ac:dyDescent="0.25">
      <c r="A1308" s="443" t="s">
        <v>218</v>
      </c>
      <c r="B1308" s="443"/>
      <c r="C1308" s="62">
        <v>4276</v>
      </c>
      <c r="D1308" s="181">
        <f>C1308</f>
        <v>4276</v>
      </c>
      <c r="E1308" s="1026">
        <v>5818</v>
      </c>
      <c r="F1308" s="62">
        <f t="shared" ref="F1308" si="1641">E1308/D1308*100</f>
        <v>136.06173994387279</v>
      </c>
      <c r="G1308" s="65"/>
      <c r="H1308" s="65"/>
      <c r="I1308" s="64"/>
      <c r="J1308" s="64"/>
      <c r="K1308" s="1080"/>
      <c r="L1308" s="64"/>
      <c r="M1308" s="64"/>
      <c r="N1308" s="64"/>
      <c r="O1308" s="488"/>
      <c r="P1308" s="488"/>
      <c r="Q1308" s="488"/>
      <c r="R1308" s="853"/>
      <c r="S1308" s="853"/>
      <c r="T1308" s="853"/>
      <c r="U1308" s="853"/>
      <c r="V1308" s="853"/>
      <c r="W1308" s="853"/>
      <c r="X1308" s="853"/>
      <c r="Y1308" s="1635"/>
      <c r="Z1308" s="488"/>
      <c r="AA1308" s="488"/>
      <c r="AB1308" s="488"/>
      <c r="AC1308" s="488"/>
      <c r="AD1308" s="478"/>
    </row>
    <row r="1309" spans="1:30" s="130" customFormat="1" ht="15" hidden="1" customHeight="1" x14ac:dyDescent="0.25">
      <c r="A1309" s="443" t="s">
        <v>213</v>
      </c>
      <c r="B1309" s="443"/>
      <c r="C1309" s="62"/>
      <c r="D1309" s="181">
        <f t="shared" ref="D1309:D1317" si="1642">ROUND(C1309/12*$A$3,0)</f>
        <v>0</v>
      </c>
      <c r="E1309" s="1026"/>
      <c r="F1309" s="62"/>
      <c r="G1309" s="65"/>
      <c r="H1309" s="65"/>
      <c r="I1309" s="64"/>
      <c r="J1309" s="64"/>
      <c r="K1309" s="1080"/>
      <c r="L1309" s="64"/>
      <c r="M1309" s="64"/>
      <c r="N1309" s="64"/>
      <c r="O1309" s="488"/>
      <c r="P1309" s="488"/>
      <c r="Q1309" s="488"/>
      <c r="R1309" s="853"/>
      <c r="S1309" s="853"/>
      <c r="T1309" s="853"/>
      <c r="U1309" s="853"/>
      <c r="V1309" s="853"/>
      <c r="W1309" s="853"/>
      <c r="X1309" s="853"/>
      <c r="Y1309" s="1635"/>
      <c r="Z1309" s="488"/>
      <c r="AA1309" s="488"/>
      <c r="AB1309" s="488"/>
      <c r="AC1309" s="488"/>
      <c r="AD1309" s="478"/>
    </row>
    <row r="1310" spans="1:30" s="130" customFormat="1" ht="15" hidden="1" customHeight="1" x14ac:dyDescent="0.25">
      <c r="A1310" s="443" t="s">
        <v>214</v>
      </c>
      <c r="B1310" s="443"/>
      <c r="C1310" s="62"/>
      <c r="D1310" s="181">
        <f t="shared" si="1642"/>
        <v>0</v>
      </c>
      <c r="E1310" s="1026"/>
      <c r="F1310" s="62"/>
      <c r="G1310" s="65"/>
      <c r="H1310" s="65"/>
      <c r="I1310" s="64"/>
      <c r="J1310" s="64"/>
      <c r="K1310" s="1080"/>
      <c r="L1310" s="64"/>
      <c r="M1310" s="64"/>
      <c r="N1310" s="64"/>
      <c r="O1310" s="488"/>
      <c r="P1310" s="488"/>
      <c r="Q1310" s="488"/>
      <c r="R1310" s="853"/>
      <c r="S1310" s="853"/>
      <c r="T1310" s="853"/>
      <c r="U1310" s="853"/>
      <c r="V1310" s="853"/>
      <c r="W1310" s="853"/>
      <c r="X1310" s="853"/>
      <c r="Y1310" s="1635"/>
      <c r="Z1310" s="488"/>
      <c r="AA1310" s="488"/>
      <c r="AB1310" s="488"/>
      <c r="AC1310" s="488"/>
      <c r="AD1310" s="478"/>
    </row>
    <row r="1311" spans="1:30" s="130" customFormat="1" ht="30" hidden="1" customHeight="1" x14ac:dyDescent="0.25">
      <c r="A1311" s="443" t="s">
        <v>219</v>
      </c>
      <c r="B1311" s="443"/>
      <c r="C1311" s="62"/>
      <c r="D1311" s="181">
        <f t="shared" si="1642"/>
        <v>0</v>
      </c>
      <c r="E1311" s="1026"/>
      <c r="F1311" s="62"/>
      <c r="G1311" s="65"/>
      <c r="H1311" s="65"/>
      <c r="I1311" s="64"/>
      <c r="J1311" s="64"/>
      <c r="K1311" s="1080"/>
      <c r="L1311" s="64"/>
      <c r="M1311" s="64"/>
      <c r="N1311" s="64"/>
      <c r="O1311" s="488"/>
      <c r="P1311" s="488"/>
      <c r="Q1311" s="488"/>
      <c r="R1311" s="853"/>
      <c r="S1311" s="853"/>
      <c r="T1311" s="853"/>
      <c r="U1311" s="853"/>
      <c r="V1311" s="853"/>
      <c r="W1311" s="853"/>
      <c r="X1311" s="853"/>
      <c r="Y1311" s="1635"/>
      <c r="Z1311" s="488"/>
      <c r="AA1311" s="488"/>
      <c r="AB1311" s="488"/>
      <c r="AC1311" s="488"/>
      <c r="AD1311" s="478"/>
    </row>
    <row r="1312" spans="1:30" s="130" customFormat="1" ht="15" hidden="1" customHeight="1" x14ac:dyDescent="0.25">
      <c r="A1312" s="443" t="s">
        <v>220</v>
      </c>
      <c r="B1312" s="443"/>
      <c r="C1312" s="62"/>
      <c r="D1312" s="181">
        <f t="shared" si="1642"/>
        <v>0</v>
      </c>
      <c r="E1312" s="1026"/>
      <c r="F1312" s="62"/>
      <c r="G1312" s="65"/>
      <c r="H1312" s="65"/>
      <c r="I1312" s="64"/>
      <c r="J1312" s="64"/>
      <c r="K1312" s="1080"/>
      <c r="L1312" s="64"/>
      <c r="M1312" s="64"/>
      <c r="N1312" s="64"/>
      <c r="O1312" s="488"/>
      <c r="P1312" s="488"/>
      <c r="Q1312" s="488"/>
      <c r="R1312" s="853"/>
      <c r="S1312" s="853"/>
      <c r="T1312" s="853"/>
      <c r="U1312" s="853"/>
      <c r="V1312" s="853"/>
      <c r="W1312" s="853"/>
      <c r="X1312" s="853"/>
      <c r="Y1312" s="1635"/>
      <c r="Z1312" s="488"/>
      <c r="AA1312" s="488"/>
      <c r="AB1312" s="488"/>
      <c r="AC1312" s="488"/>
      <c r="AD1312" s="478"/>
    </row>
    <row r="1313" spans="1:30" s="130" customFormat="1" ht="30" hidden="1" customHeight="1" x14ac:dyDescent="0.25">
      <c r="A1313" s="443" t="s">
        <v>221</v>
      </c>
      <c r="B1313" s="443"/>
      <c r="C1313" s="62"/>
      <c r="D1313" s="181">
        <f t="shared" si="1642"/>
        <v>0</v>
      </c>
      <c r="E1313" s="733"/>
      <c r="F1313" s="181"/>
      <c r="G1313" s="65"/>
      <c r="H1313" s="65"/>
      <c r="I1313" s="64"/>
      <c r="J1313" s="64"/>
      <c r="K1313" s="1080"/>
      <c r="L1313" s="64"/>
      <c r="M1313" s="64"/>
      <c r="N1313" s="64"/>
      <c r="O1313" s="488"/>
      <c r="P1313" s="488"/>
      <c r="Q1313" s="488"/>
      <c r="R1313" s="853"/>
      <c r="S1313" s="853"/>
      <c r="T1313" s="853"/>
      <c r="U1313" s="853"/>
      <c r="V1313" s="853"/>
      <c r="W1313" s="853"/>
      <c r="X1313" s="853"/>
      <c r="Y1313" s="1635"/>
      <c r="Z1313" s="488"/>
      <c r="AA1313" s="488"/>
      <c r="AB1313" s="488"/>
      <c r="AC1313" s="488"/>
      <c r="AD1313" s="478"/>
    </row>
    <row r="1314" spans="1:30" s="130" customFormat="1" ht="45" hidden="1" customHeight="1" x14ac:dyDescent="0.25">
      <c r="A1314" s="443" t="s">
        <v>222</v>
      </c>
      <c r="B1314" s="443"/>
      <c r="C1314" s="62"/>
      <c r="D1314" s="181">
        <f t="shared" si="1642"/>
        <v>0</v>
      </c>
      <c r="E1314" s="733"/>
      <c r="F1314" s="181"/>
      <c r="G1314" s="65"/>
      <c r="H1314" s="65"/>
      <c r="I1314" s="64"/>
      <c r="J1314" s="64"/>
      <c r="K1314" s="1080"/>
      <c r="L1314" s="64"/>
      <c r="M1314" s="64"/>
      <c r="N1314" s="64"/>
      <c r="O1314" s="488"/>
      <c r="P1314" s="488"/>
      <c r="Q1314" s="488"/>
      <c r="R1314" s="853"/>
      <c r="S1314" s="853"/>
      <c r="T1314" s="853"/>
      <c r="U1314" s="853"/>
      <c r="V1314" s="853"/>
      <c r="W1314" s="853"/>
      <c r="X1314" s="853"/>
      <c r="Y1314" s="1635"/>
      <c r="Z1314" s="488"/>
      <c r="AA1314" s="488"/>
      <c r="AB1314" s="488"/>
      <c r="AC1314" s="488"/>
      <c r="AD1314" s="478"/>
    </row>
    <row r="1315" spans="1:30" s="130" customFormat="1" ht="30" hidden="1" customHeight="1" x14ac:dyDescent="0.25">
      <c r="A1315" s="443" t="s">
        <v>223</v>
      </c>
      <c r="B1315" s="443"/>
      <c r="C1315" s="62"/>
      <c r="D1315" s="181">
        <f t="shared" si="1642"/>
        <v>0</v>
      </c>
      <c r="E1315" s="1026"/>
      <c r="F1315" s="62"/>
      <c r="G1315" s="65"/>
      <c r="H1315" s="65"/>
      <c r="I1315" s="64"/>
      <c r="J1315" s="64"/>
      <c r="K1315" s="1080"/>
      <c r="L1315" s="64"/>
      <c r="M1315" s="64"/>
      <c r="N1315" s="64"/>
      <c r="O1315" s="488"/>
      <c r="P1315" s="488"/>
      <c r="Q1315" s="488"/>
      <c r="R1315" s="853"/>
      <c r="S1315" s="853"/>
      <c r="T1315" s="853"/>
      <c r="U1315" s="853"/>
      <c r="V1315" s="853"/>
      <c r="W1315" s="853"/>
      <c r="X1315" s="853"/>
      <c r="Y1315" s="1635"/>
      <c r="Z1315" s="488"/>
      <c r="AA1315" s="488"/>
      <c r="AB1315" s="488"/>
      <c r="AC1315" s="488"/>
      <c r="AD1315" s="478"/>
    </row>
    <row r="1316" spans="1:30" s="130" customFormat="1" ht="15" hidden="1" customHeight="1" x14ac:dyDescent="0.25">
      <c r="A1316" s="443" t="s">
        <v>210</v>
      </c>
      <c r="B1316" s="443"/>
      <c r="C1316" s="62"/>
      <c r="D1316" s="181">
        <f t="shared" si="1642"/>
        <v>0</v>
      </c>
      <c r="E1316" s="733"/>
      <c r="F1316" s="181"/>
      <c r="G1316" s="65"/>
      <c r="H1316" s="65"/>
      <c r="I1316" s="64"/>
      <c r="J1316" s="64"/>
      <c r="K1316" s="1080"/>
      <c r="L1316" s="64"/>
      <c r="M1316" s="64"/>
      <c r="N1316" s="64"/>
      <c r="O1316" s="488"/>
      <c r="P1316" s="488"/>
      <c r="Q1316" s="488"/>
      <c r="R1316" s="853"/>
      <c r="S1316" s="853"/>
      <c r="T1316" s="853"/>
      <c r="U1316" s="853"/>
      <c r="V1316" s="853"/>
      <c r="W1316" s="853"/>
      <c r="X1316" s="853"/>
      <c r="Y1316" s="1635"/>
      <c r="Z1316" s="488"/>
      <c r="AA1316" s="488"/>
      <c r="AB1316" s="488"/>
      <c r="AC1316" s="488"/>
      <c r="AD1316" s="478"/>
    </row>
    <row r="1317" spans="1:30" s="130" customFormat="1" ht="15" customHeight="1" x14ac:dyDescent="0.25">
      <c r="A1317" s="443" t="s">
        <v>224</v>
      </c>
      <c r="B1317" s="443"/>
      <c r="C1317" s="62">
        <v>4493</v>
      </c>
      <c r="D1317" s="181">
        <f t="shared" si="1642"/>
        <v>4493</v>
      </c>
      <c r="E1317" s="733">
        <f>2613+E1319/4/3.2</f>
        <v>2854.3671875</v>
      </c>
      <c r="F1317" s="181">
        <f t="shared" ref="F1317" si="1643">E1317/D1317*100</f>
        <v>63.529205152459376</v>
      </c>
      <c r="G1317" s="65"/>
      <c r="H1317" s="65"/>
      <c r="I1317" s="64"/>
      <c r="J1317" s="64"/>
      <c r="K1317" s="1080"/>
      <c r="L1317" s="64"/>
      <c r="M1317" s="64"/>
      <c r="N1317" s="64"/>
      <c r="O1317" s="488"/>
      <c r="P1317" s="488"/>
      <c r="Q1317" s="488"/>
      <c r="R1317" s="853"/>
      <c r="S1317" s="853"/>
      <c r="T1317" s="853"/>
      <c r="U1317" s="853"/>
      <c r="V1317" s="853"/>
      <c r="W1317" s="853"/>
      <c r="X1317" s="853"/>
      <c r="Y1317" s="1635"/>
      <c r="Z1317" s="488"/>
      <c r="AA1317" s="488"/>
      <c r="AB1317" s="488"/>
      <c r="AC1317" s="488"/>
      <c r="AD1317" s="478"/>
    </row>
    <row r="1318" spans="1:30" s="130" customFormat="1" ht="17.25" customHeight="1" x14ac:dyDescent="0.25">
      <c r="A1318" s="459" t="s">
        <v>220</v>
      </c>
      <c r="B1318" s="459"/>
      <c r="C1318" s="62"/>
      <c r="D1318" s="62"/>
      <c r="E1318" s="1026"/>
      <c r="F1318" s="62"/>
      <c r="G1318" s="65"/>
      <c r="H1318" s="65"/>
      <c r="I1318" s="64"/>
      <c r="J1318" s="64"/>
      <c r="K1318" s="1080"/>
      <c r="L1318" s="64"/>
      <c r="M1318" s="64"/>
      <c r="N1318" s="64"/>
      <c r="O1318" s="488"/>
      <c r="P1318" s="488"/>
      <c r="Q1318" s="488"/>
      <c r="R1318" s="853"/>
      <c r="S1318" s="853"/>
      <c r="T1318" s="853"/>
      <c r="U1318" s="853"/>
      <c r="V1318" s="853"/>
      <c r="W1318" s="853"/>
      <c r="X1318" s="853"/>
      <c r="Y1318" s="1635"/>
      <c r="Z1318" s="488"/>
      <c r="AA1318" s="488"/>
      <c r="AB1318" s="488"/>
      <c r="AC1318" s="488"/>
      <c r="AD1318" s="478"/>
    </row>
    <row r="1319" spans="1:30" s="130" customFormat="1" ht="15" customHeight="1" x14ac:dyDescent="0.25">
      <c r="A1319" s="459" t="s">
        <v>0</v>
      </c>
      <c r="B1319" s="459"/>
      <c r="C1319" s="62">
        <v>5650</v>
      </c>
      <c r="D1319" s="181">
        <f t="shared" ref="D1319:D1320" si="1644">ROUND(C1319/12*$A$3,0)</f>
        <v>5650</v>
      </c>
      <c r="E1319" s="1078">
        <v>3089.5</v>
      </c>
      <c r="F1319" s="181">
        <f t="shared" ref="F1319:F1321" si="1645">E1319/D1319*100</f>
        <v>54.681415929203538</v>
      </c>
      <c r="G1319" s="65"/>
      <c r="H1319" s="65"/>
      <c r="I1319" s="64"/>
      <c r="J1319" s="64"/>
      <c r="K1319" s="1080"/>
      <c r="L1319" s="64"/>
      <c r="M1319" s="64"/>
      <c r="N1319" s="64"/>
      <c r="O1319" s="488"/>
      <c r="P1319" s="488"/>
      <c r="Q1319" s="488"/>
      <c r="R1319" s="853"/>
      <c r="S1319" s="853"/>
      <c r="T1319" s="853"/>
      <c r="U1319" s="853"/>
      <c r="V1319" s="853"/>
      <c r="W1319" s="853"/>
      <c r="X1319" s="853"/>
      <c r="Y1319" s="1635"/>
      <c r="Z1319" s="488"/>
      <c r="AA1319" s="488"/>
      <c r="AB1319" s="488"/>
      <c r="AC1319" s="488"/>
      <c r="AD1319" s="478"/>
    </row>
    <row r="1320" spans="1:30" s="130" customFormat="1" ht="30" customHeight="1" x14ac:dyDescent="0.25">
      <c r="A1320" s="443" t="s">
        <v>199</v>
      </c>
      <c r="B1320" s="443"/>
      <c r="C1320" s="62">
        <v>1191</v>
      </c>
      <c r="D1320" s="181">
        <f t="shared" si="1644"/>
        <v>1191</v>
      </c>
      <c r="E1320" s="733">
        <v>883</v>
      </c>
      <c r="F1320" s="181">
        <f t="shared" si="1645"/>
        <v>74.139378673383717</v>
      </c>
      <c r="G1320" s="65"/>
      <c r="H1320" s="65"/>
      <c r="I1320" s="64"/>
      <c r="J1320" s="64"/>
      <c r="K1320" s="1080"/>
      <c r="L1320" s="64"/>
      <c r="M1320" s="64"/>
      <c r="N1320" s="64"/>
      <c r="O1320" s="488"/>
      <c r="P1320" s="488"/>
      <c r="Q1320" s="488"/>
      <c r="R1320" s="853"/>
      <c r="S1320" s="853"/>
      <c r="T1320" s="853"/>
      <c r="U1320" s="853"/>
      <c r="V1320" s="853"/>
      <c r="W1320" s="853"/>
      <c r="X1320" s="853"/>
      <c r="Y1320" s="1635"/>
      <c r="Z1320" s="488"/>
      <c r="AA1320" s="488"/>
      <c r="AB1320" s="488"/>
      <c r="AC1320" s="488"/>
      <c r="AD1320" s="478"/>
    </row>
    <row r="1321" spans="1:30" s="130" customFormat="1" ht="15" customHeight="1" x14ac:dyDescent="0.25">
      <c r="A1321" s="461" t="s">
        <v>296</v>
      </c>
      <c r="B1321" s="461"/>
      <c r="C1321" s="161">
        <f>C1320+C1317*3.2+C1308</f>
        <v>19844.599999999999</v>
      </c>
      <c r="D1321" s="161">
        <f t="shared" ref="D1321:E1321" si="1646">D1320+D1317*3.2+D1308</f>
        <v>19844.599999999999</v>
      </c>
      <c r="E1321" s="1486">
        <f t="shared" si="1646"/>
        <v>15834.975</v>
      </c>
      <c r="F1321" s="161">
        <f t="shared" si="1645"/>
        <v>79.794881227134852</v>
      </c>
      <c r="G1321" s="122"/>
      <c r="H1321" s="122"/>
      <c r="I1321" s="161"/>
      <c r="J1321" s="161"/>
      <c r="K1321" s="1486"/>
      <c r="L1321" s="161"/>
      <c r="M1321" s="161"/>
      <c r="N1321" s="161"/>
      <c r="O1321" s="148">
        <v>12600.175790000001</v>
      </c>
      <c r="P1321" s="148">
        <v>12273.61572</v>
      </c>
      <c r="Q1321" s="147">
        <v>14068.870925197369</v>
      </c>
      <c r="R1321" s="148">
        <v>14068.870929999999</v>
      </c>
      <c r="S1321" s="148">
        <v>14068.870929999999</v>
      </c>
      <c r="T1321" s="148">
        <v>14052.966630000001</v>
      </c>
      <c r="U1321" s="148">
        <v>14139.769390000001</v>
      </c>
      <c r="V1321" s="148">
        <v>14139.769390000001</v>
      </c>
      <c r="W1321" s="148">
        <v>14139.769390000001</v>
      </c>
      <c r="X1321" s="148">
        <v>14139.769390000001</v>
      </c>
      <c r="Y1321" s="3012">
        <f>O1321/12*$A$3+(P1321-O1321)/11*11+(Q1321-P1321)/9*9+(R1321-Q1321)/8*8+(S1321-R1321)/6*6+(T1321-S1321)/5*5+(U1321-T1321)/4*4+(V1321-U1321)/3*3+(W1321-V1321)/2*2</f>
        <v>14139.769390000001</v>
      </c>
      <c r="Z1321" s="148">
        <f t="shared" ref="Z1321" si="1647">AC1321-AB1321</f>
        <v>13710.259939999996</v>
      </c>
      <c r="AA1321" s="148">
        <f>Z1321-Y1321</f>
        <v>-429.50945000000502</v>
      </c>
      <c r="AB1321" s="148">
        <v>-101.34852000000001</v>
      </c>
      <c r="AC1321" s="148">
        <v>13608.911419999997</v>
      </c>
      <c r="AD1321" s="478"/>
    </row>
    <row r="1322" spans="1:30" s="130" customFormat="1" ht="15" customHeight="1" x14ac:dyDescent="0.25">
      <c r="A1322" s="260" t="s">
        <v>34</v>
      </c>
      <c r="B1322" s="260"/>
      <c r="C1322" s="160"/>
      <c r="D1322" s="160"/>
      <c r="E1322" s="1487"/>
      <c r="F1322" s="160"/>
      <c r="G1322" s="122"/>
      <c r="H1322" s="122"/>
      <c r="I1322" s="161"/>
      <c r="J1322" s="161"/>
      <c r="K1322" s="1486"/>
      <c r="L1322" s="161"/>
      <c r="M1322" s="161"/>
      <c r="N1322" s="161"/>
      <c r="O1322" s="43"/>
      <c r="P1322" s="43"/>
      <c r="Q1322" s="43"/>
      <c r="R1322" s="2353"/>
      <c r="S1322" s="2353"/>
      <c r="T1322" s="2353"/>
      <c r="U1322" s="2353"/>
      <c r="V1322" s="2353"/>
      <c r="W1322" s="2353"/>
      <c r="X1322" s="2353"/>
      <c r="Y1322" s="1883"/>
      <c r="Z1322" s="43"/>
      <c r="AA1322" s="43"/>
      <c r="AB1322" s="43"/>
      <c r="AC1322" s="43"/>
      <c r="AD1322" s="478"/>
    </row>
    <row r="1323" spans="1:30" s="130" customFormat="1" ht="15" customHeight="1" x14ac:dyDescent="0.25">
      <c r="A1323" s="56" t="s">
        <v>11</v>
      </c>
      <c r="B1323" s="1319">
        <v>300</v>
      </c>
      <c r="C1323" s="126">
        <v>120</v>
      </c>
      <c r="D1323" s="181">
        <f t="shared" ref="D1323" si="1648">ROUND(C1323/12*$A$3,0)</f>
        <v>120</v>
      </c>
      <c r="E1323" s="733">
        <f>135+1</f>
        <v>136</v>
      </c>
      <c r="F1323" s="181">
        <f t="shared" ref="F1323:F1324" si="1649">E1323/D1323*100</f>
        <v>113.33333333333333</v>
      </c>
      <c r="G1323" s="59">
        <v>9</v>
      </c>
      <c r="H1323" s="194">
        <f t="shared" ref="H1323:H1324" si="1650">K1323/E1323</f>
        <v>11.647058823529411</v>
      </c>
      <c r="I1323" s="208">
        <f t="shared" ref="I1323" si="1651">ROUND(C1323*G1323,0)</f>
        <v>1080</v>
      </c>
      <c r="J1323" s="208">
        <f t="shared" ref="J1323" si="1652">ROUND(D1323*G1323,0)</f>
        <v>1080</v>
      </c>
      <c r="K1323" s="736">
        <v>1584</v>
      </c>
      <c r="L1323" s="208">
        <f t="shared" ref="L1323:L1324" si="1653">K1323/J1323*100</f>
        <v>146.66666666666666</v>
      </c>
      <c r="M1323" s="208">
        <f t="shared" ref="M1323" si="1654">I1323/B1323</f>
        <v>3.6</v>
      </c>
      <c r="N1323" s="208">
        <f t="shared" ref="N1323:N1328" si="1655">K1323/$A$3*12/M1323</f>
        <v>440</v>
      </c>
      <c r="O1323" s="488"/>
      <c r="P1323" s="488"/>
      <c r="Q1323" s="488"/>
      <c r="R1323" s="853"/>
      <c r="S1323" s="853"/>
      <c r="T1323" s="853"/>
      <c r="U1323" s="853"/>
      <c r="V1323" s="853"/>
      <c r="W1323" s="853"/>
      <c r="X1323" s="853"/>
      <c r="Y1323" s="1635"/>
      <c r="Z1323" s="488"/>
      <c r="AA1323" s="488"/>
      <c r="AB1323" s="488"/>
      <c r="AC1323" s="488"/>
      <c r="AD1323" s="478"/>
    </row>
    <row r="1324" spans="1:30" s="130" customFormat="1" ht="15" customHeight="1" x14ac:dyDescent="0.25">
      <c r="A1324" s="370" t="s">
        <v>14</v>
      </c>
      <c r="B1324" s="370"/>
      <c r="C1324" s="230">
        <f>SUM(C1323:C1323)</f>
        <v>120</v>
      </c>
      <c r="D1324" s="230">
        <f>SUM(D1323:D1323)</f>
        <v>120</v>
      </c>
      <c r="E1324" s="1120">
        <f>SUM(E1323:E1323)</f>
        <v>136</v>
      </c>
      <c r="F1324" s="230">
        <f t="shared" si="1649"/>
        <v>113.33333333333333</v>
      </c>
      <c r="G1324" s="118">
        <f>IF(C1324=0,0,I1324/C1324)</f>
        <v>9</v>
      </c>
      <c r="H1324" s="193">
        <f t="shared" si="1650"/>
        <v>11.647058823529411</v>
      </c>
      <c r="I1324" s="230">
        <f>SUM(I1323:I1323)</f>
        <v>1080</v>
      </c>
      <c r="J1324" s="230">
        <f>SUM(J1323:J1323)</f>
        <v>1080</v>
      </c>
      <c r="K1324" s="1120">
        <f>SUM(K1323:K1323)</f>
        <v>1584</v>
      </c>
      <c r="L1324" s="208">
        <f t="shared" si="1653"/>
        <v>146.66666666666666</v>
      </c>
      <c r="M1324" s="229">
        <f>SUM(M1323:M1323)</f>
        <v>3.6</v>
      </c>
      <c r="N1324" s="208">
        <f t="shared" si="1655"/>
        <v>440</v>
      </c>
      <c r="O1324" s="230"/>
      <c r="P1324" s="230"/>
      <c r="Q1324" s="230"/>
      <c r="R1324" s="953"/>
      <c r="S1324" s="953"/>
      <c r="T1324" s="953"/>
      <c r="U1324" s="953"/>
      <c r="V1324" s="953"/>
      <c r="W1324" s="953"/>
      <c r="X1324" s="953"/>
      <c r="Y1324" s="1690"/>
      <c r="Z1324" s="230"/>
      <c r="AA1324" s="230"/>
      <c r="AB1324" s="230"/>
      <c r="AC1324" s="230"/>
      <c r="AD1324" s="478"/>
    </row>
    <row r="1325" spans="1:30" s="130" customFormat="1" ht="15" customHeight="1" x14ac:dyDescent="0.25">
      <c r="A1325" s="260" t="s">
        <v>187</v>
      </c>
      <c r="B1325" s="370"/>
      <c r="C1325" s="230"/>
      <c r="D1325" s="230"/>
      <c r="E1325" s="1120"/>
      <c r="F1325" s="230"/>
      <c r="G1325" s="118"/>
      <c r="H1325" s="193"/>
      <c r="I1325" s="230"/>
      <c r="J1325" s="230"/>
      <c r="K1325" s="1120"/>
      <c r="L1325" s="208"/>
      <c r="M1325" s="208"/>
      <c r="N1325" s="208"/>
      <c r="O1325" s="230"/>
      <c r="P1325" s="230"/>
      <c r="Q1325" s="230"/>
      <c r="R1325" s="953"/>
      <c r="S1325" s="230"/>
      <c r="T1325" s="953"/>
      <c r="U1325" s="953"/>
      <c r="V1325" s="953"/>
      <c r="W1325" s="953"/>
      <c r="X1325" s="953"/>
      <c r="Y1325" s="1690"/>
      <c r="Z1325" s="230"/>
      <c r="AA1325" s="230"/>
      <c r="AB1325" s="230"/>
      <c r="AC1325" s="230"/>
      <c r="AD1325" s="478"/>
    </row>
    <row r="1326" spans="1:30" s="130" customFormat="1" ht="15" customHeight="1" x14ac:dyDescent="0.25">
      <c r="A1326" s="720" t="s">
        <v>294</v>
      </c>
      <c r="B1326" s="125">
        <v>240</v>
      </c>
      <c r="C1326" s="126">
        <v>75</v>
      </c>
      <c r="D1326" s="181">
        <f t="shared" ref="D1326" si="1656">ROUND(C1326/12*$A$3,0)</f>
        <v>75</v>
      </c>
      <c r="E1326" s="733">
        <f>69+6</f>
        <v>75</v>
      </c>
      <c r="F1326" s="181">
        <f t="shared" ref="F1326" si="1657">E1326/D1326*100</f>
        <v>100</v>
      </c>
      <c r="G1326" s="410">
        <v>8</v>
      </c>
      <c r="H1326" s="194">
        <f>K1326/E1326</f>
        <v>7.4933333333333332</v>
      </c>
      <c r="I1326" s="208">
        <f>ROUND(C1326*G1326,0)</f>
        <v>600</v>
      </c>
      <c r="J1326" s="208">
        <f>ROUND(D1326*G1326,0)</f>
        <v>600</v>
      </c>
      <c r="K1326" s="736">
        <v>562</v>
      </c>
      <c r="L1326" s="208">
        <f t="shared" ref="L1326:L1328" si="1658">K1326/J1326*100</f>
        <v>93.666666666666671</v>
      </c>
      <c r="M1326" s="208">
        <v>3</v>
      </c>
      <c r="N1326" s="208">
        <f t="shared" si="1655"/>
        <v>187.33333333333334</v>
      </c>
      <c r="O1326" s="488"/>
      <c r="P1326" s="488"/>
      <c r="Q1326" s="488"/>
      <c r="R1326" s="853"/>
      <c r="S1326" s="488"/>
      <c r="T1326" s="853"/>
      <c r="U1326" s="853"/>
      <c r="V1326" s="853"/>
      <c r="W1326" s="853"/>
      <c r="X1326" s="853"/>
      <c r="Y1326" s="1690"/>
      <c r="Z1326" s="230"/>
      <c r="AA1326" s="230"/>
      <c r="AB1326" s="488"/>
      <c r="AC1326" s="488"/>
      <c r="AD1326" s="478"/>
    </row>
    <row r="1327" spans="1:30" s="120" customFormat="1" ht="15" customHeight="1" x14ac:dyDescent="0.25">
      <c r="A1327" s="224" t="s">
        <v>301</v>
      </c>
      <c r="B1327" s="1229"/>
      <c r="C1327" s="230">
        <f>SUM(C1326:C1326)</f>
        <v>75</v>
      </c>
      <c r="D1327" s="230">
        <f>SUM(D1326:D1326)</f>
        <v>75</v>
      </c>
      <c r="E1327" s="1120">
        <f>SUM(E1326:E1326)</f>
        <v>75</v>
      </c>
      <c r="F1327" s="179">
        <f t="shared" ref="F1327:F1329" si="1659">E1327/D1327*100</f>
        <v>100</v>
      </c>
      <c r="G1327" s="119">
        <f>I1327/C1327</f>
        <v>8</v>
      </c>
      <c r="H1327" s="194">
        <f>K1327/E1327</f>
        <v>7.4933333333333332</v>
      </c>
      <c r="I1327" s="230">
        <f>SUM(I1326:I1326)</f>
        <v>600</v>
      </c>
      <c r="J1327" s="230">
        <f>SUM(J1326:J1326)</f>
        <v>600</v>
      </c>
      <c r="K1327" s="1120">
        <f>SUM(K1326:K1326)</f>
        <v>562</v>
      </c>
      <c r="L1327" s="217">
        <f t="shared" si="1658"/>
        <v>93.666666666666671</v>
      </c>
      <c r="M1327" s="230">
        <f>SUM(M1326:M1326)</f>
        <v>3</v>
      </c>
      <c r="N1327" s="208">
        <f t="shared" si="1655"/>
        <v>187.33333333333334</v>
      </c>
      <c r="O1327" s="409"/>
      <c r="P1327" s="409"/>
      <c r="Q1327" s="409"/>
      <c r="R1327" s="854"/>
      <c r="S1327" s="409"/>
      <c r="T1327" s="854"/>
      <c r="U1327" s="854"/>
      <c r="V1327" s="854"/>
      <c r="W1327" s="854"/>
      <c r="X1327" s="854"/>
      <c r="Y1327" s="1690"/>
      <c r="Z1327" s="230"/>
      <c r="AA1327" s="230"/>
      <c r="AB1327" s="217">
        <f>SUM(AB1326)</f>
        <v>0</v>
      </c>
      <c r="AC1327" s="217">
        <f>SUM(AC1326)</f>
        <v>0</v>
      </c>
      <c r="AD1327" s="478"/>
    </row>
    <row r="1328" spans="1:30" s="130" customFormat="1" ht="29.25" customHeight="1" x14ac:dyDescent="0.25">
      <c r="A1328" s="259" t="s">
        <v>250</v>
      </c>
      <c r="B1328" s="259"/>
      <c r="C1328" s="148">
        <f>SUM(C1327,C1324)</f>
        <v>195</v>
      </c>
      <c r="D1328" s="148">
        <f>SUM(D1327,D1324)</f>
        <v>195</v>
      </c>
      <c r="E1328" s="1473">
        <f>SUM(E1327,E1324)</f>
        <v>211</v>
      </c>
      <c r="F1328" s="148">
        <f t="shared" si="1659"/>
        <v>108.2051282051282</v>
      </c>
      <c r="G1328" s="119">
        <f>I1328/C1328</f>
        <v>8.615384615384615</v>
      </c>
      <c r="H1328" s="127"/>
      <c r="I1328" s="148">
        <f>SUM(I1327,I1324)</f>
        <v>1680</v>
      </c>
      <c r="J1328" s="148">
        <f>SUM(J1327,J1324)</f>
        <v>1680</v>
      </c>
      <c r="K1328" s="1473">
        <f>SUM(K1327,K1324)</f>
        <v>2146</v>
      </c>
      <c r="L1328" s="208">
        <f t="shared" si="1658"/>
        <v>127.73809523809523</v>
      </c>
      <c r="M1328" s="148">
        <f>SUM(M1327,M1324)</f>
        <v>6.6</v>
      </c>
      <c r="N1328" s="208">
        <f t="shared" si="1655"/>
        <v>325.15151515151518</v>
      </c>
      <c r="O1328" s="148">
        <v>3747.85079</v>
      </c>
      <c r="P1328" s="148">
        <v>3747.85079</v>
      </c>
      <c r="Q1328" s="147">
        <v>3885.9068833199999</v>
      </c>
      <c r="R1328" s="261">
        <v>3885.90688</v>
      </c>
      <c r="S1328" s="147">
        <v>3885.90688</v>
      </c>
      <c r="T1328" s="1905">
        <v>3885.90688</v>
      </c>
      <c r="U1328" s="148">
        <v>3885.90688</v>
      </c>
      <c r="V1328" s="148">
        <v>3885.90688</v>
      </c>
      <c r="W1328" s="148">
        <v>3916.2968899999996</v>
      </c>
      <c r="X1328" s="148">
        <v>3916.2968899999996</v>
      </c>
      <c r="Y1328" s="1654">
        <f>O1328/12*$A$3+(P1328-O1328)/11*11+(Q1328-P1328)/9*9+(R1328-Q1328)/8*8+(S1328-R1328)/6*6+(T1328-S1328)/5*5+(U1328-T1328)/4*4+(V1328-U1328)/3*3+(W1328-V1328)/2*2</f>
        <v>3916.2968899999996</v>
      </c>
      <c r="Z1328" s="230">
        <f t="shared" ref="Z1328" si="1660">AC1328-AB1328</f>
        <v>4189.5045800000007</v>
      </c>
      <c r="AA1328" s="230">
        <f>Z1328-Y1328</f>
        <v>273.20769000000109</v>
      </c>
      <c r="AB1328" s="148">
        <v>-108.50256</v>
      </c>
      <c r="AC1328" s="148">
        <v>4081.0020200000008</v>
      </c>
      <c r="AD1328" s="478"/>
    </row>
    <row r="1329" spans="1:270" s="130" customFormat="1" ht="15" customHeight="1" x14ac:dyDescent="0.25">
      <c r="A1329" s="541" t="s">
        <v>45</v>
      </c>
      <c r="B1329" s="541"/>
      <c r="C1329" s="262">
        <v>860</v>
      </c>
      <c r="D1329" s="181">
        <f t="shared" ref="D1329" si="1661">ROUND(C1329/12*$A$3,0)</f>
        <v>860</v>
      </c>
      <c r="E1329" s="733">
        <v>772</v>
      </c>
      <c r="F1329" s="148">
        <f t="shared" si="1659"/>
        <v>89.767441860465112</v>
      </c>
      <c r="G1329" s="256"/>
      <c r="H1329" s="256"/>
      <c r="I1329" s="256"/>
      <c r="J1329" s="256"/>
      <c r="K1329" s="2126"/>
      <c r="L1329" s="256"/>
      <c r="M1329" s="256"/>
      <c r="N1329" s="256"/>
      <c r="O1329" s="493">
        <v>1601.5799199999999</v>
      </c>
      <c r="P1329" s="493">
        <v>1601.5799199999999</v>
      </c>
      <c r="Q1329" s="493">
        <v>1601.5799199999999</v>
      </c>
      <c r="R1329" s="105">
        <v>1601.5799199999999</v>
      </c>
      <c r="S1329" s="493">
        <v>1601.5950399999999</v>
      </c>
      <c r="T1329" s="2190">
        <v>1601.5950399999999</v>
      </c>
      <c r="U1329" s="2190">
        <v>1601.5950399999999</v>
      </c>
      <c r="V1329" s="2190">
        <v>1601.5950399999999</v>
      </c>
      <c r="W1329" s="2190">
        <v>1601.5950399999999</v>
      </c>
      <c r="X1329" s="2190">
        <v>1601.5950399999999</v>
      </c>
      <c r="Y1329" s="1654">
        <f>O1329/12*$A$3+(P1329-O1329)/11*11+(Q1329-P1329)/9*9+(R1329-Q1329)/8*8+(S1329-R1329)/6*6+(T1329-S1329)/5*5+(U1329-T1329)/4*4+(V1329-U1329)/3*3+(W1329-V1329)/2*2</f>
        <v>1601.5950399999999</v>
      </c>
      <c r="Z1329" s="493">
        <f t="shared" ref="Z1329" si="1662">AC1329-AB1329</f>
        <v>1598.6207699999998</v>
      </c>
      <c r="AA1329" s="493">
        <f>Z1329-Y1329</f>
        <v>-2.9742700000001605</v>
      </c>
      <c r="AB1329" s="533">
        <v>-50.710950000000004</v>
      </c>
      <c r="AC1329" s="533">
        <v>1547.9098199999999</v>
      </c>
      <c r="AD1329" s="478"/>
    </row>
    <row r="1330" spans="1:270" ht="19.5" customHeight="1" thickBot="1" x14ac:dyDescent="0.3">
      <c r="A1330" s="32" t="s">
        <v>19</v>
      </c>
      <c r="B1330" s="32"/>
      <c r="C1330" s="87"/>
      <c r="D1330" s="87"/>
      <c r="E1330" s="1579"/>
      <c r="F1330" s="87"/>
      <c r="G1330" s="17"/>
      <c r="H1330" s="17"/>
      <c r="I1330" s="87"/>
      <c r="J1330" s="87"/>
      <c r="K1330" s="1579"/>
      <c r="L1330" s="87"/>
      <c r="M1330" s="87"/>
      <c r="N1330" s="87"/>
      <c r="O1330" s="34">
        <f t="shared" ref="O1330:AC1330" si="1663">SUM(O1329,O1328,O1321,O1305)</f>
        <v>36620.069620000002</v>
      </c>
      <c r="P1330" s="34">
        <f t="shared" ref="P1330:R1330" si="1664">SUM(P1329,P1328,P1321,P1305)</f>
        <v>36293.509550000002</v>
      </c>
      <c r="Q1330" s="34">
        <f t="shared" si="1664"/>
        <v>39160.344001850368</v>
      </c>
      <c r="R1330" s="2579">
        <f t="shared" si="1664"/>
        <v>39144.617879999998</v>
      </c>
      <c r="S1330" s="2345">
        <f t="shared" ref="S1330:T1330" si="1665">SUM(S1329,S1328,S1321,S1305)</f>
        <v>39144.633000000002</v>
      </c>
      <c r="T1330" s="2345">
        <f t="shared" si="1665"/>
        <v>39128.7287</v>
      </c>
      <c r="U1330" s="2345">
        <f t="shared" ref="U1330:V1330" si="1666">SUM(U1329,U1328,U1321,U1305)</f>
        <v>39215.531459999998</v>
      </c>
      <c r="V1330" s="2345">
        <f t="shared" si="1666"/>
        <v>39215.531459999998</v>
      </c>
      <c r="W1330" s="2345">
        <f t="shared" ref="W1330:X1330" si="1667">SUM(W1329,W1328,W1321,W1305)</f>
        <v>39357.435440000001</v>
      </c>
      <c r="X1330" s="2345">
        <f t="shared" si="1667"/>
        <v>39357.435440000001</v>
      </c>
      <c r="Y1330" s="2060">
        <f t="shared" si="1663"/>
        <v>39357.435440000001</v>
      </c>
      <c r="Z1330" s="34">
        <f t="shared" si="1663"/>
        <v>36919.505020000004</v>
      </c>
      <c r="AA1330" s="34">
        <f t="shared" si="1663"/>
        <v>-2437.9304199999965</v>
      </c>
      <c r="AB1330" s="34">
        <f t="shared" si="1663"/>
        <v>-1028.42335</v>
      </c>
      <c r="AC1330" s="34">
        <f t="shared" si="1663"/>
        <v>35891.08167</v>
      </c>
      <c r="AD1330" s="478"/>
    </row>
    <row r="1331" spans="1:270" ht="29.25" x14ac:dyDescent="0.25">
      <c r="A1331" s="1355" t="s">
        <v>375</v>
      </c>
      <c r="B1331" s="610"/>
      <c r="C1331" s="617"/>
      <c r="D1331" s="617"/>
      <c r="E1331" s="1594"/>
      <c r="F1331" s="617"/>
      <c r="G1331" s="617"/>
      <c r="H1331" s="617"/>
      <c r="I1331" s="617"/>
      <c r="J1331" s="617"/>
      <c r="K1331" s="1594"/>
      <c r="L1331" s="617"/>
      <c r="M1331" s="617"/>
      <c r="N1331" s="617"/>
      <c r="O1331" s="480">
        <f t="shared" ref="O1331:T1331" si="1668">SUM(O1330)</f>
        <v>36620.069620000002</v>
      </c>
      <c r="P1331" s="480">
        <f t="shared" si="1668"/>
        <v>36293.509550000002</v>
      </c>
      <c r="Q1331" s="480">
        <f t="shared" si="1668"/>
        <v>39160.344001850368</v>
      </c>
      <c r="R1331" s="480">
        <f t="shared" si="1668"/>
        <v>39144.617879999998</v>
      </c>
      <c r="S1331" s="480">
        <f t="shared" si="1668"/>
        <v>39144.633000000002</v>
      </c>
      <c r="T1331" s="480">
        <f t="shared" si="1668"/>
        <v>39128.7287</v>
      </c>
      <c r="U1331" s="480">
        <f t="shared" ref="U1331:V1331" si="1669">SUM(U1330)</f>
        <v>39215.531459999998</v>
      </c>
      <c r="V1331" s="480">
        <f t="shared" si="1669"/>
        <v>39215.531459999998</v>
      </c>
      <c r="W1331" s="480">
        <f t="shared" ref="W1331:X1331" si="1670">SUM(W1330)</f>
        <v>39357.435440000001</v>
      </c>
      <c r="X1331" s="480">
        <f t="shared" si="1670"/>
        <v>39357.435440000001</v>
      </c>
      <c r="Y1331" s="1822">
        <f t="shared" ref="Y1331:AC1331" si="1671">SUM(Y1330)</f>
        <v>39357.435440000001</v>
      </c>
      <c r="Z1331" s="480">
        <f t="shared" si="1671"/>
        <v>36919.505020000004</v>
      </c>
      <c r="AA1331" s="480">
        <f t="shared" si="1671"/>
        <v>-2437.9304199999965</v>
      </c>
      <c r="AB1331" s="480">
        <f t="shared" si="1671"/>
        <v>-1028.42335</v>
      </c>
      <c r="AC1331" s="480">
        <f t="shared" si="1671"/>
        <v>35891.08167</v>
      </c>
      <c r="AD1331" s="478"/>
    </row>
    <row r="1332" spans="1:270" ht="15" customHeight="1" x14ac:dyDescent="0.25">
      <c r="A1332" s="387" t="s">
        <v>116</v>
      </c>
      <c r="B1332" s="387"/>
      <c r="C1332" s="108">
        <f>SUM(C1305)</f>
        <v>379</v>
      </c>
      <c r="D1332" s="108">
        <f t="shared" ref="D1332:E1332" si="1672">SUM(D1305)</f>
        <v>379</v>
      </c>
      <c r="E1332" s="1595">
        <f t="shared" si="1672"/>
        <v>393</v>
      </c>
      <c r="F1332" s="108">
        <f t="shared" ref="F1332:F1350" si="1673">E1332/D1332*100</f>
        <v>103.69393139841689</v>
      </c>
      <c r="G1332" s="98">
        <f>SUM(I1332/C1332)</f>
        <v>8.8548812664907643</v>
      </c>
      <c r="H1332" s="98">
        <f t="shared" ref="H1332" si="1674">K1332/E1332</f>
        <v>9.9007633587786259</v>
      </c>
      <c r="I1332" s="108">
        <f>SUM(I1305)</f>
        <v>3356</v>
      </c>
      <c r="J1332" s="108">
        <f t="shared" ref="J1332:K1332" si="1675">SUM(J1305)</f>
        <v>3356</v>
      </c>
      <c r="K1332" s="1595">
        <f t="shared" si="1675"/>
        <v>3891</v>
      </c>
      <c r="L1332" s="208">
        <f t="shared" ref="L1332" si="1676">K1332/J1332*100</f>
        <v>115.94159713945173</v>
      </c>
      <c r="M1332" s="108">
        <f>SUM(M1305)</f>
        <v>10.037205882352941</v>
      </c>
      <c r="N1332" s="208">
        <f t="shared" ref="N1332" si="1677">K1332/$A$3*12/M1332</f>
        <v>387.65768537646699</v>
      </c>
      <c r="O1332" s="108">
        <f t="shared" ref="O1332:AC1332" si="1678">SUM(O1305)</f>
        <v>18670.46312</v>
      </c>
      <c r="P1332" s="108">
        <f t="shared" ref="P1332:Q1332" si="1679">SUM(P1305)</f>
        <v>18670.46312</v>
      </c>
      <c r="Q1332" s="108">
        <f t="shared" si="1679"/>
        <v>19603.986273333001</v>
      </c>
      <c r="R1332" s="108">
        <f t="shared" ref="R1332:S1332" si="1680">SUM(R1305)</f>
        <v>19588.260149999998</v>
      </c>
      <c r="S1332" s="108">
        <f t="shared" si="1680"/>
        <v>19588.260149999998</v>
      </c>
      <c r="T1332" s="108">
        <f t="shared" ref="T1332:U1332" si="1681">SUM(T1305)</f>
        <v>19588.260149999998</v>
      </c>
      <c r="U1332" s="108">
        <f t="shared" si="1681"/>
        <v>19588.260149999998</v>
      </c>
      <c r="V1332" s="108">
        <f t="shared" ref="V1332:W1332" si="1682">SUM(V1305)</f>
        <v>19588.260149999998</v>
      </c>
      <c r="W1332" s="108">
        <f t="shared" si="1682"/>
        <v>19699.774119999998</v>
      </c>
      <c r="X1332" s="108">
        <f t="shared" ref="X1332" si="1683">SUM(X1305)</f>
        <v>19699.774119999998</v>
      </c>
      <c r="Y1332" s="1849">
        <f t="shared" si="1678"/>
        <v>19699.774119999998</v>
      </c>
      <c r="Z1332" s="108">
        <f t="shared" si="1678"/>
        <v>17421.119730000006</v>
      </c>
      <c r="AA1332" s="108">
        <f t="shared" si="1678"/>
        <v>-2278.6543899999924</v>
      </c>
      <c r="AB1332" s="108">
        <f t="shared" si="1678"/>
        <v>-767.86131999999998</v>
      </c>
      <c r="AC1332" s="108">
        <f t="shared" si="1678"/>
        <v>16653.258410000006</v>
      </c>
      <c r="AD1332" s="478"/>
    </row>
    <row r="1333" spans="1:270" s="30" customFormat="1" x14ac:dyDescent="0.25">
      <c r="A1333" s="443" t="s">
        <v>218</v>
      </c>
      <c r="B1333" s="443"/>
      <c r="C1333" s="62">
        <f>SUM(C1308)</f>
        <v>4276</v>
      </c>
      <c r="D1333" s="62">
        <f t="shared" ref="D1333:E1333" si="1684">SUM(D1308)</f>
        <v>4276</v>
      </c>
      <c r="E1333" s="1026">
        <f t="shared" si="1684"/>
        <v>5818</v>
      </c>
      <c r="F1333" s="62">
        <f t="shared" si="1673"/>
        <v>136.06173994387279</v>
      </c>
      <c r="G1333" s="402"/>
      <c r="H1333" s="402"/>
      <c r="I1333" s="213"/>
      <c r="J1333" s="213"/>
      <c r="K1333" s="1557"/>
      <c r="L1333" s="208"/>
      <c r="M1333" s="208"/>
      <c r="N1333" s="208"/>
      <c r="O1333" s="217">
        <f t="shared" ref="O1333:AC1333" si="1685">O1306</f>
        <v>0</v>
      </c>
      <c r="P1333" s="217">
        <f t="shared" ref="P1333" si="1686">P1306</f>
        <v>0</v>
      </c>
      <c r="Q1333" s="217"/>
      <c r="R1333" s="217"/>
      <c r="S1333" s="217"/>
      <c r="T1333" s="217"/>
      <c r="U1333" s="217"/>
      <c r="V1333" s="217"/>
      <c r="W1333" s="217"/>
      <c r="X1333" s="217"/>
      <c r="Y1333" s="1811">
        <f t="shared" si="1685"/>
        <v>0</v>
      </c>
      <c r="Z1333" s="217">
        <f t="shared" si="1685"/>
        <v>0</v>
      </c>
      <c r="AA1333" s="217">
        <f t="shared" si="1685"/>
        <v>0</v>
      </c>
      <c r="AB1333" s="851">
        <f t="shared" si="1685"/>
        <v>0</v>
      </c>
      <c r="AC1333" s="217">
        <f t="shared" si="1685"/>
        <v>0</v>
      </c>
      <c r="AD1333" s="478"/>
      <c r="AE1333" s="36"/>
      <c r="AF1333" s="36"/>
      <c r="AG1333" s="36"/>
      <c r="AH1333" s="36"/>
      <c r="AI1333" s="36"/>
      <c r="AJ1333" s="36"/>
      <c r="AK1333" s="36"/>
      <c r="AL1333" s="36"/>
      <c r="AM1333" s="36"/>
      <c r="AN1333" s="36"/>
      <c r="AO1333" s="36"/>
      <c r="AP1333" s="36"/>
      <c r="AQ1333" s="36"/>
      <c r="AR1333" s="36"/>
      <c r="AS1333" s="36"/>
      <c r="AT1333" s="36"/>
      <c r="AU1333" s="36"/>
      <c r="AV1333" s="36"/>
      <c r="AW1333" s="36"/>
      <c r="AX1333" s="36"/>
      <c r="AY1333" s="36"/>
      <c r="AZ1333" s="36"/>
      <c r="BA1333" s="36"/>
      <c r="BB1333" s="36"/>
      <c r="BC1333" s="36"/>
      <c r="BD1333" s="36"/>
      <c r="BE1333" s="36"/>
      <c r="BF1333" s="36"/>
      <c r="BG1333" s="36"/>
      <c r="BH1333" s="36"/>
      <c r="BI1333" s="36"/>
      <c r="BJ1333" s="36"/>
      <c r="BK1333" s="36"/>
      <c r="BL1333" s="36"/>
      <c r="BM1333" s="36"/>
      <c r="BN1333" s="36"/>
      <c r="BO1333" s="36"/>
      <c r="BP1333" s="36"/>
      <c r="BQ1333" s="36"/>
      <c r="BR1333" s="36"/>
      <c r="BS1333" s="36"/>
      <c r="BT1333" s="36"/>
      <c r="BU1333" s="36"/>
      <c r="BV1333" s="36"/>
      <c r="BW1333" s="36"/>
      <c r="BX1333" s="36"/>
      <c r="BY1333" s="36"/>
      <c r="BZ1333" s="36"/>
      <c r="CA1333" s="36"/>
      <c r="CB1333" s="36"/>
      <c r="CC1333" s="36"/>
      <c r="CD1333" s="36"/>
      <c r="CE1333" s="36"/>
      <c r="CF1333" s="36"/>
      <c r="CG1333" s="36"/>
      <c r="CH1333" s="36"/>
      <c r="CI1333" s="36"/>
      <c r="CJ1333" s="36"/>
      <c r="CK1333" s="36"/>
      <c r="CL1333" s="36"/>
      <c r="CM1333" s="36"/>
      <c r="CN1333" s="36"/>
      <c r="CO1333" s="36"/>
      <c r="CP1333" s="36"/>
      <c r="CQ1333" s="36"/>
      <c r="CR1333" s="36"/>
      <c r="CS1333" s="36"/>
      <c r="CT1333" s="36"/>
      <c r="CU1333" s="36"/>
      <c r="CV1333" s="36"/>
      <c r="CW1333" s="36"/>
      <c r="CX1333" s="36"/>
      <c r="CY1333" s="36"/>
      <c r="CZ1333" s="36"/>
      <c r="DA1333" s="36"/>
      <c r="DB1333" s="36"/>
      <c r="DC1333" s="36"/>
      <c r="DD1333" s="36"/>
      <c r="DE1333" s="36"/>
      <c r="DF1333" s="36"/>
      <c r="DG1333" s="36"/>
      <c r="DH1333" s="36"/>
      <c r="DI1333" s="36"/>
      <c r="DJ1333" s="36"/>
      <c r="DK1333" s="36"/>
      <c r="DL1333" s="36"/>
      <c r="DM1333" s="36"/>
      <c r="DN1333" s="36"/>
      <c r="DO1333" s="36"/>
      <c r="DP1333" s="36"/>
      <c r="DQ1333" s="36"/>
      <c r="DR1333" s="36"/>
      <c r="DS1333" s="36"/>
      <c r="DT1333" s="36"/>
      <c r="DU1333" s="36"/>
      <c r="DV1333" s="36"/>
      <c r="DW1333" s="36"/>
      <c r="DX1333" s="36"/>
      <c r="DY1333" s="36"/>
      <c r="DZ1333" s="36"/>
      <c r="EA1333" s="36"/>
      <c r="EB1333" s="36"/>
      <c r="EC1333" s="36"/>
      <c r="ED1333" s="36"/>
      <c r="EE1333" s="36"/>
      <c r="EF1333" s="36"/>
      <c r="EG1333" s="36"/>
      <c r="EH1333" s="36"/>
      <c r="EI1333" s="36"/>
      <c r="EJ1333" s="36"/>
      <c r="EK1333" s="36"/>
      <c r="EL1333" s="36"/>
      <c r="EM1333" s="36"/>
      <c r="EN1333" s="36"/>
      <c r="EO1333" s="36"/>
      <c r="EP1333" s="36"/>
      <c r="EQ1333" s="36"/>
      <c r="ER1333" s="36"/>
      <c r="ES1333" s="36"/>
      <c r="ET1333" s="36"/>
      <c r="EU1333" s="36"/>
      <c r="EV1333" s="36"/>
      <c r="EW1333" s="36"/>
      <c r="EX1333" s="36"/>
      <c r="EY1333" s="36"/>
      <c r="EZ1333" s="36"/>
      <c r="FA1333" s="36"/>
      <c r="FB1333" s="36"/>
      <c r="FC1333" s="36"/>
      <c r="FD1333" s="36"/>
      <c r="FE1333" s="36"/>
      <c r="FF1333" s="36"/>
      <c r="FG1333" s="36"/>
      <c r="FH1333" s="36"/>
      <c r="FI1333" s="36"/>
      <c r="FJ1333" s="36"/>
      <c r="FK1333" s="36"/>
      <c r="FL1333" s="36"/>
      <c r="FM1333" s="36"/>
      <c r="FN1333" s="36"/>
      <c r="FO1333" s="36"/>
      <c r="FP1333" s="36"/>
      <c r="FQ1333" s="36"/>
      <c r="FR1333" s="36"/>
      <c r="FS1333" s="36"/>
      <c r="FT1333" s="36"/>
      <c r="FU1333" s="36"/>
      <c r="FV1333" s="36"/>
      <c r="FW1333" s="36"/>
      <c r="FX1333" s="36"/>
      <c r="FY1333" s="36"/>
      <c r="FZ1333" s="36"/>
      <c r="GA1333" s="36"/>
      <c r="GB1333" s="36"/>
      <c r="GC1333" s="36"/>
      <c r="GD1333" s="36"/>
      <c r="GE1333" s="36"/>
      <c r="GF1333" s="36"/>
      <c r="GG1333" s="36"/>
      <c r="GH1333" s="36"/>
      <c r="GI1333" s="36"/>
      <c r="GJ1333" s="36"/>
      <c r="GK1333" s="36"/>
      <c r="GL1333" s="36"/>
      <c r="GM1333" s="36"/>
      <c r="GN1333" s="36"/>
      <c r="GO1333" s="36"/>
      <c r="GP1333" s="36"/>
      <c r="GQ1333" s="36"/>
      <c r="GR1333" s="36"/>
      <c r="GS1333" s="36"/>
      <c r="GT1333" s="36"/>
      <c r="GU1333" s="36"/>
      <c r="GV1333" s="36"/>
      <c r="GW1333" s="36"/>
      <c r="GX1333" s="36"/>
      <c r="GY1333" s="36"/>
      <c r="GZ1333" s="36"/>
      <c r="HA1333" s="36"/>
      <c r="HB1333" s="36"/>
      <c r="HC1333" s="36"/>
      <c r="HD1333" s="36"/>
      <c r="HE1333" s="36"/>
      <c r="HF1333" s="36"/>
      <c r="HG1333" s="36"/>
      <c r="HH1333" s="36"/>
      <c r="HI1333" s="36"/>
      <c r="HJ1333" s="36"/>
      <c r="HK1333" s="36"/>
      <c r="HL1333" s="36"/>
      <c r="HM1333" s="36"/>
      <c r="HN1333" s="36"/>
      <c r="HO1333" s="36"/>
      <c r="HP1333" s="36"/>
      <c r="HQ1333" s="36"/>
      <c r="HR1333" s="36"/>
      <c r="HS1333" s="36"/>
      <c r="HT1333" s="36"/>
      <c r="HU1333" s="36"/>
      <c r="HV1333" s="36"/>
      <c r="HW1333" s="36"/>
      <c r="HX1333" s="36"/>
      <c r="HY1333" s="36"/>
      <c r="HZ1333" s="36"/>
      <c r="IA1333" s="36"/>
      <c r="IB1333" s="36"/>
      <c r="IC1333" s="36"/>
      <c r="ID1333" s="36"/>
      <c r="IE1333" s="36"/>
      <c r="IF1333" s="36"/>
      <c r="IG1333" s="36"/>
      <c r="IH1333" s="36"/>
      <c r="II1333" s="36"/>
      <c r="IJ1333" s="36"/>
      <c r="IK1333" s="36"/>
      <c r="IL1333" s="36"/>
      <c r="IM1333" s="36"/>
      <c r="IN1333" s="36"/>
      <c r="IO1333" s="36"/>
      <c r="IP1333" s="36"/>
      <c r="IQ1333" s="36"/>
      <c r="IR1333" s="36"/>
      <c r="IS1333" s="36"/>
      <c r="IT1333" s="36"/>
      <c r="IU1333" s="36"/>
      <c r="IV1333" s="36"/>
      <c r="IW1333" s="36"/>
      <c r="IX1333" s="36"/>
      <c r="IY1333" s="36"/>
      <c r="IZ1333" s="36"/>
      <c r="JA1333" s="36"/>
      <c r="JB1333" s="36"/>
      <c r="JC1333" s="36"/>
      <c r="JD1333" s="36"/>
      <c r="JE1333" s="36"/>
      <c r="JF1333" s="36"/>
      <c r="JG1333" s="36"/>
      <c r="JH1333" s="36"/>
      <c r="JI1333" s="36"/>
      <c r="JJ1333" s="36"/>
    </row>
    <row r="1334" spans="1:270" s="30" customFormat="1" ht="15" hidden="1" customHeight="1" x14ac:dyDescent="0.25">
      <c r="A1334" s="443" t="s">
        <v>213</v>
      </c>
      <c r="B1334" s="443"/>
      <c r="C1334" s="62"/>
      <c r="D1334" s="62"/>
      <c r="E1334" s="1026"/>
      <c r="F1334" s="62"/>
      <c r="G1334" s="402"/>
      <c r="H1334" s="402"/>
      <c r="I1334" s="213"/>
      <c r="J1334" s="213"/>
      <c r="K1334" s="1557"/>
      <c r="L1334" s="213"/>
      <c r="M1334" s="213"/>
      <c r="N1334" s="213"/>
      <c r="O1334" s="217"/>
      <c r="P1334" s="217"/>
      <c r="Q1334" s="217"/>
      <c r="R1334" s="217"/>
      <c r="S1334" s="217"/>
      <c r="T1334" s="217"/>
      <c r="U1334" s="217"/>
      <c r="V1334" s="217"/>
      <c r="W1334" s="217"/>
      <c r="X1334" s="217"/>
      <c r="Y1334" s="1811"/>
      <c r="Z1334" s="217"/>
      <c r="AA1334" s="217"/>
      <c r="AB1334" s="851"/>
      <c r="AC1334" s="217"/>
      <c r="AD1334" s="478"/>
      <c r="AE1334" s="36"/>
      <c r="AF1334" s="36"/>
      <c r="AG1334" s="36"/>
      <c r="AH1334" s="36"/>
      <c r="AI1334" s="36"/>
      <c r="AJ1334" s="36"/>
      <c r="AK1334" s="36"/>
      <c r="AL1334" s="36"/>
      <c r="AM1334" s="36"/>
      <c r="AN1334" s="36"/>
      <c r="AO1334" s="36"/>
      <c r="AP1334" s="36"/>
      <c r="AQ1334" s="36"/>
      <c r="AR1334" s="36"/>
      <c r="AS1334" s="36"/>
      <c r="AT1334" s="36"/>
      <c r="AU1334" s="36"/>
      <c r="AV1334" s="36"/>
      <c r="AW1334" s="36"/>
      <c r="AX1334" s="36"/>
      <c r="AY1334" s="36"/>
      <c r="AZ1334" s="36"/>
      <c r="BA1334" s="36"/>
      <c r="BB1334" s="36"/>
      <c r="BC1334" s="36"/>
      <c r="BD1334" s="36"/>
      <c r="BE1334" s="36"/>
      <c r="BF1334" s="36"/>
      <c r="BG1334" s="36"/>
      <c r="BH1334" s="36"/>
      <c r="BI1334" s="36"/>
      <c r="BJ1334" s="36"/>
      <c r="BK1334" s="36"/>
      <c r="BL1334" s="36"/>
      <c r="BM1334" s="36"/>
      <c r="BN1334" s="36"/>
      <c r="BO1334" s="36"/>
      <c r="BP1334" s="36"/>
      <c r="BQ1334" s="36"/>
      <c r="BR1334" s="36"/>
      <c r="BS1334" s="36"/>
      <c r="BT1334" s="36"/>
      <c r="BU1334" s="36"/>
      <c r="BV1334" s="36"/>
      <c r="BW1334" s="36"/>
      <c r="BX1334" s="36"/>
      <c r="BY1334" s="36"/>
      <c r="BZ1334" s="36"/>
      <c r="CA1334" s="36"/>
      <c r="CB1334" s="36"/>
      <c r="CC1334" s="36"/>
      <c r="CD1334" s="36"/>
      <c r="CE1334" s="36"/>
      <c r="CF1334" s="36"/>
      <c r="CG1334" s="36"/>
      <c r="CH1334" s="36"/>
      <c r="CI1334" s="36"/>
      <c r="CJ1334" s="36"/>
      <c r="CK1334" s="36"/>
      <c r="CL1334" s="36"/>
      <c r="CM1334" s="36"/>
      <c r="CN1334" s="36"/>
      <c r="CO1334" s="36"/>
      <c r="CP1334" s="36"/>
      <c r="CQ1334" s="36"/>
      <c r="CR1334" s="36"/>
      <c r="CS1334" s="36"/>
      <c r="CT1334" s="36"/>
      <c r="CU1334" s="36"/>
      <c r="CV1334" s="36"/>
      <c r="CW1334" s="36"/>
      <c r="CX1334" s="36"/>
      <c r="CY1334" s="36"/>
      <c r="CZ1334" s="36"/>
      <c r="DA1334" s="36"/>
      <c r="DB1334" s="36"/>
      <c r="DC1334" s="36"/>
      <c r="DD1334" s="36"/>
      <c r="DE1334" s="36"/>
      <c r="DF1334" s="36"/>
      <c r="DG1334" s="36"/>
      <c r="DH1334" s="36"/>
      <c r="DI1334" s="36"/>
      <c r="DJ1334" s="36"/>
      <c r="DK1334" s="36"/>
      <c r="DL1334" s="36"/>
      <c r="DM1334" s="36"/>
      <c r="DN1334" s="36"/>
      <c r="DO1334" s="36"/>
      <c r="DP1334" s="36"/>
      <c r="DQ1334" s="36"/>
      <c r="DR1334" s="36"/>
      <c r="DS1334" s="36"/>
      <c r="DT1334" s="36"/>
      <c r="DU1334" s="36"/>
      <c r="DV1334" s="36"/>
      <c r="DW1334" s="36"/>
      <c r="DX1334" s="36"/>
      <c r="DY1334" s="36"/>
      <c r="DZ1334" s="36"/>
      <c r="EA1334" s="36"/>
      <c r="EB1334" s="36"/>
      <c r="EC1334" s="36"/>
      <c r="ED1334" s="36"/>
      <c r="EE1334" s="36"/>
      <c r="EF1334" s="36"/>
      <c r="EG1334" s="36"/>
      <c r="EH1334" s="36"/>
      <c r="EI1334" s="36"/>
      <c r="EJ1334" s="36"/>
      <c r="EK1334" s="36"/>
      <c r="EL1334" s="36"/>
      <c r="EM1334" s="36"/>
      <c r="EN1334" s="36"/>
      <c r="EO1334" s="36"/>
      <c r="EP1334" s="36"/>
      <c r="EQ1334" s="36"/>
      <c r="ER1334" s="36"/>
      <c r="ES1334" s="36"/>
      <c r="ET1334" s="36"/>
      <c r="EU1334" s="36"/>
      <c r="EV1334" s="36"/>
      <c r="EW1334" s="36"/>
      <c r="EX1334" s="36"/>
      <c r="EY1334" s="36"/>
      <c r="EZ1334" s="36"/>
      <c r="FA1334" s="36"/>
      <c r="FB1334" s="36"/>
      <c r="FC1334" s="36"/>
      <c r="FD1334" s="36"/>
      <c r="FE1334" s="36"/>
      <c r="FF1334" s="36"/>
      <c r="FG1334" s="36"/>
      <c r="FH1334" s="36"/>
      <c r="FI1334" s="36"/>
      <c r="FJ1334" s="36"/>
      <c r="FK1334" s="36"/>
      <c r="FL1334" s="36"/>
      <c r="FM1334" s="36"/>
      <c r="FN1334" s="36"/>
      <c r="FO1334" s="36"/>
      <c r="FP1334" s="36"/>
      <c r="FQ1334" s="36"/>
      <c r="FR1334" s="36"/>
      <c r="FS1334" s="36"/>
      <c r="FT1334" s="36"/>
      <c r="FU1334" s="36"/>
      <c r="FV1334" s="36"/>
      <c r="FW1334" s="36"/>
      <c r="FX1334" s="36"/>
      <c r="FY1334" s="36"/>
      <c r="FZ1334" s="36"/>
      <c r="GA1334" s="36"/>
      <c r="GB1334" s="36"/>
      <c r="GC1334" s="36"/>
      <c r="GD1334" s="36"/>
      <c r="GE1334" s="36"/>
      <c r="GF1334" s="36"/>
      <c r="GG1334" s="36"/>
      <c r="GH1334" s="36"/>
      <c r="GI1334" s="36"/>
      <c r="GJ1334" s="36"/>
      <c r="GK1334" s="36"/>
      <c r="GL1334" s="36"/>
      <c r="GM1334" s="36"/>
      <c r="GN1334" s="36"/>
      <c r="GO1334" s="36"/>
      <c r="GP1334" s="36"/>
      <c r="GQ1334" s="36"/>
      <c r="GR1334" s="36"/>
      <c r="GS1334" s="36"/>
      <c r="GT1334" s="36"/>
      <c r="GU1334" s="36"/>
      <c r="GV1334" s="36"/>
      <c r="GW1334" s="36"/>
      <c r="GX1334" s="36"/>
      <c r="GY1334" s="36"/>
      <c r="GZ1334" s="36"/>
      <c r="HA1334" s="36"/>
      <c r="HB1334" s="36"/>
      <c r="HC1334" s="36"/>
      <c r="HD1334" s="36"/>
      <c r="HE1334" s="36"/>
      <c r="HF1334" s="36"/>
      <c r="HG1334" s="36"/>
      <c r="HH1334" s="36"/>
      <c r="HI1334" s="36"/>
      <c r="HJ1334" s="36"/>
      <c r="HK1334" s="36"/>
      <c r="HL1334" s="36"/>
      <c r="HM1334" s="36"/>
      <c r="HN1334" s="36"/>
      <c r="HO1334" s="36"/>
      <c r="HP1334" s="36"/>
      <c r="HQ1334" s="36"/>
      <c r="HR1334" s="36"/>
      <c r="HS1334" s="36"/>
      <c r="HT1334" s="36"/>
      <c r="HU1334" s="36"/>
      <c r="HV1334" s="36"/>
      <c r="HW1334" s="36"/>
      <c r="HX1334" s="36"/>
      <c r="HY1334" s="36"/>
      <c r="HZ1334" s="36"/>
      <c r="IA1334" s="36"/>
      <c r="IB1334" s="36"/>
      <c r="IC1334" s="36"/>
      <c r="ID1334" s="36"/>
      <c r="IE1334" s="36"/>
      <c r="IF1334" s="36"/>
      <c r="IG1334" s="36"/>
      <c r="IH1334" s="36"/>
      <c r="II1334" s="36"/>
      <c r="IJ1334" s="36"/>
      <c r="IK1334" s="36"/>
      <c r="IL1334" s="36"/>
      <c r="IM1334" s="36"/>
      <c r="IN1334" s="36"/>
      <c r="IO1334" s="36"/>
      <c r="IP1334" s="36"/>
      <c r="IQ1334" s="36"/>
      <c r="IR1334" s="36"/>
      <c r="IS1334" s="36"/>
      <c r="IT1334" s="36"/>
      <c r="IU1334" s="36"/>
      <c r="IV1334" s="36"/>
      <c r="IW1334" s="36"/>
      <c r="IX1334" s="36"/>
      <c r="IY1334" s="36"/>
      <c r="IZ1334" s="36"/>
      <c r="JA1334" s="36"/>
      <c r="JB1334" s="36"/>
      <c r="JC1334" s="36"/>
      <c r="JD1334" s="36"/>
      <c r="JE1334" s="36"/>
      <c r="JF1334" s="36"/>
      <c r="JG1334" s="36"/>
      <c r="JH1334" s="36"/>
      <c r="JI1334" s="36"/>
      <c r="JJ1334" s="36"/>
    </row>
    <row r="1335" spans="1:270" s="30" customFormat="1" ht="15" hidden="1" customHeight="1" x14ac:dyDescent="0.25">
      <c r="A1335" s="443" t="s">
        <v>214</v>
      </c>
      <c r="B1335" s="443"/>
      <c r="C1335" s="62"/>
      <c r="D1335" s="62"/>
      <c r="E1335" s="1026"/>
      <c r="F1335" s="62"/>
      <c r="G1335" s="402"/>
      <c r="H1335" s="402"/>
      <c r="I1335" s="213"/>
      <c r="J1335" s="213"/>
      <c r="K1335" s="1557"/>
      <c r="L1335" s="213"/>
      <c r="M1335" s="213"/>
      <c r="N1335" s="213"/>
      <c r="O1335" s="217"/>
      <c r="P1335" s="217"/>
      <c r="Q1335" s="217"/>
      <c r="R1335" s="217"/>
      <c r="S1335" s="217"/>
      <c r="T1335" s="217"/>
      <c r="U1335" s="217"/>
      <c r="V1335" s="217"/>
      <c r="W1335" s="217"/>
      <c r="X1335" s="217"/>
      <c r="Y1335" s="1811"/>
      <c r="Z1335" s="217"/>
      <c r="AA1335" s="217"/>
      <c r="AB1335" s="851"/>
      <c r="AC1335" s="217"/>
      <c r="AD1335" s="478"/>
      <c r="AE1335" s="36"/>
      <c r="AF1335" s="36"/>
      <c r="AG1335" s="36"/>
      <c r="AH1335" s="36"/>
      <c r="AI1335" s="36"/>
      <c r="AJ1335" s="36"/>
      <c r="AK1335" s="36"/>
      <c r="AL1335" s="36"/>
      <c r="AM1335" s="36"/>
      <c r="AN1335" s="36"/>
      <c r="AO1335" s="36"/>
      <c r="AP1335" s="36"/>
      <c r="AQ1335" s="36"/>
      <c r="AR1335" s="36"/>
      <c r="AS1335" s="36"/>
      <c r="AT1335" s="36"/>
      <c r="AU1335" s="36"/>
      <c r="AV1335" s="36"/>
      <c r="AW1335" s="36"/>
      <c r="AX1335" s="36"/>
      <c r="AY1335" s="36"/>
      <c r="AZ1335" s="36"/>
      <c r="BA1335" s="36"/>
      <c r="BB1335" s="36"/>
      <c r="BC1335" s="36"/>
      <c r="BD1335" s="36"/>
      <c r="BE1335" s="36"/>
      <c r="BF1335" s="36"/>
      <c r="BG1335" s="36"/>
      <c r="BH1335" s="36"/>
      <c r="BI1335" s="36"/>
      <c r="BJ1335" s="36"/>
      <c r="BK1335" s="36"/>
      <c r="BL1335" s="36"/>
      <c r="BM1335" s="36"/>
      <c r="BN1335" s="36"/>
      <c r="BO1335" s="36"/>
      <c r="BP1335" s="36"/>
      <c r="BQ1335" s="36"/>
      <c r="BR1335" s="36"/>
      <c r="BS1335" s="36"/>
      <c r="BT1335" s="36"/>
      <c r="BU1335" s="36"/>
      <c r="BV1335" s="36"/>
      <c r="BW1335" s="36"/>
      <c r="BX1335" s="36"/>
      <c r="BY1335" s="36"/>
      <c r="BZ1335" s="36"/>
      <c r="CA1335" s="36"/>
      <c r="CB1335" s="36"/>
      <c r="CC1335" s="36"/>
      <c r="CD1335" s="36"/>
      <c r="CE1335" s="36"/>
      <c r="CF1335" s="36"/>
      <c r="CG1335" s="36"/>
      <c r="CH1335" s="36"/>
      <c r="CI1335" s="36"/>
      <c r="CJ1335" s="36"/>
      <c r="CK1335" s="36"/>
      <c r="CL1335" s="36"/>
      <c r="CM1335" s="36"/>
      <c r="CN1335" s="36"/>
      <c r="CO1335" s="36"/>
      <c r="CP1335" s="36"/>
      <c r="CQ1335" s="36"/>
      <c r="CR1335" s="36"/>
      <c r="CS1335" s="36"/>
      <c r="CT1335" s="36"/>
      <c r="CU1335" s="36"/>
      <c r="CV1335" s="36"/>
      <c r="CW1335" s="36"/>
      <c r="CX1335" s="36"/>
      <c r="CY1335" s="36"/>
      <c r="CZ1335" s="36"/>
      <c r="DA1335" s="36"/>
      <c r="DB1335" s="36"/>
      <c r="DC1335" s="36"/>
      <c r="DD1335" s="36"/>
      <c r="DE1335" s="36"/>
      <c r="DF1335" s="36"/>
      <c r="DG1335" s="36"/>
      <c r="DH1335" s="36"/>
      <c r="DI1335" s="36"/>
      <c r="DJ1335" s="36"/>
      <c r="DK1335" s="36"/>
      <c r="DL1335" s="36"/>
      <c r="DM1335" s="36"/>
      <c r="DN1335" s="36"/>
      <c r="DO1335" s="36"/>
      <c r="DP1335" s="36"/>
      <c r="DQ1335" s="36"/>
      <c r="DR1335" s="36"/>
      <c r="DS1335" s="36"/>
      <c r="DT1335" s="36"/>
      <c r="DU1335" s="36"/>
      <c r="DV1335" s="36"/>
      <c r="DW1335" s="36"/>
      <c r="DX1335" s="36"/>
      <c r="DY1335" s="36"/>
      <c r="DZ1335" s="36"/>
      <c r="EA1335" s="36"/>
      <c r="EB1335" s="36"/>
      <c r="EC1335" s="36"/>
      <c r="ED1335" s="36"/>
      <c r="EE1335" s="36"/>
      <c r="EF1335" s="36"/>
      <c r="EG1335" s="36"/>
      <c r="EH1335" s="36"/>
      <c r="EI1335" s="36"/>
      <c r="EJ1335" s="36"/>
      <c r="EK1335" s="36"/>
      <c r="EL1335" s="36"/>
      <c r="EM1335" s="36"/>
      <c r="EN1335" s="36"/>
      <c r="EO1335" s="36"/>
      <c r="EP1335" s="36"/>
      <c r="EQ1335" s="36"/>
      <c r="ER1335" s="36"/>
      <c r="ES1335" s="36"/>
      <c r="ET1335" s="36"/>
      <c r="EU1335" s="36"/>
      <c r="EV1335" s="36"/>
      <c r="EW1335" s="36"/>
      <c r="EX1335" s="36"/>
      <c r="EY1335" s="36"/>
      <c r="EZ1335" s="36"/>
      <c r="FA1335" s="36"/>
      <c r="FB1335" s="36"/>
      <c r="FC1335" s="36"/>
      <c r="FD1335" s="36"/>
      <c r="FE1335" s="36"/>
      <c r="FF1335" s="36"/>
      <c r="FG1335" s="36"/>
      <c r="FH1335" s="36"/>
      <c r="FI1335" s="36"/>
      <c r="FJ1335" s="36"/>
      <c r="FK1335" s="36"/>
      <c r="FL1335" s="36"/>
      <c r="FM1335" s="36"/>
      <c r="FN1335" s="36"/>
      <c r="FO1335" s="36"/>
      <c r="FP1335" s="36"/>
      <c r="FQ1335" s="36"/>
      <c r="FR1335" s="36"/>
      <c r="FS1335" s="36"/>
      <c r="FT1335" s="36"/>
      <c r="FU1335" s="36"/>
      <c r="FV1335" s="36"/>
      <c r="FW1335" s="36"/>
      <c r="FX1335" s="36"/>
      <c r="FY1335" s="36"/>
      <c r="FZ1335" s="36"/>
      <c r="GA1335" s="36"/>
      <c r="GB1335" s="36"/>
      <c r="GC1335" s="36"/>
      <c r="GD1335" s="36"/>
      <c r="GE1335" s="36"/>
      <c r="GF1335" s="36"/>
      <c r="GG1335" s="36"/>
      <c r="GH1335" s="36"/>
      <c r="GI1335" s="36"/>
      <c r="GJ1335" s="36"/>
      <c r="GK1335" s="36"/>
      <c r="GL1335" s="36"/>
      <c r="GM1335" s="36"/>
      <c r="GN1335" s="36"/>
      <c r="GO1335" s="36"/>
      <c r="GP1335" s="36"/>
      <c r="GQ1335" s="36"/>
      <c r="GR1335" s="36"/>
      <c r="GS1335" s="36"/>
      <c r="GT1335" s="36"/>
      <c r="GU1335" s="36"/>
      <c r="GV1335" s="36"/>
      <c r="GW1335" s="36"/>
      <c r="GX1335" s="36"/>
      <c r="GY1335" s="36"/>
      <c r="GZ1335" s="36"/>
      <c r="HA1335" s="36"/>
      <c r="HB1335" s="36"/>
      <c r="HC1335" s="36"/>
      <c r="HD1335" s="36"/>
      <c r="HE1335" s="36"/>
      <c r="HF1335" s="36"/>
      <c r="HG1335" s="36"/>
      <c r="HH1335" s="36"/>
      <c r="HI1335" s="36"/>
      <c r="HJ1335" s="36"/>
      <c r="HK1335" s="36"/>
      <c r="HL1335" s="36"/>
      <c r="HM1335" s="36"/>
      <c r="HN1335" s="36"/>
      <c r="HO1335" s="36"/>
      <c r="HP1335" s="36"/>
      <c r="HQ1335" s="36"/>
      <c r="HR1335" s="36"/>
      <c r="HS1335" s="36"/>
      <c r="HT1335" s="36"/>
      <c r="HU1335" s="36"/>
      <c r="HV1335" s="36"/>
      <c r="HW1335" s="36"/>
      <c r="HX1335" s="36"/>
      <c r="HY1335" s="36"/>
      <c r="HZ1335" s="36"/>
      <c r="IA1335" s="36"/>
      <c r="IB1335" s="36"/>
      <c r="IC1335" s="36"/>
      <c r="ID1335" s="36"/>
      <c r="IE1335" s="36"/>
      <c r="IF1335" s="36"/>
      <c r="IG1335" s="36"/>
      <c r="IH1335" s="36"/>
      <c r="II1335" s="36"/>
      <c r="IJ1335" s="36"/>
      <c r="IK1335" s="36"/>
      <c r="IL1335" s="36"/>
      <c r="IM1335" s="36"/>
      <c r="IN1335" s="36"/>
      <c r="IO1335" s="36"/>
      <c r="IP1335" s="36"/>
      <c r="IQ1335" s="36"/>
      <c r="IR1335" s="36"/>
      <c r="IS1335" s="36"/>
      <c r="IT1335" s="36"/>
      <c r="IU1335" s="36"/>
      <c r="IV1335" s="36"/>
      <c r="IW1335" s="36"/>
      <c r="IX1335" s="36"/>
      <c r="IY1335" s="36"/>
      <c r="IZ1335" s="36"/>
      <c r="JA1335" s="36"/>
      <c r="JB1335" s="36"/>
      <c r="JC1335" s="36"/>
      <c r="JD1335" s="36"/>
      <c r="JE1335" s="36"/>
      <c r="JF1335" s="36"/>
      <c r="JG1335" s="36"/>
      <c r="JH1335" s="36"/>
      <c r="JI1335" s="36"/>
      <c r="JJ1335" s="36"/>
    </row>
    <row r="1336" spans="1:270" s="30" customFormat="1" ht="45" hidden="1" customHeight="1" x14ac:dyDescent="0.25">
      <c r="A1336" s="443" t="s">
        <v>219</v>
      </c>
      <c r="B1336" s="443"/>
      <c r="C1336" s="62"/>
      <c r="D1336" s="62"/>
      <c r="E1336" s="1026"/>
      <c r="F1336" s="62"/>
      <c r="G1336" s="402"/>
      <c r="H1336" s="402"/>
      <c r="I1336" s="213"/>
      <c r="J1336" s="213"/>
      <c r="K1336" s="1557"/>
      <c r="L1336" s="213"/>
      <c r="M1336" s="213"/>
      <c r="N1336" s="213"/>
      <c r="O1336" s="217"/>
      <c r="P1336" s="217"/>
      <c r="Q1336" s="217"/>
      <c r="R1336" s="217"/>
      <c r="S1336" s="217"/>
      <c r="T1336" s="217"/>
      <c r="U1336" s="217"/>
      <c r="V1336" s="217"/>
      <c r="W1336" s="217"/>
      <c r="X1336" s="217"/>
      <c r="Y1336" s="1811"/>
      <c r="Z1336" s="217"/>
      <c r="AA1336" s="217"/>
      <c r="AB1336" s="851"/>
      <c r="AC1336" s="217"/>
      <c r="AD1336" s="478"/>
      <c r="AE1336" s="36"/>
      <c r="AF1336" s="36"/>
      <c r="AG1336" s="36"/>
      <c r="AH1336" s="36"/>
      <c r="AI1336" s="36"/>
      <c r="AJ1336" s="36"/>
      <c r="AK1336" s="36"/>
      <c r="AL1336" s="36"/>
      <c r="AM1336" s="36"/>
      <c r="AN1336" s="36"/>
      <c r="AO1336" s="36"/>
      <c r="AP1336" s="36"/>
      <c r="AQ1336" s="36"/>
      <c r="AR1336" s="36"/>
      <c r="AS1336" s="36"/>
      <c r="AT1336" s="36"/>
      <c r="AU1336" s="36"/>
      <c r="AV1336" s="36"/>
      <c r="AW1336" s="36"/>
      <c r="AX1336" s="36"/>
      <c r="AY1336" s="36"/>
      <c r="AZ1336" s="36"/>
      <c r="BA1336" s="36"/>
      <c r="BB1336" s="36"/>
      <c r="BC1336" s="36"/>
      <c r="BD1336" s="36"/>
      <c r="BE1336" s="36"/>
      <c r="BF1336" s="36"/>
      <c r="BG1336" s="36"/>
      <c r="BH1336" s="36"/>
      <c r="BI1336" s="36"/>
      <c r="BJ1336" s="36"/>
      <c r="BK1336" s="36"/>
      <c r="BL1336" s="36"/>
      <c r="BM1336" s="36"/>
      <c r="BN1336" s="36"/>
      <c r="BO1336" s="36"/>
      <c r="BP1336" s="36"/>
      <c r="BQ1336" s="36"/>
      <c r="BR1336" s="36"/>
      <c r="BS1336" s="36"/>
      <c r="BT1336" s="36"/>
      <c r="BU1336" s="36"/>
      <c r="BV1336" s="36"/>
      <c r="BW1336" s="36"/>
      <c r="BX1336" s="36"/>
      <c r="BY1336" s="36"/>
      <c r="BZ1336" s="36"/>
      <c r="CA1336" s="36"/>
      <c r="CB1336" s="36"/>
      <c r="CC1336" s="36"/>
      <c r="CD1336" s="36"/>
      <c r="CE1336" s="36"/>
      <c r="CF1336" s="36"/>
      <c r="CG1336" s="36"/>
      <c r="CH1336" s="36"/>
      <c r="CI1336" s="36"/>
      <c r="CJ1336" s="36"/>
      <c r="CK1336" s="36"/>
      <c r="CL1336" s="36"/>
      <c r="CM1336" s="36"/>
      <c r="CN1336" s="36"/>
      <c r="CO1336" s="36"/>
      <c r="CP1336" s="36"/>
      <c r="CQ1336" s="36"/>
      <c r="CR1336" s="36"/>
      <c r="CS1336" s="36"/>
      <c r="CT1336" s="36"/>
      <c r="CU1336" s="36"/>
      <c r="CV1336" s="36"/>
      <c r="CW1336" s="36"/>
      <c r="CX1336" s="36"/>
      <c r="CY1336" s="36"/>
      <c r="CZ1336" s="36"/>
      <c r="DA1336" s="36"/>
      <c r="DB1336" s="36"/>
      <c r="DC1336" s="36"/>
      <c r="DD1336" s="36"/>
      <c r="DE1336" s="36"/>
      <c r="DF1336" s="36"/>
      <c r="DG1336" s="36"/>
      <c r="DH1336" s="36"/>
      <c r="DI1336" s="36"/>
      <c r="DJ1336" s="36"/>
      <c r="DK1336" s="36"/>
      <c r="DL1336" s="36"/>
      <c r="DM1336" s="36"/>
      <c r="DN1336" s="36"/>
      <c r="DO1336" s="36"/>
      <c r="DP1336" s="36"/>
      <c r="DQ1336" s="36"/>
      <c r="DR1336" s="36"/>
      <c r="DS1336" s="36"/>
      <c r="DT1336" s="36"/>
      <c r="DU1336" s="36"/>
      <c r="DV1336" s="36"/>
      <c r="DW1336" s="36"/>
      <c r="DX1336" s="36"/>
      <c r="DY1336" s="36"/>
      <c r="DZ1336" s="36"/>
      <c r="EA1336" s="36"/>
      <c r="EB1336" s="36"/>
      <c r="EC1336" s="36"/>
      <c r="ED1336" s="36"/>
      <c r="EE1336" s="36"/>
      <c r="EF1336" s="36"/>
      <c r="EG1336" s="36"/>
      <c r="EH1336" s="36"/>
      <c r="EI1336" s="36"/>
      <c r="EJ1336" s="36"/>
      <c r="EK1336" s="36"/>
      <c r="EL1336" s="36"/>
      <c r="EM1336" s="36"/>
      <c r="EN1336" s="36"/>
      <c r="EO1336" s="36"/>
      <c r="EP1336" s="36"/>
      <c r="EQ1336" s="36"/>
      <c r="ER1336" s="36"/>
      <c r="ES1336" s="36"/>
      <c r="ET1336" s="36"/>
      <c r="EU1336" s="36"/>
      <c r="EV1336" s="36"/>
      <c r="EW1336" s="36"/>
      <c r="EX1336" s="36"/>
      <c r="EY1336" s="36"/>
      <c r="EZ1336" s="36"/>
      <c r="FA1336" s="36"/>
      <c r="FB1336" s="36"/>
      <c r="FC1336" s="36"/>
      <c r="FD1336" s="36"/>
      <c r="FE1336" s="36"/>
      <c r="FF1336" s="36"/>
      <c r="FG1336" s="36"/>
      <c r="FH1336" s="36"/>
      <c r="FI1336" s="36"/>
      <c r="FJ1336" s="36"/>
      <c r="FK1336" s="36"/>
      <c r="FL1336" s="36"/>
      <c r="FM1336" s="36"/>
      <c r="FN1336" s="36"/>
      <c r="FO1336" s="36"/>
      <c r="FP1336" s="36"/>
      <c r="FQ1336" s="36"/>
      <c r="FR1336" s="36"/>
      <c r="FS1336" s="36"/>
      <c r="FT1336" s="36"/>
      <c r="FU1336" s="36"/>
      <c r="FV1336" s="36"/>
      <c r="FW1336" s="36"/>
      <c r="FX1336" s="36"/>
      <c r="FY1336" s="36"/>
      <c r="FZ1336" s="36"/>
      <c r="GA1336" s="36"/>
      <c r="GB1336" s="36"/>
      <c r="GC1336" s="36"/>
      <c r="GD1336" s="36"/>
      <c r="GE1336" s="36"/>
      <c r="GF1336" s="36"/>
      <c r="GG1336" s="36"/>
      <c r="GH1336" s="36"/>
      <c r="GI1336" s="36"/>
      <c r="GJ1336" s="36"/>
      <c r="GK1336" s="36"/>
      <c r="GL1336" s="36"/>
      <c r="GM1336" s="36"/>
      <c r="GN1336" s="36"/>
      <c r="GO1336" s="36"/>
      <c r="GP1336" s="36"/>
      <c r="GQ1336" s="36"/>
      <c r="GR1336" s="36"/>
      <c r="GS1336" s="36"/>
      <c r="GT1336" s="36"/>
      <c r="GU1336" s="36"/>
      <c r="GV1336" s="36"/>
      <c r="GW1336" s="36"/>
      <c r="GX1336" s="36"/>
      <c r="GY1336" s="36"/>
      <c r="GZ1336" s="36"/>
      <c r="HA1336" s="36"/>
      <c r="HB1336" s="36"/>
      <c r="HC1336" s="36"/>
      <c r="HD1336" s="36"/>
      <c r="HE1336" s="36"/>
      <c r="HF1336" s="36"/>
      <c r="HG1336" s="36"/>
      <c r="HH1336" s="36"/>
      <c r="HI1336" s="36"/>
      <c r="HJ1336" s="36"/>
      <c r="HK1336" s="36"/>
      <c r="HL1336" s="36"/>
      <c r="HM1336" s="36"/>
      <c r="HN1336" s="36"/>
      <c r="HO1336" s="36"/>
      <c r="HP1336" s="36"/>
      <c r="HQ1336" s="36"/>
      <c r="HR1336" s="36"/>
      <c r="HS1336" s="36"/>
      <c r="HT1336" s="36"/>
      <c r="HU1336" s="36"/>
      <c r="HV1336" s="36"/>
      <c r="HW1336" s="36"/>
      <c r="HX1336" s="36"/>
      <c r="HY1336" s="36"/>
      <c r="HZ1336" s="36"/>
      <c r="IA1336" s="36"/>
      <c r="IB1336" s="36"/>
      <c r="IC1336" s="36"/>
      <c r="ID1336" s="36"/>
      <c r="IE1336" s="36"/>
      <c r="IF1336" s="36"/>
      <c r="IG1336" s="36"/>
      <c r="IH1336" s="36"/>
      <c r="II1336" s="36"/>
      <c r="IJ1336" s="36"/>
      <c r="IK1336" s="36"/>
      <c r="IL1336" s="36"/>
      <c r="IM1336" s="36"/>
      <c r="IN1336" s="36"/>
      <c r="IO1336" s="36"/>
      <c r="IP1336" s="36"/>
      <c r="IQ1336" s="36"/>
      <c r="IR1336" s="36"/>
      <c r="IS1336" s="36"/>
      <c r="IT1336" s="36"/>
      <c r="IU1336" s="36"/>
      <c r="IV1336" s="36"/>
      <c r="IW1336" s="36"/>
      <c r="IX1336" s="36"/>
      <c r="IY1336" s="36"/>
      <c r="IZ1336" s="36"/>
      <c r="JA1336" s="36"/>
      <c r="JB1336" s="36"/>
      <c r="JC1336" s="36"/>
      <c r="JD1336" s="36"/>
      <c r="JE1336" s="36"/>
      <c r="JF1336" s="36"/>
      <c r="JG1336" s="36"/>
      <c r="JH1336" s="36"/>
      <c r="JI1336" s="36"/>
      <c r="JJ1336" s="36"/>
    </row>
    <row r="1337" spans="1:270" s="30" customFormat="1" ht="15" hidden="1" customHeight="1" x14ac:dyDescent="0.25">
      <c r="A1337" s="443" t="s">
        <v>220</v>
      </c>
      <c r="B1337" s="443"/>
      <c r="C1337" s="62"/>
      <c r="D1337" s="62"/>
      <c r="E1337" s="1026"/>
      <c r="F1337" s="62"/>
      <c r="G1337" s="402"/>
      <c r="H1337" s="402"/>
      <c r="I1337" s="213"/>
      <c r="J1337" s="213"/>
      <c r="K1337" s="1557"/>
      <c r="L1337" s="213"/>
      <c r="M1337" s="213"/>
      <c r="N1337" s="213"/>
      <c r="O1337" s="217"/>
      <c r="P1337" s="217"/>
      <c r="Q1337" s="217"/>
      <c r="R1337" s="217"/>
      <c r="S1337" s="217"/>
      <c r="T1337" s="217"/>
      <c r="U1337" s="217"/>
      <c r="V1337" s="217"/>
      <c r="W1337" s="217"/>
      <c r="X1337" s="217"/>
      <c r="Y1337" s="1811"/>
      <c r="Z1337" s="217"/>
      <c r="AA1337" s="217"/>
      <c r="AB1337" s="851"/>
      <c r="AC1337" s="217"/>
      <c r="AD1337" s="478"/>
      <c r="AE1337" s="36"/>
      <c r="AF1337" s="36"/>
      <c r="AG1337" s="36"/>
      <c r="AH1337" s="36"/>
      <c r="AI1337" s="36"/>
      <c r="AJ1337" s="36"/>
      <c r="AK1337" s="36"/>
      <c r="AL1337" s="36"/>
      <c r="AM1337" s="36"/>
      <c r="AN1337" s="36"/>
      <c r="AO1337" s="36"/>
      <c r="AP1337" s="36"/>
      <c r="AQ1337" s="36"/>
      <c r="AR1337" s="36"/>
      <c r="AS1337" s="36"/>
      <c r="AT1337" s="36"/>
      <c r="AU1337" s="36"/>
      <c r="AV1337" s="36"/>
      <c r="AW1337" s="36"/>
      <c r="AX1337" s="36"/>
      <c r="AY1337" s="36"/>
      <c r="AZ1337" s="36"/>
      <c r="BA1337" s="36"/>
      <c r="BB1337" s="36"/>
      <c r="BC1337" s="36"/>
      <c r="BD1337" s="36"/>
      <c r="BE1337" s="36"/>
      <c r="BF1337" s="36"/>
      <c r="BG1337" s="36"/>
      <c r="BH1337" s="36"/>
      <c r="BI1337" s="36"/>
      <c r="BJ1337" s="36"/>
      <c r="BK1337" s="36"/>
      <c r="BL1337" s="36"/>
      <c r="BM1337" s="36"/>
      <c r="BN1337" s="36"/>
      <c r="BO1337" s="36"/>
      <c r="BP1337" s="36"/>
      <c r="BQ1337" s="36"/>
      <c r="BR1337" s="36"/>
      <c r="BS1337" s="36"/>
      <c r="BT1337" s="36"/>
      <c r="BU1337" s="36"/>
      <c r="BV1337" s="36"/>
      <c r="BW1337" s="36"/>
      <c r="BX1337" s="36"/>
      <c r="BY1337" s="36"/>
      <c r="BZ1337" s="36"/>
      <c r="CA1337" s="36"/>
      <c r="CB1337" s="36"/>
      <c r="CC1337" s="36"/>
      <c r="CD1337" s="36"/>
      <c r="CE1337" s="36"/>
      <c r="CF1337" s="36"/>
      <c r="CG1337" s="36"/>
      <c r="CH1337" s="36"/>
      <c r="CI1337" s="36"/>
      <c r="CJ1337" s="36"/>
      <c r="CK1337" s="36"/>
      <c r="CL1337" s="36"/>
      <c r="CM1337" s="36"/>
      <c r="CN1337" s="36"/>
      <c r="CO1337" s="36"/>
      <c r="CP1337" s="36"/>
      <c r="CQ1337" s="36"/>
      <c r="CR1337" s="36"/>
      <c r="CS1337" s="36"/>
      <c r="CT1337" s="36"/>
      <c r="CU1337" s="36"/>
      <c r="CV1337" s="36"/>
      <c r="CW1337" s="36"/>
      <c r="CX1337" s="36"/>
      <c r="CY1337" s="36"/>
      <c r="CZ1337" s="36"/>
      <c r="DA1337" s="36"/>
      <c r="DB1337" s="36"/>
      <c r="DC1337" s="36"/>
      <c r="DD1337" s="36"/>
      <c r="DE1337" s="36"/>
      <c r="DF1337" s="36"/>
      <c r="DG1337" s="36"/>
      <c r="DH1337" s="36"/>
      <c r="DI1337" s="36"/>
      <c r="DJ1337" s="36"/>
      <c r="DK1337" s="36"/>
      <c r="DL1337" s="36"/>
      <c r="DM1337" s="36"/>
      <c r="DN1337" s="36"/>
      <c r="DO1337" s="36"/>
      <c r="DP1337" s="36"/>
      <c r="DQ1337" s="36"/>
      <c r="DR1337" s="36"/>
      <c r="DS1337" s="36"/>
      <c r="DT1337" s="36"/>
      <c r="DU1337" s="36"/>
      <c r="DV1337" s="36"/>
      <c r="DW1337" s="36"/>
      <c r="DX1337" s="36"/>
      <c r="DY1337" s="36"/>
      <c r="DZ1337" s="36"/>
      <c r="EA1337" s="36"/>
      <c r="EB1337" s="36"/>
      <c r="EC1337" s="36"/>
      <c r="ED1337" s="36"/>
      <c r="EE1337" s="36"/>
      <c r="EF1337" s="36"/>
      <c r="EG1337" s="36"/>
      <c r="EH1337" s="36"/>
      <c r="EI1337" s="36"/>
      <c r="EJ1337" s="36"/>
      <c r="EK1337" s="36"/>
      <c r="EL1337" s="36"/>
      <c r="EM1337" s="36"/>
      <c r="EN1337" s="36"/>
      <c r="EO1337" s="36"/>
      <c r="EP1337" s="36"/>
      <c r="EQ1337" s="36"/>
      <c r="ER1337" s="36"/>
      <c r="ES1337" s="36"/>
      <c r="ET1337" s="36"/>
      <c r="EU1337" s="36"/>
      <c r="EV1337" s="36"/>
      <c r="EW1337" s="36"/>
      <c r="EX1337" s="36"/>
      <c r="EY1337" s="36"/>
      <c r="EZ1337" s="36"/>
      <c r="FA1337" s="36"/>
      <c r="FB1337" s="36"/>
      <c r="FC1337" s="36"/>
      <c r="FD1337" s="36"/>
      <c r="FE1337" s="36"/>
      <c r="FF1337" s="36"/>
      <c r="FG1337" s="36"/>
      <c r="FH1337" s="36"/>
      <c r="FI1337" s="36"/>
      <c r="FJ1337" s="36"/>
      <c r="FK1337" s="36"/>
      <c r="FL1337" s="36"/>
      <c r="FM1337" s="36"/>
      <c r="FN1337" s="36"/>
      <c r="FO1337" s="36"/>
      <c r="FP1337" s="36"/>
      <c r="FQ1337" s="36"/>
      <c r="FR1337" s="36"/>
      <c r="FS1337" s="36"/>
      <c r="FT1337" s="36"/>
      <c r="FU1337" s="36"/>
      <c r="FV1337" s="36"/>
      <c r="FW1337" s="36"/>
      <c r="FX1337" s="36"/>
      <c r="FY1337" s="36"/>
      <c r="FZ1337" s="36"/>
      <c r="GA1337" s="36"/>
      <c r="GB1337" s="36"/>
      <c r="GC1337" s="36"/>
      <c r="GD1337" s="36"/>
      <c r="GE1337" s="36"/>
      <c r="GF1337" s="36"/>
      <c r="GG1337" s="36"/>
      <c r="GH1337" s="36"/>
      <c r="GI1337" s="36"/>
      <c r="GJ1337" s="36"/>
      <c r="GK1337" s="36"/>
      <c r="GL1337" s="36"/>
      <c r="GM1337" s="36"/>
      <c r="GN1337" s="36"/>
      <c r="GO1337" s="36"/>
      <c r="GP1337" s="36"/>
      <c r="GQ1337" s="36"/>
      <c r="GR1337" s="36"/>
      <c r="GS1337" s="36"/>
      <c r="GT1337" s="36"/>
      <c r="GU1337" s="36"/>
      <c r="GV1337" s="36"/>
      <c r="GW1337" s="36"/>
      <c r="GX1337" s="36"/>
      <c r="GY1337" s="36"/>
      <c r="GZ1337" s="36"/>
      <c r="HA1337" s="36"/>
      <c r="HB1337" s="36"/>
      <c r="HC1337" s="36"/>
      <c r="HD1337" s="36"/>
      <c r="HE1337" s="36"/>
      <c r="HF1337" s="36"/>
      <c r="HG1337" s="36"/>
      <c r="HH1337" s="36"/>
      <c r="HI1337" s="36"/>
      <c r="HJ1337" s="36"/>
      <c r="HK1337" s="36"/>
      <c r="HL1337" s="36"/>
      <c r="HM1337" s="36"/>
      <c r="HN1337" s="36"/>
      <c r="HO1337" s="36"/>
      <c r="HP1337" s="36"/>
      <c r="HQ1337" s="36"/>
      <c r="HR1337" s="36"/>
      <c r="HS1337" s="36"/>
      <c r="HT1337" s="36"/>
      <c r="HU1337" s="36"/>
      <c r="HV1337" s="36"/>
      <c r="HW1337" s="36"/>
      <c r="HX1337" s="36"/>
      <c r="HY1337" s="36"/>
      <c r="HZ1337" s="36"/>
      <c r="IA1337" s="36"/>
      <c r="IB1337" s="36"/>
      <c r="IC1337" s="36"/>
      <c r="ID1337" s="36"/>
      <c r="IE1337" s="36"/>
      <c r="IF1337" s="36"/>
      <c r="IG1337" s="36"/>
      <c r="IH1337" s="36"/>
      <c r="II1337" s="36"/>
      <c r="IJ1337" s="36"/>
      <c r="IK1337" s="36"/>
      <c r="IL1337" s="36"/>
      <c r="IM1337" s="36"/>
      <c r="IN1337" s="36"/>
      <c r="IO1337" s="36"/>
      <c r="IP1337" s="36"/>
      <c r="IQ1337" s="36"/>
      <c r="IR1337" s="36"/>
      <c r="IS1337" s="36"/>
      <c r="IT1337" s="36"/>
      <c r="IU1337" s="36"/>
      <c r="IV1337" s="36"/>
      <c r="IW1337" s="36"/>
      <c r="IX1337" s="36"/>
      <c r="IY1337" s="36"/>
      <c r="IZ1337" s="36"/>
      <c r="JA1337" s="36"/>
      <c r="JB1337" s="36"/>
      <c r="JC1337" s="36"/>
      <c r="JD1337" s="36"/>
      <c r="JE1337" s="36"/>
      <c r="JF1337" s="36"/>
      <c r="JG1337" s="36"/>
      <c r="JH1337" s="36"/>
      <c r="JI1337" s="36"/>
      <c r="JJ1337" s="36"/>
    </row>
    <row r="1338" spans="1:270" s="30" customFormat="1" ht="30" hidden="1" customHeight="1" x14ac:dyDescent="0.25">
      <c r="A1338" s="443" t="s">
        <v>221</v>
      </c>
      <c r="B1338" s="443"/>
      <c r="C1338" s="62"/>
      <c r="D1338" s="62"/>
      <c r="E1338" s="1026"/>
      <c r="F1338" s="62"/>
      <c r="G1338" s="402"/>
      <c r="H1338" s="402"/>
      <c r="I1338" s="213"/>
      <c r="J1338" s="213"/>
      <c r="K1338" s="1557"/>
      <c r="L1338" s="213"/>
      <c r="M1338" s="213"/>
      <c r="N1338" s="213"/>
      <c r="O1338" s="217"/>
      <c r="P1338" s="217"/>
      <c r="Q1338" s="217"/>
      <c r="R1338" s="217"/>
      <c r="S1338" s="217"/>
      <c r="T1338" s="217"/>
      <c r="U1338" s="217"/>
      <c r="V1338" s="217"/>
      <c r="W1338" s="217"/>
      <c r="X1338" s="217"/>
      <c r="Y1338" s="1811"/>
      <c r="Z1338" s="217"/>
      <c r="AA1338" s="217"/>
      <c r="AB1338" s="851"/>
      <c r="AC1338" s="217"/>
      <c r="AD1338" s="478"/>
      <c r="AE1338" s="36"/>
      <c r="AF1338" s="36"/>
      <c r="AG1338" s="36"/>
      <c r="AH1338" s="36"/>
      <c r="AI1338" s="36"/>
      <c r="AJ1338" s="36"/>
      <c r="AK1338" s="36"/>
      <c r="AL1338" s="36"/>
      <c r="AM1338" s="36"/>
      <c r="AN1338" s="36"/>
      <c r="AO1338" s="36"/>
      <c r="AP1338" s="36"/>
      <c r="AQ1338" s="36"/>
      <c r="AR1338" s="36"/>
      <c r="AS1338" s="36"/>
      <c r="AT1338" s="36"/>
      <c r="AU1338" s="36"/>
      <c r="AV1338" s="36"/>
      <c r="AW1338" s="36"/>
      <c r="AX1338" s="36"/>
      <c r="AY1338" s="36"/>
      <c r="AZ1338" s="36"/>
      <c r="BA1338" s="36"/>
      <c r="BB1338" s="36"/>
      <c r="BC1338" s="36"/>
      <c r="BD1338" s="36"/>
      <c r="BE1338" s="36"/>
      <c r="BF1338" s="36"/>
      <c r="BG1338" s="36"/>
      <c r="BH1338" s="36"/>
      <c r="BI1338" s="36"/>
      <c r="BJ1338" s="36"/>
      <c r="BK1338" s="36"/>
      <c r="BL1338" s="36"/>
      <c r="BM1338" s="36"/>
      <c r="BN1338" s="36"/>
      <c r="BO1338" s="36"/>
      <c r="BP1338" s="36"/>
      <c r="BQ1338" s="36"/>
      <c r="BR1338" s="36"/>
      <c r="BS1338" s="36"/>
      <c r="BT1338" s="36"/>
      <c r="BU1338" s="36"/>
      <c r="BV1338" s="36"/>
      <c r="BW1338" s="36"/>
      <c r="BX1338" s="36"/>
      <c r="BY1338" s="36"/>
      <c r="BZ1338" s="36"/>
      <c r="CA1338" s="36"/>
      <c r="CB1338" s="36"/>
      <c r="CC1338" s="36"/>
      <c r="CD1338" s="36"/>
      <c r="CE1338" s="36"/>
      <c r="CF1338" s="36"/>
      <c r="CG1338" s="36"/>
      <c r="CH1338" s="36"/>
      <c r="CI1338" s="36"/>
      <c r="CJ1338" s="36"/>
      <c r="CK1338" s="36"/>
      <c r="CL1338" s="36"/>
      <c r="CM1338" s="36"/>
      <c r="CN1338" s="36"/>
      <c r="CO1338" s="36"/>
      <c r="CP1338" s="36"/>
      <c r="CQ1338" s="36"/>
      <c r="CR1338" s="36"/>
      <c r="CS1338" s="36"/>
      <c r="CT1338" s="36"/>
      <c r="CU1338" s="36"/>
      <c r="CV1338" s="36"/>
      <c r="CW1338" s="36"/>
      <c r="CX1338" s="36"/>
      <c r="CY1338" s="36"/>
      <c r="CZ1338" s="36"/>
      <c r="DA1338" s="36"/>
      <c r="DB1338" s="36"/>
      <c r="DC1338" s="36"/>
      <c r="DD1338" s="36"/>
      <c r="DE1338" s="36"/>
      <c r="DF1338" s="36"/>
      <c r="DG1338" s="36"/>
      <c r="DH1338" s="36"/>
      <c r="DI1338" s="36"/>
      <c r="DJ1338" s="36"/>
      <c r="DK1338" s="36"/>
      <c r="DL1338" s="36"/>
      <c r="DM1338" s="36"/>
      <c r="DN1338" s="36"/>
      <c r="DO1338" s="36"/>
      <c r="DP1338" s="36"/>
      <c r="DQ1338" s="36"/>
      <c r="DR1338" s="36"/>
      <c r="DS1338" s="36"/>
      <c r="DT1338" s="36"/>
      <c r="DU1338" s="36"/>
      <c r="DV1338" s="36"/>
      <c r="DW1338" s="36"/>
      <c r="DX1338" s="36"/>
      <c r="DY1338" s="36"/>
      <c r="DZ1338" s="36"/>
      <c r="EA1338" s="36"/>
      <c r="EB1338" s="36"/>
      <c r="EC1338" s="36"/>
      <c r="ED1338" s="36"/>
      <c r="EE1338" s="36"/>
      <c r="EF1338" s="36"/>
      <c r="EG1338" s="36"/>
      <c r="EH1338" s="36"/>
      <c r="EI1338" s="36"/>
      <c r="EJ1338" s="36"/>
      <c r="EK1338" s="36"/>
      <c r="EL1338" s="36"/>
      <c r="EM1338" s="36"/>
      <c r="EN1338" s="36"/>
      <c r="EO1338" s="36"/>
      <c r="EP1338" s="36"/>
      <c r="EQ1338" s="36"/>
      <c r="ER1338" s="36"/>
      <c r="ES1338" s="36"/>
      <c r="ET1338" s="36"/>
      <c r="EU1338" s="36"/>
      <c r="EV1338" s="36"/>
      <c r="EW1338" s="36"/>
      <c r="EX1338" s="36"/>
      <c r="EY1338" s="36"/>
      <c r="EZ1338" s="36"/>
      <c r="FA1338" s="36"/>
      <c r="FB1338" s="36"/>
      <c r="FC1338" s="36"/>
      <c r="FD1338" s="36"/>
      <c r="FE1338" s="36"/>
      <c r="FF1338" s="36"/>
      <c r="FG1338" s="36"/>
      <c r="FH1338" s="36"/>
      <c r="FI1338" s="36"/>
      <c r="FJ1338" s="36"/>
      <c r="FK1338" s="36"/>
      <c r="FL1338" s="36"/>
      <c r="FM1338" s="36"/>
      <c r="FN1338" s="36"/>
      <c r="FO1338" s="36"/>
      <c r="FP1338" s="36"/>
      <c r="FQ1338" s="36"/>
      <c r="FR1338" s="36"/>
      <c r="FS1338" s="36"/>
      <c r="FT1338" s="36"/>
      <c r="FU1338" s="36"/>
      <c r="FV1338" s="36"/>
      <c r="FW1338" s="36"/>
      <c r="FX1338" s="36"/>
      <c r="FY1338" s="36"/>
      <c r="FZ1338" s="36"/>
      <c r="GA1338" s="36"/>
      <c r="GB1338" s="36"/>
      <c r="GC1338" s="36"/>
      <c r="GD1338" s="36"/>
      <c r="GE1338" s="36"/>
      <c r="GF1338" s="36"/>
      <c r="GG1338" s="36"/>
      <c r="GH1338" s="36"/>
      <c r="GI1338" s="36"/>
      <c r="GJ1338" s="36"/>
      <c r="GK1338" s="36"/>
      <c r="GL1338" s="36"/>
      <c r="GM1338" s="36"/>
      <c r="GN1338" s="36"/>
      <c r="GO1338" s="36"/>
      <c r="GP1338" s="36"/>
      <c r="GQ1338" s="36"/>
      <c r="GR1338" s="36"/>
      <c r="GS1338" s="36"/>
      <c r="GT1338" s="36"/>
      <c r="GU1338" s="36"/>
      <c r="GV1338" s="36"/>
      <c r="GW1338" s="36"/>
      <c r="GX1338" s="36"/>
      <c r="GY1338" s="36"/>
      <c r="GZ1338" s="36"/>
      <c r="HA1338" s="36"/>
      <c r="HB1338" s="36"/>
      <c r="HC1338" s="36"/>
      <c r="HD1338" s="36"/>
      <c r="HE1338" s="36"/>
      <c r="HF1338" s="36"/>
      <c r="HG1338" s="36"/>
      <c r="HH1338" s="36"/>
      <c r="HI1338" s="36"/>
      <c r="HJ1338" s="36"/>
      <c r="HK1338" s="36"/>
      <c r="HL1338" s="36"/>
      <c r="HM1338" s="36"/>
      <c r="HN1338" s="36"/>
      <c r="HO1338" s="36"/>
      <c r="HP1338" s="36"/>
      <c r="HQ1338" s="36"/>
      <c r="HR1338" s="36"/>
      <c r="HS1338" s="36"/>
      <c r="HT1338" s="36"/>
      <c r="HU1338" s="36"/>
      <c r="HV1338" s="36"/>
      <c r="HW1338" s="36"/>
      <c r="HX1338" s="36"/>
      <c r="HY1338" s="36"/>
      <c r="HZ1338" s="36"/>
      <c r="IA1338" s="36"/>
      <c r="IB1338" s="36"/>
      <c r="IC1338" s="36"/>
      <c r="ID1338" s="36"/>
      <c r="IE1338" s="36"/>
      <c r="IF1338" s="36"/>
      <c r="IG1338" s="36"/>
      <c r="IH1338" s="36"/>
      <c r="II1338" s="36"/>
      <c r="IJ1338" s="36"/>
      <c r="IK1338" s="36"/>
      <c r="IL1338" s="36"/>
      <c r="IM1338" s="36"/>
      <c r="IN1338" s="36"/>
      <c r="IO1338" s="36"/>
      <c r="IP1338" s="36"/>
      <c r="IQ1338" s="36"/>
      <c r="IR1338" s="36"/>
      <c r="IS1338" s="36"/>
      <c r="IT1338" s="36"/>
      <c r="IU1338" s="36"/>
      <c r="IV1338" s="36"/>
      <c r="IW1338" s="36"/>
      <c r="IX1338" s="36"/>
      <c r="IY1338" s="36"/>
      <c r="IZ1338" s="36"/>
      <c r="JA1338" s="36"/>
      <c r="JB1338" s="36"/>
      <c r="JC1338" s="36"/>
      <c r="JD1338" s="36"/>
      <c r="JE1338" s="36"/>
      <c r="JF1338" s="36"/>
      <c r="JG1338" s="36"/>
      <c r="JH1338" s="36"/>
      <c r="JI1338" s="36"/>
      <c r="JJ1338" s="36"/>
    </row>
    <row r="1339" spans="1:270" s="30" customFormat="1" ht="45" hidden="1" customHeight="1" x14ac:dyDescent="0.25">
      <c r="A1339" s="443" t="s">
        <v>222</v>
      </c>
      <c r="B1339" s="443"/>
      <c r="C1339" s="62"/>
      <c r="D1339" s="62"/>
      <c r="E1339" s="1026"/>
      <c r="F1339" s="62"/>
      <c r="G1339" s="402"/>
      <c r="H1339" s="402"/>
      <c r="I1339" s="213"/>
      <c r="J1339" s="213"/>
      <c r="K1339" s="1557"/>
      <c r="L1339" s="213"/>
      <c r="M1339" s="213"/>
      <c r="N1339" s="213"/>
      <c r="O1339" s="217"/>
      <c r="P1339" s="217"/>
      <c r="Q1339" s="217"/>
      <c r="R1339" s="217"/>
      <c r="S1339" s="217"/>
      <c r="T1339" s="217"/>
      <c r="U1339" s="217"/>
      <c r="V1339" s="217"/>
      <c r="W1339" s="217"/>
      <c r="X1339" s="217"/>
      <c r="Y1339" s="1811"/>
      <c r="Z1339" s="217"/>
      <c r="AA1339" s="217"/>
      <c r="AB1339" s="851"/>
      <c r="AC1339" s="217"/>
      <c r="AD1339" s="478"/>
      <c r="AE1339" s="36"/>
      <c r="AF1339" s="36"/>
      <c r="AG1339" s="36"/>
      <c r="AH1339" s="36"/>
      <c r="AI1339" s="36"/>
      <c r="AJ1339" s="36"/>
      <c r="AK1339" s="36"/>
      <c r="AL1339" s="36"/>
      <c r="AM1339" s="36"/>
      <c r="AN1339" s="36"/>
      <c r="AO1339" s="36"/>
      <c r="AP1339" s="36"/>
      <c r="AQ1339" s="36"/>
      <c r="AR1339" s="36"/>
      <c r="AS1339" s="36"/>
      <c r="AT1339" s="36"/>
      <c r="AU1339" s="36"/>
      <c r="AV1339" s="36"/>
      <c r="AW1339" s="36"/>
      <c r="AX1339" s="36"/>
      <c r="AY1339" s="36"/>
      <c r="AZ1339" s="36"/>
      <c r="BA1339" s="36"/>
      <c r="BB1339" s="36"/>
      <c r="BC1339" s="36"/>
      <c r="BD1339" s="36"/>
      <c r="BE1339" s="36"/>
      <c r="BF1339" s="36"/>
      <c r="BG1339" s="36"/>
      <c r="BH1339" s="36"/>
      <c r="BI1339" s="36"/>
      <c r="BJ1339" s="36"/>
      <c r="BK1339" s="36"/>
      <c r="BL1339" s="36"/>
      <c r="BM1339" s="36"/>
      <c r="BN1339" s="36"/>
      <c r="BO1339" s="36"/>
      <c r="BP1339" s="36"/>
      <c r="BQ1339" s="36"/>
      <c r="BR1339" s="36"/>
      <c r="BS1339" s="36"/>
      <c r="BT1339" s="36"/>
      <c r="BU1339" s="36"/>
      <c r="BV1339" s="36"/>
      <c r="BW1339" s="36"/>
      <c r="BX1339" s="36"/>
      <c r="BY1339" s="36"/>
      <c r="BZ1339" s="36"/>
      <c r="CA1339" s="36"/>
      <c r="CB1339" s="36"/>
      <c r="CC1339" s="36"/>
      <c r="CD1339" s="36"/>
      <c r="CE1339" s="36"/>
      <c r="CF1339" s="36"/>
      <c r="CG1339" s="36"/>
      <c r="CH1339" s="36"/>
      <c r="CI1339" s="36"/>
      <c r="CJ1339" s="36"/>
      <c r="CK1339" s="36"/>
      <c r="CL1339" s="36"/>
      <c r="CM1339" s="36"/>
      <c r="CN1339" s="36"/>
      <c r="CO1339" s="36"/>
      <c r="CP1339" s="36"/>
      <c r="CQ1339" s="36"/>
      <c r="CR1339" s="36"/>
      <c r="CS1339" s="36"/>
      <c r="CT1339" s="36"/>
      <c r="CU1339" s="36"/>
      <c r="CV1339" s="36"/>
      <c r="CW1339" s="36"/>
      <c r="CX1339" s="36"/>
      <c r="CY1339" s="36"/>
      <c r="CZ1339" s="36"/>
      <c r="DA1339" s="36"/>
      <c r="DB1339" s="36"/>
      <c r="DC1339" s="36"/>
      <c r="DD1339" s="36"/>
      <c r="DE1339" s="36"/>
      <c r="DF1339" s="36"/>
      <c r="DG1339" s="36"/>
      <c r="DH1339" s="36"/>
      <c r="DI1339" s="36"/>
      <c r="DJ1339" s="36"/>
      <c r="DK1339" s="36"/>
      <c r="DL1339" s="36"/>
      <c r="DM1339" s="36"/>
      <c r="DN1339" s="36"/>
      <c r="DO1339" s="36"/>
      <c r="DP1339" s="36"/>
      <c r="DQ1339" s="36"/>
      <c r="DR1339" s="36"/>
      <c r="DS1339" s="36"/>
      <c r="DT1339" s="36"/>
      <c r="DU1339" s="36"/>
      <c r="DV1339" s="36"/>
      <c r="DW1339" s="36"/>
      <c r="DX1339" s="36"/>
      <c r="DY1339" s="36"/>
      <c r="DZ1339" s="36"/>
      <c r="EA1339" s="36"/>
      <c r="EB1339" s="36"/>
      <c r="EC1339" s="36"/>
      <c r="ED1339" s="36"/>
      <c r="EE1339" s="36"/>
      <c r="EF1339" s="36"/>
      <c r="EG1339" s="36"/>
      <c r="EH1339" s="36"/>
      <c r="EI1339" s="36"/>
      <c r="EJ1339" s="36"/>
      <c r="EK1339" s="36"/>
      <c r="EL1339" s="36"/>
      <c r="EM1339" s="36"/>
      <c r="EN1339" s="36"/>
      <c r="EO1339" s="36"/>
      <c r="EP1339" s="36"/>
      <c r="EQ1339" s="36"/>
      <c r="ER1339" s="36"/>
      <c r="ES1339" s="36"/>
      <c r="ET1339" s="36"/>
      <c r="EU1339" s="36"/>
      <c r="EV1339" s="36"/>
      <c r="EW1339" s="36"/>
      <c r="EX1339" s="36"/>
      <c r="EY1339" s="36"/>
      <c r="EZ1339" s="36"/>
      <c r="FA1339" s="36"/>
      <c r="FB1339" s="36"/>
      <c r="FC1339" s="36"/>
      <c r="FD1339" s="36"/>
      <c r="FE1339" s="36"/>
      <c r="FF1339" s="36"/>
      <c r="FG1339" s="36"/>
      <c r="FH1339" s="36"/>
      <c r="FI1339" s="36"/>
      <c r="FJ1339" s="36"/>
      <c r="FK1339" s="36"/>
      <c r="FL1339" s="36"/>
      <c r="FM1339" s="36"/>
      <c r="FN1339" s="36"/>
      <c r="FO1339" s="36"/>
      <c r="FP1339" s="36"/>
      <c r="FQ1339" s="36"/>
      <c r="FR1339" s="36"/>
      <c r="FS1339" s="36"/>
      <c r="FT1339" s="36"/>
      <c r="FU1339" s="36"/>
      <c r="FV1339" s="36"/>
      <c r="FW1339" s="36"/>
      <c r="FX1339" s="36"/>
      <c r="FY1339" s="36"/>
      <c r="FZ1339" s="36"/>
      <c r="GA1339" s="36"/>
      <c r="GB1339" s="36"/>
      <c r="GC1339" s="36"/>
      <c r="GD1339" s="36"/>
      <c r="GE1339" s="36"/>
      <c r="GF1339" s="36"/>
      <c r="GG1339" s="36"/>
      <c r="GH1339" s="36"/>
      <c r="GI1339" s="36"/>
      <c r="GJ1339" s="36"/>
      <c r="GK1339" s="36"/>
      <c r="GL1339" s="36"/>
      <c r="GM1339" s="36"/>
      <c r="GN1339" s="36"/>
      <c r="GO1339" s="36"/>
      <c r="GP1339" s="36"/>
      <c r="GQ1339" s="36"/>
      <c r="GR1339" s="36"/>
      <c r="GS1339" s="36"/>
      <c r="GT1339" s="36"/>
      <c r="GU1339" s="36"/>
      <c r="GV1339" s="36"/>
      <c r="GW1339" s="36"/>
      <c r="GX1339" s="36"/>
      <c r="GY1339" s="36"/>
      <c r="GZ1339" s="36"/>
      <c r="HA1339" s="36"/>
      <c r="HB1339" s="36"/>
      <c r="HC1339" s="36"/>
      <c r="HD1339" s="36"/>
      <c r="HE1339" s="36"/>
      <c r="HF1339" s="36"/>
      <c r="HG1339" s="36"/>
      <c r="HH1339" s="36"/>
      <c r="HI1339" s="36"/>
      <c r="HJ1339" s="36"/>
      <c r="HK1339" s="36"/>
      <c r="HL1339" s="36"/>
      <c r="HM1339" s="36"/>
      <c r="HN1339" s="36"/>
      <c r="HO1339" s="36"/>
      <c r="HP1339" s="36"/>
      <c r="HQ1339" s="36"/>
      <c r="HR1339" s="36"/>
      <c r="HS1339" s="36"/>
      <c r="HT1339" s="36"/>
      <c r="HU1339" s="36"/>
      <c r="HV1339" s="36"/>
      <c r="HW1339" s="36"/>
      <c r="HX1339" s="36"/>
      <c r="HY1339" s="36"/>
      <c r="HZ1339" s="36"/>
      <c r="IA1339" s="36"/>
      <c r="IB1339" s="36"/>
      <c r="IC1339" s="36"/>
      <c r="ID1339" s="36"/>
      <c r="IE1339" s="36"/>
      <c r="IF1339" s="36"/>
      <c r="IG1339" s="36"/>
      <c r="IH1339" s="36"/>
      <c r="II1339" s="36"/>
      <c r="IJ1339" s="36"/>
      <c r="IK1339" s="36"/>
      <c r="IL1339" s="36"/>
      <c r="IM1339" s="36"/>
      <c r="IN1339" s="36"/>
      <c r="IO1339" s="36"/>
      <c r="IP1339" s="36"/>
      <c r="IQ1339" s="36"/>
      <c r="IR1339" s="36"/>
      <c r="IS1339" s="36"/>
      <c r="IT1339" s="36"/>
      <c r="IU1339" s="36"/>
      <c r="IV1339" s="36"/>
      <c r="IW1339" s="36"/>
      <c r="IX1339" s="36"/>
      <c r="IY1339" s="36"/>
      <c r="IZ1339" s="36"/>
      <c r="JA1339" s="36"/>
      <c r="JB1339" s="36"/>
      <c r="JC1339" s="36"/>
      <c r="JD1339" s="36"/>
      <c r="JE1339" s="36"/>
      <c r="JF1339" s="36"/>
      <c r="JG1339" s="36"/>
      <c r="JH1339" s="36"/>
      <c r="JI1339" s="36"/>
      <c r="JJ1339" s="36"/>
    </row>
    <row r="1340" spans="1:270" s="30" customFormat="1" ht="45" hidden="1" customHeight="1" x14ac:dyDescent="0.25">
      <c r="A1340" s="443" t="s">
        <v>223</v>
      </c>
      <c r="B1340" s="443"/>
      <c r="C1340" s="62"/>
      <c r="D1340" s="62"/>
      <c r="E1340" s="1026"/>
      <c r="F1340" s="62"/>
      <c r="G1340" s="402"/>
      <c r="H1340" s="402"/>
      <c r="I1340" s="213"/>
      <c r="J1340" s="213"/>
      <c r="K1340" s="1557"/>
      <c r="L1340" s="213"/>
      <c r="M1340" s="213"/>
      <c r="N1340" s="213"/>
      <c r="O1340" s="217"/>
      <c r="P1340" s="217"/>
      <c r="Q1340" s="217"/>
      <c r="R1340" s="217"/>
      <c r="S1340" s="217"/>
      <c r="T1340" s="217"/>
      <c r="U1340" s="217"/>
      <c r="V1340" s="217"/>
      <c r="W1340" s="217"/>
      <c r="X1340" s="217"/>
      <c r="Y1340" s="1811"/>
      <c r="Z1340" s="217"/>
      <c r="AA1340" s="217"/>
      <c r="AB1340" s="851"/>
      <c r="AC1340" s="217"/>
      <c r="AD1340" s="478"/>
      <c r="AE1340" s="36"/>
      <c r="AF1340" s="36"/>
      <c r="AG1340" s="36"/>
      <c r="AH1340" s="36"/>
      <c r="AI1340" s="36"/>
      <c r="AJ1340" s="36"/>
      <c r="AK1340" s="36"/>
      <c r="AL1340" s="36"/>
      <c r="AM1340" s="36"/>
      <c r="AN1340" s="36"/>
      <c r="AO1340" s="36"/>
      <c r="AP1340" s="36"/>
      <c r="AQ1340" s="36"/>
      <c r="AR1340" s="36"/>
      <c r="AS1340" s="36"/>
      <c r="AT1340" s="36"/>
      <c r="AU1340" s="36"/>
      <c r="AV1340" s="36"/>
      <c r="AW1340" s="36"/>
      <c r="AX1340" s="36"/>
      <c r="AY1340" s="36"/>
      <c r="AZ1340" s="36"/>
      <c r="BA1340" s="36"/>
      <c r="BB1340" s="36"/>
      <c r="BC1340" s="36"/>
      <c r="BD1340" s="36"/>
      <c r="BE1340" s="36"/>
      <c r="BF1340" s="36"/>
      <c r="BG1340" s="36"/>
      <c r="BH1340" s="36"/>
      <c r="BI1340" s="36"/>
      <c r="BJ1340" s="36"/>
      <c r="BK1340" s="36"/>
      <c r="BL1340" s="36"/>
      <c r="BM1340" s="36"/>
      <c r="BN1340" s="36"/>
      <c r="BO1340" s="36"/>
      <c r="BP1340" s="36"/>
      <c r="BQ1340" s="36"/>
      <c r="BR1340" s="36"/>
      <c r="BS1340" s="36"/>
      <c r="BT1340" s="36"/>
      <c r="BU1340" s="36"/>
      <c r="BV1340" s="36"/>
      <c r="BW1340" s="36"/>
      <c r="BX1340" s="36"/>
      <c r="BY1340" s="36"/>
      <c r="BZ1340" s="36"/>
      <c r="CA1340" s="36"/>
      <c r="CB1340" s="36"/>
      <c r="CC1340" s="36"/>
      <c r="CD1340" s="36"/>
      <c r="CE1340" s="36"/>
      <c r="CF1340" s="36"/>
      <c r="CG1340" s="36"/>
      <c r="CH1340" s="36"/>
      <c r="CI1340" s="36"/>
      <c r="CJ1340" s="36"/>
      <c r="CK1340" s="36"/>
      <c r="CL1340" s="36"/>
      <c r="CM1340" s="36"/>
      <c r="CN1340" s="36"/>
      <c r="CO1340" s="36"/>
      <c r="CP1340" s="36"/>
      <c r="CQ1340" s="36"/>
      <c r="CR1340" s="36"/>
      <c r="CS1340" s="36"/>
      <c r="CT1340" s="36"/>
      <c r="CU1340" s="36"/>
      <c r="CV1340" s="36"/>
      <c r="CW1340" s="36"/>
      <c r="CX1340" s="36"/>
      <c r="CY1340" s="36"/>
      <c r="CZ1340" s="36"/>
      <c r="DA1340" s="36"/>
      <c r="DB1340" s="36"/>
      <c r="DC1340" s="36"/>
      <c r="DD1340" s="36"/>
      <c r="DE1340" s="36"/>
      <c r="DF1340" s="36"/>
      <c r="DG1340" s="36"/>
      <c r="DH1340" s="36"/>
      <c r="DI1340" s="36"/>
      <c r="DJ1340" s="36"/>
      <c r="DK1340" s="36"/>
      <c r="DL1340" s="36"/>
      <c r="DM1340" s="36"/>
      <c r="DN1340" s="36"/>
      <c r="DO1340" s="36"/>
      <c r="DP1340" s="36"/>
      <c r="DQ1340" s="36"/>
      <c r="DR1340" s="36"/>
      <c r="DS1340" s="36"/>
      <c r="DT1340" s="36"/>
      <c r="DU1340" s="36"/>
      <c r="DV1340" s="36"/>
      <c r="DW1340" s="36"/>
      <c r="DX1340" s="36"/>
      <c r="DY1340" s="36"/>
      <c r="DZ1340" s="36"/>
      <c r="EA1340" s="36"/>
      <c r="EB1340" s="36"/>
      <c r="EC1340" s="36"/>
      <c r="ED1340" s="36"/>
      <c r="EE1340" s="36"/>
      <c r="EF1340" s="36"/>
      <c r="EG1340" s="36"/>
      <c r="EH1340" s="36"/>
      <c r="EI1340" s="36"/>
      <c r="EJ1340" s="36"/>
      <c r="EK1340" s="36"/>
      <c r="EL1340" s="36"/>
      <c r="EM1340" s="36"/>
      <c r="EN1340" s="36"/>
      <c r="EO1340" s="36"/>
      <c r="EP1340" s="36"/>
      <c r="EQ1340" s="36"/>
      <c r="ER1340" s="36"/>
      <c r="ES1340" s="36"/>
      <c r="ET1340" s="36"/>
      <c r="EU1340" s="36"/>
      <c r="EV1340" s="36"/>
      <c r="EW1340" s="36"/>
      <c r="EX1340" s="36"/>
      <c r="EY1340" s="36"/>
      <c r="EZ1340" s="36"/>
      <c r="FA1340" s="36"/>
      <c r="FB1340" s="36"/>
      <c r="FC1340" s="36"/>
      <c r="FD1340" s="36"/>
      <c r="FE1340" s="36"/>
      <c r="FF1340" s="36"/>
      <c r="FG1340" s="36"/>
      <c r="FH1340" s="36"/>
      <c r="FI1340" s="36"/>
      <c r="FJ1340" s="36"/>
      <c r="FK1340" s="36"/>
      <c r="FL1340" s="36"/>
      <c r="FM1340" s="36"/>
      <c r="FN1340" s="36"/>
      <c r="FO1340" s="36"/>
      <c r="FP1340" s="36"/>
      <c r="FQ1340" s="36"/>
      <c r="FR1340" s="36"/>
      <c r="FS1340" s="36"/>
      <c r="FT1340" s="36"/>
      <c r="FU1340" s="36"/>
      <c r="FV1340" s="36"/>
      <c r="FW1340" s="36"/>
      <c r="FX1340" s="36"/>
      <c r="FY1340" s="36"/>
      <c r="FZ1340" s="36"/>
      <c r="GA1340" s="36"/>
      <c r="GB1340" s="36"/>
      <c r="GC1340" s="36"/>
      <c r="GD1340" s="36"/>
      <c r="GE1340" s="36"/>
      <c r="GF1340" s="36"/>
      <c r="GG1340" s="36"/>
      <c r="GH1340" s="36"/>
      <c r="GI1340" s="36"/>
      <c r="GJ1340" s="36"/>
      <c r="GK1340" s="36"/>
      <c r="GL1340" s="36"/>
      <c r="GM1340" s="36"/>
      <c r="GN1340" s="36"/>
      <c r="GO1340" s="36"/>
      <c r="GP1340" s="36"/>
      <c r="GQ1340" s="36"/>
      <c r="GR1340" s="36"/>
      <c r="GS1340" s="36"/>
      <c r="GT1340" s="36"/>
      <c r="GU1340" s="36"/>
      <c r="GV1340" s="36"/>
      <c r="GW1340" s="36"/>
      <c r="GX1340" s="36"/>
      <c r="GY1340" s="36"/>
      <c r="GZ1340" s="36"/>
      <c r="HA1340" s="36"/>
      <c r="HB1340" s="36"/>
      <c r="HC1340" s="36"/>
      <c r="HD1340" s="36"/>
      <c r="HE1340" s="36"/>
      <c r="HF1340" s="36"/>
      <c r="HG1340" s="36"/>
      <c r="HH1340" s="36"/>
      <c r="HI1340" s="36"/>
      <c r="HJ1340" s="36"/>
      <c r="HK1340" s="36"/>
      <c r="HL1340" s="36"/>
      <c r="HM1340" s="36"/>
      <c r="HN1340" s="36"/>
      <c r="HO1340" s="36"/>
      <c r="HP1340" s="36"/>
      <c r="HQ1340" s="36"/>
      <c r="HR1340" s="36"/>
      <c r="HS1340" s="36"/>
      <c r="HT1340" s="36"/>
      <c r="HU1340" s="36"/>
      <c r="HV1340" s="36"/>
      <c r="HW1340" s="36"/>
      <c r="HX1340" s="36"/>
      <c r="HY1340" s="36"/>
      <c r="HZ1340" s="36"/>
      <c r="IA1340" s="36"/>
      <c r="IB1340" s="36"/>
      <c r="IC1340" s="36"/>
      <c r="ID1340" s="36"/>
      <c r="IE1340" s="36"/>
      <c r="IF1340" s="36"/>
      <c r="IG1340" s="36"/>
      <c r="IH1340" s="36"/>
      <c r="II1340" s="36"/>
      <c r="IJ1340" s="36"/>
      <c r="IK1340" s="36"/>
      <c r="IL1340" s="36"/>
      <c r="IM1340" s="36"/>
      <c r="IN1340" s="36"/>
      <c r="IO1340" s="36"/>
      <c r="IP1340" s="36"/>
      <c r="IQ1340" s="36"/>
      <c r="IR1340" s="36"/>
      <c r="IS1340" s="36"/>
      <c r="IT1340" s="36"/>
      <c r="IU1340" s="36"/>
      <c r="IV1340" s="36"/>
      <c r="IW1340" s="36"/>
      <c r="IX1340" s="36"/>
      <c r="IY1340" s="36"/>
      <c r="IZ1340" s="36"/>
      <c r="JA1340" s="36"/>
      <c r="JB1340" s="36"/>
      <c r="JC1340" s="36"/>
      <c r="JD1340" s="36"/>
      <c r="JE1340" s="36"/>
      <c r="JF1340" s="36"/>
      <c r="JG1340" s="36"/>
      <c r="JH1340" s="36"/>
      <c r="JI1340" s="36"/>
      <c r="JJ1340" s="36"/>
    </row>
    <row r="1341" spans="1:270" s="30" customFormat="1" ht="15" hidden="1" customHeight="1" x14ac:dyDescent="0.25">
      <c r="A1341" s="443" t="s">
        <v>210</v>
      </c>
      <c r="B1341" s="443"/>
      <c r="C1341" s="62">
        <f>C1314</f>
        <v>0</v>
      </c>
      <c r="D1341" s="62">
        <f>D1314</f>
        <v>0</v>
      </c>
      <c r="E1341" s="1026">
        <f>E1314</f>
        <v>0</v>
      </c>
      <c r="F1341" s="62" t="e">
        <f t="shared" si="1673"/>
        <v>#DIV/0!</v>
      </c>
      <c r="G1341" s="402"/>
      <c r="H1341" s="402"/>
      <c r="I1341" s="213"/>
      <c r="J1341" s="213"/>
      <c r="K1341" s="1557"/>
      <c r="L1341" s="213"/>
      <c r="M1341" s="213"/>
      <c r="N1341" s="213"/>
      <c r="O1341" s="217">
        <f t="shared" ref="O1341:AC1342" si="1687">O1314</f>
        <v>0</v>
      </c>
      <c r="P1341" s="217">
        <f t="shared" ref="P1341" si="1688">P1314</f>
        <v>0</v>
      </c>
      <c r="Q1341" s="217"/>
      <c r="R1341" s="217"/>
      <c r="S1341" s="217"/>
      <c r="T1341" s="217"/>
      <c r="U1341" s="217"/>
      <c r="V1341" s="217"/>
      <c r="W1341" s="217"/>
      <c r="X1341" s="217"/>
      <c r="Y1341" s="1811">
        <f t="shared" si="1687"/>
        <v>0</v>
      </c>
      <c r="Z1341" s="217">
        <f t="shared" si="1687"/>
        <v>0</v>
      </c>
      <c r="AA1341" s="217">
        <f t="shared" si="1687"/>
        <v>0</v>
      </c>
      <c r="AB1341" s="851">
        <f t="shared" si="1687"/>
        <v>0</v>
      </c>
      <c r="AC1341" s="217">
        <f t="shared" si="1687"/>
        <v>0</v>
      </c>
      <c r="AD1341" s="478"/>
      <c r="AE1341" s="36"/>
      <c r="AF1341" s="36"/>
      <c r="AG1341" s="36"/>
      <c r="AH1341" s="36"/>
      <c r="AI1341" s="36"/>
      <c r="AJ1341" s="36"/>
      <c r="AK1341" s="36"/>
      <c r="AL1341" s="36"/>
      <c r="AM1341" s="36"/>
      <c r="AN1341" s="36"/>
      <c r="AO1341" s="36"/>
      <c r="AP1341" s="36"/>
      <c r="AQ1341" s="36"/>
      <c r="AR1341" s="36"/>
      <c r="AS1341" s="36"/>
      <c r="AT1341" s="36"/>
      <c r="AU1341" s="36"/>
      <c r="AV1341" s="36"/>
      <c r="AW1341" s="36"/>
      <c r="AX1341" s="36"/>
      <c r="AY1341" s="36"/>
      <c r="AZ1341" s="36"/>
      <c r="BA1341" s="36"/>
      <c r="BB1341" s="36"/>
      <c r="BC1341" s="36"/>
      <c r="BD1341" s="36"/>
      <c r="BE1341" s="36"/>
      <c r="BF1341" s="36"/>
      <c r="BG1341" s="36"/>
      <c r="BH1341" s="36"/>
      <c r="BI1341" s="36"/>
      <c r="BJ1341" s="36"/>
      <c r="BK1341" s="36"/>
      <c r="BL1341" s="36"/>
      <c r="BM1341" s="36"/>
      <c r="BN1341" s="36"/>
      <c r="BO1341" s="36"/>
      <c r="BP1341" s="36"/>
      <c r="BQ1341" s="36"/>
      <c r="BR1341" s="36"/>
      <c r="BS1341" s="36"/>
      <c r="BT1341" s="36"/>
      <c r="BU1341" s="36"/>
      <c r="BV1341" s="36"/>
      <c r="BW1341" s="36"/>
      <c r="BX1341" s="36"/>
      <c r="BY1341" s="36"/>
      <c r="BZ1341" s="36"/>
      <c r="CA1341" s="36"/>
      <c r="CB1341" s="36"/>
      <c r="CC1341" s="36"/>
      <c r="CD1341" s="36"/>
      <c r="CE1341" s="36"/>
      <c r="CF1341" s="36"/>
      <c r="CG1341" s="36"/>
      <c r="CH1341" s="36"/>
      <c r="CI1341" s="36"/>
      <c r="CJ1341" s="36"/>
      <c r="CK1341" s="36"/>
      <c r="CL1341" s="36"/>
      <c r="CM1341" s="36"/>
      <c r="CN1341" s="36"/>
      <c r="CO1341" s="36"/>
      <c r="CP1341" s="36"/>
      <c r="CQ1341" s="36"/>
      <c r="CR1341" s="36"/>
      <c r="CS1341" s="36"/>
      <c r="CT1341" s="36"/>
      <c r="CU1341" s="36"/>
      <c r="CV1341" s="36"/>
      <c r="CW1341" s="36"/>
      <c r="CX1341" s="36"/>
      <c r="CY1341" s="36"/>
      <c r="CZ1341" s="36"/>
      <c r="DA1341" s="36"/>
      <c r="DB1341" s="36"/>
      <c r="DC1341" s="36"/>
      <c r="DD1341" s="36"/>
      <c r="DE1341" s="36"/>
      <c r="DF1341" s="36"/>
      <c r="DG1341" s="36"/>
      <c r="DH1341" s="36"/>
      <c r="DI1341" s="36"/>
      <c r="DJ1341" s="36"/>
      <c r="DK1341" s="36"/>
      <c r="DL1341" s="36"/>
      <c r="DM1341" s="36"/>
      <c r="DN1341" s="36"/>
      <c r="DO1341" s="36"/>
      <c r="DP1341" s="36"/>
      <c r="DQ1341" s="36"/>
      <c r="DR1341" s="36"/>
      <c r="DS1341" s="36"/>
      <c r="DT1341" s="36"/>
      <c r="DU1341" s="36"/>
      <c r="DV1341" s="36"/>
      <c r="DW1341" s="36"/>
      <c r="DX1341" s="36"/>
      <c r="DY1341" s="36"/>
      <c r="DZ1341" s="36"/>
      <c r="EA1341" s="36"/>
      <c r="EB1341" s="36"/>
      <c r="EC1341" s="36"/>
      <c r="ED1341" s="36"/>
      <c r="EE1341" s="36"/>
      <c r="EF1341" s="36"/>
      <c r="EG1341" s="36"/>
      <c r="EH1341" s="36"/>
      <c r="EI1341" s="36"/>
      <c r="EJ1341" s="36"/>
      <c r="EK1341" s="36"/>
      <c r="EL1341" s="36"/>
      <c r="EM1341" s="36"/>
      <c r="EN1341" s="36"/>
      <c r="EO1341" s="36"/>
      <c r="EP1341" s="36"/>
      <c r="EQ1341" s="36"/>
      <c r="ER1341" s="36"/>
      <c r="ES1341" s="36"/>
      <c r="ET1341" s="36"/>
      <c r="EU1341" s="36"/>
      <c r="EV1341" s="36"/>
      <c r="EW1341" s="36"/>
      <c r="EX1341" s="36"/>
      <c r="EY1341" s="36"/>
      <c r="EZ1341" s="36"/>
      <c r="FA1341" s="36"/>
      <c r="FB1341" s="36"/>
      <c r="FC1341" s="36"/>
      <c r="FD1341" s="36"/>
      <c r="FE1341" s="36"/>
      <c r="FF1341" s="36"/>
      <c r="FG1341" s="36"/>
      <c r="FH1341" s="36"/>
      <c r="FI1341" s="36"/>
      <c r="FJ1341" s="36"/>
      <c r="FK1341" s="36"/>
      <c r="FL1341" s="36"/>
      <c r="FM1341" s="36"/>
      <c r="FN1341" s="36"/>
      <c r="FO1341" s="36"/>
      <c r="FP1341" s="36"/>
      <c r="FQ1341" s="36"/>
      <c r="FR1341" s="36"/>
      <c r="FS1341" s="36"/>
      <c r="FT1341" s="36"/>
      <c r="FU1341" s="36"/>
      <c r="FV1341" s="36"/>
      <c r="FW1341" s="36"/>
      <c r="FX1341" s="36"/>
      <c r="FY1341" s="36"/>
      <c r="FZ1341" s="36"/>
      <c r="GA1341" s="36"/>
      <c r="GB1341" s="36"/>
      <c r="GC1341" s="36"/>
      <c r="GD1341" s="36"/>
      <c r="GE1341" s="36"/>
      <c r="GF1341" s="36"/>
      <c r="GG1341" s="36"/>
      <c r="GH1341" s="36"/>
      <c r="GI1341" s="36"/>
      <c r="GJ1341" s="36"/>
      <c r="GK1341" s="36"/>
      <c r="GL1341" s="36"/>
      <c r="GM1341" s="36"/>
      <c r="GN1341" s="36"/>
      <c r="GO1341" s="36"/>
      <c r="GP1341" s="36"/>
      <c r="GQ1341" s="36"/>
      <c r="GR1341" s="36"/>
      <c r="GS1341" s="36"/>
      <c r="GT1341" s="36"/>
      <c r="GU1341" s="36"/>
      <c r="GV1341" s="36"/>
      <c r="GW1341" s="36"/>
      <c r="GX1341" s="36"/>
      <c r="GY1341" s="36"/>
      <c r="GZ1341" s="36"/>
      <c r="HA1341" s="36"/>
      <c r="HB1341" s="36"/>
      <c r="HC1341" s="36"/>
      <c r="HD1341" s="36"/>
      <c r="HE1341" s="36"/>
      <c r="HF1341" s="36"/>
      <c r="HG1341" s="36"/>
      <c r="HH1341" s="36"/>
      <c r="HI1341" s="36"/>
      <c r="HJ1341" s="36"/>
      <c r="HK1341" s="36"/>
      <c r="HL1341" s="36"/>
      <c r="HM1341" s="36"/>
      <c r="HN1341" s="36"/>
      <c r="HO1341" s="36"/>
      <c r="HP1341" s="36"/>
      <c r="HQ1341" s="36"/>
      <c r="HR1341" s="36"/>
      <c r="HS1341" s="36"/>
      <c r="HT1341" s="36"/>
      <c r="HU1341" s="36"/>
      <c r="HV1341" s="36"/>
      <c r="HW1341" s="36"/>
      <c r="HX1341" s="36"/>
      <c r="HY1341" s="36"/>
      <c r="HZ1341" s="36"/>
      <c r="IA1341" s="36"/>
      <c r="IB1341" s="36"/>
      <c r="IC1341" s="36"/>
      <c r="ID1341" s="36"/>
      <c r="IE1341" s="36"/>
      <c r="IF1341" s="36"/>
      <c r="IG1341" s="36"/>
      <c r="IH1341" s="36"/>
      <c r="II1341" s="36"/>
      <c r="IJ1341" s="36"/>
      <c r="IK1341" s="36"/>
      <c r="IL1341" s="36"/>
      <c r="IM1341" s="36"/>
      <c r="IN1341" s="36"/>
      <c r="IO1341" s="36"/>
      <c r="IP1341" s="36"/>
      <c r="IQ1341" s="36"/>
      <c r="IR1341" s="36"/>
      <c r="IS1341" s="36"/>
      <c r="IT1341" s="36"/>
      <c r="IU1341" s="36"/>
      <c r="IV1341" s="36"/>
      <c r="IW1341" s="36"/>
      <c r="IX1341" s="36"/>
      <c r="IY1341" s="36"/>
      <c r="IZ1341" s="36"/>
      <c r="JA1341" s="36"/>
      <c r="JB1341" s="36"/>
      <c r="JC1341" s="36"/>
      <c r="JD1341" s="36"/>
      <c r="JE1341" s="36"/>
      <c r="JF1341" s="36"/>
      <c r="JG1341" s="36"/>
      <c r="JH1341" s="36"/>
      <c r="JI1341" s="36"/>
      <c r="JJ1341" s="36"/>
    </row>
    <row r="1342" spans="1:270" s="30" customFormat="1" x14ac:dyDescent="0.25">
      <c r="A1342" s="443" t="s">
        <v>224</v>
      </c>
      <c r="B1342" s="443"/>
      <c r="C1342" s="62">
        <f>SUM(C1317)</f>
        <v>4493</v>
      </c>
      <c r="D1342" s="62">
        <f t="shared" ref="D1342:E1342" si="1689">SUM(D1317)</f>
        <v>4493</v>
      </c>
      <c r="E1342" s="1026">
        <f t="shared" si="1689"/>
        <v>2854.3671875</v>
      </c>
      <c r="F1342" s="62">
        <f t="shared" si="1673"/>
        <v>63.529205152459376</v>
      </c>
      <c r="G1342" s="402"/>
      <c r="H1342" s="402"/>
      <c r="I1342" s="213"/>
      <c r="J1342" s="213"/>
      <c r="K1342" s="1557"/>
      <c r="L1342" s="213"/>
      <c r="M1342" s="213"/>
      <c r="N1342" s="213"/>
      <c r="O1342" s="217">
        <f t="shared" si="1687"/>
        <v>0</v>
      </c>
      <c r="P1342" s="217">
        <f t="shared" ref="P1342" si="1690">P1315</f>
        <v>0</v>
      </c>
      <c r="Q1342" s="217"/>
      <c r="R1342" s="217"/>
      <c r="S1342" s="217"/>
      <c r="T1342" s="217"/>
      <c r="U1342" s="217"/>
      <c r="V1342" s="217"/>
      <c r="W1342" s="217"/>
      <c r="X1342" s="217"/>
      <c r="Y1342" s="1811">
        <f t="shared" si="1687"/>
        <v>0</v>
      </c>
      <c r="Z1342" s="217">
        <f t="shared" si="1687"/>
        <v>0</v>
      </c>
      <c r="AA1342" s="217">
        <f t="shared" si="1687"/>
        <v>0</v>
      </c>
      <c r="AB1342" s="851">
        <f t="shared" si="1687"/>
        <v>0</v>
      </c>
      <c r="AC1342" s="217">
        <f t="shared" si="1687"/>
        <v>0</v>
      </c>
      <c r="AD1342" s="478"/>
      <c r="AE1342" s="36"/>
      <c r="AF1342" s="36"/>
      <c r="AG1342" s="36"/>
      <c r="AH1342" s="36"/>
      <c r="AI1342" s="36"/>
      <c r="AJ1342" s="36"/>
      <c r="AK1342" s="36"/>
      <c r="AL1342" s="36"/>
      <c r="AM1342" s="36"/>
      <c r="AN1342" s="36"/>
      <c r="AO1342" s="36"/>
      <c r="AP1342" s="36"/>
      <c r="AQ1342" s="36"/>
      <c r="AR1342" s="36"/>
      <c r="AS1342" s="36"/>
      <c r="AT1342" s="36"/>
      <c r="AU1342" s="36"/>
      <c r="AV1342" s="36"/>
      <c r="AW1342" s="36"/>
      <c r="AX1342" s="36"/>
      <c r="AY1342" s="36"/>
      <c r="AZ1342" s="36"/>
      <c r="BA1342" s="36"/>
      <c r="BB1342" s="36"/>
      <c r="BC1342" s="36"/>
      <c r="BD1342" s="36"/>
      <c r="BE1342" s="36"/>
      <c r="BF1342" s="36"/>
      <c r="BG1342" s="36"/>
      <c r="BH1342" s="36"/>
      <c r="BI1342" s="36"/>
      <c r="BJ1342" s="36"/>
      <c r="BK1342" s="36"/>
      <c r="BL1342" s="36"/>
      <c r="BM1342" s="36"/>
      <c r="BN1342" s="36"/>
      <c r="BO1342" s="36"/>
      <c r="BP1342" s="36"/>
      <c r="BQ1342" s="36"/>
      <c r="BR1342" s="36"/>
      <c r="BS1342" s="36"/>
      <c r="BT1342" s="36"/>
      <c r="BU1342" s="36"/>
      <c r="BV1342" s="36"/>
      <c r="BW1342" s="36"/>
      <c r="BX1342" s="36"/>
      <c r="BY1342" s="36"/>
      <c r="BZ1342" s="36"/>
      <c r="CA1342" s="36"/>
      <c r="CB1342" s="36"/>
      <c r="CC1342" s="36"/>
      <c r="CD1342" s="36"/>
      <c r="CE1342" s="36"/>
      <c r="CF1342" s="36"/>
      <c r="CG1342" s="36"/>
      <c r="CH1342" s="36"/>
      <c r="CI1342" s="36"/>
      <c r="CJ1342" s="36"/>
      <c r="CK1342" s="36"/>
      <c r="CL1342" s="36"/>
      <c r="CM1342" s="36"/>
      <c r="CN1342" s="36"/>
      <c r="CO1342" s="36"/>
      <c r="CP1342" s="36"/>
      <c r="CQ1342" s="36"/>
      <c r="CR1342" s="36"/>
      <c r="CS1342" s="36"/>
      <c r="CT1342" s="36"/>
      <c r="CU1342" s="36"/>
      <c r="CV1342" s="36"/>
      <c r="CW1342" s="36"/>
      <c r="CX1342" s="36"/>
      <c r="CY1342" s="36"/>
      <c r="CZ1342" s="36"/>
      <c r="DA1342" s="36"/>
      <c r="DB1342" s="36"/>
      <c r="DC1342" s="36"/>
      <c r="DD1342" s="36"/>
      <c r="DE1342" s="36"/>
      <c r="DF1342" s="36"/>
      <c r="DG1342" s="36"/>
      <c r="DH1342" s="36"/>
      <c r="DI1342" s="36"/>
      <c r="DJ1342" s="36"/>
      <c r="DK1342" s="36"/>
      <c r="DL1342" s="36"/>
      <c r="DM1342" s="36"/>
      <c r="DN1342" s="36"/>
      <c r="DO1342" s="36"/>
      <c r="DP1342" s="36"/>
      <c r="DQ1342" s="36"/>
      <c r="DR1342" s="36"/>
      <c r="DS1342" s="36"/>
      <c r="DT1342" s="36"/>
      <c r="DU1342" s="36"/>
      <c r="DV1342" s="36"/>
      <c r="DW1342" s="36"/>
      <c r="DX1342" s="36"/>
      <c r="DY1342" s="36"/>
      <c r="DZ1342" s="36"/>
      <c r="EA1342" s="36"/>
      <c r="EB1342" s="36"/>
      <c r="EC1342" s="36"/>
      <c r="ED1342" s="36"/>
      <c r="EE1342" s="36"/>
      <c r="EF1342" s="36"/>
      <c r="EG1342" s="36"/>
      <c r="EH1342" s="36"/>
      <c r="EI1342" s="36"/>
      <c r="EJ1342" s="36"/>
      <c r="EK1342" s="36"/>
      <c r="EL1342" s="36"/>
      <c r="EM1342" s="36"/>
      <c r="EN1342" s="36"/>
      <c r="EO1342" s="36"/>
      <c r="EP1342" s="36"/>
      <c r="EQ1342" s="36"/>
      <c r="ER1342" s="36"/>
      <c r="ES1342" s="36"/>
      <c r="ET1342" s="36"/>
      <c r="EU1342" s="36"/>
      <c r="EV1342" s="36"/>
      <c r="EW1342" s="36"/>
      <c r="EX1342" s="36"/>
      <c r="EY1342" s="36"/>
      <c r="EZ1342" s="36"/>
      <c r="FA1342" s="36"/>
      <c r="FB1342" s="36"/>
      <c r="FC1342" s="36"/>
      <c r="FD1342" s="36"/>
      <c r="FE1342" s="36"/>
      <c r="FF1342" s="36"/>
      <c r="FG1342" s="36"/>
      <c r="FH1342" s="36"/>
      <c r="FI1342" s="36"/>
      <c r="FJ1342" s="36"/>
      <c r="FK1342" s="36"/>
      <c r="FL1342" s="36"/>
      <c r="FM1342" s="36"/>
      <c r="FN1342" s="36"/>
      <c r="FO1342" s="36"/>
      <c r="FP1342" s="36"/>
      <c r="FQ1342" s="36"/>
      <c r="FR1342" s="36"/>
      <c r="FS1342" s="36"/>
      <c r="FT1342" s="36"/>
      <c r="FU1342" s="36"/>
      <c r="FV1342" s="36"/>
      <c r="FW1342" s="36"/>
      <c r="FX1342" s="36"/>
      <c r="FY1342" s="36"/>
      <c r="FZ1342" s="36"/>
      <c r="GA1342" s="36"/>
      <c r="GB1342" s="36"/>
      <c r="GC1342" s="36"/>
      <c r="GD1342" s="36"/>
      <c r="GE1342" s="36"/>
      <c r="GF1342" s="36"/>
      <c r="GG1342" s="36"/>
      <c r="GH1342" s="36"/>
      <c r="GI1342" s="36"/>
      <c r="GJ1342" s="36"/>
      <c r="GK1342" s="36"/>
      <c r="GL1342" s="36"/>
      <c r="GM1342" s="36"/>
      <c r="GN1342" s="36"/>
      <c r="GO1342" s="36"/>
      <c r="GP1342" s="36"/>
      <c r="GQ1342" s="36"/>
      <c r="GR1342" s="36"/>
      <c r="GS1342" s="36"/>
      <c r="GT1342" s="36"/>
      <c r="GU1342" s="36"/>
      <c r="GV1342" s="36"/>
      <c r="GW1342" s="36"/>
      <c r="GX1342" s="36"/>
      <c r="GY1342" s="36"/>
      <c r="GZ1342" s="36"/>
      <c r="HA1342" s="36"/>
      <c r="HB1342" s="36"/>
      <c r="HC1342" s="36"/>
      <c r="HD1342" s="36"/>
      <c r="HE1342" s="36"/>
      <c r="HF1342" s="36"/>
      <c r="HG1342" s="36"/>
      <c r="HH1342" s="36"/>
      <c r="HI1342" s="36"/>
      <c r="HJ1342" s="36"/>
      <c r="HK1342" s="36"/>
      <c r="HL1342" s="36"/>
      <c r="HM1342" s="36"/>
      <c r="HN1342" s="36"/>
      <c r="HO1342" s="36"/>
      <c r="HP1342" s="36"/>
      <c r="HQ1342" s="36"/>
      <c r="HR1342" s="36"/>
      <c r="HS1342" s="36"/>
      <c r="HT1342" s="36"/>
      <c r="HU1342" s="36"/>
      <c r="HV1342" s="36"/>
      <c r="HW1342" s="36"/>
      <c r="HX1342" s="36"/>
      <c r="HY1342" s="36"/>
      <c r="HZ1342" s="36"/>
      <c r="IA1342" s="36"/>
      <c r="IB1342" s="36"/>
      <c r="IC1342" s="36"/>
      <c r="ID1342" s="36"/>
      <c r="IE1342" s="36"/>
      <c r="IF1342" s="36"/>
      <c r="IG1342" s="36"/>
      <c r="IH1342" s="36"/>
      <c r="II1342" s="36"/>
      <c r="IJ1342" s="36"/>
      <c r="IK1342" s="36"/>
      <c r="IL1342" s="36"/>
      <c r="IM1342" s="36"/>
      <c r="IN1342" s="36"/>
      <c r="IO1342" s="36"/>
      <c r="IP1342" s="36"/>
      <c r="IQ1342" s="36"/>
      <c r="IR1342" s="36"/>
      <c r="IS1342" s="36"/>
      <c r="IT1342" s="36"/>
      <c r="IU1342" s="36"/>
      <c r="IV1342" s="36"/>
      <c r="IW1342" s="36"/>
      <c r="IX1342" s="36"/>
      <c r="IY1342" s="36"/>
      <c r="IZ1342" s="36"/>
      <c r="JA1342" s="36"/>
      <c r="JB1342" s="36"/>
      <c r="JC1342" s="36"/>
      <c r="JD1342" s="36"/>
      <c r="JE1342" s="36"/>
      <c r="JF1342" s="36"/>
      <c r="JG1342" s="36"/>
      <c r="JH1342" s="36"/>
      <c r="JI1342" s="36"/>
      <c r="JJ1342" s="36"/>
    </row>
    <row r="1343" spans="1:270" s="30" customFormat="1" x14ac:dyDescent="0.25">
      <c r="A1343" s="459" t="s">
        <v>220</v>
      </c>
      <c r="B1343" s="459"/>
      <c r="C1343" s="62"/>
      <c r="D1343" s="62"/>
      <c r="E1343" s="1026"/>
      <c r="F1343" s="62"/>
      <c r="G1343" s="402"/>
      <c r="H1343" s="402"/>
      <c r="I1343" s="213"/>
      <c r="J1343" s="213"/>
      <c r="K1343" s="1557"/>
      <c r="L1343" s="213"/>
      <c r="M1343" s="213"/>
      <c r="N1343" s="213"/>
      <c r="O1343" s="43"/>
      <c r="P1343" s="43"/>
      <c r="Q1343" s="43"/>
      <c r="R1343" s="43"/>
      <c r="S1343" s="43"/>
      <c r="T1343" s="43"/>
      <c r="U1343" s="43"/>
      <c r="V1343" s="43"/>
      <c r="W1343" s="43"/>
      <c r="X1343" s="43"/>
      <c r="Y1343" s="1668"/>
      <c r="Z1343" s="43"/>
      <c r="AA1343" s="43"/>
      <c r="AB1343" s="1009"/>
      <c r="AC1343" s="43"/>
      <c r="AD1343" s="478"/>
      <c r="AE1343" s="36"/>
      <c r="AF1343" s="36"/>
      <c r="AG1343" s="36"/>
      <c r="AH1343" s="36"/>
      <c r="AI1343" s="36"/>
      <c r="AJ1343" s="36"/>
      <c r="AK1343" s="36"/>
      <c r="AL1343" s="36"/>
      <c r="AM1343" s="36"/>
      <c r="AN1343" s="36"/>
      <c r="AO1343" s="36"/>
      <c r="AP1343" s="36"/>
      <c r="AQ1343" s="36"/>
      <c r="AR1343" s="36"/>
      <c r="AS1343" s="36"/>
      <c r="AT1343" s="36"/>
      <c r="AU1343" s="36"/>
      <c r="AV1343" s="36"/>
      <c r="AW1343" s="36"/>
      <c r="AX1343" s="36"/>
      <c r="AY1343" s="36"/>
      <c r="AZ1343" s="36"/>
      <c r="BA1343" s="36"/>
      <c r="BB1343" s="36"/>
      <c r="BC1343" s="36"/>
      <c r="BD1343" s="36"/>
      <c r="BE1343" s="36"/>
      <c r="BF1343" s="36"/>
      <c r="BG1343" s="36"/>
      <c r="BH1343" s="36"/>
      <c r="BI1343" s="36"/>
      <c r="BJ1343" s="36"/>
      <c r="BK1343" s="36"/>
      <c r="BL1343" s="36"/>
      <c r="BM1343" s="36"/>
      <c r="BN1343" s="36"/>
      <c r="BO1343" s="36"/>
      <c r="BP1343" s="36"/>
      <c r="BQ1343" s="36"/>
      <c r="BR1343" s="36"/>
      <c r="BS1343" s="36"/>
      <c r="BT1343" s="36"/>
      <c r="BU1343" s="36"/>
      <c r="BV1343" s="36"/>
      <c r="BW1343" s="36"/>
      <c r="BX1343" s="36"/>
      <c r="BY1343" s="36"/>
      <c r="BZ1343" s="36"/>
      <c r="CA1343" s="36"/>
      <c r="CB1343" s="36"/>
      <c r="CC1343" s="36"/>
      <c r="CD1343" s="36"/>
      <c r="CE1343" s="36"/>
      <c r="CF1343" s="36"/>
      <c r="CG1343" s="36"/>
      <c r="CH1343" s="36"/>
      <c r="CI1343" s="36"/>
      <c r="CJ1343" s="36"/>
      <c r="CK1343" s="36"/>
      <c r="CL1343" s="36"/>
      <c r="CM1343" s="36"/>
      <c r="CN1343" s="36"/>
      <c r="CO1343" s="36"/>
      <c r="CP1343" s="36"/>
      <c r="CQ1343" s="36"/>
      <c r="CR1343" s="36"/>
      <c r="CS1343" s="36"/>
      <c r="CT1343" s="36"/>
      <c r="CU1343" s="36"/>
      <c r="CV1343" s="36"/>
      <c r="CW1343" s="36"/>
      <c r="CX1343" s="36"/>
      <c r="CY1343" s="36"/>
      <c r="CZ1343" s="36"/>
      <c r="DA1343" s="36"/>
      <c r="DB1343" s="36"/>
      <c r="DC1343" s="36"/>
      <c r="DD1343" s="36"/>
      <c r="DE1343" s="36"/>
      <c r="DF1343" s="36"/>
      <c r="DG1343" s="36"/>
      <c r="DH1343" s="36"/>
      <c r="DI1343" s="36"/>
      <c r="DJ1343" s="36"/>
      <c r="DK1343" s="36"/>
      <c r="DL1343" s="36"/>
      <c r="DM1343" s="36"/>
      <c r="DN1343" s="36"/>
      <c r="DO1343" s="36"/>
      <c r="DP1343" s="36"/>
      <c r="DQ1343" s="36"/>
      <c r="DR1343" s="36"/>
      <c r="DS1343" s="36"/>
      <c r="DT1343" s="36"/>
      <c r="DU1343" s="36"/>
      <c r="DV1343" s="36"/>
      <c r="DW1343" s="36"/>
      <c r="DX1343" s="36"/>
      <c r="DY1343" s="36"/>
      <c r="DZ1343" s="36"/>
      <c r="EA1343" s="36"/>
      <c r="EB1343" s="36"/>
      <c r="EC1343" s="36"/>
      <c r="ED1343" s="36"/>
      <c r="EE1343" s="36"/>
      <c r="EF1343" s="36"/>
      <c r="EG1343" s="36"/>
      <c r="EH1343" s="36"/>
      <c r="EI1343" s="36"/>
      <c r="EJ1343" s="36"/>
      <c r="EK1343" s="36"/>
      <c r="EL1343" s="36"/>
      <c r="EM1343" s="36"/>
      <c r="EN1343" s="36"/>
      <c r="EO1343" s="36"/>
      <c r="EP1343" s="36"/>
      <c r="EQ1343" s="36"/>
      <c r="ER1343" s="36"/>
      <c r="ES1343" s="36"/>
      <c r="ET1343" s="36"/>
      <c r="EU1343" s="36"/>
      <c r="EV1343" s="36"/>
      <c r="EW1343" s="36"/>
      <c r="EX1343" s="36"/>
      <c r="EY1343" s="36"/>
      <c r="EZ1343" s="36"/>
      <c r="FA1343" s="36"/>
      <c r="FB1343" s="36"/>
      <c r="FC1343" s="36"/>
      <c r="FD1343" s="36"/>
      <c r="FE1343" s="36"/>
      <c r="FF1343" s="36"/>
      <c r="FG1343" s="36"/>
      <c r="FH1343" s="36"/>
      <c r="FI1343" s="36"/>
      <c r="FJ1343" s="36"/>
      <c r="FK1343" s="36"/>
      <c r="FL1343" s="36"/>
      <c r="FM1343" s="36"/>
      <c r="FN1343" s="36"/>
      <c r="FO1343" s="36"/>
      <c r="FP1343" s="36"/>
      <c r="FQ1343" s="36"/>
      <c r="FR1343" s="36"/>
      <c r="FS1343" s="36"/>
      <c r="FT1343" s="36"/>
      <c r="FU1343" s="36"/>
      <c r="FV1343" s="36"/>
      <c r="FW1343" s="36"/>
      <c r="FX1343" s="36"/>
      <c r="FY1343" s="36"/>
      <c r="FZ1343" s="36"/>
      <c r="GA1343" s="36"/>
      <c r="GB1343" s="36"/>
      <c r="GC1343" s="36"/>
      <c r="GD1343" s="36"/>
      <c r="GE1343" s="36"/>
      <c r="GF1343" s="36"/>
      <c r="GG1343" s="36"/>
      <c r="GH1343" s="36"/>
      <c r="GI1343" s="36"/>
      <c r="GJ1343" s="36"/>
      <c r="GK1343" s="36"/>
      <c r="GL1343" s="36"/>
      <c r="GM1343" s="36"/>
      <c r="GN1343" s="36"/>
      <c r="GO1343" s="36"/>
      <c r="GP1343" s="36"/>
      <c r="GQ1343" s="36"/>
      <c r="GR1343" s="36"/>
      <c r="GS1343" s="36"/>
      <c r="GT1343" s="36"/>
      <c r="GU1343" s="36"/>
      <c r="GV1343" s="36"/>
      <c r="GW1343" s="36"/>
      <c r="GX1343" s="36"/>
      <c r="GY1343" s="36"/>
      <c r="GZ1343" s="36"/>
      <c r="HA1343" s="36"/>
      <c r="HB1343" s="36"/>
      <c r="HC1343" s="36"/>
      <c r="HD1343" s="36"/>
      <c r="HE1343" s="36"/>
      <c r="HF1343" s="36"/>
      <c r="HG1343" s="36"/>
      <c r="HH1343" s="36"/>
      <c r="HI1343" s="36"/>
      <c r="HJ1343" s="36"/>
      <c r="HK1343" s="36"/>
      <c r="HL1343" s="36"/>
      <c r="HM1343" s="36"/>
      <c r="HN1343" s="36"/>
      <c r="HO1343" s="36"/>
      <c r="HP1343" s="36"/>
      <c r="HQ1343" s="36"/>
      <c r="HR1343" s="36"/>
      <c r="HS1343" s="36"/>
      <c r="HT1343" s="36"/>
      <c r="HU1343" s="36"/>
      <c r="HV1343" s="36"/>
      <c r="HW1343" s="36"/>
      <c r="HX1343" s="36"/>
      <c r="HY1343" s="36"/>
      <c r="HZ1343" s="36"/>
      <c r="IA1343" s="36"/>
      <c r="IB1343" s="36"/>
      <c r="IC1343" s="36"/>
      <c r="ID1343" s="36"/>
      <c r="IE1343" s="36"/>
      <c r="IF1343" s="36"/>
      <c r="IG1343" s="36"/>
      <c r="IH1343" s="36"/>
      <c r="II1343" s="36"/>
      <c r="IJ1343" s="36"/>
      <c r="IK1343" s="36"/>
      <c r="IL1343" s="36"/>
      <c r="IM1343" s="36"/>
      <c r="IN1343" s="36"/>
      <c r="IO1343" s="36"/>
      <c r="IP1343" s="36"/>
      <c r="IQ1343" s="36"/>
      <c r="IR1343" s="36"/>
      <c r="IS1343" s="36"/>
      <c r="IT1343" s="36"/>
      <c r="IU1343" s="36"/>
      <c r="IV1343" s="36"/>
      <c r="IW1343" s="36"/>
      <c r="IX1343" s="36"/>
      <c r="IY1343" s="36"/>
      <c r="IZ1343" s="36"/>
      <c r="JA1343" s="36"/>
      <c r="JB1343" s="36"/>
      <c r="JC1343" s="36"/>
      <c r="JD1343" s="36"/>
      <c r="JE1343" s="36"/>
      <c r="JF1343" s="36"/>
      <c r="JG1343" s="36"/>
      <c r="JH1343" s="36"/>
      <c r="JI1343" s="36"/>
      <c r="JJ1343" s="36"/>
    </row>
    <row r="1344" spans="1:270" s="30" customFormat="1" ht="15" customHeight="1" x14ac:dyDescent="0.25">
      <c r="A1344" s="459" t="s">
        <v>0</v>
      </c>
      <c r="B1344" s="459"/>
      <c r="C1344" s="62">
        <f>SUM(C1319)</f>
        <v>5650</v>
      </c>
      <c r="D1344" s="62">
        <f t="shared" ref="D1344:E1344" si="1691">SUM(D1319)</f>
        <v>5650</v>
      </c>
      <c r="E1344" s="1026">
        <f t="shared" si="1691"/>
        <v>3089.5</v>
      </c>
      <c r="F1344" s="62">
        <f t="shared" si="1673"/>
        <v>54.681415929203538</v>
      </c>
      <c r="G1344" s="402"/>
      <c r="H1344" s="402"/>
      <c r="I1344" s="213"/>
      <c r="J1344" s="213"/>
      <c r="K1344" s="1557"/>
      <c r="L1344" s="213"/>
      <c r="M1344" s="213"/>
      <c r="N1344" s="213"/>
      <c r="O1344" s="62">
        <f t="shared" ref="O1344:AC1345" si="1692">O1317</f>
        <v>0</v>
      </c>
      <c r="P1344" s="62">
        <f t="shared" ref="P1344" si="1693">P1317</f>
        <v>0</v>
      </c>
      <c r="Q1344" s="62"/>
      <c r="R1344" s="62"/>
      <c r="S1344" s="62"/>
      <c r="T1344" s="62"/>
      <c r="U1344" s="62"/>
      <c r="V1344" s="62"/>
      <c r="W1344" s="62"/>
      <c r="X1344" s="62"/>
      <c r="Y1344" s="1665">
        <f t="shared" si="1692"/>
        <v>0</v>
      </c>
      <c r="Z1344" s="62">
        <f t="shared" si="1692"/>
        <v>0</v>
      </c>
      <c r="AA1344" s="62">
        <f t="shared" si="1692"/>
        <v>0</v>
      </c>
      <c r="AB1344" s="1270">
        <f t="shared" si="1692"/>
        <v>0</v>
      </c>
      <c r="AC1344" s="62">
        <f t="shared" si="1692"/>
        <v>0</v>
      </c>
      <c r="AD1344" s="478"/>
      <c r="AE1344" s="36"/>
      <c r="AF1344" s="36"/>
      <c r="AG1344" s="36"/>
      <c r="AH1344" s="36"/>
      <c r="AI1344" s="36"/>
      <c r="AJ1344" s="36"/>
      <c r="AK1344" s="36"/>
      <c r="AL1344" s="36"/>
      <c r="AM1344" s="36"/>
      <c r="AN1344" s="36"/>
      <c r="AO1344" s="36"/>
      <c r="AP1344" s="36"/>
      <c r="AQ1344" s="36"/>
      <c r="AR1344" s="36"/>
      <c r="AS1344" s="36"/>
      <c r="AT1344" s="36"/>
      <c r="AU1344" s="36"/>
      <c r="AV1344" s="36"/>
      <c r="AW1344" s="36"/>
      <c r="AX1344" s="36"/>
      <c r="AY1344" s="36"/>
      <c r="AZ1344" s="36"/>
      <c r="BA1344" s="36"/>
      <c r="BB1344" s="36"/>
      <c r="BC1344" s="36"/>
      <c r="BD1344" s="36"/>
      <c r="BE1344" s="36"/>
      <c r="BF1344" s="36"/>
      <c r="BG1344" s="36"/>
      <c r="BH1344" s="36"/>
      <c r="BI1344" s="36"/>
      <c r="BJ1344" s="36"/>
      <c r="BK1344" s="36"/>
      <c r="BL1344" s="36"/>
      <c r="BM1344" s="36"/>
      <c r="BN1344" s="36"/>
      <c r="BO1344" s="36"/>
      <c r="BP1344" s="36"/>
      <c r="BQ1344" s="36"/>
      <c r="BR1344" s="36"/>
      <c r="BS1344" s="36"/>
      <c r="BT1344" s="36"/>
      <c r="BU1344" s="36"/>
      <c r="BV1344" s="36"/>
      <c r="BW1344" s="36"/>
      <c r="BX1344" s="36"/>
      <c r="BY1344" s="36"/>
      <c r="BZ1344" s="36"/>
      <c r="CA1344" s="36"/>
      <c r="CB1344" s="36"/>
      <c r="CC1344" s="36"/>
      <c r="CD1344" s="36"/>
      <c r="CE1344" s="36"/>
      <c r="CF1344" s="36"/>
      <c r="CG1344" s="36"/>
      <c r="CH1344" s="36"/>
      <c r="CI1344" s="36"/>
      <c r="CJ1344" s="36"/>
      <c r="CK1344" s="36"/>
      <c r="CL1344" s="36"/>
      <c r="CM1344" s="36"/>
      <c r="CN1344" s="36"/>
      <c r="CO1344" s="36"/>
      <c r="CP1344" s="36"/>
      <c r="CQ1344" s="36"/>
      <c r="CR1344" s="36"/>
      <c r="CS1344" s="36"/>
      <c r="CT1344" s="36"/>
      <c r="CU1344" s="36"/>
      <c r="CV1344" s="36"/>
      <c r="CW1344" s="36"/>
      <c r="CX1344" s="36"/>
      <c r="CY1344" s="36"/>
      <c r="CZ1344" s="36"/>
      <c r="DA1344" s="36"/>
      <c r="DB1344" s="36"/>
      <c r="DC1344" s="36"/>
      <c r="DD1344" s="36"/>
      <c r="DE1344" s="36"/>
      <c r="DF1344" s="36"/>
      <c r="DG1344" s="36"/>
      <c r="DH1344" s="36"/>
      <c r="DI1344" s="36"/>
      <c r="DJ1344" s="36"/>
      <c r="DK1344" s="36"/>
      <c r="DL1344" s="36"/>
      <c r="DM1344" s="36"/>
      <c r="DN1344" s="36"/>
      <c r="DO1344" s="36"/>
      <c r="DP1344" s="36"/>
      <c r="DQ1344" s="36"/>
      <c r="DR1344" s="36"/>
      <c r="DS1344" s="36"/>
      <c r="DT1344" s="36"/>
      <c r="DU1344" s="36"/>
      <c r="DV1344" s="36"/>
      <c r="DW1344" s="36"/>
      <c r="DX1344" s="36"/>
      <c r="DY1344" s="36"/>
      <c r="DZ1344" s="36"/>
      <c r="EA1344" s="36"/>
      <c r="EB1344" s="36"/>
      <c r="EC1344" s="36"/>
      <c r="ED1344" s="36"/>
      <c r="EE1344" s="36"/>
      <c r="EF1344" s="36"/>
      <c r="EG1344" s="36"/>
      <c r="EH1344" s="36"/>
      <c r="EI1344" s="36"/>
      <c r="EJ1344" s="36"/>
      <c r="EK1344" s="36"/>
      <c r="EL1344" s="36"/>
      <c r="EM1344" s="36"/>
      <c r="EN1344" s="36"/>
      <c r="EO1344" s="36"/>
      <c r="EP1344" s="36"/>
      <c r="EQ1344" s="36"/>
      <c r="ER1344" s="36"/>
      <c r="ES1344" s="36"/>
      <c r="ET1344" s="36"/>
      <c r="EU1344" s="36"/>
      <c r="EV1344" s="36"/>
      <c r="EW1344" s="36"/>
      <c r="EX1344" s="36"/>
      <c r="EY1344" s="36"/>
      <c r="EZ1344" s="36"/>
      <c r="FA1344" s="36"/>
      <c r="FB1344" s="36"/>
      <c r="FC1344" s="36"/>
      <c r="FD1344" s="36"/>
      <c r="FE1344" s="36"/>
      <c r="FF1344" s="36"/>
      <c r="FG1344" s="36"/>
      <c r="FH1344" s="36"/>
      <c r="FI1344" s="36"/>
      <c r="FJ1344" s="36"/>
      <c r="FK1344" s="36"/>
      <c r="FL1344" s="36"/>
      <c r="FM1344" s="36"/>
      <c r="FN1344" s="36"/>
      <c r="FO1344" s="36"/>
      <c r="FP1344" s="36"/>
      <c r="FQ1344" s="36"/>
      <c r="FR1344" s="36"/>
      <c r="FS1344" s="36"/>
      <c r="FT1344" s="36"/>
      <c r="FU1344" s="36"/>
      <c r="FV1344" s="36"/>
      <c r="FW1344" s="36"/>
      <c r="FX1344" s="36"/>
      <c r="FY1344" s="36"/>
      <c r="FZ1344" s="36"/>
      <c r="GA1344" s="36"/>
      <c r="GB1344" s="36"/>
      <c r="GC1344" s="36"/>
      <c r="GD1344" s="36"/>
      <c r="GE1344" s="36"/>
      <c r="GF1344" s="36"/>
      <c r="GG1344" s="36"/>
      <c r="GH1344" s="36"/>
      <c r="GI1344" s="36"/>
      <c r="GJ1344" s="36"/>
      <c r="GK1344" s="36"/>
      <c r="GL1344" s="36"/>
      <c r="GM1344" s="36"/>
      <c r="GN1344" s="36"/>
      <c r="GO1344" s="36"/>
      <c r="GP1344" s="36"/>
      <c r="GQ1344" s="36"/>
      <c r="GR1344" s="36"/>
      <c r="GS1344" s="36"/>
      <c r="GT1344" s="36"/>
      <c r="GU1344" s="36"/>
      <c r="GV1344" s="36"/>
      <c r="GW1344" s="36"/>
      <c r="GX1344" s="36"/>
      <c r="GY1344" s="36"/>
      <c r="GZ1344" s="36"/>
      <c r="HA1344" s="36"/>
      <c r="HB1344" s="36"/>
      <c r="HC1344" s="36"/>
      <c r="HD1344" s="36"/>
      <c r="HE1344" s="36"/>
      <c r="HF1344" s="36"/>
      <c r="HG1344" s="36"/>
      <c r="HH1344" s="36"/>
      <c r="HI1344" s="36"/>
      <c r="HJ1344" s="36"/>
      <c r="HK1344" s="36"/>
      <c r="HL1344" s="36"/>
      <c r="HM1344" s="36"/>
      <c r="HN1344" s="36"/>
      <c r="HO1344" s="36"/>
      <c r="HP1344" s="36"/>
      <c r="HQ1344" s="36"/>
      <c r="HR1344" s="36"/>
      <c r="HS1344" s="36"/>
      <c r="HT1344" s="36"/>
      <c r="HU1344" s="36"/>
      <c r="HV1344" s="36"/>
      <c r="HW1344" s="36"/>
      <c r="HX1344" s="36"/>
      <c r="HY1344" s="36"/>
      <c r="HZ1344" s="36"/>
      <c r="IA1344" s="36"/>
      <c r="IB1344" s="36"/>
      <c r="IC1344" s="36"/>
      <c r="ID1344" s="36"/>
      <c r="IE1344" s="36"/>
      <c r="IF1344" s="36"/>
      <c r="IG1344" s="36"/>
      <c r="IH1344" s="36"/>
      <c r="II1344" s="36"/>
      <c r="IJ1344" s="36"/>
      <c r="IK1344" s="36"/>
      <c r="IL1344" s="36"/>
      <c r="IM1344" s="36"/>
      <c r="IN1344" s="36"/>
      <c r="IO1344" s="36"/>
      <c r="IP1344" s="36"/>
      <c r="IQ1344" s="36"/>
      <c r="IR1344" s="36"/>
      <c r="IS1344" s="36"/>
      <c r="IT1344" s="36"/>
      <c r="IU1344" s="36"/>
      <c r="IV1344" s="36"/>
      <c r="IW1344" s="36"/>
      <c r="IX1344" s="36"/>
      <c r="IY1344" s="36"/>
      <c r="IZ1344" s="36"/>
      <c r="JA1344" s="36"/>
      <c r="JB1344" s="36"/>
      <c r="JC1344" s="36"/>
      <c r="JD1344" s="36"/>
      <c r="JE1344" s="36"/>
      <c r="JF1344" s="36"/>
      <c r="JG1344" s="36"/>
      <c r="JH1344" s="36"/>
      <c r="JI1344" s="36"/>
      <c r="JJ1344" s="36"/>
    </row>
    <row r="1345" spans="1:270" s="30" customFormat="1" ht="30" x14ac:dyDescent="0.25">
      <c r="A1345" s="443" t="s">
        <v>199</v>
      </c>
      <c r="B1345" s="443"/>
      <c r="C1345" s="62">
        <f>SUM(C1320)</f>
        <v>1191</v>
      </c>
      <c r="D1345" s="62">
        <f t="shared" ref="D1345:E1345" si="1694">SUM(D1320)</f>
        <v>1191</v>
      </c>
      <c r="E1345" s="1026">
        <f t="shared" si="1694"/>
        <v>883</v>
      </c>
      <c r="F1345" s="62">
        <f t="shared" si="1673"/>
        <v>74.139378673383717</v>
      </c>
      <c r="G1345" s="402"/>
      <c r="H1345" s="402"/>
      <c r="I1345" s="213"/>
      <c r="J1345" s="213"/>
      <c r="K1345" s="1557"/>
      <c r="L1345" s="213"/>
      <c r="M1345" s="213"/>
      <c r="N1345" s="213"/>
      <c r="O1345" s="217">
        <f t="shared" si="1692"/>
        <v>0</v>
      </c>
      <c r="P1345" s="217">
        <f t="shared" ref="P1345" si="1695">P1318</f>
        <v>0</v>
      </c>
      <c r="Q1345" s="217"/>
      <c r="R1345" s="217"/>
      <c r="S1345" s="217"/>
      <c r="T1345" s="217"/>
      <c r="U1345" s="217"/>
      <c r="V1345" s="217"/>
      <c r="W1345" s="217"/>
      <c r="X1345" s="217"/>
      <c r="Y1345" s="1811">
        <f t="shared" si="1692"/>
        <v>0</v>
      </c>
      <c r="Z1345" s="217">
        <f t="shared" si="1692"/>
        <v>0</v>
      </c>
      <c r="AA1345" s="217">
        <f t="shared" si="1692"/>
        <v>0</v>
      </c>
      <c r="AB1345" s="851">
        <f t="shared" si="1692"/>
        <v>0</v>
      </c>
      <c r="AC1345" s="217">
        <f t="shared" si="1692"/>
        <v>0</v>
      </c>
      <c r="AD1345" s="478"/>
      <c r="AE1345" s="36"/>
      <c r="AF1345" s="36"/>
      <c r="AG1345" s="36"/>
      <c r="AH1345" s="36"/>
      <c r="AI1345" s="36"/>
      <c r="AJ1345" s="36"/>
      <c r="AK1345" s="36"/>
      <c r="AL1345" s="36"/>
      <c r="AM1345" s="36"/>
      <c r="AN1345" s="36"/>
      <c r="AO1345" s="36"/>
      <c r="AP1345" s="36"/>
      <c r="AQ1345" s="36"/>
      <c r="AR1345" s="36"/>
      <c r="AS1345" s="36"/>
      <c r="AT1345" s="36"/>
      <c r="AU1345" s="36"/>
      <c r="AV1345" s="36"/>
      <c r="AW1345" s="36"/>
      <c r="AX1345" s="36"/>
      <c r="AY1345" s="36"/>
      <c r="AZ1345" s="36"/>
      <c r="BA1345" s="36"/>
      <c r="BB1345" s="36"/>
      <c r="BC1345" s="36"/>
      <c r="BD1345" s="36"/>
      <c r="BE1345" s="36"/>
      <c r="BF1345" s="36"/>
      <c r="BG1345" s="36"/>
      <c r="BH1345" s="36"/>
      <c r="BI1345" s="36"/>
      <c r="BJ1345" s="36"/>
      <c r="BK1345" s="36"/>
      <c r="BL1345" s="36"/>
      <c r="BM1345" s="36"/>
      <c r="BN1345" s="36"/>
      <c r="BO1345" s="36"/>
      <c r="BP1345" s="36"/>
      <c r="BQ1345" s="36"/>
      <c r="BR1345" s="36"/>
      <c r="BS1345" s="36"/>
      <c r="BT1345" s="36"/>
      <c r="BU1345" s="36"/>
      <c r="BV1345" s="36"/>
      <c r="BW1345" s="36"/>
      <c r="BX1345" s="36"/>
      <c r="BY1345" s="36"/>
      <c r="BZ1345" s="36"/>
      <c r="CA1345" s="36"/>
      <c r="CB1345" s="36"/>
      <c r="CC1345" s="36"/>
      <c r="CD1345" s="36"/>
      <c r="CE1345" s="36"/>
      <c r="CF1345" s="36"/>
      <c r="CG1345" s="36"/>
      <c r="CH1345" s="36"/>
      <c r="CI1345" s="36"/>
      <c r="CJ1345" s="36"/>
      <c r="CK1345" s="36"/>
      <c r="CL1345" s="36"/>
      <c r="CM1345" s="36"/>
      <c r="CN1345" s="36"/>
      <c r="CO1345" s="36"/>
      <c r="CP1345" s="36"/>
      <c r="CQ1345" s="36"/>
      <c r="CR1345" s="36"/>
      <c r="CS1345" s="36"/>
      <c r="CT1345" s="36"/>
      <c r="CU1345" s="36"/>
      <c r="CV1345" s="36"/>
      <c r="CW1345" s="36"/>
      <c r="CX1345" s="36"/>
      <c r="CY1345" s="36"/>
      <c r="CZ1345" s="36"/>
      <c r="DA1345" s="36"/>
      <c r="DB1345" s="36"/>
      <c r="DC1345" s="36"/>
      <c r="DD1345" s="36"/>
      <c r="DE1345" s="36"/>
      <c r="DF1345" s="36"/>
      <c r="DG1345" s="36"/>
      <c r="DH1345" s="36"/>
      <c r="DI1345" s="36"/>
      <c r="DJ1345" s="36"/>
      <c r="DK1345" s="36"/>
      <c r="DL1345" s="36"/>
      <c r="DM1345" s="36"/>
      <c r="DN1345" s="36"/>
      <c r="DO1345" s="36"/>
      <c r="DP1345" s="36"/>
      <c r="DQ1345" s="36"/>
      <c r="DR1345" s="36"/>
      <c r="DS1345" s="36"/>
      <c r="DT1345" s="36"/>
      <c r="DU1345" s="36"/>
      <c r="DV1345" s="36"/>
      <c r="DW1345" s="36"/>
      <c r="DX1345" s="36"/>
      <c r="DY1345" s="36"/>
      <c r="DZ1345" s="36"/>
      <c r="EA1345" s="36"/>
      <c r="EB1345" s="36"/>
      <c r="EC1345" s="36"/>
      <c r="ED1345" s="36"/>
      <c r="EE1345" s="36"/>
      <c r="EF1345" s="36"/>
      <c r="EG1345" s="36"/>
      <c r="EH1345" s="36"/>
      <c r="EI1345" s="36"/>
      <c r="EJ1345" s="36"/>
      <c r="EK1345" s="36"/>
      <c r="EL1345" s="36"/>
      <c r="EM1345" s="36"/>
      <c r="EN1345" s="36"/>
      <c r="EO1345" s="36"/>
      <c r="EP1345" s="36"/>
      <c r="EQ1345" s="36"/>
      <c r="ER1345" s="36"/>
      <c r="ES1345" s="36"/>
      <c r="ET1345" s="36"/>
      <c r="EU1345" s="36"/>
      <c r="EV1345" s="36"/>
      <c r="EW1345" s="36"/>
      <c r="EX1345" s="36"/>
      <c r="EY1345" s="36"/>
      <c r="EZ1345" s="36"/>
      <c r="FA1345" s="36"/>
      <c r="FB1345" s="36"/>
      <c r="FC1345" s="36"/>
      <c r="FD1345" s="36"/>
      <c r="FE1345" s="36"/>
      <c r="FF1345" s="36"/>
      <c r="FG1345" s="36"/>
      <c r="FH1345" s="36"/>
      <c r="FI1345" s="36"/>
      <c r="FJ1345" s="36"/>
      <c r="FK1345" s="36"/>
      <c r="FL1345" s="36"/>
      <c r="FM1345" s="36"/>
      <c r="FN1345" s="36"/>
      <c r="FO1345" s="36"/>
      <c r="FP1345" s="36"/>
      <c r="FQ1345" s="36"/>
      <c r="FR1345" s="36"/>
      <c r="FS1345" s="36"/>
      <c r="FT1345" s="36"/>
      <c r="FU1345" s="36"/>
      <c r="FV1345" s="36"/>
      <c r="FW1345" s="36"/>
      <c r="FX1345" s="36"/>
      <c r="FY1345" s="36"/>
      <c r="FZ1345" s="36"/>
      <c r="GA1345" s="36"/>
      <c r="GB1345" s="36"/>
      <c r="GC1345" s="36"/>
      <c r="GD1345" s="36"/>
      <c r="GE1345" s="36"/>
      <c r="GF1345" s="36"/>
      <c r="GG1345" s="36"/>
      <c r="GH1345" s="36"/>
      <c r="GI1345" s="36"/>
      <c r="GJ1345" s="36"/>
      <c r="GK1345" s="36"/>
      <c r="GL1345" s="36"/>
      <c r="GM1345" s="36"/>
      <c r="GN1345" s="36"/>
      <c r="GO1345" s="36"/>
      <c r="GP1345" s="36"/>
      <c r="GQ1345" s="36"/>
      <c r="GR1345" s="36"/>
      <c r="GS1345" s="36"/>
      <c r="GT1345" s="36"/>
      <c r="GU1345" s="36"/>
      <c r="GV1345" s="36"/>
      <c r="GW1345" s="36"/>
      <c r="GX1345" s="36"/>
      <c r="GY1345" s="36"/>
      <c r="GZ1345" s="36"/>
      <c r="HA1345" s="36"/>
      <c r="HB1345" s="36"/>
      <c r="HC1345" s="36"/>
      <c r="HD1345" s="36"/>
      <c r="HE1345" s="36"/>
      <c r="HF1345" s="36"/>
      <c r="HG1345" s="36"/>
      <c r="HH1345" s="36"/>
      <c r="HI1345" s="36"/>
      <c r="HJ1345" s="36"/>
      <c r="HK1345" s="36"/>
      <c r="HL1345" s="36"/>
      <c r="HM1345" s="36"/>
      <c r="HN1345" s="36"/>
      <c r="HO1345" s="36"/>
      <c r="HP1345" s="36"/>
      <c r="HQ1345" s="36"/>
      <c r="HR1345" s="36"/>
      <c r="HS1345" s="36"/>
      <c r="HT1345" s="36"/>
      <c r="HU1345" s="36"/>
      <c r="HV1345" s="36"/>
      <c r="HW1345" s="36"/>
      <c r="HX1345" s="36"/>
      <c r="HY1345" s="36"/>
      <c r="HZ1345" s="36"/>
      <c r="IA1345" s="36"/>
      <c r="IB1345" s="36"/>
      <c r="IC1345" s="36"/>
      <c r="ID1345" s="36"/>
      <c r="IE1345" s="36"/>
      <c r="IF1345" s="36"/>
      <c r="IG1345" s="36"/>
      <c r="IH1345" s="36"/>
      <c r="II1345" s="36"/>
      <c r="IJ1345" s="36"/>
      <c r="IK1345" s="36"/>
      <c r="IL1345" s="36"/>
      <c r="IM1345" s="36"/>
      <c r="IN1345" s="36"/>
      <c r="IO1345" s="36"/>
      <c r="IP1345" s="36"/>
      <c r="IQ1345" s="36"/>
      <c r="IR1345" s="36"/>
      <c r="IS1345" s="36"/>
      <c r="IT1345" s="36"/>
      <c r="IU1345" s="36"/>
      <c r="IV1345" s="36"/>
      <c r="IW1345" s="36"/>
      <c r="IX1345" s="36"/>
      <c r="IY1345" s="36"/>
      <c r="IZ1345" s="36"/>
      <c r="JA1345" s="36"/>
      <c r="JB1345" s="36"/>
      <c r="JC1345" s="36"/>
      <c r="JD1345" s="36"/>
      <c r="JE1345" s="36"/>
      <c r="JF1345" s="36"/>
      <c r="JG1345" s="36"/>
      <c r="JH1345" s="36"/>
      <c r="JI1345" s="36"/>
      <c r="JJ1345" s="36"/>
    </row>
    <row r="1346" spans="1:270" x14ac:dyDescent="0.25">
      <c r="A1346" s="605" t="s">
        <v>107</v>
      </c>
      <c r="B1346" s="605"/>
      <c r="C1346" s="484">
        <f>SUM(C1321)</f>
        <v>19844.599999999999</v>
      </c>
      <c r="D1346" s="484">
        <f t="shared" ref="D1346:E1346" si="1696">SUM(D1321)</f>
        <v>19844.599999999999</v>
      </c>
      <c r="E1346" s="1596">
        <f t="shared" si="1696"/>
        <v>15834.975</v>
      </c>
      <c r="F1346" s="484">
        <f t="shared" si="1673"/>
        <v>79.794881227134852</v>
      </c>
      <c r="G1346" s="39"/>
      <c r="H1346" s="39"/>
      <c r="I1346" s="39"/>
      <c r="J1346" s="39"/>
      <c r="K1346" s="1253"/>
      <c r="L1346" s="39"/>
      <c r="M1346" s="39"/>
      <c r="N1346" s="39"/>
      <c r="O1346" s="484">
        <f t="shared" ref="O1346:AC1346" si="1697">SUM(O1321)</f>
        <v>12600.175790000001</v>
      </c>
      <c r="P1346" s="484">
        <f t="shared" ref="P1346:Q1346" si="1698">SUM(P1321)</f>
        <v>12273.61572</v>
      </c>
      <c r="Q1346" s="484">
        <f t="shared" si="1698"/>
        <v>14068.870925197369</v>
      </c>
      <c r="R1346" s="484">
        <f t="shared" ref="R1346:S1346" si="1699">SUM(R1321)</f>
        <v>14068.870929999999</v>
      </c>
      <c r="S1346" s="484">
        <f t="shared" si="1699"/>
        <v>14068.870929999999</v>
      </c>
      <c r="T1346" s="484">
        <f t="shared" ref="T1346:U1346" si="1700">SUM(T1321)</f>
        <v>14052.966630000001</v>
      </c>
      <c r="U1346" s="484">
        <f t="shared" si="1700"/>
        <v>14139.769390000001</v>
      </c>
      <c r="V1346" s="484">
        <f t="shared" ref="V1346:W1346" si="1701">SUM(V1321)</f>
        <v>14139.769390000001</v>
      </c>
      <c r="W1346" s="484">
        <f t="shared" si="1701"/>
        <v>14139.769390000001</v>
      </c>
      <c r="X1346" s="484">
        <f t="shared" ref="X1346" si="1702">SUM(X1321)</f>
        <v>14139.769390000001</v>
      </c>
      <c r="Y1346" s="1850">
        <f t="shared" si="1697"/>
        <v>14139.769390000001</v>
      </c>
      <c r="Z1346" s="484">
        <f t="shared" si="1697"/>
        <v>13710.259939999996</v>
      </c>
      <c r="AA1346" s="484">
        <f t="shared" si="1697"/>
        <v>-429.50945000000502</v>
      </c>
      <c r="AB1346" s="484">
        <f t="shared" si="1697"/>
        <v>-101.34852000000001</v>
      </c>
      <c r="AC1346" s="484">
        <f t="shared" si="1697"/>
        <v>13608.911419999997</v>
      </c>
      <c r="AD1346" s="478"/>
    </row>
    <row r="1347" spans="1:270" x14ac:dyDescent="0.25">
      <c r="A1347" s="392" t="s">
        <v>94</v>
      </c>
      <c r="B1347" s="392"/>
      <c r="C1347" s="108">
        <f>SUM(C1324)</f>
        <v>120</v>
      </c>
      <c r="D1347" s="108">
        <f t="shared" ref="D1347:E1347" si="1703">SUM(D1324)</f>
        <v>120</v>
      </c>
      <c r="E1347" s="1595">
        <f t="shared" si="1703"/>
        <v>136</v>
      </c>
      <c r="F1347" s="108">
        <f t="shared" si="1673"/>
        <v>113.33333333333333</v>
      </c>
      <c r="G1347" s="98">
        <f t="shared" ref="G1347" si="1704">J1347/D1347</f>
        <v>9</v>
      </c>
      <c r="H1347" s="98">
        <f t="shared" ref="H1347" si="1705">K1347/E1347</f>
        <v>11.647058823529411</v>
      </c>
      <c r="I1347" s="108">
        <f t="shared" ref="I1347:K1347" si="1706">SUM(I1324)</f>
        <v>1080</v>
      </c>
      <c r="J1347" s="108">
        <f t="shared" si="1706"/>
        <v>1080</v>
      </c>
      <c r="K1347" s="1595">
        <f t="shared" si="1706"/>
        <v>1584</v>
      </c>
      <c r="L1347" s="208">
        <f t="shared" ref="L1347:L1349" si="1707">K1347/J1347*100</f>
        <v>146.66666666666666</v>
      </c>
      <c r="M1347" s="108">
        <f>SUM(M1324)</f>
        <v>3.6</v>
      </c>
      <c r="N1347" s="208">
        <f t="shared" ref="N1347:N1349" si="1708">K1347/$A$3*12/M1347</f>
        <v>440</v>
      </c>
      <c r="O1347" s="108">
        <f t="shared" ref="O1347:AC1347" si="1709">SUM(O1324)</f>
        <v>0</v>
      </c>
      <c r="P1347" s="108">
        <f t="shared" ref="P1347" si="1710">SUM(P1324)</f>
        <v>0</v>
      </c>
      <c r="Q1347" s="108"/>
      <c r="R1347" s="108"/>
      <c r="S1347" s="108"/>
      <c r="T1347" s="108"/>
      <c r="U1347" s="108"/>
      <c r="V1347" s="108"/>
      <c r="W1347" s="108"/>
      <c r="X1347" s="108"/>
      <c r="Y1347" s="1849">
        <f t="shared" si="1709"/>
        <v>0</v>
      </c>
      <c r="Z1347" s="108">
        <f t="shared" si="1709"/>
        <v>0</v>
      </c>
      <c r="AA1347" s="108">
        <f t="shared" si="1709"/>
        <v>0</v>
      </c>
      <c r="AB1347" s="108">
        <f t="shared" si="1709"/>
        <v>0</v>
      </c>
      <c r="AC1347" s="108">
        <f t="shared" si="1709"/>
        <v>0</v>
      </c>
      <c r="AD1347" s="478"/>
    </row>
    <row r="1348" spans="1:270" ht="15" customHeight="1" x14ac:dyDescent="0.25">
      <c r="A1348" s="375" t="s">
        <v>17</v>
      </c>
      <c r="B1348" s="375"/>
      <c r="C1348" s="42">
        <f>SUM(C1327)</f>
        <v>75</v>
      </c>
      <c r="D1348" s="42">
        <f t="shared" ref="D1348:E1348" si="1711">SUM(D1327)</f>
        <v>75</v>
      </c>
      <c r="E1348" s="1233">
        <f t="shared" si="1711"/>
        <v>75</v>
      </c>
      <c r="F1348" s="42">
        <f t="shared" si="1673"/>
        <v>100</v>
      </c>
      <c r="G1348" s="39"/>
      <c r="H1348" s="39"/>
      <c r="I1348" s="42">
        <f t="shared" ref="I1348:K1348" si="1712">SUM(I1327)</f>
        <v>600</v>
      </c>
      <c r="J1348" s="42">
        <f t="shared" si="1712"/>
        <v>600</v>
      </c>
      <c r="K1348" s="1233">
        <f t="shared" si="1712"/>
        <v>562</v>
      </c>
      <c r="L1348" s="208">
        <f t="shared" si="1707"/>
        <v>93.666666666666671</v>
      </c>
      <c r="M1348" s="42">
        <f>SUM(M1327)</f>
        <v>3</v>
      </c>
      <c r="N1348" s="208">
        <f t="shared" si="1708"/>
        <v>187.33333333333334</v>
      </c>
      <c r="O1348" s="42">
        <f t="shared" ref="O1348:AC1348" si="1713">SUM(O1327)</f>
        <v>0</v>
      </c>
      <c r="P1348" s="42">
        <f t="shared" ref="P1348" si="1714">SUM(P1327)</f>
        <v>0</v>
      </c>
      <c r="Q1348" s="42"/>
      <c r="R1348" s="42"/>
      <c r="S1348" s="42"/>
      <c r="T1348" s="42"/>
      <c r="U1348" s="42"/>
      <c r="V1348" s="42"/>
      <c r="W1348" s="42"/>
      <c r="X1348" s="42"/>
      <c r="Y1348" s="634">
        <f t="shared" si="1713"/>
        <v>0</v>
      </c>
      <c r="Z1348" s="42">
        <f t="shared" si="1713"/>
        <v>0</v>
      </c>
      <c r="AA1348" s="42">
        <f t="shared" si="1713"/>
        <v>0</v>
      </c>
      <c r="AB1348" s="42">
        <f t="shared" si="1713"/>
        <v>0</v>
      </c>
      <c r="AC1348" s="42">
        <f t="shared" si="1713"/>
        <v>0</v>
      </c>
      <c r="AD1348" s="478"/>
    </row>
    <row r="1349" spans="1:270" ht="29.25" x14ac:dyDescent="0.25">
      <c r="A1349" s="264" t="s">
        <v>251</v>
      </c>
      <c r="B1349" s="259"/>
      <c r="C1349" s="148">
        <f>SUM(C1328)</f>
        <v>195</v>
      </c>
      <c r="D1349" s="148">
        <f t="shared" ref="D1349:E1349" si="1715">SUM(D1328)</f>
        <v>195</v>
      </c>
      <c r="E1349" s="1473">
        <f t="shared" si="1715"/>
        <v>211</v>
      </c>
      <c r="F1349" s="148">
        <f t="shared" si="1673"/>
        <v>108.2051282051282</v>
      </c>
      <c r="G1349" s="39"/>
      <c r="H1349" s="39"/>
      <c r="I1349" s="148">
        <f t="shared" ref="I1349:K1349" si="1716">SUM(I1328)</f>
        <v>1680</v>
      </c>
      <c r="J1349" s="148">
        <f t="shared" si="1716"/>
        <v>1680</v>
      </c>
      <c r="K1349" s="1473">
        <f t="shared" si="1716"/>
        <v>2146</v>
      </c>
      <c r="L1349" s="208">
        <f t="shared" si="1707"/>
        <v>127.73809523809523</v>
      </c>
      <c r="M1349" s="148">
        <f>SUM(M1328)</f>
        <v>6.6</v>
      </c>
      <c r="N1349" s="208">
        <f t="shared" si="1708"/>
        <v>325.15151515151518</v>
      </c>
      <c r="O1349" s="148">
        <f t="shared" ref="O1349:AC1349" si="1717">SUM(O1328)</f>
        <v>3747.85079</v>
      </c>
      <c r="P1349" s="148">
        <f t="shared" ref="P1349:Q1349" si="1718">SUM(P1328)</f>
        <v>3747.85079</v>
      </c>
      <c r="Q1349" s="148">
        <f t="shared" si="1718"/>
        <v>3885.9068833199999</v>
      </c>
      <c r="R1349" s="148">
        <f t="shared" ref="R1349:S1349" si="1719">SUM(R1328)</f>
        <v>3885.90688</v>
      </c>
      <c r="S1349" s="148">
        <f t="shared" si="1719"/>
        <v>3885.90688</v>
      </c>
      <c r="T1349" s="148">
        <f t="shared" ref="T1349:U1349" si="1720">SUM(T1328)</f>
        <v>3885.90688</v>
      </c>
      <c r="U1349" s="148">
        <f t="shared" si="1720"/>
        <v>3885.90688</v>
      </c>
      <c r="V1349" s="148">
        <f t="shared" ref="V1349:W1349" si="1721">SUM(V1328)</f>
        <v>3885.90688</v>
      </c>
      <c r="W1349" s="148">
        <f t="shared" si="1721"/>
        <v>3916.2968899999996</v>
      </c>
      <c r="X1349" s="148">
        <f t="shared" ref="X1349" si="1722">SUM(X1328)</f>
        <v>3916.2968899999996</v>
      </c>
      <c r="Y1349" s="1691">
        <f t="shared" si="1717"/>
        <v>3916.2968899999996</v>
      </c>
      <c r="Z1349" s="148">
        <f t="shared" si="1717"/>
        <v>4189.5045800000007</v>
      </c>
      <c r="AA1349" s="148">
        <f t="shared" si="1717"/>
        <v>273.20769000000109</v>
      </c>
      <c r="AB1349" s="148">
        <f t="shared" si="1717"/>
        <v>-108.50256</v>
      </c>
      <c r="AC1349" s="148">
        <f t="shared" si="1717"/>
        <v>4081.0020200000008</v>
      </c>
      <c r="AD1349" s="478"/>
    </row>
    <row r="1350" spans="1:270" ht="15.75" customHeight="1" thickBot="1" x14ac:dyDescent="0.3">
      <c r="A1350" s="391" t="s">
        <v>45</v>
      </c>
      <c r="B1350" s="1268"/>
      <c r="C1350" s="626">
        <f>SUM(C1329)</f>
        <v>860</v>
      </c>
      <c r="D1350" s="626">
        <f t="shared" ref="D1350:E1350" si="1723">SUM(D1329)</f>
        <v>860</v>
      </c>
      <c r="E1350" s="1593">
        <f t="shared" si="1723"/>
        <v>772</v>
      </c>
      <c r="F1350" s="626">
        <f t="shared" si="1673"/>
        <v>89.767441860465112</v>
      </c>
      <c r="G1350" s="26"/>
      <c r="H1350" s="26"/>
      <c r="I1350" s="26"/>
      <c r="J1350" s="37"/>
      <c r="K1350" s="2173"/>
      <c r="L1350" s="37"/>
      <c r="M1350" s="37"/>
      <c r="N1350" s="37"/>
      <c r="O1350" s="626">
        <f t="shared" ref="O1350:AC1350" si="1724">SUM(O1329)</f>
        <v>1601.5799199999999</v>
      </c>
      <c r="P1350" s="626">
        <f t="shared" ref="P1350:Q1350" si="1725">SUM(P1329)</f>
        <v>1601.5799199999999</v>
      </c>
      <c r="Q1350" s="626">
        <f t="shared" si="1725"/>
        <v>1601.5799199999999</v>
      </c>
      <c r="R1350" s="626">
        <f t="shared" ref="R1350:S1350" si="1726">SUM(R1329)</f>
        <v>1601.5799199999999</v>
      </c>
      <c r="S1350" s="626">
        <f t="shared" si="1726"/>
        <v>1601.5950399999999</v>
      </c>
      <c r="T1350" s="626">
        <f t="shared" ref="T1350:U1350" si="1727">SUM(T1329)</f>
        <v>1601.5950399999999</v>
      </c>
      <c r="U1350" s="626">
        <f t="shared" si="1727"/>
        <v>1601.5950399999999</v>
      </c>
      <c r="V1350" s="626">
        <f t="shared" ref="V1350:W1350" si="1728">SUM(V1329)</f>
        <v>1601.5950399999999</v>
      </c>
      <c r="W1350" s="626">
        <f t="shared" si="1728"/>
        <v>1601.5950399999999</v>
      </c>
      <c r="X1350" s="626">
        <f t="shared" ref="X1350" si="1729">SUM(X1329)</f>
        <v>1601.5950399999999</v>
      </c>
      <c r="Y1350" s="1848">
        <f t="shared" si="1724"/>
        <v>1601.5950399999999</v>
      </c>
      <c r="Z1350" s="626">
        <f t="shared" si="1724"/>
        <v>1598.6207699999998</v>
      </c>
      <c r="AA1350" s="626">
        <f t="shared" si="1724"/>
        <v>-2.9742700000001605</v>
      </c>
      <c r="AB1350" s="626">
        <f t="shared" si="1724"/>
        <v>-50.710950000000004</v>
      </c>
      <c r="AC1350" s="626">
        <f t="shared" si="1724"/>
        <v>1547.9098199999999</v>
      </c>
      <c r="AD1350" s="478"/>
    </row>
    <row r="1351" spans="1:270" ht="15.75" thickBot="1" x14ac:dyDescent="0.3">
      <c r="A1351" s="566" t="s">
        <v>84</v>
      </c>
      <c r="B1351" s="566"/>
      <c r="C1351" s="24"/>
      <c r="D1351" s="24"/>
      <c r="E1351" s="1586"/>
      <c r="F1351" s="24"/>
      <c r="G1351" s="24"/>
      <c r="H1351" s="24"/>
      <c r="I1351" s="24"/>
      <c r="J1351" s="24"/>
      <c r="K1351" s="1586"/>
      <c r="L1351" s="24"/>
      <c r="M1351" s="24"/>
      <c r="N1351" s="24"/>
      <c r="O1351" s="11"/>
      <c r="P1351" s="11"/>
      <c r="Q1351" s="11"/>
      <c r="R1351" s="925"/>
      <c r="S1351" s="925"/>
      <c r="T1351" s="925"/>
      <c r="U1351" s="925"/>
      <c r="V1351" s="925"/>
      <c r="W1351" s="925"/>
      <c r="X1351" s="925"/>
      <c r="Y1351" s="1669"/>
      <c r="Z1351" s="11"/>
      <c r="AA1351" s="11"/>
      <c r="AB1351" s="1298"/>
      <c r="AC1351" s="11"/>
      <c r="AD1351" s="478"/>
    </row>
    <row r="1352" spans="1:270" ht="43.5" x14ac:dyDescent="0.25">
      <c r="A1352" s="1317" t="s">
        <v>402</v>
      </c>
      <c r="B1352" s="462"/>
      <c r="C1352" s="39"/>
      <c r="D1352" s="39"/>
      <c r="E1352" s="1253"/>
      <c r="F1352" s="39"/>
      <c r="G1352" s="39"/>
      <c r="H1352" s="39"/>
      <c r="I1352" s="39"/>
      <c r="J1352" s="39"/>
      <c r="K1352" s="1253"/>
      <c r="L1352" s="39"/>
      <c r="M1352" s="39"/>
      <c r="N1352" s="39"/>
      <c r="O1352" s="43"/>
      <c r="P1352" s="43"/>
      <c r="Q1352" s="43"/>
      <c r="R1352" s="915"/>
      <c r="S1352" s="915"/>
      <c r="T1352" s="915"/>
      <c r="U1352" s="915"/>
      <c r="V1352" s="915"/>
      <c r="W1352" s="915"/>
      <c r="X1352" s="915"/>
      <c r="Y1352" s="1668"/>
      <c r="Z1352" s="43"/>
      <c r="AA1352" s="43"/>
      <c r="AB1352" s="1009"/>
      <c r="AC1352" s="43"/>
      <c r="AD1352" s="478"/>
    </row>
    <row r="1353" spans="1:270" s="130" customFormat="1" ht="15" customHeight="1" x14ac:dyDescent="0.25">
      <c r="A1353" s="139" t="s">
        <v>6</v>
      </c>
      <c r="B1353" s="139"/>
      <c r="C1353" s="127"/>
      <c r="D1353" s="127"/>
      <c r="E1353" s="1251"/>
      <c r="F1353" s="127"/>
      <c r="G1353" s="127"/>
      <c r="H1353" s="127"/>
      <c r="I1353" s="121"/>
      <c r="J1353" s="121"/>
      <c r="K1353" s="2125"/>
      <c r="L1353" s="121"/>
      <c r="M1353" s="121"/>
      <c r="N1353" s="121"/>
      <c r="O1353" s="127"/>
      <c r="P1353" s="127"/>
      <c r="Q1353" s="127"/>
      <c r="R1353" s="2343"/>
      <c r="S1353" s="2343"/>
      <c r="T1353" s="2343"/>
      <c r="U1353" s="2343"/>
      <c r="V1353" s="2343"/>
      <c r="W1353" s="2343"/>
      <c r="X1353" s="2343"/>
      <c r="Y1353" s="1653"/>
      <c r="Z1353" s="127"/>
      <c r="AA1353" s="127"/>
      <c r="AB1353" s="127"/>
      <c r="AC1353" s="127"/>
      <c r="AD1353" s="478"/>
    </row>
    <row r="1354" spans="1:270" s="130" customFormat="1" ht="15" customHeight="1" x14ac:dyDescent="0.25">
      <c r="A1354" s="56" t="s">
        <v>11</v>
      </c>
      <c r="B1354" s="121">
        <v>340</v>
      </c>
      <c r="C1354" s="121">
        <v>300</v>
      </c>
      <c r="D1354" s="181">
        <f t="shared" ref="D1354:D1358" si="1730">ROUND(C1354/12*$A$3,0)</f>
        <v>300</v>
      </c>
      <c r="E1354" s="733">
        <v>355</v>
      </c>
      <c r="F1354" s="181">
        <f t="shared" ref="F1354:F1359" si="1731">E1354/D1354*100</f>
        <v>118.33333333333333</v>
      </c>
      <c r="G1354" s="128">
        <v>11</v>
      </c>
      <c r="H1354" s="194">
        <f t="shared" ref="H1354:H1359" si="1732">K1354/E1354</f>
        <v>10.307042253521127</v>
      </c>
      <c r="I1354" s="208">
        <f t="shared" ref="I1354:I1358" si="1733">ROUND(C1354*G1354,0)</f>
        <v>3300</v>
      </c>
      <c r="J1354" s="208">
        <f t="shared" ref="J1354:J1358" si="1734">ROUND(D1354*G1354,0)</f>
        <v>3300</v>
      </c>
      <c r="K1354" s="736">
        <v>3659</v>
      </c>
      <c r="L1354" s="208">
        <f t="shared" ref="L1354:L1359" si="1735">K1354/J1354*100</f>
        <v>110.87878787878789</v>
      </c>
      <c r="M1354" s="208">
        <f>I1354/B1354</f>
        <v>9.7058823529411757</v>
      </c>
      <c r="N1354" s="208">
        <f t="shared" ref="N1354:N1359" si="1736">K1354/$A$3*12/M1354</f>
        <v>376.9878787878788</v>
      </c>
      <c r="O1354" s="488"/>
      <c r="P1354" s="488"/>
      <c r="Q1354" s="488"/>
      <c r="R1354" s="853"/>
      <c r="S1354" s="853"/>
      <c r="T1354" s="853"/>
      <c r="U1354" s="853"/>
      <c r="V1354" s="853"/>
      <c r="W1354" s="853"/>
      <c r="X1354" s="853"/>
      <c r="Y1354" s="1635"/>
      <c r="Z1354" s="488"/>
      <c r="AA1354" s="488"/>
      <c r="AB1354" s="488"/>
      <c r="AC1354" s="488"/>
      <c r="AD1354" s="478"/>
    </row>
    <row r="1355" spans="1:270" s="130" customFormat="1" ht="15" customHeight="1" x14ac:dyDescent="0.25">
      <c r="A1355" s="56" t="s">
        <v>7</v>
      </c>
      <c r="B1355" s="121">
        <v>340</v>
      </c>
      <c r="C1355" s="121">
        <v>220</v>
      </c>
      <c r="D1355" s="181">
        <f t="shared" si="1730"/>
        <v>220</v>
      </c>
      <c r="E1355" s="733">
        <v>115</v>
      </c>
      <c r="F1355" s="181">
        <f t="shared" si="1731"/>
        <v>52.272727272727273</v>
      </c>
      <c r="G1355" s="128">
        <v>9</v>
      </c>
      <c r="H1355" s="194">
        <f t="shared" si="1732"/>
        <v>9.1478260869565222</v>
      </c>
      <c r="I1355" s="208">
        <f t="shared" si="1733"/>
        <v>1980</v>
      </c>
      <c r="J1355" s="208">
        <f t="shared" si="1734"/>
        <v>1980</v>
      </c>
      <c r="K1355" s="736">
        <v>1052</v>
      </c>
      <c r="L1355" s="208">
        <f t="shared" si="1735"/>
        <v>53.131313131313128</v>
      </c>
      <c r="M1355" s="208">
        <f t="shared" ref="M1355:M1358" si="1737">I1355/B1355</f>
        <v>5.8235294117647056</v>
      </c>
      <c r="N1355" s="208">
        <f t="shared" si="1736"/>
        <v>180.64646464646466</v>
      </c>
      <c r="O1355" s="488"/>
      <c r="P1355" s="488"/>
      <c r="Q1355" s="488"/>
      <c r="R1355" s="853"/>
      <c r="S1355" s="853"/>
      <c r="T1355" s="853"/>
      <c r="U1355" s="853"/>
      <c r="V1355" s="853"/>
      <c r="W1355" s="853"/>
      <c r="X1355" s="853"/>
      <c r="Y1355" s="1635"/>
      <c r="Z1355" s="488"/>
      <c r="AA1355" s="488"/>
      <c r="AB1355" s="488"/>
      <c r="AC1355" s="488"/>
      <c r="AD1355" s="478"/>
    </row>
    <row r="1356" spans="1:270" s="130" customFormat="1" ht="15" customHeight="1" x14ac:dyDescent="0.25">
      <c r="A1356" s="56" t="s">
        <v>29</v>
      </c>
      <c r="B1356" s="121">
        <v>340</v>
      </c>
      <c r="C1356" s="121">
        <v>110</v>
      </c>
      <c r="D1356" s="181">
        <f t="shared" si="1730"/>
        <v>110</v>
      </c>
      <c r="E1356" s="733">
        <v>74</v>
      </c>
      <c r="F1356" s="181">
        <f t="shared" si="1731"/>
        <v>67.272727272727266</v>
      </c>
      <c r="G1356" s="128">
        <v>6.1</v>
      </c>
      <c r="H1356" s="194">
        <f t="shared" si="1732"/>
        <v>5.8108108108108105</v>
      </c>
      <c r="I1356" s="208">
        <f t="shared" si="1733"/>
        <v>671</v>
      </c>
      <c r="J1356" s="208">
        <f t="shared" si="1734"/>
        <v>671</v>
      </c>
      <c r="K1356" s="736">
        <v>430</v>
      </c>
      <c r="L1356" s="208">
        <f t="shared" si="1735"/>
        <v>64.08345752608048</v>
      </c>
      <c r="M1356" s="208">
        <f t="shared" si="1737"/>
        <v>1.973529411764706</v>
      </c>
      <c r="N1356" s="208">
        <f t="shared" si="1736"/>
        <v>217.88375558867361</v>
      </c>
      <c r="O1356" s="488"/>
      <c r="P1356" s="488"/>
      <c r="Q1356" s="488"/>
      <c r="R1356" s="853"/>
      <c r="S1356" s="853"/>
      <c r="T1356" s="853"/>
      <c r="U1356" s="853"/>
      <c r="V1356" s="853"/>
      <c r="W1356" s="853"/>
      <c r="X1356" s="853"/>
      <c r="Y1356" s="1635"/>
      <c r="Z1356" s="488"/>
      <c r="AA1356" s="488"/>
      <c r="AB1356" s="488"/>
      <c r="AC1356" s="488"/>
      <c r="AD1356" s="478"/>
    </row>
    <row r="1357" spans="1:270" s="130" customFormat="1" ht="15" customHeight="1" x14ac:dyDescent="0.25">
      <c r="A1357" s="56" t="s">
        <v>30</v>
      </c>
      <c r="B1357" s="121">
        <v>300</v>
      </c>
      <c r="C1357" s="121">
        <v>20</v>
      </c>
      <c r="D1357" s="181">
        <f t="shared" si="1730"/>
        <v>20</v>
      </c>
      <c r="E1357" s="733">
        <v>13</v>
      </c>
      <c r="F1357" s="181">
        <f t="shared" si="1731"/>
        <v>65</v>
      </c>
      <c r="G1357" s="128">
        <v>5.2</v>
      </c>
      <c r="H1357" s="194">
        <f t="shared" si="1732"/>
        <v>6.4615384615384617</v>
      </c>
      <c r="I1357" s="208">
        <f t="shared" si="1733"/>
        <v>104</v>
      </c>
      <c r="J1357" s="208">
        <f t="shared" si="1734"/>
        <v>104</v>
      </c>
      <c r="K1357" s="736">
        <v>84</v>
      </c>
      <c r="L1357" s="208">
        <f t="shared" si="1735"/>
        <v>80.769230769230774</v>
      </c>
      <c r="M1357" s="208">
        <f t="shared" si="1737"/>
        <v>0.34666666666666668</v>
      </c>
      <c r="N1357" s="208">
        <f t="shared" si="1736"/>
        <v>242.30769230769229</v>
      </c>
      <c r="O1357" s="488"/>
      <c r="P1357" s="488"/>
      <c r="Q1357" s="488"/>
      <c r="R1357" s="853"/>
      <c r="S1357" s="853"/>
      <c r="T1357" s="853"/>
      <c r="U1357" s="853"/>
      <c r="V1357" s="853"/>
      <c r="W1357" s="853"/>
      <c r="X1357" s="853"/>
      <c r="Y1357" s="1635"/>
      <c r="Z1357" s="488"/>
      <c r="AA1357" s="488"/>
      <c r="AB1357" s="488"/>
      <c r="AC1357" s="488"/>
      <c r="AD1357" s="478"/>
    </row>
    <row r="1358" spans="1:270" s="130" customFormat="1" ht="15" customHeight="1" x14ac:dyDescent="0.25">
      <c r="A1358" s="56" t="s">
        <v>91</v>
      </c>
      <c r="B1358" s="121">
        <v>320</v>
      </c>
      <c r="C1358" s="42">
        <v>160</v>
      </c>
      <c r="D1358" s="181">
        <f t="shared" si="1730"/>
        <v>160</v>
      </c>
      <c r="E1358" s="733">
        <v>141</v>
      </c>
      <c r="F1358" s="181">
        <f t="shared" si="1731"/>
        <v>88.125</v>
      </c>
      <c r="G1358" s="58">
        <v>9</v>
      </c>
      <c r="H1358" s="194">
        <f t="shared" si="1732"/>
        <v>7.7659574468085104</v>
      </c>
      <c r="I1358" s="208">
        <f t="shared" si="1733"/>
        <v>1440</v>
      </c>
      <c r="J1358" s="208">
        <f t="shared" si="1734"/>
        <v>1440</v>
      </c>
      <c r="K1358" s="736">
        <v>1095</v>
      </c>
      <c r="L1358" s="208">
        <f t="shared" si="1735"/>
        <v>76.041666666666657</v>
      </c>
      <c r="M1358" s="208">
        <f t="shared" si="1737"/>
        <v>4.5</v>
      </c>
      <c r="N1358" s="208">
        <f t="shared" si="1736"/>
        <v>243.33333333333334</v>
      </c>
      <c r="O1358" s="488"/>
      <c r="P1358" s="488"/>
      <c r="Q1358" s="488"/>
      <c r="R1358" s="955"/>
      <c r="S1358" s="955"/>
      <c r="T1358" s="955"/>
      <c r="U1358" s="955"/>
      <c r="V1358" s="955"/>
      <c r="W1358" s="955"/>
      <c r="X1358" s="955"/>
      <c r="Y1358" s="1657"/>
      <c r="Z1358" s="488"/>
      <c r="AA1358" s="488"/>
      <c r="AB1358" s="488"/>
      <c r="AC1358" s="488"/>
      <c r="AD1358" s="478"/>
    </row>
    <row r="1359" spans="1:270" s="731" customFormat="1" ht="15" customHeight="1" x14ac:dyDescent="0.25">
      <c r="A1359" s="2794" t="s">
        <v>8</v>
      </c>
      <c r="B1359" s="2794"/>
      <c r="C1359" s="1486">
        <f>SUM(C1354:C1358)</f>
        <v>810</v>
      </c>
      <c r="D1359" s="1486">
        <f>SUM(D1354:D1358)</f>
        <v>810</v>
      </c>
      <c r="E1359" s="1486">
        <f>SUM(E1354:E1358)</f>
        <v>698</v>
      </c>
      <c r="F1359" s="1486">
        <f t="shared" si="1731"/>
        <v>86.172839506172835</v>
      </c>
      <c r="G1359" s="2795">
        <f>IF(C1359=0,0,I1359/C1359)</f>
        <v>9.2530864197530871</v>
      </c>
      <c r="H1359" s="734">
        <f t="shared" si="1732"/>
        <v>9.0544412607449853</v>
      </c>
      <c r="I1359" s="1486">
        <f>SUM(I1354:I1358)</f>
        <v>7495</v>
      </c>
      <c r="J1359" s="1486">
        <f>SUM(J1354:J1358)</f>
        <v>7495</v>
      </c>
      <c r="K1359" s="1486">
        <f>SUM(K1354:K1358)</f>
        <v>6320</v>
      </c>
      <c r="L1359" s="736">
        <f t="shared" si="1735"/>
        <v>84.322881921280853</v>
      </c>
      <c r="M1359" s="1486">
        <f>SUM(M1354:M1358)</f>
        <v>22.349607843137253</v>
      </c>
      <c r="N1359" s="736">
        <f t="shared" si="1736"/>
        <v>282.77901090513501</v>
      </c>
      <c r="O1359" s="1486">
        <v>30232.221289999998</v>
      </c>
      <c r="P1359" s="1486">
        <v>30232.221289999998</v>
      </c>
      <c r="Q1359" s="2796">
        <v>27964.804690295547</v>
      </c>
      <c r="R1359" s="1486">
        <v>27955.691469999998</v>
      </c>
      <c r="S1359" s="1486">
        <v>27955.691469999998</v>
      </c>
      <c r="T1359" s="1486">
        <v>28795.053489999998</v>
      </c>
      <c r="U1359" s="1486">
        <v>28795.053489999998</v>
      </c>
      <c r="V1359" s="1486">
        <v>28795.053489999998</v>
      </c>
      <c r="W1359" s="1486">
        <v>28942.587309999999</v>
      </c>
      <c r="X1359" s="1486">
        <v>28942.587309999999</v>
      </c>
      <c r="Y1359" s="1654">
        <f>O1359/12*$A$3+(P1359-O1359)/11*11+(Q1359-P1359)/9*9+(R1359-Q1359)/8*8+(S1359-R1359)/6*6+(T1359-S1359)/5*5+(U1359-T1359)/4*4+(V1359-U1359)/3*3+(W1359-V1359)/2*2</f>
        <v>28942.587309999999</v>
      </c>
      <c r="Z1359" s="1486">
        <f t="shared" ref="Z1359" si="1738">AC1359-AB1359</f>
        <v>25640.047769999994</v>
      </c>
      <c r="AA1359" s="1486">
        <f>Z1359-Y1359</f>
        <v>-3302.5395400000052</v>
      </c>
      <c r="AB1359" s="1486">
        <v>-773.41920999999991</v>
      </c>
      <c r="AC1359" s="1486">
        <v>24866.628559999994</v>
      </c>
      <c r="AD1359" s="730"/>
    </row>
    <row r="1360" spans="1:270" s="130" customFormat="1" ht="15" customHeight="1" x14ac:dyDescent="0.25">
      <c r="A1360" s="1022" t="s">
        <v>15</v>
      </c>
      <c r="B1360" s="144"/>
      <c r="C1360" s="161"/>
      <c r="D1360" s="161"/>
      <c r="E1360" s="1486"/>
      <c r="F1360" s="161"/>
      <c r="G1360" s="122"/>
      <c r="H1360" s="122"/>
      <c r="I1360" s="161"/>
      <c r="J1360" s="161"/>
      <c r="K1360" s="1486"/>
      <c r="L1360" s="161"/>
      <c r="M1360" s="161"/>
      <c r="N1360" s="161"/>
      <c r="O1360" s="127"/>
      <c r="P1360" s="127"/>
      <c r="Q1360" s="127"/>
      <c r="R1360" s="2335"/>
      <c r="S1360" s="2335"/>
      <c r="T1360" s="2335"/>
      <c r="U1360" s="2335"/>
      <c r="V1360" s="2335"/>
      <c r="W1360" s="2335"/>
      <c r="X1360" s="2335"/>
      <c r="Y1360" s="2053"/>
      <c r="Z1360" s="127"/>
      <c r="AA1360" s="127"/>
      <c r="AB1360" s="127"/>
      <c r="AC1360" s="127"/>
      <c r="AD1360" s="478"/>
    </row>
    <row r="1361" spans="1:30" s="130" customFormat="1" ht="16.5" customHeight="1" x14ac:dyDescent="0.25">
      <c r="A1361" s="68"/>
      <c r="B1361" s="68"/>
      <c r="C1361" s="179"/>
      <c r="D1361" s="179"/>
      <c r="E1361" s="740"/>
      <c r="F1361" s="179"/>
      <c r="G1361" s="59"/>
      <c r="H1361" s="59"/>
      <c r="I1361" s="44"/>
      <c r="J1361" s="44"/>
      <c r="K1361" s="1553"/>
      <c r="L1361" s="44"/>
      <c r="M1361" s="44"/>
      <c r="N1361" s="44"/>
      <c r="O1361" s="62"/>
      <c r="P1361" s="62"/>
      <c r="Q1361" s="62"/>
      <c r="R1361" s="907"/>
      <c r="S1361" s="907"/>
      <c r="T1361" s="907"/>
      <c r="U1361" s="907"/>
      <c r="V1361" s="907"/>
      <c r="W1361" s="907"/>
      <c r="X1361" s="907"/>
      <c r="Y1361" s="1665"/>
      <c r="Z1361" s="62"/>
      <c r="AA1361" s="62"/>
      <c r="AB1361" s="62"/>
      <c r="AC1361" s="62"/>
      <c r="AD1361" s="478"/>
    </row>
    <row r="1362" spans="1:30" s="130" customFormat="1" ht="15" customHeight="1" x14ac:dyDescent="0.25">
      <c r="A1362" s="443" t="s">
        <v>218</v>
      </c>
      <c r="B1362" s="443"/>
      <c r="C1362" s="62">
        <v>8754</v>
      </c>
      <c r="D1362" s="181">
        <f>C1362</f>
        <v>8754</v>
      </c>
      <c r="E1362" s="1026">
        <v>16353</v>
      </c>
      <c r="F1362" s="62">
        <f t="shared" ref="F1362" si="1739">E1362/D1362*100</f>
        <v>186.80603152844415</v>
      </c>
      <c r="G1362" s="65"/>
      <c r="H1362" s="65"/>
      <c r="I1362" s="64"/>
      <c r="J1362" s="64"/>
      <c r="K1362" s="1553"/>
      <c r="L1362" s="64"/>
      <c r="M1362" s="64"/>
      <c r="N1362" s="64"/>
      <c r="O1362" s="488"/>
      <c r="P1362" s="488"/>
      <c r="Q1362" s="488"/>
      <c r="R1362" s="853"/>
      <c r="S1362" s="853"/>
      <c r="T1362" s="853"/>
      <c r="U1362" s="853"/>
      <c r="V1362" s="853"/>
      <c r="W1362" s="853"/>
      <c r="X1362" s="853"/>
      <c r="Y1362" s="1635"/>
      <c r="Z1362" s="488"/>
      <c r="AA1362" s="488"/>
      <c r="AB1362" s="488"/>
      <c r="AC1362" s="488"/>
      <c r="AD1362" s="478"/>
    </row>
    <row r="1363" spans="1:30" s="130" customFormat="1" ht="15" hidden="1" customHeight="1" x14ac:dyDescent="0.25">
      <c r="A1363" s="443" t="s">
        <v>213</v>
      </c>
      <c r="B1363" s="443"/>
      <c r="C1363" s="62"/>
      <c r="D1363" s="181">
        <f t="shared" ref="D1363:D1371" si="1740">ROUND(C1363/12*$A$3,0)</f>
        <v>0</v>
      </c>
      <c r="E1363" s="1026"/>
      <c r="F1363" s="62"/>
      <c r="G1363" s="65"/>
      <c r="H1363" s="65"/>
      <c r="I1363" s="64"/>
      <c r="J1363" s="64"/>
      <c r="K1363" s="1080"/>
      <c r="L1363" s="64"/>
      <c r="M1363" s="64"/>
      <c r="N1363" s="64"/>
      <c r="O1363" s="488"/>
      <c r="P1363" s="488"/>
      <c r="Q1363" s="488"/>
      <c r="R1363" s="853"/>
      <c r="S1363" s="853"/>
      <c r="T1363" s="853"/>
      <c r="U1363" s="853"/>
      <c r="V1363" s="853"/>
      <c r="W1363" s="853"/>
      <c r="X1363" s="853"/>
      <c r="Y1363" s="1635"/>
      <c r="Z1363" s="488"/>
      <c r="AA1363" s="488"/>
      <c r="AB1363" s="488"/>
      <c r="AC1363" s="488"/>
      <c r="AD1363" s="478"/>
    </row>
    <row r="1364" spans="1:30" s="130" customFormat="1" ht="15" hidden="1" customHeight="1" x14ac:dyDescent="0.25">
      <c r="A1364" s="443" t="s">
        <v>214</v>
      </c>
      <c r="B1364" s="443"/>
      <c r="C1364" s="62"/>
      <c r="D1364" s="181">
        <f t="shared" si="1740"/>
        <v>0</v>
      </c>
      <c r="E1364" s="1026"/>
      <c r="F1364" s="62"/>
      <c r="G1364" s="65"/>
      <c r="H1364" s="65"/>
      <c r="I1364" s="64"/>
      <c r="J1364" s="64"/>
      <c r="K1364" s="1080"/>
      <c r="L1364" s="64"/>
      <c r="M1364" s="64"/>
      <c r="N1364" s="64"/>
      <c r="O1364" s="488"/>
      <c r="P1364" s="488"/>
      <c r="Q1364" s="488"/>
      <c r="R1364" s="853"/>
      <c r="S1364" s="853"/>
      <c r="T1364" s="853"/>
      <c r="U1364" s="853"/>
      <c r="V1364" s="853"/>
      <c r="W1364" s="853"/>
      <c r="X1364" s="853"/>
      <c r="Y1364" s="1635"/>
      <c r="Z1364" s="488"/>
      <c r="AA1364" s="488"/>
      <c r="AB1364" s="488"/>
      <c r="AC1364" s="488"/>
      <c r="AD1364" s="478"/>
    </row>
    <row r="1365" spans="1:30" s="130" customFormat="1" ht="30" hidden="1" customHeight="1" x14ac:dyDescent="0.25">
      <c r="A1365" s="443" t="s">
        <v>219</v>
      </c>
      <c r="B1365" s="443"/>
      <c r="C1365" s="62"/>
      <c r="D1365" s="181">
        <f t="shared" si="1740"/>
        <v>0</v>
      </c>
      <c r="E1365" s="1026"/>
      <c r="F1365" s="62"/>
      <c r="G1365" s="65"/>
      <c r="H1365" s="65"/>
      <c r="I1365" s="64"/>
      <c r="J1365" s="64"/>
      <c r="K1365" s="1080"/>
      <c r="L1365" s="64"/>
      <c r="M1365" s="64"/>
      <c r="N1365" s="64"/>
      <c r="O1365" s="488"/>
      <c r="P1365" s="488"/>
      <c r="Q1365" s="488"/>
      <c r="R1365" s="853"/>
      <c r="S1365" s="853"/>
      <c r="T1365" s="853"/>
      <c r="U1365" s="853"/>
      <c r="V1365" s="853"/>
      <c r="W1365" s="853"/>
      <c r="X1365" s="853"/>
      <c r="Y1365" s="1635"/>
      <c r="Z1365" s="488"/>
      <c r="AA1365" s="488"/>
      <c r="AB1365" s="488"/>
      <c r="AC1365" s="488"/>
      <c r="AD1365" s="478"/>
    </row>
    <row r="1366" spans="1:30" s="130" customFormat="1" ht="15" hidden="1" customHeight="1" x14ac:dyDescent="0.25">
      <c r="A1366" s="443" t="s">
        <v>220</v>
      </c>
      <c r="B1366" s="443"/>
      <c r="C1366" s="62"/>
      <c r="D1366" s="181">
        <f t="shared" si="1740"/>
        <v>0</v>
      </c>
      <c r="E1366" s="1026"/>
      <c r="F1366" s="62"/>
      <c r="G1366" s="65"/>
      <c r="H1366" s="65"/>
      <c r="I1366" s="64"/>
      <c r="J1366" s="64"/>
      <c r="K1366" s="1080"/>
      <c r="L1366" s="64"/>
      <c r="M1366" s="64"/>
      <c r="N1366" s="64"/>
      <c r="O1366" s="488"/>
      <c r="P1366" s="488"/>
      <c r="Q1366" s="488"/>
      <c r="R1366" s="853"/>
      <c r="S1366" s="853"/>
      <c r="T1366" s="853"/>
      <c r="U1366" s="853"/>
      <c r="V1366" s="853"/>
      <c r="W1366" s="853"/>
      <c r="X1366" s="853"/>
      <c r="Y1366" s="1635"/>
      <c r="Z1366" s="488"/>
      <c r="AA1366" s="488"/>
      <c r="AB1366" s="488"/>
      <c r="AC1366" s="488"/>
      <c r="AD1366" s="478"/>
    </row>
    <row r="1367" spans="1:30" s="130" customFormat="1" ht="30" hidden="1" customHeight="1" x14ac:dyDescent="0.25">
      <c r="A1367" s="443" t="s">
        <v>221</v>
      </c>
      <c r="B1367" s="443"/>
      <c r="C1367" s="62"/>
      <c r="D1367" s="181">
        <f t="shared" si="1740"/>
        <v>0</v>
      </c>
      <c r="E1367" s="733"/>
      <c r="F1367" s="181"/>
      <c r="G1367" s="65"/>
      <c r="H1367" s="65"/>
      <c r="I1367" s="64"/>
      <c r="J1367" s="64"/>
      <c r="K1367" s="1080"/>
      <c r="L1367" s="64"/>
      <c r="M1367" s="64"/>
      <c r="N1367" s="64"/>
      <c r="O1367" s="488"/>
      <c r="P1367" s="488"/>
      <c r="Q1367" s="488"/>
      <c r="R1367" s="853"/>
      <c r="S1367" s="853"/>
      <c r="T1367" s="853"/>
      <c r="U1367" s="853"/>
      <c r="V1367" s="853"/>
      <c r="W1367" s="853"/>
      <c r="X1367" s="853"/>
      <c r="Y1367" s="1635"/>
      <c r="Z1367" s="488"/>
      <c r="AA1367" s="488"/>
      <c r="AB1367" s="488"/>
      <c r="AC1367" s="488"/>
      <c r="AD1367" s="478"/>
    </row>
    <row r="1368" spans="1:30" s="130" customFormat="1" ht="45" hidden="1" customHeight="1" x14ac:dyDescent="0.25">
      <c r="A1368" s="443" t="s">
        <v>222</v>
      </c>
      <c r="B1368" s="443"/>
      <c r="C1368" s="62"/>
      <c r="D1368" s="181">
        <f t="shared" si="1740"/>
        <v>0</v>
      </c>
      <c r="E1368" s="733"/>
      <c r="F1368" s="181"/>
      <c r="G1368" s="65"/>
      <c r="H1368" s="65"/>
      <c r="I1368" s="64"/>
      <c r="J1368" s="64"/>
      <c r="K1368" s="1080"/>
      <c r="L1368" s="64"/>
      <c r="M1368" s="64"/>
      <c r="N1368" s="64"/>
      <c r="O1368" s="488"/>
      <c r="P1368" s="488"/>
      <c r="Q1368" s="488"/>
      <c r="R1368" s="853"/>
      <c r="S1368" s="853"/>
      <c r="T1368" s="853"/>
      <c r="U1368" s="853"/>
      <c r="V1368" s="853"/>
      <c r="W1368" s="853"/>
      <c r="X1368" s="853"/>
      <c r="Y1368" s="1635"/>
      <c r="Z1368" s="488"/>
      <c r="AA1368" s="488"/>
      <c r="AB1368" s="488"/>
      <c r="AC1368" s="488"/>
      <c r="AD1368" s="478"/>
    </row>
    <row r="1369" spans="1:30" s="130" customFormat="1" ht="30" hidden="1" customHeight="1" x14ac:dyDescent="0.25">
      <c r="A1369" s="443" t="s">
        <v>223</v>
      </c>
      <c r="B1369" s="443"/>
      <c r="C1369" s="62"/>
      <c r="D1369" s="181">
        <f t="shared" si="1740"/>
        <v>0</v>
      </c>
      <c r="E1369" s="1026"/>
      <c r="F1369" s="62"/>
      <c r="G1369" s="65"/>
      <c r="H1369" s="65"/>
      <c r="I1369" s="64"/>
      <c r="J1369" s="64"/>
      <c r="K1369" s="1080"/>
      <c r="L1369" s="64"/>
      <c r="M1369" s="64"/>
      <c r="N1369" s="64"/>
      <c r="O1369" s="488"/>
      <c r="P1369" s="488"/>
      <c r="Q1369" s="488"/>
      <c r="R1369" s="853"/>
      <c r="S1369" s="853"/>
      <c r="T1369" s="853"/>
      <c r="U1369" s="853"/>
      <c r="V1369" s="853"/>
      <c r="W1369" s="853"/>
      <c r="X1369" s="853"/>
      <c r="Y1369" s="1635"/>
      <c r="Z1369" s="488"/>
      <c r="AA1369" s="488"/>
      <c r="AB1369" s="488"/>
      <c r="AC1369" s="488"/>
      <c r="AD1369" s="478"/>
    </row>
    <row r="1370" spans="1:30" s="130" customFormat="1" ht="15" hidden="1" customHeight="1" x14ac:dyDescent="0.25">
      <c r="A1370" s="443" t="s">
        <v>210</v>
      </c>
      <c r="B1370" s="443"/>
      <c r="C1370" s="62"/>
      <c r="D1370" s="181">
        <f t="shared" si="1740"/>
        <v>0</v>
      </c>
      <c r="E1370" s="733"/>
      <c r="F1370" s="181"/>
      <c r="G1370" s="65"/>
      <c r="H1370" s="65"/>
      <c r="I1370" s="64"/>
      <c r="J1370" s="64"/>
      <c r="K1370" s="1080"/>
      <c r="L1370" s="64"/>
      <c r="M1370" s="64"/>
      <c r="N1370" s="64"/>
      <c r="O1370" s="488"/>
      <c r="P1370" s="488"/>
      <c r="Q1370" s="488"/>
      <c r="R1370" s="853"/>
      <c r="S1370" s="853"/>
      <c r="T1370" s="853"/>
      <c r="U1370" s="853"/>
      <c r="V1370" s="853"/>
      <c r="W1370" s="853"/>
      <c r="X1370" s="853"/>
      <c r="Y1370" s="1635"/>
      <c r="Z1370" s="488"/>
      <c r="AA1370" s="488"/>
      <c r="AB1370" s="488"/>
      <c r="AC1370" s="488"/>
      <c r="AD1370" s="478"/>
    </row>
    <row r="1371" spans="1:30" s="130" customFormat="1" ht="15" customHeight="1" x14ac:dyDescent="0.25">
      <c r="A1371" s="443" t="s">
        <v>224</v>
      </c>
      <c r="B1371" s="443"/>
      <c r="C1371" s="62">
        <v>10698</v>
      </c>
      <c r="D1371" s="181">
        <f t="shared" si="1740"/>
        <v>10698</v>
      </c>
      <c r="E1371" s="733">
        <f>7098+E1373/4/3.2</f>
        <v>8096.515625</v>
      </c>
      <c r="F1371" s="181">
        <f t="shared" ref="F1371" si="1741">E1371/D1371*100</f>
        <v>75.682516591886326</v>
      </c>
      <c r="G1371" s="65"/>
      <c r="H1371" s="65"/>
      <c r="I1371" s="64"/>
      <c r="J1371" s="64"/>
      <c r="K1371" s="1080"/>
      <c r="L1371" s="64"/>
      <c r="M1371" s="64"/>
      <c r="N1371" s="64"/>
      <c r="O1371" s="488"/>
      <c r="P1371" s="488"/>
      <c r="Q1371" s="488"/>
      <c r="R1371" s="853"/>
      <c r="S1371" s="853"/>
      <c r="T1371" s="853"/>
      <c r="U1371" s="853"/>
      <c r="V1371" s="853"/>
      <c r="W1371" s="853"/>
      <c r="X1371" s="853"/>
      <c r="Y1371" s="1635"/>
      <c r="Z1371" s="488"/>
      <c r="AA1371" s="488"/>
      <c r="AB1371" s="488"/>
      <c r="AC1371" s="488"/>
      <c r="AD1371" s="478"/>
    </row>
    <row r="1372" spans="1:30" s="130" customFormat="1" ht="17.25" customHeight="1" x14ac:dyDescent="0.25">
      <c r="A1372" s="459" t="s">
        <v>220</v>
      </c>
      <c r="B1372" s="459"/>
      <c r="C1372" s="62"/>
      <c r="D1372" s="62"/>
      <c r="E1372" s="1026"/>
      <c r="F1372" s="62"/>
      <c r="G1372" s="65"/>
      <c r="H1372" s="65"/>
      <c r="I1372" s="64"/>
      <c r="J1372" s="64"/>
      <c r="K1372" s="1080"/>
      <c r="L1372" s="64"/>
      <c r="M1372" s="64"/>
      <c r="N1372" s="64"/>
      <c r="O1372" s="488"/>
      <c r="P1372" s="488"/>
      <c r="Q1372" s="488"/>
      <c r="R1372" s="853"/>
      <c r="S1372" s="853"/>
      <c r="T1372" s="853"/>
      <c r="U1372" s="853"/>
      <c r="V1372" s="853"/>
      <c r="W1372" s="853"/>
      <c r="X1372" s="853"/>
      <c r="Y1372" s="1635"/>
      <c r="Z1372" s="488"/>
      <c r="AA1372" s="488"/>
      <c r="AB1372" s="488"/>
      <c r="AC1372" s="488"/>
      <c r="AD1372" s="478"/>
    </row>
    <row r="1373" spans="1:30" s="130" customFormat="1" ht="15" customHeight="1" x14ac:dyDescent="0.25">
      <c r="A1373" s="459" t="s">
        <v>0</v>
      </c>
      <c r="B1373" s="459"/>
      <c r="C1373" s="62">
        <v>10000</v>
      </c>
      <c r="D1373" s="181">
        <f t="shared" ref="D1373:D1374" si="1742">ROUND(C1373/12*$A$3,0)</f>
        <v>10000</v>
      </c>
      <c r="E1373" s="1078">
        <v>12781</v>
      </c>
      <c r="F1373" s="181">
        <f t="shared" ref="F1373:F1375" si="1743">E1373/D1373*100</f>
        <v>127.81</v>
      </c>
      <c r="G1373" s="65"/>
      <c r="H1373" s="65"/>
      <c r="I1373" s="64"/>
      <c r="J1373" s="64"/>
      <c r="K1373" s="1080"/>
      <c r="L1373" s="64"/>
      <c r="M1373" s="64"/>
      <c r="N1373" s="64"/>
      <c r="O1373" s="488"/>
      <c r="P1373" s="488"/>
      <c r="Q1373" s="488"/>
      <c r="R1373" s="853"/>
      <c r="S1373" s="853"/>
      <c r="T1373" s="853"/>
      <c r="U1373" s="853"/>
      <c r="V1373" s="853"/>
      <c r="W1373" s="853"/>
      <c r="X1373" s="853"/>
      <c r="Y1373" s="1635"/>
      <c r="Z1373" s="488"/>
      <c r="AA1373" s="488"/>
      <c r="AB1373" s="488"/>
      <c r="AC1373" s="488"/>
      <c r="AD1373" s="478"/>
    </row>
    <row r="1374" spans="1:30" s="130" customFormat="1" ht="30" customHeight="1" x14ac:dyDescent="0.25">
      <c r="A1374" s="443" t="s">
        <v>199</v>
      </c>
      <c r="B1374" s="443"/>
      <c r="C1374" s="62">
        <v>2835</v>
      </c>
      <c r="D1374" s="181">
        <f t="shared" si="1742"/>
        <v>2835</v>
      </c>
      <c r="E1374" s="733">
        <v>-1</v>
      </c>
      <c r="F1374" s="181">
        <f t="shared" si="1743"/>
        <v>-3.5273368606701945E-2</v>
      </c>
      <c r="G1374" s="65"/>
      <c r="H1374" s="65"/>
      <c r="I1374" s="64"/>
      <c r="J1374" s="64"/>
      <c r="K1374" s="1080"/>
      <c r="L1374" s="64"/>
      <c r="M1374" s="64"/>
      <c r="N1374" s="64"/>
      <c r="O1374" s="488"/>
      <c r="P1374" s="488"/>
      <c r="Q1374" s="488"/>
      <c r="R1374" s="853"/>
      <c r="S1374" s="853"/>
      <c r="T1374" s="853"/>
      <c r="U1374" s="853"/>
      <c r="V1374" s="853"/>
      <c r="W1374" s="853"/>
      <c r="X1374" s="853"/>
      <c r="Y1374" s="1635"/>
      <c r="Z1374" s="488"/>
      <c r="AA1374" s="488"/>
      <c r="AB1374" s="488"/>
      <c r="AC1374" s="488"/>
      <c r="AD1374" s="478"/>
    </row>
    <row r="1375" spans="1:30" s="130" customFormat="1" ht="15" customHeight="1" x14ac:dyDescent="0.25">
      <c r="A1375" s="461" t="s">
        <v>296</v>
      </c>
      <c r="B1375" s="461"/>
      <c r="C1375" s="161">
        <f>C1374+C1371*3.2+C1362</f>
        <v>45822.6</v>
      </c>
      <c r="D1375" s="161">
        <f t="shared" ref="D1375:E1375" si="1744">D1374+D1371*3.2+D1362</f>
        <v>45822.6</v>
      </c>
      <c r="E1375" s="1486">
        <f t="shared" si="1744"/>
        <v>42260.850000000006</v>
      </c>
      <c r="F1375" s="161">
        <f t="shared" si="1743"/>
        <v>92.227088816435582</v>
      </c>
      <c r="G1375" s="122"/>
      <c r="H1375" s="122"/>
      <c r="I1375" s="161"/>
      <c r="J1375" s="161"/>
      <c r="K1375" s="1486"/>
      <c r="L1375" s="161"/>
      <c r="M1375" s="161"/>
      <c r="N1375" s="161"/>
      <c r="O1375" s="148">
        <v>31405.825459999996</v>
      </c>
      <c r="P1375" s="148">
        <v>30819.833050000001</v>
      </c>
      <c r="Q1375" s="147">
        <v>30455.334912565788</v>
      </c>
      <c r="R1375" s="148">
        <v>30455.334910000001</v>
      </c>
      <c r="S1375" s="148">
        <v>30455.334910000001</v>
      </c>
      <c r="T1375" s="148">
        <v>30651.200709999997</v>
      </c>
      <c r="U1375" s="148">
        <v>30651.200709999997</v>
      </c>
      <c r="V1375" s="148">
        <v>29129.780278947368</v>
      </c>
      <c r="W1375" s="148">
        <v>29129.780278947368</v>
      </c>
      <c r="X1375" s="148">
        <v>29129.780278947368</v>
      </c>
      <c r="Y1375" s="3012">
        <f>O1375/12*$A$3+(P1375-O1375)/11*11+(Q1375-P1375)/9*9+(R1375-Q1375)/8*8+(S1375-R1375)/6*6+(T1375-S1375)/5*5+(U1375-T1375)/4*4+(V1375-U1375)/3*3+(W1375-V1375)/2*2</f>
        <v>29129.780278947372</v>
      </c>
      <c r="Z1375" s="148">
        <f t="shared" ref="Z1375" si="1745">AC1375-AB1375</f>
        <v>26309.96731</v>
      </c>
      <c r="AA1375" s="148">
        <f>Z1375-Y1375</f>
        <v>-2819.8129689473717</v>
      </c>
      <c r="AB1375" s="148">
        <v>-307.50605000000002</v>
      </c>
      <c r="AC1375" s="148">
        <v>26002.46126</v>
      </c>
      <c r="AD1375" s="478"/>
    </row>
    <row r="1376" spans="1:30" s="130" customFormat="1" ht="15" customHeight="1" x14ac:dyDescent="0.25">
      <c r="A1376" s="260" t="s">
        <v>34</v>
      </c>
      <c r="B1376" s="260"/>
      <c r="C1376" s="160"/>
      <c r="D1376" s="160"/>
      <c r="E1376" s="1487"/>
      <c r="F1376" s="160"/>
      <c r="G1376" s="122"/>
      <c r="H1376" s="122"/>
      <c r="I1376" s="161"/>
      <c r="J1376" s="161"/>
      <c r="K1376" s="1486"/>
      <c r="L1376" s="161"/>
      <c r="M1376" s="161"/>
      <c r="N1376" s="161"/>
      <c r="O1376" s="43"/>
      <c r="P1376" s="43"/>
      <c r="Q1376" s="43"/>
      <c r="R1376" s="2353"/>
      <c r="S1376" s="2353"/>
      <c r="T1376" s="2353"/>
      <c r="U1376" s="2353"/>
      <c r="V1376" s="2353"/>
      <c r="W1376" s="2353"/>
      <c r="X1376" s="2353"/>
      <c r="Y1376" s="1883"/>
      <c r="Z1376" s="43"/>
      <c r="AA1376" s="43"/>
      <c r="AB1376" s="43"/>
      <c r="AC1376" s="43"/>
      <c r="AD1376" s="478"/>
    </row>
    <row r="1377" spans="1:270" s="130" customFormat="1" ht="15" customHeight="1" x14ac:dyDescent="0.25">
      <c r="A1377" s="352" t="s">
        <v>11</v>
      </c>
      <c r="B1377" s="1319">
        <v>300</v>
      </c>
      <c r="C1377" s="126">
        <v>130</v>
      </c>
      <c r="D1377" s="181">
        <f t="shared" ref="D1377:D1380" si="1746">ROUND(C1377/12*$A$3,0)</f>
        <v>130</v>
      </c>
      <c r="E1377" s="733">
        <v>147</v>
      </c>
      <c r="F1377" s="181">
        <f t="shared" ref="F1377:F1381" si="1747">E1377/D1377*100</f>
        <v>113.07692307692308</v>
      </c>
      <c r="G1377" s="59">
        <v>11</v>
      </c>
      <c r="H1377" s="194">
        <f t="shared" ref="H1377:H1381" si="1748">K1377/E1377</f>
        <v>10.299319727891156</v>
      </c>
      <c r="I1377" s="208">
        <f>ROUND(C1377*G1377,0)</f>
        <v>1430</v>
      </c>
      <c r="J1377" s="208">
        <f t="shared" ref="J1377:J1380" si="1749">ROUND(D1377*G1377,0)</f>
        <v>1430</v>
      </c>
      <c r="K1377" s="736">
        <v>1514</v>
      </c>
      <c r="L1377" s="208">
        <f t="shared" ref="L1377:L1381" si="1750">K1377/J1377*100</f>
        <v>105.87412587412588</v>
      </c>
      <c r="M1377" s="208">
        <f t="shared" ref="M1377:M1380" si="1751">I1377/B1377</f>
        <v>4.7666666666666666</v>
      </c>
      <c r="N1377" s="208">
        <f t="shared" ref="N1377:N1382" si="1752">K1377/$A$3*12/M1377</f>
        <v>317.6223776223776</v>
      </c>
      <c r="O1377" s="488"/>
      <c r="P1377" s="488"/>
      <c r="Q1377" s="488"/>
      <c r="R1377" s="853"/>
      <c r="S1377" s="853"/>
      <c r="T1377" s="853"/>
      <c r="U1377" s="853"/>
      <c r="V1377" s="853"/>
      <c r="W1377" s="853"/>
      <c r="X1377" s="853"/>
      <c r="Y1377" s="1635"/>
      <c r="Z1377" s="488"/>
      <c r="AA1377" s="488"/>
      <c r="AB1377" s="488"/>
      <c r="AC1377" s="488"/>
      <c r="AD1377" s="478"/>
    </row>
    <row r="1378" spans="1:270" s="130" customFormat="1" ht="15" customHeight="1" x14ac:dyDescent="0.25">
      <c r="A1378" s="352" t="s">
        <v>7</v>
      </c>
      <c r="B1378" s="1319">
        <v>300</v>
      </c>
      <c r="C1378" s="126">
        <v>35</v>
      </c>
      <c r="D1378" s="181">
        <f t="shared" si="1746"/>
        <v>35</v>
      </c>
      <c r="E1378" s="733">
        <v>23</v>
      </c>
      <c r="F1378" s="181">
        <f t="shared" si="1747"/>
        <v>65.714285714285708</v>
      </c>
      <c r="G1378" s="59">
        <v>9</v>
      </c>
      <c r="H1378" s="194">
        <f t="shared" si="1748"/>
        <v>10.478260869565217</v>
      </c>
      <c r="I1378" s="208">
        <f t="shared" ref="I1378:I1380" si="1753">ROUND(C1378*G1378,0)</f>
        <v>315</v>
      </c>
      <c r="J1378" s="208">
        <f t="shared" si="1749"/>
        <v>315</v>
      </c>
      <c r="K1378" s="736">
        <v>241</v>
      </c>
      <c r="L1378" s="208">
        <f t="shared" si="1750"/>
        <v>76.507936507936506</v>
      </c>
      <c r="M1378" s="208">
        <f t="shared" si="1751"/>
        <v>1.05</v>
      </c>
      <c r="N1378" s="208">
        <f t="shared" si="1752"/>
        <v>229.52380952380952</v>
      </c>
      <c r="O1378" s="488"/>
      <c r="P1378" s="488"/>
      <c r="Q1378" s="488"/>
      <c r="R1378" s="853"/>
      <c r="S1378" s="853"/>
      <c r="T1378" s="853"/>
      <c r="U1378" s="853"/>
      <c r="V1378" s="853"/>
      <c r="W1378" s="853"/>
      <c r="X1378" s="853"/>
      <c r="Y1378" s="1635"/>
      <c r="Z1378" s="488"/>
      <c r="AA1378" s="488"/>
      <c r="AB1378" s="488"/>
      <c r="AC1378" s="488"/>
      <c r="AD1378" s="478"/>
    </row>
    <row r="1379" spans="1:270" s="130" customFormat="1" ht="15" customHeight="1" x14ac:dyDescent="0.25">
      <c r="A1379" s="2874" t="s">
        <v>29</v>
      </c>
      <c r="B1379" s="1319">
        <v>300</v>
      </c>
      <c r="C1379" s="126">
        <v>30</v>
      </c>
      <c r="D1379" s="181">
        <f t="shared" si="1746"/>
        <v>30</v>
      </c>
      <c r="E1379" s="733">
        <v>0</v>
      </c>
      <c r="F1379" s="181">
        <f t="shared" si="1747"/>
        <v>0</v>
      </c>
      <c r="G1379" s="59">
        <v>6.1</v>
      </c>
      <c r="H1379" s="194"/>
      <c r="I1379" s="208">
        <f t="shared" si="1753"/>
        <v>183</v>
      </c>
      <c r="J1379" s="208">
        <f t="shared" si="1749"/>
        <v>183</v>
      </c>
      <c r="K1379" s="736"/>
      <c r="L1379" s="208">
        <f t="shared" si="1750"/>
        <v>0</v>
      </c>
      <c r="M1379" s="208">
        <f t="shared" si="1751"/>
        <v>0.61</v>
      </c>
      <c r="N1379" s="208">
        <f t="shared" si="1752"/>
        <v>0</v>
      </c>
      <c r="O1379" s="488"/>
      <c r="P1379" s="488"/>
      <c r="Q1379" s="488"/>
      <c r="R1379" s="488"/>
      <c r="S1379" s="488"/>
      <c r="T1379" s="488"/>
      <c r="U1379" s="488"/>
      <c r="V1379" s="488"/>
      <c r="W1379" s="488"/>
      <c r="X1379" s="488"/>
      <c r="Y1379" s="1635"/>
      <c r="Z1379" s="488"/>
      <c r="AA1379" s="488"/>
      <c r="AB1379" s="488"/>
      <c r="AC1379" s="488"/>
      <c r="AD1379" s="478"/>
    </row>
    <row r="1380" spans="1:270" s="130" customFormat="1" ht="15" customHeight="1" x14ac:dyDescent="0.25">
      <c r="A1380" s="352" t="s">
        <v>91</v>
      </c>
      <c r="B1380" s="1319">
        <v>300</v>
      </c>
      <c r="C1380" s="126">
        <v>25</v>
      </c>
      <c r="D1380" s="181">
        <f t="shared" si="1746"/>
        <v>25</v>
      </c>
      <c r="E1380" s="733">
        <v>7</v>
      </c>
      <c r="F1380" s="181">
        <f t="shared" si="1747"/>
        <v>28.000000000000004</v>
      </c>
      <c r="G1380" s="59">
        <v>9</v>
      </c>
      <c r="H1380" s="194">
        <f t="shared" si="1748"/>
        <v>1.4285714285714286</v>
      </c>
      <c r="I1380" s="208">
        <f t="shared" si="1753"/>
        <v>225</v>
      </c>
      <c r="J1380" s="208">
        <f t="shared" si="1749"/>
        <v>225</v>
      </c>
      <c r="K1380" s="736">
        <v>10</v>
      </c>
      <c r="L1380" s="208">
        <f t="shared" si="1750"/>
        <v>4.4444444444444446</v>
      </c>
      <c r="M1380" s="208">
        <f t="shared" si="1751"/>
        <v>0.75</v>
      </c>
      <c r="N1380" s="208">
        <f t="shared" si="1752"/>
        <v>13.333333333333334</v>
      </c>
      <c r="O1380" s="488"/>
      <c r="P1380" s="488"/>
      <c r="Q1380" s="488"/>
      <c r="R1380" s="488"/>
      <c r="S1380" s="488"/>
      <c r="T1380" s="488"/>
      <c r="U1380" s="488"/>
      <c r="V1380" s="488"/>
      <c r="W1380" s="488"/>
      <c r="X1380" s="488"/>
      <c r="Y1380" s="1635"/>
      <c r="Z1380" s="488"/>
      <c r="AA1380" s="488"/>
      <c r="AB1380" s="488"/>
      <c r="AC1380" s="488"/>
      <c r="AD1380" s="478"/>
    </row>
    <row r="1381" spans="1:270" s="130" customFormat="1" ht="15" customHeight="1" x14ac:dyDescent="0.25">
      <c r="A1381" s="370" t="s">
        <v>14</v>
      </c>
      <c r="B1381" s="370"/>
      <c r="C1381" s="230">
        <f>SUM(C1377:C1380)</f>
        <v>220</v>
      </c>
      <c r="D1381" s="230">
        <f>SUM(D1377:D1380)</f>
        <v>220</v>
      </c>
      <c r="E1381" s="1120">
        <f>SUM(E1377:E1380)</f>
        <v>177</v>
      </c>
      <c r="F1381" s="230">
        <f t="shared" si="1747"/>
        <v>80.454545454545453</v>
      </c>
      <c r="G1381" s="118">
        <f>IF(C1381=0,0,I1381/C1381)</f>
        <v>9.786363636363637</v>
      </c>
      <c r="H1381" s="193">
        <f t="shared" si="1748"/>
        <v>9.9717514124293789</v>
      </c>
      <c r="I1381" s="230">
        <f>SUM(I1377:I1380)</f>
        <v>2153</v>
      </c>
      <c r="J1381" s="230">
        <f>SUM(J1377:J1380)</f>
        <v>2153</v>
      </c>
      <c r="K1381" s="1120">
        <f>SUM(K1377:K1380)</f>
        <v>1765</v>
      </c>
      <c r="L1381" s="208">
        <f t="shared" si="1750"/>
        <v>81.978634463539251</v>
      </c>
      <c r="M1381" s="229">
        <f>SUM(M1377:M1380)</f>
        <v>7.1766666666666667</v>
      </c>
      <c r="N1381" s="208">
        <f t="shared" si="1752"/>
        <v>245.93590339061774</v>
      </c>
      <c r="O1381" s="230"/>
      <c r="P1381" s="230"/>
      <c r="Q1381" s="230"/>
      <c r="R1381" s="953"/>
      <c r="S1381" s="953"/>
      <c r="T1381" s="953"/>
      <c r="U1381" s="953"/>
      <c r="V1381" s="953"/>
      <c r="W1381" s="953"/>
      <c r="X1381" s="953"/>
      <c r="Y1381" s="1690"/>
      <c r="Z1381" s="230"/>
      <c r="AA1381" s="230"/>
      <c r="AB1381" s="230"/>
      <c r="AC1381" s="230"/>
      <c r="AD1381" s="478"/>
    </row>
    <row r="1382" spans="1:270" s="130" customFormat="1" ht="29.25" customHeight="1" x14ac:dyDescent="0.25">
      <c r="A1382" s="259" t="s">
        <v>250</v>
      </c>
      <c r="B1382" s="259"/>
      <c r="C1382" s="148">
        <f>SUM(C1381)</f>
        <v>220</v>
      </c>
      <c r="D1382" s="148">
        <f t="shared" ref="D1382:E1382" si="1754">SUM(D1381)</f>
        <v>220</v>
      </c>
      <c r="E1382" s="1473">
        <f t="shared" si="1754"/>
        <v>177</v>
      </c>
      <c r="F1382" s="148">
        <f t="shared" ref="F1382:F1383" si="1755">E1382/D1382*100</f>
        <v>80.454545454545453</v>
      </c>
      <c r="G1382" s="119">
        <f>I1382/C1382</f>
        <v>9.786363636363637</v>
      </c>
      <c r="H1382" s="127"/>
      <c r="I1382" s="148">
        <f t="shared" ref="I1382:K1382" si="1756">SUM(I1381)</f>
        <v>2153</v>
      </c>
      <c r="J1382" s="148">
        <f t="shared" si="1756"/>
        <v>2153</v>
      </c>
      <c r="K1382" s="1473">
        <f t="shared" si="1756"/>
        <v>1765</v>
      </c>
      <c r="L1382" s="208">
        <f t="shared" ref="L1382" si="1757">K1382/J1382*100</f>
        <v>81.978634463539251</v>
      </c>
      <c r="M1382" s="148">
        <f>SUM(M1381)</f>
        <v>7.1766666666666667</v>
      </c>
      <c r="N1382" s="208">
        <f t="shared" si="1752"/>
        <v>245.93590339061774</v>
      </c>
      <c r="O1382" s="148">
        <v>4745.2064400000008</v>
      </c>
      <c r="P1382" s="148">
        <v>4745.2064400000008</v>
      </c>
      <c r="Q1382" s="148">
        <v>4389.3159603300001</v>
      </c>
      <c r="R1382" s="2336">
        <v>4389.3159599999999</v>
      </c>
      <c r="S1382" s="2337">
        <v>4389.3159599999999</v>
      </c>
      <c r="T1382" s="2336">
        <v>4521.1272499999995</v>
      </c>
      <c r="U1382" s="2336">
        <v>4521.1272499999995</v>
      </c>
      <c r="V1382" s="2336">
        <v>4521.1272499999995</v>
      </c>
      <c r="W1382" s="2336">
        <v>4566.3351299999995</v>
      </c>
      <c r="X1382" s="2336">
        <v>4566.3351299999995</v>
      </c>
      <c r="Y1382" s="1654">
        <f>O1382/12*$A$3+(P1382-O1382)/11*11+(Q1382-P1382)/9*9+(R1382-Q1382)/8*8+(S1382-R1382)/6*6+(T1382-S1382)/5*5+(U1382-T1382)/4*4+(V1382-U1382)/3*3+(W1382-V1382)/2*2</f>
        <v>4566.3351299999995</v>
      </c>
      <c r="Z1382" s="230">
        <f t="shared" ref="Z1382" si="1758">AC1382-AB1382</f>
        <v>3785.5466399999996</v>
      </c>
      <c r="AA1382" s="230">
        <f>Z1382-Y1382</f>
        <v>-780.78848999999991</v>
      </c>
      <c r="AB1382" s="148">
        <v>-296.23038999999994</v>
      </c>
      <c r="AC1382" s="148">
        <v>3489.3162499999999</v>
      </c>
      <c r="AD1382" s="478"/>
    </row>
    <row r="1383" spans="1:270" s="130" customFormat="1" ht="15" customHeight="1" x14ac:dyDescent="0.25">
      <c r="A1383" s="541" t="s">
        <v>45</v>
      </c>
      <c r="B1383" s="541"/>
      <c r="C1383" s="262">
        <v>1500</v>
      </c>
      <c r="D1383" s="181">
        <f t="shared" ref="D1383" si="1759">ROUND(C1383/12*$A$3,0)</f>
        <v>1500</v>
      </c>
      <c r="E1383" s="733">
        <v>821</v>
      </c>
      <c r="F1383" s="148">
        <f t="shared" si="1755"/>
        <v>54.733333333333334</v>
      </c>
      <c r="G1383" s="256"/>
      <c r="H1383" s="256"/>
      <c r="I1383" s="256"/>
      <c r="J1383" s="256"/>
      <c r="K1383" s="2126"/>
      <c r="L1383" s="256"/>
      <c r="M1383" s="256"/>
      <c r="N1383" s="256"/>
      <c r="O1383" s="493">
        <v>5884.8730800000003</v>
      </c>
      <c r="P1383" s="493">
        <v>5884.8730800000003</v>
      </c>
      <c r="Q1383" s="2370">
        <v>5884.8730800000003</v>
      </c>
      <c r="R1383" s="1904">
        <v>5884.8730800000003</v>
      </c>
      <c r="S1383" s="2370">
        <v>5884.9357199999995</v>
      </c>
      <c r="T1383" s="1904">
        <v>5884.9357199999995</v>
      </c>
      <c r="U1383" s="493">
        <v>5884.9357199999995</v>
      </c>
      <c r="V1383" s="493">
        <v>5884.9357199999995</v>
      </c>
      <c r="W1383" s="493">
        <v>5884.9357199999995</v>
      </c>
      <c r="X1383" s="493">
        <v>5884.9357199999995</v>
      </c>
      <c r="Y1383" s="1654">
        <f>O1383/12*$A$3+(P1383-O1383)/11*11+(Q1383-P1383)/9*9+(R1383-Q1383)/8*8+(S1383-R1383)/6*6+(T1383-S1383)/5*5+(U1383-T1383)/4*4+(V1383-U1383)/3*3+(W1383-V1383)/2*2</f>
        <v>5884.9357199999995</v>
      </c>
      <c r="Z1383" s="493">
        <f t="shared" ref="Z1383" si="1760">AC1383-AB1383</f>
        <v>5615.2094500000012</v>
      </c>
      <c r="AA1383" s="493">
        <f>Z1383-Y1383</f>
        <v>-269.72626999999829</v>
      </c>
      <c r="AB1383" s="493">
        <v>-18.5489</v>
      </c>
      <c r="AC1383" s="493">
        <v>5596.6605500000014</v>
      </c>
      <c r="AD1383" s="478"/>
    </row>
    <row r="1384" spans="1:270" ht="19.5" customHeight="1" thickBot="1" x14ac:dyDescent="0.3">
      <c r="A1384" s="32" t="s">
        <v>19</v>
      </c>
      <c r="B1384" s="32"/>
      <c r="C1384" s="87"/>
      <c r="D1384" s="87"/>
      <c r="E1384" s="1579"/>
      <c r="F1384" s="87"/>
      <c r="G1384" s="17"/>
      <c r="H1384" s="17"/>
      <c r="I1384" s="87"/>
      <c r="J1384" s="87"/>
      <c r="K1384" s="1579"/>
      <c r="L1384" s="87"/>
      <c r="M1384" s="87"/>
      <c r="N1384" s="87"/>
      <c r="O1384" s="34">
        <f t="shared" ref="O1384:AC1384" si="1761">SUM(O1383,O1382,O1375,O1359)</f>
        <v>72268.126269999993</v>
      </c>
      <c r="P1384" s="34">
        <f t="shared" ref="P1384:R1384" si="1762">SUM(P1383,P1382,P1375,P1359)</f>
        <v>71682.133860000002</v>
      </c>
      <c r="Q1384" s="34">
        <f t="shared" si="1762"/>
        <v>68694.328643191344</v>
      </c>
      <c r="R1384" s="2345">
        <f t="shared" si="1762"/>
        <v>68685.215419999993</v>
      </c>
      <c r="S1384" s="2345">
        <f t="shared" ref="S1384:T1384" si="1763">SUM(S1383,S1382,S1375,S1359)</f>
        <v>68685.278059999997</v>
      </c>
      <c r="T1384" s="2345">
        <f t="shared" si="1763"/>
        <v>69852.317169999995</v>
      </c>
      <c r="U1384" s="2345">
        <f t="shared" ref="U1384:V1384" si="1764">SUM(U1383,U1382,U1375,U1359)</f>
        <v>69852.317169999995</v>
      </c>
      <c r="V1384" s="2345">
        <f t="shared" si="1764"/>
        <v>68330.896738947369</v>
      </c>
      <c r="W1384" s="2345">
        <f t="shared" ref="W1384:X1384" si="1765">SUM(W1383,W1382,W1375,W1359)</f>
        <v>68523.638438947368</v>
      </c>
      <c r="X1384" s="2345">
        <f t="shared" si="1765"/>
        <v>68523.638438947368</v>
      </c>
      <c r="Y1384" s="1827">
        <f t="shared" si="1761"/>
        <v>68523.638438947368</v>
      </c>
      <c r="Z1384" s="34">
        <f t="shared" si="1761"/>
        <v>61350.771169999993</v>
      </c>
      <c r="AA1384" s="34">
        <f t="shared" si="1761"/>
        <v>-7172.8672689473751</v>
      </c>
      <c r="AB1384" s="34">
        <f t="shared" si="1761"/>
        <v>-1395.7045499999999</v>
      </c>
      <c r="AC1384" s="34">
        <f t="shared" si="1761"/>
        <v>59955.066619999998</v>
      </c>
      <c r="AD1384" s="478"/>
    </row>
    <row r="1385" spans="1:270" x14ac:dyDescent="0.25">
      <c r="A1385" s="610" t="s">
        <v>105</v>
      </c>
      <c r="B1385" s="610"/>
      <c r="C1385" s="467"/>
      <c r="D1385" s="467"/>
      <c r="E1385" s="1241"/>
      <c r="F1385" s="467"/>
      <c r="G1385" s="561"/>
      <c r="H1385" s="561"/>
      <c r="I1385" s="467"/>
      <c r="J1385" s="467"/>
      <c r="K1385" s="1241"/>
      <c r="L1385" s="467"/>
      <c r="M1385" s="467"/>
      <c r="N1385" s="467"/>
      <c r="O1385" s="480">
        <f t="shared" ref="O1385:T1385" si="1766">SUM(O1384)</f>
        <v>72268.126269999993</v>
      </c>
      <c r="P1385" s="480">
        <f t="shared" si="1766"/>
        <v>71682.133860000002</v>
      </c>
      <c r="Q1385" s="480">
        <f t="shared" si="1766"/>
        <v>68694.328643191344</v>
      </c>
      <c r="R1385" s="480">
        <f t="shared" si="1766"/>
        <v>68685.215419999993</v>
      </c>
      <c r="S1385" s="480">
        <f t="shared" si="1766"/>
        <v>68685.278059999997</v>
      </c>
      <c r="T1385" s="2564">
        <f t="shared" si="1766"/>
        <v>69852.317169999995</v>
      </c>
      <c r="U1385" s="2564">
        <f t="shared" ref="U1385:V1385" si="1767">SUM(U1384)</f>
        <v>69852.317169999995</v>
      </c>
      <c r="V1385" s="2564">
        <f t="shared" si="1767"/>
        <v>68330.896738947369</v>
      </c>
      <c r="W1385" s="2564">
        <f t="shared" ref="W1385:X1385" si="1768">SUM(W1384)</f>
        <v>68523.638438947368</v>
      </c>
      <c r="X1385" s="2564">
        <f t="shared" si="1768"/>
        <v>68523.638438947368</v>
      </c>
      <c r="Y1385" s="1822">
        <f t="shared" ref="Y1385:AC1385" si="1769">SUM(Y1384)</f>
        <v>68523.638438947368</v>
      </c>
      <c r="Z1385" s="480">
        <f t="shared" si="1769"/>
        <v>61350.771169999993</v>
      </c>
      <c r="AA1385" s="480">
        <f t="shared" si="1769"/>
        <v>-7172.8672689473751</v>
      </c>
      <c r="AB1385" s="480">
        <f t="shared" si="1769"/>
        <v>-1395.7045499999999</v>
      </c>
      <c r="AC1385" s="480">
        <f t="shared" si="1769"/>
        <v>59955.066619999998</v>
      </c>
      <c r="AD1385" s="478"/>
    </row>
    <row r="1386" spans="1:270" ht="15" customHeight="1" x14ac:dyDescent="0.25">
      <c r="A1386" s="374" t="s">
        <v>116</v>
      </c>
      <c r="B1386" s="374"/>
      <c r="C1386" s="45">
        <f>SUM(C1359)</f>
        <v>810</v>
      </c>
      <c r="D1386" s="45">
        <f t="shared" ref="D1386:E1386" si="1770">SUM(D1359)</f>
        <v>810</v>
      </c>
      <c r="E1386" s="1245">
        <f t="shared" si="1770"/>
        <v>698</v>
      </c>
      <c r="F1386" s="45">
        <f t="shared" ref="F1386:F1404" si="1771">E1386/D1386*100</f>
        <v>86.172839506172835</v>
      </c>
      <c r="G1386" s="80">
        <f>I1386/C1386</f>
        <v>9.2530864197530871</v>
      </c>
      <c r="H1386" s="80">
        <f t="shared" ref="H1386" si="1772">K1386/E1386</f>
        <v>9.0544412607449853</v>
      </c>
      <c r="I1386" s="45">
        <f t="shared" ref="I1386:K1386" si="1773">SUM(I1359)</f>
        <v>7495</v>
      </c>
      <c r="J1386" s="45">
        <f t="shared" si="1773"/>
        <v>7495</v>
      </c>
      <c r="K1386" s="1245">
        <f t="shared" si="1773"/>
        <v>6320</v>
      </c>
      <c r="L1386" s="45">
        <f t="shared" ref="L1386" si="1774">K1386/J1386*100</f>
        <v>84.322881921280853</v>
      </c>
      <c r="M1386" s="45">
        <f>SUM(M1359)</f>
        <v>22.349607843137253</v>
      </c>
      <c r="N1386" s="208">
        <f t="shared" ref="N1386" si="1775">K1386/$A$3*12/M1386</f>
        <v>282.77901090513501</v>
      </c>
      <c r="O1386" s="45">
        <f t="shared" ref="O1386:AC1386" si="1776">SUM(O1359)</f>
        <v>30232.221289999998</v>
      </c>
      <c r="P1386" s="45">
        <f t="shared" ref="P1386:Q1386" si="1777">SUM(P1359)</f>
        <v>30232.221289999998</v>
      </c>
      <c r="Q1386" s="45">
        <f t="shared" si="1777"/>
        <v>27964.804690295547</v>
      </c>
      <c r="R1386" s="45">
        <f t="shared" ref="R1386:S1386" si="1778">SUM(R1359)</f>
        <v>27955.691469999998</v>
      </c>
      <c r="S1386" s="45">
        <f t="shared" si="1778"/>
        <v>27955.691469999998</v>
      </c>
      <c r="T1386" s="45">
        <f t="shared" ref="T1386:U1386" si="1779">SUM(T1359)</f>
        <v>28795.053489999998</v>
      </c>
      <c r="U1386" s="45">
        <f t="shared" si="1779"/>
        <v>28795.053489999998</v>
      </c>
      <c r="V1386" s="45">
        <f t="shared" ref="V1386:W1386" si="1780">SUM(V1359)</f>
        <v>28795.053489999998</v>
      </c>
      <c r="W1386" s="45">
        <f t="shared" si="1780"/>
        <v>28942.587309999999</v>
      </c>
      <c r="X1386" s="45">
        <f t="shared" ref="X1386" si="1781">SUM(X1359)</f>
        <v>28942.587309999999</v>
      </c>
      <c r="Y1386" s="636">
        <f t="shared" si="1776"/>
        <v>28942.587309999999</v>
      </c>
      <c r="Z1386" s="45">
        <f t="shared" si="1776"/>
        <v>25640.047769999994</v>
      </c>
      <c r="AA1386" s="45">
        <f t="shared" si="1776"/>
        <v>-3302.5395400000052</v>
      </c>
      <c r="AB1386" s="45">
        <f t="shared" si="1776"/>
        <v>-773.41920999999991</v>
      </c>
      <c r="AC1386" s="45">
        <f t="shared" si="1776"/>
        <v>24866.628559999994</v>
      </c>
      <c r="AD1386" s="478"/>
    </row>
    <row r="1387" spans="1:270" s="30" customFormat="1" x14ac:dyDescent="0.25">
      <c r="A1387" s="443" t="s">
        <v>218</v>
      </c>
      <c r="B1387" s="443"/>
      <c r="C1387" s="62">
        <f>SUM(C1362)</f>
        <v>8754</v>
      </c>
      <c r="D1387" s="62">
        <f t="shared" ref="D1387:E1387" si="1782">SUM(D1362)</f>
        <v>8754</v>
      </c>
      <c r="E1387" s="1026">
        <f t="shared" si="1782"/>
        <v>16353</v>
      </c>
      <c r="F1387" s="45">
        <f t="shared" si="1771"/>
        <v>186.80603152844415</v>
      </c>
      <c r="G1387" s="402"/>
      <c r="H1387" s="402"/>
      <c r="I1387" s="213"/>
      <c r="J1387" s="213"/>
      <c r="K1387" s="1557"/>
      <c r="L1387" s="213"/>
      <c r="M1387" s="213"/>
      <c r="N1387" s="213"/>
      <c r="O1387" s="217"/>
      <c r="P1387" s="217"/>
      <c r="Q1387" s="217"/>
      <c r="R1387" s="217"/>
      <c r="S1387" s="217"/>
      <c r="T1387" s="217"/>
      <c r="U1387" s="217"/>
      <c r="V1387" s="217"/>
      <c r="W1387" s="217"/>
      <c r="X1387" s="217"/>
      <c r="Y1387" s="1811"/>
      <c r="Z1387" s="217"/>
      <c r="AA1387" s="217"/>
      <c r="AB1387" s="851"/>
      <c r="AC1387" s="217"/>
      <c r="AD1387" s="478"/>
      <c r="AE1387" s="36"/>
      <c r="AF1387" s="36"/>
      <c r="AG1387" s="36"/>
      <c r="AH1387" s="36"/>
      <c r="AI1387" s="36"/>
      <c r="AJ1387" s="36"/>
      <c r="AK1387" s="36"/>
      <c r="AL1387" s="36"/>
      <c r="AM1387" s="36"/>
      <c r="AN1387" s="36"/>
      <c r="AO1387" s="36"/>
      <c r="AP1387" s="36"/>
      <c r="AQ1387" s="36"/>
      <c r="AR1387" s="36"/>
      <c r="AS1387" s="36"/>
      <c r="AT1387" s="36"/>
      <c r="AU1387" s="36"/>
      <c r="AV1387" s="36"/>
      <c r="AW1387" s="36"/>
      <c r="AX1387" s="36"/>
      <c r="AY1387" s="36"/>
      <c r="AZ1387" s="36"/>
      <c r="BA1387" s="36"/>
      <c r="BB1387" s="36"/>
      <c r="BC1387" s="36"/>
      <c r="BD1387" s="36"/>
      <c r="BE1387" s="36"/>
      <c r="BF1387" s="36"/>
      <c r="BG1387" s="36"/>
      <c r="BH1387" s="36"/>
      <c r="BI1387" s="36"/>
      <c r="BJ1387" s="36"/>
      <c r="BK1387" s="36"/>
      <c r="BL1387" s="36"/>
      <c r="BM1387" s="36"/>
      <c r="BN1387" s="36"/>
      <c r="BO1387" s="36"/>
      <c r="BP1387" s="36"/>
      <c r="BQ1387" s="36"/>
      <c r="BR1387" s="36"/>
      <c r="BS1387" s="36"/>
      <c r="BT1387" s="36"/>
      <c r="BU1387" s="36"/>
      <c r="BV1387" s="36"/>
      <c r="BW1387" s="36"/>
      <c r="BX1387" s="36"/>
      <c r="BY1387" s="36"/>
      <c r="BZ1387" s="36"/>
      <c r="CA1387" s="36"/>
      <c r="CB1387" s="36"/>
      <c r="CC1387" s="36"/>
      <c r="CD1387" s="36"/>
      <c r="CE1387" s="36"/>
      <c r="CF1387" s="36"/>
      <c r="CG1387" s="36"/>
      <c r="CH1387" s="36"/>
      <c r="CI1387" s="36"/>
      <c r="CJ1387" s="36"/>
      <c r="CK1387" s="36"/>
      <c r="CL1387" s="36"/>
      <c r="CM1387" s="36"/>
      <c r="CN1387" s="36"/>
      <c r="CO1387" s="36"/>
      <c r="CP1387" s="36"/>
      <c r="CQ1387" s="36"/>
      <c r="CR1387" s="36"/>
      <c r="CS1387" s="36"/>
      <c r="CT1387" s="36"/>
      <c r="CU1387" s="36"/>
      <c r="CV1387" s="36"/>
      <c r="CW1387" s="36"/>
      <c r="CX1387" s="36"/>
      <c r="CY1387" s="36"/>
      <c r="CZ1387" s="36"/>
      <c r="DA1387" s="36"/>
      <c r="DB1387" s="36"/>
      <c r="DC1387" s="36"/>
      <c r="DD1387" s="36"/>
      <c r="DE1387" s="36"/>
      <c r="DF1387" s="36"/>
      <c r="DG1387" s="36"/>
      <c r="DH1387" s="36"/>
      <c r="DI1387" s="36"/>
      <c r="DJ1387" s="36"/>
      <c r="DK1387" s="36"/>
      <c r="DL1387" s="36"/>
      <c r="DM1387" s="36"/>
      <c r="DN1387" s="36"/>
      <c r="DO1387" s="36"/>
      <c r="DP1387" s="36"/>
      <c r="DQ1387" s="36"/>
      <c r="DR1387" s="36"/>
      <c r="DS1387" s="36"/>
      <c r="DT1387" s="36"/>
      <c r="DU1387" s="36"/>
      <c r="DV1387" s="36"/>
      <c r="DW1387" s="36"/>
      <c r="DX1387" s="36"/>
      <c r="DY1387" s="36"/>
      <c r="DZ1387" s="36"/>
      <c r="EA1387" s="36"/>
      <c r="EB1387" s="36"/>
      <c r="EC1387" s="36"/>
      <c r="ED1387" s="36"/>
      <c r="EE1387" s="36"/>
      <c r="EF1387" s="36"/>
      <c r="EG1387" s="36"/>
      <c r="EH1387" s="36"/>
      <c r="EI1387" s="36"/>
      <c r="EJ1387" s="36"/>
      <c r="EK1387" s="36"/>
      <c r="EL1387" s="36"/>
      <c r="EM1387" s="36"/>
      <c r="EN1387" s="36"/>
      <c r="EO1387" s="36"/>
      <c r="EP1387" s="36"/>
      <c r="EQ1387" s="36"/>
      <c r="ER1387" s="36"/>
      <c r="ES1387" s="36"/>
      <c r="ET1387" s="36"/>
      <c r="EU1387" s="36"/>
      <c r="EV1387" s="36"/>
      <c r="EW1387" s="36"/>
      <c r="EX1387" s="36"/>
      <c r="EY1387" s="36"/>
      <c r="EZ1387" s="36"/>
      <c r="FA1387" s="36"/>
      <c r="FB1387" s="36"/>
      <c r="FC1387" s="36"/>
      <c r="FD1387" s="36"/>
      <c r="FE1387" s="36"/>
      <c r="FF1387" s="36"/>
      <c r="FG1387" s="36"/>
      <c r="FH1387" s="36"/>
      <c r="FI1387" s="36"/>
      <c r="FJ1387" s="36"/>
      <c r="FK1387" s="36"/>
      <c r="FL1387" s="36"/>
      <c r="FM1387" s="36"/>
      <c r="FN1387" s="36"/>
      <c r="FO1387" s="36"/>
      <c r="FP1387" s="36"/>
      <c r="FQ1387" s="36"/>
      <c r="FR1387" s="36"/>
      <c r="FS1387" s="36"/>
      <c r="FT1387" s="36"/>
      <c r="FU1387" s="36"/>
      <c r="FV1387" s="36"/>
      <c r="FW1387" s="36"/>
      <c r="FX1387" s="36"/>
      <c r="FY1387" s="36"/>
      <c r="FZ1387" s="36"/>
      <c r="GA1387" s="36"/>
      <c r="GB1387" s="36"/>
      <c r="GC1387" s="36"/>
      <c r="GD1387" s="36"/>
      <c r="GE1387" s="36"/>
      <c r="GF1387" s="36"/>
      <c r="GG1387" s="36"/>
      <c r="GH1387" s="36"/>
      <c r="GI1387" s="36"/>
      <c r="GJ1387" s="36"/>
      <c r="GK1387" s="36"/>
      <c r="GL1387" s="36"/>
      <c r="GM1387" s="36"/>
      <c r="GN1387" s="36"/>
      <c r="GO1387" s="36"/>
      <c r="GP1387" s="36"/>
      <c r="GQ1387" s="36"/>
      <c r="GR1387" s="36"/>
      <c r="GS1387" s="36"/>
      <c r="GT1387" s="36"/>
      <c r="GU1387" s="36"/>
      <c r="GV1387" s="36"/>
      <c r="GW1387" s="36"/>
      <c r="GX1387" s="36"/>
      <c r="GY1387" s="36"/>
      <c r="GZ1387" s="36"/>
      <c r="HA1387" s="36"/>
      <c r="HB1387" s="36"/>
      <c r="HC1387" s="36"/>
      <c r="HD1387" s="36"/>
      <c r="HE1387" s="36"/>
      <c r="HF1387" s="36"/>
      <c r="HG1387" s="36"/>
      <c r="HH1387" s="36"/>
      <c r="HI1387" s="36"/>
      <c r="HJ1387" s="36"/>
      <c r="HK1387" s="36"/>
      <c r="HL1387" s="36"/>
      <c r="HM1387" s="36"/>
      <c r="HN1387" s="36"/>
      <c r="HO1387" s="36"/>
      <c r="HP1387" s="36"/>
      <c r="HQ1387" s="36"/>
      <c r="HR1387" s="36"/>
      <c r="HS1387" s="36"/>
      <c r="HT1387" s="36"/>
      <c r="HU1387" s="36"/>
      <c r="HV1387" s="36"/>
      <c r="HW1387" s="36"/>
      <c r="HX1387" s="36"/>
      <c r="HY1387" s="36"/>
      <c r="HZ1387" s="36"/>
      <c r="IA1387" s="36"/>
      <c r="IB1387" s="36"/>
      <c r="IC1387" s="36"/>
      <c r="ID1387" s="36"/>
      <c r="IE1387" s="36"/>
      <c r="IF1387" s="36"/>
      <c r="IG1387" s="36"/>
      <c r="IH1387" s="36"/>
      <c r="II1387" s="36"/>
      <c r="IJ1387" s="36"/>
      <c r="IK1387" s="36"/>
      <c r="IL1387" s="36"/>
      <c r="IM1387" s="36"/>
      <c r="IN1387" s="36"/>
      <c r="IO1387" s="36"/>
      <c r="IP1387" s="36"/>
      <c r="IQ1387" s="36"/>
      <c r="IR1387" s="36"/>
      <c r="IS1387" s="36"/>
      <c r="IT1387" s="36"/>
      <c r="IU1387" s="36"/>
      <c r="IV1387" s="36"/>
      <c r="IW1387" s="36"/>
      <c r="IX1387" s="36"/>
      <c r="IY1387" s="36"/>
      <c r="IZ1387" s="36"/>
      <c r="JA1387" s="36"/>
      <c r="JB1387" s="36"/>
      <c r="JC1387" s="36"/>
      <c r="JD1387" s="36"/>
      <c r="JE1387" s="36"/>
      <c r="JF1387" s="36"/>
      <c r="JG1387" s="36"/>
      <c r="JH1387" s="36"/>
      <c r="JI1387" s="36"/>
      <c r="JJ1387" s="36"/>
    </row>
    <row r="1388" spans="1:270" s="30" customFormat="1" ht="15" hidden="1" customHeight="1" x14ac:dyDescent="0.25">
      <c r="A1388" s="443" t="s">
        <v>213</v>
      </c>
      <c r="B1388" s="443"/>
      <c r="C1388" s="62"/>
      <c r="D1388" s="62"/>
      <c r="E1388" s="1026"/>
      <c r="F1388" s="62"/>
      <c r="G1388" s="402"/>
      <c r="H1388" s="402"/>
      <c r="I1388" s="213"/>
      <c r="J1388" s="213"/>
      <c r="K1388" s="1557"/>
      <c r="L1388" s="213"/>
      <c r="M1388" s="213"/>
      <c r="N1388" s="213"/>
      <c r="O1388" s="217"/>
      <c r="P1388" s="217"/>
      <c r="Q1388" s="217"/>
      <c r="R1388" s="217"/>
      <c r="S1388" s="217"/>
      <c r="T1388" s="217"/>
      <c r="U1388" s="217"/>
      <c r="V1388" s="217"/>
      <c r="W1388" s="217"/>
      <c r="X1388" s="217"/>
      <c r="Y1388" s="1811"/>
      <c r="Z1388" s="217"/>
      <c r="AA1388" s="217"/>
      <c r="AB1388" s="851"/>
      <c r="AC1388" s="217"/>
      <c r="AD1388" s="478"/>
      <c r="AE1388" s="36"/>
      <c r="AF1388" s="36"/>
      <c r="AG1388" s="36"/>
      <c r="AH1388" s="36"/>
      <c r="AI1388" s="36"/>
      <c r="AJ1388" s="36"/>
      <c r="AK1388" s="36"/>
      <c r="AL1388" s="36"/>
      <c r="AM1388" s="36"/>
      <c r="AN1388" s="36"/>
      <c r="AO1388" s="36"/>
      <c r="AP1388" s="36"/>
      <c r="AQ1388" s="36"/>
      <c r="AR1388" s="36"/>
      <c r="AS1388" s="36"/>
      <c r="AT1388" s="36"/>
      <c r="AU1388" s="36"/>
      <c r="AV1388" s="36"/>
      <c r="AW1388" s="36"/>
      <c r="AX1388" s="36"/>
      <c r="AY1388" s="36"/>
      <c r="AZ1388" s="36"/>
      <c r="BA1388" s="36"/>
      <c r="BB1388" s="36"/>
      <c r="BC1388" s="36"/>
      <c r="BD1388" s="36"/>
      <c r="BE1388" s="36"/>
      <c r="BF1388" s="36"/>
      <c r="BG1388" s="36"/>
      <c r="BH1388" s="36"/>
      <c r="BI1388" s="36"/>
      <c r="BJ1388" s="36"/>
      <c r="BK1388" s="36"/>
      <c r="BL1388" s="36"/>
      <c r="BM1388" s="36"/>
      <c r="BN1388" s="36"/>
      <c r="BO1388" s="36"/>
      <c r="BP1388" s="36"/>
      <c r="BQ1388" s="36"/>
      <c r="BR1388" s="36"/>
      <c r="BS1388" s="36"/>
      <c r="BT1388" s="36"/>
      <c r="BU1388" s="36"/>
      <c r="BV1388" s="36"/>
      <c r="BW1388" s="36"/>
      <c r="BX1388" s="36"/>
      <c r="BY1388" s="36"/>
      <c r="BZ1388" s="36"/>
      <c r="CA1388" s="36"/>
      <c r="CB1388" s="36"/>
      <c r="CC1388" s="36"/>
      <c r="CD1388" s="36"/>
      <c r="CE1388" s="36"/>
      <c r="CF1388" s="36"/>
      <c r="CG1388" s="36"/>
      <c r="CH1388" s="36"/>
      <c r="CI1388" s="36"/>
      <c r="CJ1388" s="36"/>
      <c r="CK1388" s="36"/>
      <c r="CL1388" s="36"/>
      <c r="CM1388" s="36"/>
      <c r="CN1388" s="36"/>
      <c r="CO1388" s="36"/>
      <c r="CP1388" s="36"/>
      <c r="CQ1388" s="36"/>
      <c r="CR1388" s="36"/>
      <c r="CS1388" s="36"/>
      <c r="CT1388" s="36"/>
      <c r="CU1388" s="36"/>
      <c r="CV1388" s="36"/>
      <c r="CW1388" s="36"/>
      <c r="CX1388" s="36"/>
      <c r="CY1388" s="36"/>
      <c r="CZ1388" s="36"/>
      <c r="DA1388" s="36"/>
      <c r="DB1388" s="36"/>
      <c r="DC1388" s="36"/>
      <c r="DD1388" s="36"/>
      <c r="DE1388" s="36"/>
      <c r="DF1388" s="36"/>
      <c r="DG1388" s="36"/>
      <c r="DH1388" s="36"/>
      <c r="DI1388" s="36"/>
      <c r="DJ1388" s="36"/>
      <c r="DK1388" s="36"/>
      <c r="DL1388" s="36"/>
      <c r="DM1388" s="36"/>
      <c r="DN1388" s="36"/>
      <c r="DO1388" s="36"/>
      <c r="DP1388" s="36"/>
      <c r="DQ1388" s="36"/>
      <c r="DR1388" s="36"/>
      <c r="DS1388" s="36"/>
      <c r="DT1388" s="36"/>
      <c r="DU1388" s="36"/>
      <c r="DV1388" s="36"/>
      <c r="DW1388" s="36"/>
      <c r="DX1388" s="36"/>
      <c r="DY1388" s="36"/>
      <c r="DZ1388" s="36"/>
      <c r="EA1388" s="36"/>
      <c r="EB1388" s="36"/>
      <c r="EC1388" s="36"/>
      <c r="ED1388" s="36"/>
      <c r="EE1388" s="36"/>
      <c r="EF1388" s="36"/>
      <c r="EG1388" s="36"/>
      <c r="EH1388" s="36"/>
      <c r="EI1388" s="36"/>
      <c r="EJ1388" s="36"/>
      <c r="EK1388" s="36"/>
      <c r="EL1388" s="36"/>
      <c r="EM1388" s="36"/>
      <c r="EN1388" s="36"/>
      <c r="EO1388" s="36"/>
      <c r="EP1388" s="36"/>
      <c r="EQ1388" s="36"/>
      <c r="ER1388" s="36"/>
      <c r="ES1388" s="36"/>
      <c r="ET1388" s="36"/>
      <c r="EU1388" s="36"/>
      <c r="EV1388" s="36"/>
      <c r="EW1388" s="36"/>
      <c r="EX1388" s="36"/>
      <c r="EY1388" s="36"/>
      <c r="EZ1388" s="36"/>
      <c r="FA1388" s="36"/>
      <c r="FB1388" s="36"/>
      <c r="FC1388" s="36"/>
      <c r="FD1388" s="36"/>
      <c r="FE1388" s="36"/>
      <c r="FF1388" s="36"/>
      <c r="FG1388" s="36"/>
      <c r="FH1388" s="36"/>
      <c r="FI1388" s="36"/>
      <c r="FJ1388" s="36"/>
      <c r="FK1388" s="36"/>
      <c r="FL1388" s="36"/>
      <c r="FM1388" s="36"/>
      <c r="FN1388" s="36"/>
      <c r="FO1388" s="36"/>
      <c r="FP1388" s="36"/>
      <c r="FQ1388" s="36"/>
      <c r="FR1388" s="36"/>
      <c r="FS1388" s="36"/>
      <c r="FT1388" s="36"/>
      <c r="FU1388" s="36"/>
      <c r="FV1388" s="36"/>
      <c r="FW1388" s="36"/>
      <c r="FX1388" s="36"/>
      <c r="FY1388" s="36"/>
      <c r="FZ1388" s="36"/>
      <c r="GA1388" s="36"/>
      <c r="GB1388" s="36"/>
      <c r="GC1388" s="36"/>
      <c r="GD1388" s="36"/>
      <c r="GE1388" s="36"/>
      <c r="GF1388" s="36"/>
      <c r="GG1388" s="36"/>
      <c r="GH1388" s="36"/>
      <c r="GI1388" s="36"/>
      <c r="GJ1388" s="36"/>
      <c r="GK1388" s="36"/>
      <c r="GL1388" s="36"/>
      <c r="GM1388" s="36"/>
      <c r="GN1388" s="36"/>
      <c r="GO1388" s="36"/>
      <c r="GP1388" s="36"/>
      <c r="GQ1388" s="36"/>
      <c r="GR1388" s="36"/>
      <c r="GS1388" s="36"/>
      <c r="GT1388" s="36"/>
      <c r="GU1388" s="36"/>
      <c r="GV1388" s="36"/>
      <c r="GW1388" s="36"/>
      <c r="GX1388" s="36"/>
      <c r="GY1388" s="36"/>
      <c r="GZ1388" s="36"/>
      <c r="HA1388" s="36"/>
      <c r="HB1388" s="36"/>
      <c r="HC1388" s="36"/>
      <c r="HD1388" s="36"/>
      <c r="HE1388" s="36"/>
      <c r="HF1388" s="36"/>
      <c r="HG1388" s="36"/>
      <c r="HH1388" s="36"/>
      <c r="HI1388" s="36"/>
      <c r="HJ1388" s="36"/>
      <c r="HK1388" s="36"/>
      <c r="HL1388" s="36"/>
      <c r="HM1388" s="36"/>
      <c r="HN1388" s="36"/>
      <c r="HO1388" s="36"/>
      <c r="HP1388" s="36"/>
      <c r="HQ1388" s="36"/>
      <c r="HR1388" s="36"/>
      <c r="HS1388" s="36"/>
      <c r="HT1388" s="36"/>
      <c r="HU1388" s="36"/>
      <c r="HV1388" s="36"/>
      <c r="HW1388" s="36"/>
      <c r="HX1388" s="36"/>
      <c r="HY1388" s="36"/>
      <c r="HZ1388" s="36"/>
      <c r="IA1388" s="36"/>
      <c r="IB1388" s="36"/>
      <c r="IC1388" s="36"/>
      <c r="ID1388" s="36"/>
      <c r="IE1388" s="36"/>
      <c r="IF1388" s="36"/>
      <c r="IG1388" s="36"/>
      <c r="IH1388" s="36"/>
      <c r="II1388" s="36"/>
      <c r="IJ1388" s="36"/>
      <c r="IK1388" s="36"/>
      <c r="IL1388" s="36"/>
      <c r="IM1388" s="36"/>
      <c r="IN1388" s="36"/>
      <c r="IO1388" s="36"/>
      <c r="IP1388" s="36"/>
      <c r="IQ1388" s="36"/>
      <c r="IR1388" s="36"/>
      <c r="IS1388" s="36"/>
      <c r="IT1388" s="36"/>
      <c r="IU1388" s="36"/>
      <c r="IV1388" s="36"/>
      <c r="IW1388" s="36"/>
      <c r="IX1388" s="36"/>
      <c r="IY1388" s="36"/>
      <c r="IZ1388" s="36"/>
      <c r="JA1388" s="36"/>
      <c r="JB1388" s="36"/>
      <c r="JC1388" s="36"/>
      <c r="JD1388" s="36"/>
      <c r="JE1388" s="36"/>
      <c r="JF1388" s="36"/>
      <c r="JG1388" s="36"/>
      <c r="JH1388" s="36"/>
      <c r="JI1388" s="36"/>
      <c r="JJ1388" s="36"/>
    </row>
    <row r="1389" spans="1:270" s="30" customFormat="1" ht="15" hidden="1" customHeight="1" x14ac:dyDescent="0.25">
      <c r="A1389" s="443" t="s">
        <v>214</v>
      </c>
      <c r="B1389" s="443"/>
      <c r="C1389" s="62"/>
      <c r="D1389" s="62"/>
      <c r="E1389" s="1026"/>
      <c r="F1389" s="62"/>
      <c r="G1389" s="402"/>
      <c r="H1389" s="402"/>
      <c r="I1389" s="213"/>
      <c r="J1389" s="213"/>
      <c r="K1389" s="1557"/>
      <c r="L1389" s="213"/>
      <c r="M1389" s="213"/>
      <c r="N1389" s="213"/>
      <c r="O1389" s="217"/>
      <c r="P1389" s="217"/>
      <c r="Q1389" s="217"/>
      <c r="R1389" s="217"/>
      <c r="S1389" s="217"/>
      <c r="T1389" s="217"/>
      <c r="U1389" s="217"/>
      <c r="V1389" s="217"/>
      <c r="W1389" s="217"/>
      <c r="X1389" s="217"/>
      <c r="Y1389" s="1811"/>
      <c r="Z1389" s="217"/>
      <c r="AA1389" s="217"/>
      <c r="AB1389" s="851"/>
      <c r="AC1389" s="217"/>
      <c r="AD1389" s="478"/>
      <c r="AE1389" s="36"/>
      <c r="AF1389" s="36"/>
      <c r="AG1389" s="36"/>
      <c r="AH1389" s="36"/>
      <c r="AI1389" s="36"/>
      <c r="AJ1389" s="36"/>
      <c r="AK1389" s="36"/>
      <c r="AL1389" s="36"/>
      <c r="AM1389" s="36"/>
      <c r="AN1389" s="36"/>
      <c r="AO1389" s="36"/>
      <c r="AP1389" s="36"/>
      <c r="AQ1389" s="36"/>
      <c r="AR1389" s="36"/>
      <c r="AS1389" s="36"/>
      <c r="AT1389" s="36"/>
      <c r="AU1389" s="36"/>
      <c r="AV1389" s="36"/>
      <c r="AW1389" s="36"/>
      <c r="AX1389" s="36"/>
      <c r="AY1389" s="36"/>
      <c r="AZ1389" s="36"/>
      <c r="BA1389" s="36"/>
      <c r="BB1389" s="36"/>
      <c r="BC1389" s="36"/>
      <c r="BD1389" s="36"/>
      <c r="BE1389" s="36"/>
      <c r="BF1389" s="36"/>
      <c r="BG1389" s="36"/>
      <c r="BH1389" s="36"/>
      <c r="BI1389" s="36"/>
      <c r="BJ1389" s="36"/>
      <c r="BK1389" s="36"/>
      <c r="BL1389" s="36"/>
      <c r="BM1389" s="36"/>
      <c r="BN1389" s="36"/>
      <c r="BO1389" s="36"/>
      <c r="BP1389" s="36"/>
      <c r="BQ1389" s="36"/>
      <c r="BR1389" s="36"/>
      <c r="BS1389" s="36"/>
      <c r="BT1389" s="36"/>
      <c r="BU1389" s="36"/>
      <c r="BV1389" s="36"/>
      <c r="BW1389" s="36"/>
      <c r="BX1389" s="36"/>
      <c r="BY1389" s="36"/>
      <c r="BZ1389" s="36"/>
      <c r="CA1389" s="36"/>
      <c r="CB1389" s="36"/>
      <c r="CC1389" s="36"/>
      <c r="CD1389" s="36"/>
      <c r="CE1389" s="36"/>
      <c r="CF1389" s="36"/>
      <c r="CG1389" s="36"/>
      <c r="CH1389" s="36"/>
      <c r="CI1389" s="36"/>
      <c r="CJ1389" s="36"/>
      <c r="CK1389" s="36"/>
      <c r="CL1389" s="36"/>
      <c r="CM1389" s="36"/>
      <c r="CN1389" s="36"/>
      <c r="CO1389" s="36"/>
      <c r="CP1389" s="36"/>
      <c r="CQ1389" s="36"/>
      <c r="CR1389" s="36"/>
      <c r="CS1389" s="36"/>
      <c r="CT1389" s="36"/>
      <c r="CU1389" s="36"/>
      <c r="CV1389" s="36"/>
      <c r="CW1389" s="36"/>
      <c r="CX1389" s="36"/>
      <c r="CY1389" s="36"/>
      <c r="CZ1389" s="36"/>
      <c r="DA1389" s="36"/>
      <c r="DB1389" s="36"/>
      <c r="DC1389" s="36"/>
      <c r="DD1389" s="36"/>
      <c r="DE1389" s="36"/>
      <c r="DF1389" s="36"/>
      <c r="DG1389" s="36"/>
      <c r="DH1389" s="36"/>
      <c r="DI1389" s="36"/>
      <c r="DJ1389" s="36"/>
      <c r="DK1389" s="36"/>
      <c r="DL1389" s="36"/>
      <c r="DM1389" s="36"/>
      <c r="DN1389" s="36"/>
      <c r="DO1389" s="36"/>
      <c r="DP1389" s="36"/>
      <c r="DQ1389" s="36"/>
      <c r="DR1389" s="36"/>
      <c r="DS1389" s="36"/>
      <c r="DT1389" s="36"/>
      <c r="DU1389" s="36"/>
      <c r="DV1389" s="36"/>
      <c r="DW1389" s="36"/>
      <c r="DX1389" s="36"/>
      <c r="DY1389" s="36"/>
      <c r="DZ1389" s="36"/>
      <c r="EA1389" s="36"/>
      <c r="EB1389" s="36"/>
      <c r="EC1389" s="36"/>
      <c r="ED1389" s="36"/>
      <c r="EE1389" s="36"/>
      <c r="EF1389" s="36"/>
      <c r="EG1389" s="36"/>
      <c r="EH1389" s="36"/>
      <c r="EI1389" s="36"/>
      <c r="EJ1389" s="36"/>
      <c r="EK1389" s="36"/>
      <c r="EL1389" s="36"/>
      <c r="EM1389" s="36"/>
      <c r="EN1389" s="36"/>
      <c r="EO1389" s="36"/>
      <c r="EP1389" s="36"/>
      <c r="EQ1389" s="36"/>
      <c r="ER1389" s="36"/>
      <c r="ES1389" s="36"/>
      <c r="ET1389" s="36"/>
      <c r="EU1389" s="36"/>
      <c r="EV1389" s="36"/>
      <c r="EW1389" s="36"/>
      <c r="EX1389" s="36"/>
      <c r="EY1389" s="36"/>
      <c r="EZ1389" s="36"/>
      <c r="FA1389" s="36"/>
      <c r="FB1389" s="36"/>
      <c r="FC1389" s="36"/>
      <c r="FD1389" s="36"/>
      <c r="FE1389" s="36"/>
      <c r="FF1389" s="36"/>
      <c r="FG1389" s="36"/>
      <c r="FH1389" s="36"/>
      <c r="FI1389" s="36"/>
      <c r="FJ1389" s="36"/>
      <c r="FK1389" s="36"/>
      <c r="FL1389" s="36"/>
      <c r="FM1389" s="36"/>
      <c r="FN1389" s="36"/>
      <c r="FO1389" s="36"/>
      <c r="FP1389" s="36"/>
      <c r="FQ1389" s="36"/>
      <c r="FR1389" s="36"/>
      <c r="FS1389" s="36"/>
      <c r="FT1389" s="36"/>
      <c r="FU1389" s="36"/>
      <c r="FV1389" s="36"/>
      <c r="FW1389" s="36"/>
      <c r="FX1389" s="36"/>
      <c r="FY1389" s="36"/>
      <c r="FZ1389" s="36"/>
      <c r="GA1389" s="36"/>
      <c r="GB1389" s="36"/>
      <c r="GC1389" s="36"/>
      <c r="GD1389" s="36"/>
      <c r="GE1389" s="36"/>
      <c r="GF1389" s="36"/>
      <c r="GG1389" s="36"/>
      <c r="GH1389" s="36"/>
      <c r="GI1389" s="36"/>
      <c r="GJ1389" s="36"/>
      <c r="GK1389" s="36"/>
      <c r="GL1389" s="36"/>
      <c r="GM1389" s="36"/>
      <c r="GN1389" s="36"/>
      <c r="GO1389" s="36"/>
      <c r="GP1389" s="36"/>
      <c r="GQ1389" s="36"/>
      <c r="GR1389" s="36"/>
      <c r="GS1389" s="36"/>
      <c r="GT1389" s="36"/>
      <c r="GU1389" s="36"/>
      <c r="GV1389" s="36"/>
      <c r="GW1389" s="36"/>
      <c r="GX1389" s="36"/>
      <c r="GY1389" s="36"/>
      <c r="GZ1389" s="36"/>
      <c r="HA1389" s="36"/>
      <c r="HB1389" s="36"/>
      <c r="HC1389" s="36"/>
      <c r="HD1389" s="36"/>
      <c r="HE1389" s="36"/>
      <c r="HF1389" s="36"/>
      <c r="HG1389" s="36"/>
      <c r="HH1389" s="36"/>
      <c r="HI1389" s="36"/>
      <c r="HJ1389" s="36"/>
      <c r="HK1389" s="36"/>
      <c r="HL1389" s="36"/>
      <c r="HM1389" s="36"/>
      <c r="HN1389" s="36"/>
      <c r="HO1389" s="36"/>
      <c r="HP1389" s="36"/>
      <c r="HQ1389" s="36"/>
      <c r="HR1389" s="36"/>
      <c r="HS1389" s="36"/>
      <c r="HT1389" s="36"/>
      <c r="HU1389" s="36"/>
      <c r="HV1389" s="36"/>
      <c r="HW1389" s="36"/>
      <c r="HX1389" s="36"/>
      <c r="HY1389" s="36"/>
      <c r="HZ1389" s="36"/>
      <c r="IA1389" s="36"/>
      <c r="IB1389" s="36"/>
      <c r="IC1389" s="36"/>
      <c r="ID1389" s="36"/>
      <c r="IE1389" s="36"/>
      <c r="IF1389" s="36"/>
      <c r="IG1389" s="36"/>
      <c r="IH1389" s="36"/>
      <c r="II1389" s="36"/>
      <c r="IJ1389" s="36"/>
      <c r="IK1389" s="36"/>
      <c r="IL1389" s="36"/>
      <c r="IM1389" s="36"/>
      <c r="IN1389" s="36"/>
      <c r="IO1389" s="36"/>
      <c r="IP1389" s="36"/>
      <c r="IQ1389" s="36"/>
      <c r="IR1389" s="36"/>
      <c r="IS1389" s="36"/>
      <c r="IT1389" s="36"/>
      <c r="IU1389" s="36"/>
      <c r="IV1389" s="36"/>
      <c r="IW1389" s="36"/>
      <c r="IX1389" s="36"/>
      <c r="IY1389" s="36"/>
      <c r="IZ1389" s="36"/>
      <c r="JA1389" s="36"/>
      <c r="JB1389" s="36"/>
      <c r="JC1389" s="36"/>
      <c r="JD1389" s="36"/>
      <c r="JE1389" s="36"/>
      <c r="JF1389" s="36"/>
      <c r="JG1389" s="36"/>
      <c r="JH1389" s="36"/>
      <c r="JI1389" s="36"/>
      <c r="JJ1389" s="36"/>
    </row>
    <row r="1390" spans="1:270" s="30" customFormat="1" ht="45" hidden="1" customHeight="1" x14ac:dyDescent="0.25">
      <c r="A1390" s="443" t="s">
        <v>219</v>
      </c>
      <c r="B1390" s="443"/>
      <c r="C1390" s="62"/>
      <c r="D1390" s="62"/>
      <c r="E1390" s="1026"/>
      <c r="F1390" s="62"/>
      <c r="G1390" s="402"/>
      <c r="H1390" s="402"/>
      <c r="I1390" s="213"/>
      <c r="J1390" s="213"/>
      <c r="K1390" s="1557"/>
      <c r="L1390" s="213"/>
      <c r="M1390" s="213"/>
      <c r="N1390" s="213"/>
      <c r="O1390" s="217"/>
      <c r="P1390" s="217"/>
      <c r="Q1390" s="217"/>
      <c r="R1390" s="217"/>
      <c r="S1390" s="217"/>
      <c r="T1390" s="217"/>
      <c r="U1390" s="217"/>
      <c r="V1390" s="217"/>
      <c r="W1390" s="217"/>
      <c r="X1390" s="217"/>
      <c r="Y1390" s="1811"/>
      <c r="Z1390" s="217"/>
      <c r="AA1390" s="217"/>
      <c r="AB1390" s="851"/>
      <c r="AC1390" s="217"/>
      <c r="AD1390" s="478"/>
      <c r="AE1390" s="36"/>
      <c r="AF1390" s="36"/>
      <c r="AG1390" s="36"/>
      <c r="AH1390" s="36"/>
      <c r="AI1390" s="36"/>
      <c r="AJ1390" s="36"/>
      <c r="AK1390" s="36"/>
      <c r="AL1390" s="36"/>
      <c r="AM1390" s="36"/>
      <c r="AN1390" s="36"/>
      <c r="AO1390" s="36"/>
      <c r="AP1390" s="36"/>
      <c r="AQ1390" s="36"/>
      <c r="AR1390" s="36"/>
      <c r="AS1390" s="36"/>
      <c r="AT1390" s="36"/>
      <c r="AU1390" s="36"/>
      <c r="AV1390" s="36"/>
      <c r="AW1390" s="36"/>
      <c r="AX1390" s="36"/>
      <c r="AY1390" s="36"/>
      <c r="AZ1390" s="36"/>
      <c r="BA1390" s="36"/>
      <c r="BB1390" s="36"/>
      <c r="BC1390" s="36"/>
      <c r="BD1390" s="36"/>
      <c r="BE1390" s="36"/>
      <c r="BF1390" s="36"/>
      <c r="BG1390" s="36"/>
      <c r="BH1390" s="36"/>
      <c r="BI1390" s="36"/>
      <c r="BJ1390" s="36"/>
      <c r="BK1390" s="36"/>
      <c r="BL1390" s="36"/>
      <c r="BM1390" s="36"/>
      <c r="BN1390" s="36"/>
      <c r="BO1390" s="36"/>
      <c r="BP1390" s="36"/>
      <c r="BQ1390" s="36"/>
      <c r="BR1390" s="36"/>
      <c r="BS1390" s="36"/>
      <c r="BT1390" s="36"/>
      <c r="BU1390" s="36"/>
      <c r="BV1390" s="36"/>
      <c r="BW1390" s="36"/>
      <c r="BX1390" s="36"/>
      <c r="BY1390" s="36"/>
      <c r="BZ1390" s="36"/>
      <c r="CA1390" s="36"/>
      <c r="CB1390" s="36"/>
      <c r="CC1390" s="36"/>
      <c r="CD1390" s="36"/>
      <c r="CE1390" s="36"/>
      <c r="CF1390" s="36"/>
      <c r="CG1390" s="36"/>
      <c r="CH1390" s="36"/>
      <c r="CI1390" s="36"/>
      <c r="CJ1390" s="36"/>
      <c r="CK1390" s="36"/>
      <c r="CL1390" s="36"/>
      <c r="CM1390" s="36"/>
      <c r="CN1390" s="36"/>
      <c r="CO1390" s="36"/>
      <c r="CP1390" s="36"/>
      <c r="CQ1390" s="36"/>
      <c r="CR1390" s="36"/>
      <c r="CS1390" s="36"/>
      <c r="CT1390" s="36"/>
      <c r="CU1390" s="36"/>
      <c r="CV1390" s="36"/>
      <c r="CW1390" s="36"/>
      <c r="CX1390" s="36"/>
      <c r="CY1390" s="36"/>
      <c r="CZ1390" s="36"/>
      <c r="DA1390" s="36"/>
      <c r="DB1390" s="36"/>
      <c r="DC1390" s="36"/>
      <c r="DD1390" s="36"/>
      <c r="DE1390" s="36"/>
      <c r="DF1390" s="36"/>
      <c r="DG1390" s="36"/>
      <c r="DH1390" s="36"/>
      <c r="DI1390" s="36"/>
      <c r="DJ1390" s="36"/>
      <c r="DK1390" s="36"/>
      <c r="DL1390" s="36"/>
      <c r="DM1390" s="36"/>
      <c r="DN1390" s="36"/>
      <c r="DO1390" s="36"/>
      <c r="DP1390" s="36"/>
      <c r="DQ1390" s="36"/>
      <c r="DR1390" s="36"/>
      <c r="DS1390" s="36"/>
      <c r="DT1390" s="36"/>
      <c r="DU1390" s="36"/>
      <c r="DV1390" s="36"/>
      <c r="DW1390" s="36"/>
      <c r="DX1390" s="36"/>
      <c r="DY1390" s="36"/>
      <c r="DZ1390" s="36"/>
      <c r="EA1390" s="36"/>
      <c r="EB1390" s="36"/>
      <c r="EC1390" s="36"/>
      <c r="ED1390" s="36"/>
      <c r="EE1390" s="36"/>
      <c r="EF1390" s="36"/>
      <c r="EG1390" s="36"/>
      <c r="EH1390" s="36"/>
      <c r="EI1390" s="36"/>
      <c r="EJ1390" s="36"/>
      <c r="EK1390" s="36"/>
      <c r="EL1390" s="36"/>
      <c r="EM1390" s="36"/>
      <c r="EN1390" s="36"/>
      <c r="EO1390" s="36"/>
      <c r="EP1390" s="36"/>
      <c r="EQ1390" s="36"/>
      <c r="ER1390" s="36"/>
      <c r="ES1390" s="36"/>
      <c r="ET1390" s="36"/>
      <c r="EU1390" s="36"/>
      <c r="EV1390" s="36"/>
      <c r="EW1390" s="36"/>
      <c r="EX1390" s="36"/>
      <c r="EY1390" s="36"/>
      <c r="EZ1390" s="36"/>
      <c r="FA1390" s="36"/>
      <c r="FB1390" s="36"/>
      <c r="FC1390" s="36"/>
      <c r="FD1390" s="36"/>
      <c r="FE1390" s="36"/>
      <c r="FF1390" s="36"/>
      <c r="FG1390" s="36"/>
      <c r="FH1390" s="36"/>
      <c r="FI1390" s="36"/>
      <c r="FJ1390" s="36"/>
      <c r="FK1390" s="36"/>
      <c r="FL1390" s="36"/>
      <c r="FM1390" s="36"/>
      <c r="FN1390" s="36"/>
      <c r="FO1390" s="36"/>
      <c r="FP1390" s="36"/>
      <c r="FQ1390" s="36"/>
      <c r="FR1390" s="36"/>
      <c r="FS1390" s="36"/>
      <c r="FT1390" s="36"/>
      <c r="FU1390" s="36"/>
      <c r="FV1390" s="36"/>
      <c r="FW1390" s="36"/>
      <c r="FX1390" s="36"/>
      <c r="FY1390" s="36"/>
      <c r="FZ1390" s="36"/>
      <c r="GA1390" s="36"/>
      <c r="GB1390" s="36"/>
      <c r="GC1390" s="36"/>
      <c r="GD1390" s="36"/>
      <c r="GE1390" s="36"/>
      <c r="GF1390" s="36"/>
      <c r="GG1390" s="36"/>
      <c r="GH1390" s="36"/>
      <c r="GI1390" s="36"/>
      <c r="GJ1390" s="36"/>
      <c r="GK1390" s="36"/>
      <c r="GL1390" s="36"/>
      <c r="GM1390" s="36"/>
      <c r="GN1390" s="36"/>
      <c r="GO1390" s="36"/>
      <c r="GP1390" s="36"/>
      <c r="GQ1390" s="36"/>
      <c r="GR1390" s="36"/>
      <c r="GS1390" s="36"/>
      <c r="GT1390" s="36"/>
      <c r="GU1390" s="36"/>
      <c r="GV1390" s="36"/>
      <c r="GW1390" s="36"/>
      <c r="GX1390" s="36"/>
      <c r="GY1390" s="36"/>
      <c r="GZ1390" s="36"/>
      <c r="HA1390" s="36"/>
      <c r="HB1390" s="36"/>
      <c r="HC1390" s="36"/>
      <c r="HD1390" s="36"/>
      <c r="HE1390" s="36"/>
      <c r="HF1390" s="36"/>
      <c r="HG1390" s="36"/>
      <c r="HH1390" s="36"/>
      <c r="HI1390" s="36"/>
      <c r="HJ1390" s="36"/>
      <c r="HK1390" s="36"/>
      <c r="HL1390" s="36"/>
      <c r="HM1390" s="36"/>
      <c r="HN1390" s="36"/>
      <c r="HO1390" s="36"/>
      <c r="HP1390" s="36"/>
      <c r="HQ1390" s="36"/>
      <c r="HR1390" s="36"/>
      <c r="HS1390" s="36"/>
      <c r="HT1390" s="36"/>
      <c r="HU1390" s="36"/>
      <c r="HV1390" s="36"/>
      <c r="HW1390" s="36"/>
      <c r="HX1390" s="36"/>
      <c r="HY1390" s="36"/>
      <c r="HZ1390" s="36"/>
      <c r="IA1390" s="36"/>
      <c r="IB1390" s="36"/>
      <c r="IC1390" s="36"/>
      <c r="ID1390" s="36"/>
      <c r="IE1390" s="36"/>
      <c r="IF1390" s="36"/>
      <c r="IG1390" s="36"/>
      <c r="IH1390" s="36"/>
      <c r="II1390" s="36"/>
      <c r="IJ1390" s="36"/>
      <c r="IK1390" s="36"/>
      <c r="IL1390" s="36"/>
      <c r="IM1390" s="36"/>
      <c r="IN1390" s="36"/>
      <c r="IO1390" s="36"/>
      <c r="IP1390" s="36"/>
      <c r="IQ1390" s="36"/>
      <c r="IR1390" s="36"/>
      <c r="IS1390" s="36"/>
      <c r="IT1390" s="36"/>
      <c r="IU1390" s="36"/>
      <c r="IV1390" s="36"/>
      <c r="IW1390" s="36"/>
      <c r="IX1390" s="36"/>
      <c r="IY1390" s="36"/>
      <c r="IZ1390" s="36"/>
      <c r="JA1390" s="36"/>
      <c r="JB1390" s="36"/>
      <c r="JC1390" s="36"/>
      <c r="JD1390" s="36"/>
      <c r="JE1390" s="36"/>
      <c r="JF1390" s="36"/>
      <c r="JG1390" s="36"/>
      <c r="JH1390" s="36"/>
      <c r="JI1390" s="36"/>
      <c r="JJ1390" s="36"/>
    </row>
    <row r="1391" spans="1:270" s="30" customFormat="1" ht="15" hidden="1" customHeight="1" x14ac:dyDescent="0.25">
      <c r="A1391" s="443" t="s">
        <v>220</v>
      </c>
      <c r="B1391" s="443"/>
      <c r="C1391" s="62"/>
      <c r="D1391" s="62"/>
      <c r="E1391" s="1026"/>
      <c r="F1391" s="62"/>
      <c r="G1391" s="402"/>
      <c r="H1391" s="402"/>
      <c r="I1391" s="213"/>
      <c r="J1391" s="213"/>
      <c r="K1391" s="1557"/>
      <c r="L1391" s="213"/>
      <c r="M1391" s="213"/>
      <c r="N1391" s="213"/>
      <c r="O1391" s="217"/>
      <c r="P1391" s="217"/>
      <c r="Q1391" s="217"/>
      <c r="R1391" s="217"/>
      <c r="S1391" s="217"/>
      <c r="T1391" s="217"/>
      <c r="U1391" s="217"/>
      <c r="V1391" s="217"/>
      <c r="W1391" s="217"/>
      <c r="X1391" s="217"/>
      <c r="Y1391" s="1811"/>
      <c r="Z1391" s="217"/>
      <c r="AA1391" s="217"/>
      <c r="AB1391" s="851"/>
      <c r="AC1391" s="217"/>
      <c r="AD1391" s="478"/>
      <c r="AE1391" s="36"/>
      <c r="AF1391" s="36"/>
      <c r="AG1391" s="36"/>
      <c r="AH1391" s="36"/>
      <c r="AI1391" s="36"/>
      <c r="AJ1391" s="36"/>
      <c r="AK1391" s="36"/>
      <c r="AL1391" s="36"/>
      <c r="AM1391" s="36"/>
      <c r="AN1391" s="36"/>
      <c r="AO1391" s="36"/>
      <c r="AP1391" s="36"/>
      <c r="AQ1391" s="36"/>
      <c r="AR1391" s="36"/>
      <c r="AS1391" s="36"/>
      <c r="AT1391" s="36"/>
      <c r="AU1391" s="36"/>
      <c r="AV1391" s="36"/>
      <c r="AW1391" s="36"/>
      <c r="AX1391" s="36"/>
      <c r="AY1391" s="36"/>
      <c r="AZ1391" s="36"/>
      <c r="BA1391" s="36"/>
      <c r="BB1391" s="36"/>
      <c r="BC1391" s="36"/>
      <c r="BD1391" s="36"/>
      <c r="BE1391" s="36"/>
      <c r="BF1391" s="36"/>
      <c r="BG1391" s="36"/>
      <c r="BH1391" s="36"/>
      <c r="BI1391" s="36"/>
      <c r="BJ1391" s="36"/>
      <c r="BK1391" s="36"/>
      <c r="BL1391" s="36"/>
      <c r="BM1391" s="36"/>
      <c r="BN1391" s="36"/>
      <c r="BO1391" s="36"/>
      <c r="BP1391" s="36"/>
      <c r="BQ1391" s="36"/>
      <c r="BR1391" s="36"/>
      <c r="BS1391" s="36"/>
      <c r="BT1391" s="36"/>
      <c r="BU1391" s="36"/>
      <c r="BV1391" s="36"/>
      <c r="BW1391" s="36"/>
      <c r="BX1391" s="36"/>
      <c r="BY1391" s="36"/>
      <c r="BZ1391" s="36"/>
      <c r="CA1391" s="36"/>
      <c r="CB1391" s="36"/>
      <c r="CC1391" s="36"/>
      <c r="CD1391" s="36"/>
      <c r="CE1391" s="36"/>
      <c r="CF1391" s="36"/>
      <c r="CG1391" s="36"/>
      <c r="CH1391" s="36"/>
      <c r="CI1391" s="36"/>
      <c r="CJ1391" s="36"/>
      <c r="CK1391" s="36"/>
      <c r="CL1391" s="36"/>
      <c r="CM1391" s="36"/>
      <c r="CN1391" s="36"/>
      <c r="CO1391" s="36"/>
      <c r="CP1391" s="36"/>
      <c r="CQ1391" s="36"/>
      <c r="CR1391" s="36"/>
      <c r="CS1391" s="36"/>
      <c r="CT1391" s="36"/>
      <c r="CU1391" s="36"/>
      <c r="CV1391" s="36"/>
      <c r="CW1391" s="36"/>
      <c r="CX1391" s="36"/>
      <c r="CY1391" s="36"/>
      <c r="CZ1391" s="36"/>
      <c r="DA1391" s="36"/>
      <c r="DB1391" s="36"/>
      <c r="DC1391" s="36"/>
      <c r="DD1391" s="36"/>
      <c r="DE1391" s="36"/>
      <c r="DF1391" s="36"/>
      <c r="DG1391" s="36"/>
      <c r="DH1391" s="36"/>
      <c r="DI1391" s="36"/>
      <c r="DJ1391" s="36"/>
      <c r="DK1391" s="36"/>
      <c r="DL1391" s="36"/>
      <c r="DM1391" s="36"/>
      <c r="DN1391" s="36"/>
      <c r="DO1391" s="36"/>
      <c r="DP1391" s="36"/>
      <c r="DQ1391" s="36"/>
      <c r="DR1391" s="36"/>
      <c r="DS1391" s="36"/>
      <c r="DT1391" s="36"/>
      <c r="DU1391" s="36"/>
      <c r="DV1391" s="36"/>
      <c r="DW1391" s="36"/>
      <c r="DX1391" s="36"/>
      <c r="DY1391" s="36"/>
      <c r="DZ1391" s="36"/>
      <c r="EA1391" s="36"/>
      <c r="EB1391" s="36"/>
      <c r="EC1391" s="36"/>
      <c r="ED1391" s="36"/>
      <c r="EE1391" s="36"/>
      <c r="EF1391" s="36"/>
      <c r="EG1391" s="36"/>
      <c r="EH1391" s="36"/>
      <c r="EI1391" s="36"/>
      <c r="EJ1391" s="36"/>
      <c r="EK1391" s="36"/>
      <c r="EL1391" s="36"/>
      <c r="EM1391" s="36"/>
      <c r="EN1391" s="36"/>
      <c r="EO1391" s="36"/>
      <c r="EP1391" s="36"/>
      <c r="EQ1391" s="36"/>
      <c r="ER1391" s="36"/>
      <c r="ES1391" s="36"/>
      <c r="ET1391" s="36"/>
      <c r="EU1391" s="36"/>
      <c r="EV1391" s="36"/>
      <c r="EW1391" s="36"/>
      <c r="EX1391" s="36"/>
      <c r="EY1391" s="36"/>
      <c r="EZ1391" s="36"/>
      <c r="FA1391" s="36"/>
      <c r="FB1391" s="36"/>
      <c r="FC1391" s="36"/>
      <c r="FD1391" s="36"/>
      <c r="FE1391" s="36"/>
      <c r="FF1391" s="36"/>
      <c r="FG1391" s="36"/>
      <c r="FH1391" s="36"/>
      <c r="FI1391" s="36"/>
      <c r="FJ1391" s="36"/>
      <c r="FK1391" s="36"/>
      <c r="FL1391" s="36"/>
      <c r="FM1391" s="36"/>
      <c r="FN1391" s="36"/>
      <c r="FO1391" s="36"/>
      <c r="FP1391" s="36"/>
      <c r="FQ1391" s="36"/>
      <c r="FR1391" s="36"/>
      <c r="FS1391" s="36"/>
      <c r="FT1391" s="36"/>
      <c r="FU1391" s="36"/>
      <c r="FV1391" s="36"/>
      <c r="FW1391" s="36"/>
      <c r="FX1391" s="36"/>
      <c r="FY1391" s="36"/>
      <c r="FZ1391" s="36"/>
      <c r="GA1391" s="36"/>
      <c r="GB1391" s="36"/>
      <c r="GC1391" s="36"/>
      <c r="GD1391" s="36"/>
      <c r="GE1391" s="36"/>
      <c r="GF1391" s="36"/>
      <c r="GG1391" s="36"/>
      <c r="GH1391" s="36"/>
      <c r="GI1391" s="36"/>
      <c r="GJ1391" s="36"/>
      <c r="GK1391" s="36"/>
      <c r="GL1391" s="36"/>
      <c r="GM1391" s="36"/>
      <c r="GN1391" s="36"/>
      <c r="GO1391" s="36"/>
      <c r="GP1391" s="36"/>
      <c r="GQ1391" s="36"/>
      <c r="GR1391" s="36"/>
      <c r="GS1391" s="36"/>
      <c r="GT1391" s="36"/>
      <c r="GU1391" s="36"/>
      <c r="GV1391" s="36"/>
      <c r="GW1391" s="36"/>
      <c r="GX1391" s="36"/>
      <c r="GY1391" s="36"/>
      <c r="GZ1391" s="36"/>
      <c r="HA1391" s="36"/>
      <c r="HB1391" s="36"/>
      <c r="HC1391" s="36"/>
      <c r="HD1391" s="36"/>
      <c r="HE1391" s="36"/>
      <c r="HF1391" s="36"/>
      <c r="HG1391" s="36"/>
      <c r="HH1391" s="36"/>
      <c r="HI1391" s="36"/>
      <c r="HJ1391" s="36"/>
      <c r="HK1391" s="36"/>
      <c r="HL1391" s="36"/>
      <c r="HM1391" s="36"/>
      <c r="HN1391" s="36"/>
      <c r="HO1391" s="36"/>
      <c r="HP1391" s="36"/>
      <c r="HQ1391" s="36"/>
      <c r="HR1391" s="36"/>
      <c r="HS1391" s="36"/>
      <c r="HT1391" s="36"/>
      <c r="HU1391" s="36"/>
      <c r="HV1391" s="36"/>
      <c r="HW1391" s="36"/>
      <c r="HX1391" s="36"/>
      <c r="HY1391" s="36"/>
      <c r="HZ1391" s="36"/>
      <c r="IA1391" s="36"/>
      <c r="IB1391" s="36"/>
      <c r="IC1391" s="36"/>
      <c r="ID1391" s="36"/>
      <c r="IE1391" s="36"/>
      <c r="IF1391" s="36"/>
      <c r="IG1391" s="36"/>
      <c r="IH1391" s="36"/>
      <c r="II1391" s="36"/>
      <c r="IJ1391" s="36"/>
      <c r="IK1391" s="36"/>
      <c r="IL1391" s="36"/>
      <c r="IM1391" s="36"/>
      <c r="IN1391" s="36"/>
      <c r="IO1391" s="36"/>
      <c r="IP1391" s="36"/>
      <c r="IQ1391" s="36"/>
      <c r="IR1391" s="36"/>
      <c r="IS1391" s="36"/>
      <c r="IT1391" s="36"/>
      <c r="IU1391" s="36"/>
      <c r="IV1391" s="36"/>
      <c r="IW1391" s="36"/>
      <c r="IX1391" s="36"/>
      <c r="IY1391" s="36"/>
      <c r="IZ1391" s="36"/>
      <c r="JA1391" s="36"/>
      <c r="JB1391" s="36"/>
      <c r="JC1391" s="36"/>
      <c r="JD1391" s="36"/>
      <c r="JE1391" s="36"/>
      <c r="JF1391" s="36"/>
      <c r="JG1391" s="36"/>
      <c r="JH1391" s="36"/>
      <c r="JI1391" s="36"/>
      <c r="JJ1391" s="36"/>
    </row>
    <row r="1392" spans="1:270" s="30" customFormat="1" ht="30" hidden="1" customHeight="1" x14ac:dyDescent="0.25">
      <c r="A1392" s="443" t="s">
        <v>221</v>
      </c>
      <c r="B1392" s="443"/>
      <c r="C1392" s="62"/>
      <c r="D1392" s="62"/>
      <c r="E1392" s="1026"/>
      <c r="F1392" s="62"/>
      <c r="G1392" s="402"/>
      <c r="H1392" s="402"/>
      <c r="I1392" s="213"/>
      <c r="J1392" s="213"/>
      <c r="K1392" s="1557"/>
      <c r="L1392" s="213"/>
      <c r="M1392" s="213"/>
      <c r="N1392" s="213"/>
      <c r="O1392" s="217"/>
      <c r="P1392" s="217"/>
      <c r="Q1392" s="217"/>
      <c r="R1392" s="217"/>
      <c r="S1392" s="217"/>
      <c r="T1392" s="217"/>
      <c r="U1392" s="217"/>
      <c r="V1392" s="217"/>
      <c r="W1392" s="217"/>
      <c r="X1392" s="217"/>
      <c r="Y1392" s="1811"/>
      <c r="Z1392" s="217"/>
      <c r="AA1392" s="217"/>
      <c r="AB1392" s="851"/>
      <c r="AC1392" s="217"/>
      <c r="AD1392" s="478"/>
      <c r="AE1392" s="36"/>
      <c r="AF1392" s="36"/>
      <c r="AG1392" s="36"/>
      <c r="AH1392" s="36"/>
      <c r="AI1392" s="36"/>
      <c r="AJ1392" s="36"/>
      <c r="AK1392" s="36"/>
      <c r="AL1392" s="36"/>
      <c r="AM1392" s="36"/>
      <c r="AN1392" s="36"/>
      <c r="AO1392" s="36"/>
      <c r="AP1392" s="36"/>
      <c r="AQ1392" s="36"/>
      <c r="AR1392" s="36"/>
      <c r="AS1392" s="36"/>
      <c r="AT1392" s="36"/>
      <c r="AU1392" s="36"/>
      <c r="AV1392" s="36"/>
      <c r="AW1392" s="36"/>
      <c r="AX1392" s="36"/>
      <c r="AY1392" s="36"/>
      <c r="AZ1392" s="36"/>
      <c r="BA1392" s="36"/>
      <c r="BB1392" s="36"/>
      <c r="BC1392" s="36"/>
      <c r="BD1392" s="36"/>
      <c r="BE1392" s="36"/>
      <c r="BF1392" s="36"/>
      <c r="BG1392" s="36"/>
      <c r="BH1392" s="36"/>
      <c r="BI1392" s="36"/>
      <c r="BJ1392" s="36"/>
      <c r="BK1392" s="36"/>
      <c r="BL1392" s="36"/>
      <c r="BM1392" s="36"/>
      <c r="BN1392" s="36"/>
      <c r="BO1392" s="36"/>
      <c r="BP1392" s="36"/>
      <c r="BQ1392" s="36"/>
      <c r="BR1392" s="36"/>
      <c r="BS1392" s="36"/>
      <c r="BT1392" s="36"/>
      <c r="BU1392" s="36"/>
      <c r="BV1392" s="36"/>
      <c r="BW1392" s="36"/>
      <c r="BX1392" s="36"/>
      <c r="BY1392" s="36"/>
      <c r="BZ1392" s="36"/>
      <c r="CA1392" s="36"/>
      <c r="CB1392" s="36"/>
      <c r="CC1392" s="36"/>
      <c r="CD1392" s="36"/>
      <c r="CE1392" s="36"/>
      <c r="CF1392" s="36"/>
      <c r="CG1392" s="36"/>
      <c r="CH1392" s="36"/>
      <c r="CI1392" s="36"/>
      <c r="CJ1392" s="36"/>
      <c r="CK1392" s="36"/>
      <c r="CL1392" s="36"/>
      <c r="CM1392" s="36"/>
      <c r="CN1392" s="36"/>
      <c r="CO1392" s="36"/>
      <c r="CP1392" s="36"/>
      <c r="CQ1392" s="36"/>
      <c r="CR1392" s="36"/>
      <c r="CS1392" s="36"/>
      <c r="CT1392" s="36"/>
      <c r="CU1392" s="36"/>
      <c r="CV1392" s="36"/>
      <c r="CW1392" s="36"/>
      <c r="CX1392" s="36"/>
      <c r="CY1392" s="36"/>
      <c r="CZ1392" s="36"/>
      <c r="DA1392" s="36"/>
      <c r="DB1392" s="36"/>
      <c r="DC1392" s="36"/>
      <c r="DD1392" s="36"/>
      <c r="DE1392" s="36"/>
      <c r="DF1392" s="36"/>
      <c r="DG1392" s="36"/>
      <c r="DH1392" s="36"/>
      <c r="DI1392" s="36"/>
      <c r="DJ1392" s="36"/>
      <c r="DK1392" s="36"/>
      <c r="DL1392" s="36"/>
      <c r="DM1392" s="36"/>
      <c r="DN1392" s="36"/>
      <c r="DO1392" s="36"/>
      <c r="DP1392" s="36"/>
      <c r="DQ1392" s="36"/>
      <c r="DR1392" s="36"/>
      <c r="DS1392" s="36"/>
      <c r="DT1392" s="36"/>
      <c r="DU1392" s="36"/>
      <c r="DV1392" s="36"/>
      <c r="DW1392" s="36"/>
      <c r="DX1392" s="36"/>
      <c r="DY1392" s="36"/>
      <c r="DZ1392" s="36"/>
      <c r="EA1392" s="36"/>
      <c r="EB1392" s="36"/>
      <c r="EC1392" s="36"/>
      <c r="ED1392" s="36"/>
      <c r="EE1392" s="36"/>
      <c r="EF1392" s="36"/>
      <c r="EG1392" s="36"/>
      <c r="EH1392" s="36"/>
      <c r="EI1392" s="36"/>
      <c r="EJ1392" s="36"/>
      <c r="EK1392" s="36"/>
      <c r="EL1392" s="36"/>
      <c r="EM1392" s="36"/>
      <c r="EN1392" s="36"/>
      <c r="EO1392" s="36"/>
      <c r="EP1392" s="36"/>
      <c r="EQ1392" s="36"/>
      <c r="ER1392" s="36"/>
      <c r="ES1392" s="36"/>
      <c r="ET1392" s="36"/>
      <c r="EU1392" s="36"/>
      <c r="EV1392" s="36"/>
      <c r="EW1392" s="36"/>
      <c r="EX1392" s="36"/>
      <c r="EY1392" s="36"/>
      <c r="EZ1392" s="36"/>
      <c r="FA1392" s="36"/>
      <c r="FB1392" s="36"/>
      <c r="FC1392" s="36"/>
      <c r="FD1392" s="36"/>
      <c r="FE1392" s="36"/>
      <c r="FF1392" s="36"/>
      <c r="FG1392" s="36"/>
      <c r="FH1392" s="36"/>
      <c r="FI1392" s="36"/>
      <c r="FJ1392" s="36"/>
      <c r="FK1392" s="36"/>
      <c r="FL1392" s="36"/>
      <c r="FM1392" s="36"/>
      <c r="FN1392" s="36"/>
      <c r="FO1392" s="36"/>
      <c r="FP1392" s="36"/>
      <c r="FQ1392" s="36"/>
      <c r="FR1392" s="36"/>
      <c r="FS1392" s="36"/>
      <c r="FT1392" s="36"/>
      <c r="FU1392" s="36"/>
      <c r="FV1392" s="36"/>
      <c r="FW1392" s="36"/>
      <c r="FX1392" s="36"/>
      <c r="FY1392" s="36"/>
      <c r="FZ1392" s="36"/>
      <c r="GA1392" s="36"/>
      <c r="GB1392" s="36"/>
      <c r="GC1392" s="36"/>
      <c r="GD1392" s="36"/>
      <c r="GE1392" s="36"/>
      <c r="GF1392" s="36"/>
      <c r="GG1392" s="36"/>
      <c r="GH1392" s="36"/>
      <c r="GI1392" s="36"/>
      <c r="GJ1392" s="36"/>
      <c r="GK1392" s="36"/>
      <c r="GL1392" s="36"/>
      <c r="GM1392" s="36"/>
      <c r="GN1392" s="36"/>
      <c r="GO1392" s="36"/>
      <c r="GP1392" s="36"/>
      <c r="GQ1392" s="36"/>
      <c r="GR1392" s="36"/>
      <c r="GS1392" s="36"/>
      <c r="GT1392" s="36"/>
      <c r="GU1392" s="36"/>
      <c r="GV1392" s="36"/>
      <c r="GW1392" s="36"/>
      <c r="GX1392" s="36"/>
      <c r="GY1392" s="36"/>
      <c r="GZ1392" s="36"/>
      <c r="HA1392" s="36"/>
      <c r="HB1392" s="36"/>
      <c r="HC1392" s="36"/>
      <c r="HD1392" s="36"/>
      <c r="HE1392" s="36"/>
      <c r="HF1392" s="36"/>
      <c r="HG1392" s="36"/>
      <c r="HH1392" s="36"/>
      <c r="HI1392" s="36"/>
      <c r="HJ1392" s="36"/>
      <c r="HK1392" s="36"/>
      <c r="HL1392" s="36"/>
      <c r="HM1392" s="36"/>
      <c r="HN1392" s="36"/>
      <c r="HO1392" s="36"/>
      <c r="HP1392" s="36"/>
      <c r="HQ1392" s="36"/>
      <c r="HR1392" s="36"/>
      <c r="HS1392" s="36"/>
      <c r="HT1392" s="36"/>
      <c r="HU1392" s="36"/>
      <c r="HV1392" s="36"/>
      <c r="HW1392" s="36"/>
      <c r="HX1392" s="36"/>
      <c r="HY1392" s="36"/>
      <c r="HZ1392" s="36"/>
      <c r="IA1392" s="36"/>
      <c r="IB1392" s="36"/>
      <c r="IC1392" s="36"/>
      <c r="ID1392" s="36"/>
      <c r="IE1392" s="36"/>
      <c r="IF1392" s="36"/>
      <c r="IG1392" s="36"/>
      <c r="IH1392" s="36"/>
      <c r="II1392" s="36"/>
      <c r="IJ1392" s="36"/>
      <c r="IK1392" s="36"/>
      <c r="IL1392" s="36"/>
      <c r="IM1392" s="36"/>
      <c r="IN1392" s="36"/>
      <c r="IO1392" s="36"/>
      <c r="IP1392" s="36"/>
      <c r="IQ1392" s="36"/>
      <c r="IR1392" s="36"/>
      <c r="IS1392" s="36"/>
      <c r="IT1392" s="36"/>
      <c r="IU1392" s="36"/>
      <c r="IV1392" s="36"/>
      <c r="IW1392" s="36"/>
      <c r="IX1392" s="36"/>
      <c r="IY1392" s="36"/>
      <c r="IZ1392" s="36"/>
      <c r="JA1392" s="36"/>
      <c r="JB1392" s="36"/>
      <c r="JC1392" s="36"/>
      <c r="JD1392" s="36"/>
      <c r="JE1392" s="36"/>
      <c r="JF1392" s="36"/>
      <c r="JG1392" s="36"/>
      <c r="JH1392" s="36"/>
      <c r="JI1392" s="36"/>
      <c r="JJ1392" s="36"/>
    </row>
    <row r="1393" spans="1:270" s="30" customFormat="1" ht="45" hidden="1" customHeight="1" x14ac:dyDescent="0.25">
      <c r="A1393" s="443" t="s">
        <v>222</v>
      </c>
      <c r="B1393" s="443"/>
      <c r="C1393" s="62"/>
      <c r="D1393" s="62"/>
      <c r="E1393" s="1026"/>
      <c r="F1393" s="62"/>
      <c r="G1393" s="402"/>
      <c r="H1393" s="402"/>
      <c r="I1393" s="213"/>
      <c r="J1393" s="213"/>
      <c r="K1393" s="1557"/>
      <c r="L1393" s="213"/>
      <c r="M1393" s="213"/>
      <c r="N1393" s="213"/>
      <c r="O1393" s="217"/>
      <c r="P1393" s="217"/>
      <c r="Q1393" s="217"/>
      <c r="R1393" s="217"/>
      <c r="S1393" s="217"/>
      <c r="T1393" s="217"/>
      <c r="U1393" s="217"/>
      <c r="V1393" s="217"/>
      <c r="W1393" s="217"/>
      <c r="X1393" s="217"/>
      <c r="Y1393" s="1811"/>
      <c r="Z1393" s="217"/>
      <c r="AA1393" s="217"/>
      <c r="AB1393" s="851"/>
      <c r="AC1393" s="217"/>
      <c r="AD1393" s="478"/>
      <c r="AE1393" s="36"/>
      <c r="AF1393" s="36"/>
      <c r="AG1393" s="36"/>
      <c r="AH1393" s="36"/>
      <c r="AI1393" s="36"/>
      <c r="AJ1393" s="36"/>
      <c r="AK1393" s="36"/>
      <c r="AL1393" s="36"/>
      <c r="AM1393" s="36"/>
      <c r="AN1393" s="36"/>
      <c r="AO1393" s="36"/>
      <c r="AP1393" s="36"/>
      <c r="AQ1393" s="36"/>
      <c r="AR1393" s="36"/>
      <c r="AS1393" s="36"/>
      <c r="AT1393" s="36"/>
      <c r="AU1393" s="36"/>
      <c r="AV1393" s="36"/>
      <c r="AW1393" s="36"/>
      <c r="AX1393" s="36"/>
      <c r="AY1393" s="36"/>
      <c r="AZ1393" s="36"/>
      <c r="BA1393" s="36"/>
      <c r="BB1393" s="36"/>
      <c r="BC1393" s="36"/>
      <c r="BD1393" s="36"/>
      <c r="BE1393" s="36"/>
      <c r="BF1393" s="36"/>
      <c r="BG1393" s="36"/>
      <c r="BH1393" s="36"/>
      <c r="BI1393" s="36"/>
      <c r="BJ1393" s="36"/>
      <c r="BK1393" s="36"/>
      <c r="BL1393" s="36"/>
      <c r="BM1393" s="36"/>
      <c r="BN1393" s="36"/>
      <c r="BO1393" s="36"/>
      <c r="BP1393" s="36"/>
      <c r="BQ1393" s="36"/>
      <c r="BR1393" s="36"/>
      <c r="BS1393" s="36"/>
      <c r="BT1393" s="36"/>
      <c r="BU1393" s="36"/>
      <c r="BV1393" s="36"/>
      <c r="BW1393" s="36"/>
      <c r="BX1393" s="36"/>
      <c r="BY1393" s="36"/>
      <c r="BZ1393" s="36"/>
      <c r="CA1393" s="36"/>
      <c r="CB1393" s="36"/>
      <c r="CC1393" s="36"/>
      <c r="CD1393" s="36"/>
      <c r="CE1393" s="36"/>
      <c r="CF1393" s="36"/>
      <c r="CG1393" s="36"/>
      <c r="CH1393" s="36"/>
      <c r="CI1393" s="36"/>
      <c r="CJ1393" s="36"/>
      <c r="CK1393" s="36"/>
      <c r="CL1393" s="36"/>
      <c r="CM1393" s="36"/>
      <c r="CN1393" s="36"/>
      <c r="CO1393" s="36"/>
      <c r="CP1393" s="36"/>
      <c r="CQ1393" s="36"/>
      <c r="CR1393" s="36"/>
      <c r="CS1393" s="36"/>
      <c r="CT1393" s="36"/>
      <c r="CU1393" s="36"/>
      <c r="CV1393" s="36"/>
      <c r="CW1393" s="36"/>
      <c r="CX1393" s="36"/>
      <c r="CY1393" s="36"/>
      <c r="CZ1393" s="36"/>
      <c r="DA1393" s="36"/>
      <c r="DB1393" s="36"/>
      <c r="DC1393" s="36"/>
      <c r="DD1393" s="36"/>
      <c r="DE1393" s="36"/>
      <c r="DF1393" s="36"/>
      <c r="DG1393" s="36"/>
      <c r="DH1393" s="36"/>
      <c r="DI1393" s="36"/>
      <c r="DJ1393" s="36"/>
      <c r="DK1393" s="36"/>
      <c r="DL1393" s="36"/>
      <c r="DM1393" s="36"/>
      <c r="DN1393" s="36"/>
      <c r="DO1393" s="36"/>
      <c r="DP1393" s="36"/>
      <c r="DQ1393" s="36"/>
      <c r="DR1393" s="36"/>
      <c r="DS1393" s="36"/>
      <c r="DT1393" s="36"/>
      <c r="DU1393" s="36"/>
      <c r="DV1393" s="36"/>
      <c r="DW1393" s="36"/>
      <c r="DX1393" s="36"/>
      <c r="DY1393" s="36"/>
      <c r="DZ1393" s="36"/>
      <c r="EA1393" s="36"/>
      <c r="EB1393" s="36"/>
      <c r="EC1393" s="36"/>
      <c r="ED1393" s="36"/>
      <c r="EE1393" s="36"/>
      <c r="EF1393" s="36"/>
      <c r="EG1393" s="36"/>
      <c r="EH1393" s="36"/>
      <c r="EI1393" s="36"/>
      <c r="EJ1393" s="36"/>
      <c r="EK1393" s="36"/>
      <c r="EL1393" s="36"/>
      <c r="EM1393" s="36"/>
      <c r="EN1393" s="36"/>
      <c r="EO1393" s="36"/>
      <c r="EP1393" s="36"/>
      <c r="EQ1393" s="36"/>
      <c r="ER1393" s="36"/>
      <c r="ES1393" s="36"/>
      <c r="ET1393" s="36"/>
      <c r="EU1393" s="36"/>
      <c r="EV1393" s="36"/>
      <c r="EW1393" s="36"/>
      <c r="EX1393" s="36"/>
      <c r="EY1393" s="36"/>
      <c r="EZ1393" s="36"/>
      <c r="FA1393" s="36"/>
      <c r="FB1393" s="36"/>
      <c r="FC1393" s="36"/>
      <c r="FD1393" s="36"/>
      <c r="FE1393" s="36"/>
      <c r="FF1393" s="36"/>
      <c r="FG1393" s="36"/>
      <c r="FH1393" s="36"/>
      <c r="FI1393" s="36"/>
      <c r="FJ1393" s="36"/>
      <c r="FK1393" s="36"/>
      <c r="FL1393" s="36"/>
      <c r="FM1393" s="36"/>
      <c r="FN1393" s="36"/>
      <c r="FO1393" s="36"/>
      <c r="FP1393" s="36"/>
      <c r="FQ1393" s="36"/>
      <c r="FR1393" s="36"/>
      <c r="FS1393" s="36"/>
      <c r="FT1393" s="36"/>
      <c r="FU1393" s="36"/>
      <c r="FV1393" s="36"/>
      <c r="FW1393" s="36"/>
      <c r="FX1393" s="36"/>
      <c r="FY1393" s="36"/>
      <c r="FZ1393" s="36"/>
      <c r="GA1393" s="36"/>
      <c r="GB1393" s="36"/>
      <c r="GC1393" s="36"/>
      <c r="GD1393" s="36"/>
      <c r="GE1393" s="36"/>
      <c r="GF1393" s="36"/>
      <c r="GG1393" s="36"/>
      <c r="GH1393" s="36"/>
      <c r="GI1393" s="36"/>
      <c r="GJ1393" s="36"/>
      <c r="GK1393" s="36"/>
      <c r="GL1393" s="36"/>
      <c r="GM1393" s="36"/>
      <c r="GN1393" s="36"/>
      <c r="GO1393" s="36"/>
      <c r="GP1393" s="36"/>
      <c r="GQ1393" s="36"/>
      <c r="GR1393" s="36"/>
      <c r="GS1393" s="36"/>
      <c r="GT1393" s="36"/>
      <c r="GU1393" s="36"/>
      <c r="GV1393" s="36"/>
      <c r="GW1393" s="36"/>
      <c r="GX1393" s="36"/>
      <c r="GY1393" s="36"/>
      <c r="GZ1393" s="36"/>
      <c r="HA1393" s="36"/>
      <c r="HB1393" s="36"/>
      <c r="HC1393" s="36"/>
      <c r="HD1393" s="36"/>
      <c r="HE1393" s="36"/>
      <c r="HF1393" s="36"/>
      <c r="HG1393" s="36"/>
      <c r="HH1393" s="36"/>
      <c r="HI1393" s="36"/>
      <c r="HJ1393" s="36"/>
      <c r="HK1393" s="36"/>
      <c r="HL1393" s="36"/>
      <c r="HM1393" s="36"/>
      <c r="HN1393" s="36"/>
      <c r="HO1393" s="36"/>
      <c r="HP1393" s="36"/>
      <c r="HQ1393" s="36"/>
      <c r="HR1393" s="36"/>
      <c r="HS1393" s="36"/>
      <c r="HT1393" s="36"/>
      <c r="HU1393" s="36"/>
      <c r="HV1393" s="36"/>
      <c r="HW1393" s="36"/>
      <c r="HX1393" s="36"/>
      <c r="HY1393" s="36"/>
      <c r="HZ1393" s="36"/>
      <c r="IA1393" s="36"/>
      <c r="IB1393" s="36"/>
      <c r="IC1393" s="36"/>
      <c r="ID1393" s="36"/>
      <c r="IE1393" s="36"/>
      <c r="IF1393" s="36"/>
      <c r="IG1393" s="36"/>
      <c r="IH1393" s="36"/>
      <c r="II1393" s="36"/>
      <c r="IJ1393" s="36"/>
      <c r="IK1393" s="36"/>
      <c r="IL1393" s="36"/>
      <c r="IM1393" s="36"/>
      <c r="IN1393" s="36"/>
      <c r="IO1393" s="36"/>
      <c r="IP1393" s="36"/>
      <c r="IQ1393" s="36"/>
      <c r="IR1393" s="36"/>
      <c r="IS1393" s="36"/>
      <c r="IT1393" s="36"/>
      <c r="IU1393" s="36"/>
      <c r="IV1393" s="36"/>
      <c r="IW1393" s="36"/>
      <c r="IX1393" s="36"/>
      <c r="IY1393" s="36"/>
      <c r="IZ1393" s="36"/>
      <c r="JA1393" s="36"/>
      <c r="JB1393" s="36"/>
      <c r="JC1393" s="36"/>
      <c r="JD1393" s="36"/>
      <c r="JE1393" s="36"/>
      <c r="JF1393" s="36"/>
      <c r="JG1393" s="36"/>
      <c r="JH1393" s="36"/>
      <c r="JI1393" s="36"/>
      <c r="JJ1393" s="36"/>
    </row>
    <row r="1394" spans="1:270" s="30" customFormat="1" ht="45" hidden="1" customHeight="1" x14ac:dyDescent="0.25">
      <c r="A1394" s="443" t="s">
        <v>223</v>
      </c>
      <c r="B1394" s="443"/>
      <c r="C1394" s="62"/>
      <c r="D1394" s="62"/>
      <c r="E1394" s="1026"/>
      <c r="F1394" s="62"/>
      <c r="G1394" s="402"/>
      <c r="H1394" s="402"/>
      <c r="I1394" s="213"/>
      <c r="J1394" s="213"/>
      <c r="K1394" s="1557"/>
      <c r="L1394" s="213"/>
      <c r="M1394" s="213"/>
      <c r="N1394" s="213"/>
      <c r="O1394" s="217"/>
      <c r="P1394" s="217"/>
      <c r="Q1394" s="217"/>
      <c r="R1394" s="217"/>
      <c r="S1394" s="217"/>
      <c r="T1394" s="217"/>
      <c r="U1394" s="217"/>
      <c r="V1394" s="217"/>
      <c r="W1394" s="217"/>
      <c r="X1394" s="217"/>
      <c r="Y1394" s="1811"/>
      <c r="Z1394" s="217"/>
      <c r="AA1394" s="217"/>
      <c r="AB1394" s="851"/>
      <c r="AC1394" s="217"/>
      <c r="AD1394" s="478"/>
      <c r="AE1394" s="36"/>
      <c r="AF1394" s="36"/>
      <c r="AG1394" s="36"/>
      <c r="AH1394" s="36"/>
      <c r="AI1394" s="36"/>
      <c r="AJ1394" s="36"/>
      <c r="AK1394" s="36"/>
      <c r="AL1394" s="36"/>
      <c r="AM1394" s="36"/>
      <c r="AN1394" s="36"/>
      <c r="AO1394" s="36"/>
      <c r="AP1394" s="36"/>
      <c r="AQ1394" s="36"/>
      <c r="AR1394" s="36"/>
      <c r="AS1394" s="36"/>
      <c r="AT1394" s="36"/>
      <c r="AU1394" s="36"/>
      <c r="AV1394" s="36"/>
      <c r="AW1394" s="36"/>
      <c r="AX1394" s="36"/>
      <c r="AY1394" s="36"/>
      <c r="AZ1394" s="36"/>
      <c r="BA1394" s="36"/>
      <c r="BB1394" s="36"/>
      <c r="BC1394" s="36"/>
      <c r="BD1394" s="36"/>
      <c r="BE1394" s="36"/>
      <c r="BF1394" s="36"/>
      <c r="BG1394" s="36"/>
      <c r="BH1394" s="36"/>
      <c r="BI1394" s="36"/>
      <c r="BJ1394" s="36"/>
      <c r="BK1394" s="36"/>
      <c r="BL1394" s="36"/>
      <c r="BM1394" s="36"/>
      <c r="BN1394" s="36"/>
      <c r="BO1394" s="36"/>
      <c r="BP1394" s="36"/>
      <c r="BQ1394" s="36"/>
      <c r="BR1394" s="36"/>
      <c r="BS1394" s="36"/>
      <c r="BT1394" s="36"/>
      <c r="BU1394" s="36"/>
      <c r="BV1394" s="36"/>
      <c r="BW1394" s="36"/>
      <c r="BX1394" s="36"/>
      <c r="BY1394" s="36"/>
      <c r="BZ1394" s="36"/>
      <c r="CA1394" s="36"/>
      <c r="CB1394" s="36"/>
      <c r="CC1394" s="36"/>
      <c r="CD1394" s="36"/>
      <c r="CE1394" s="36"/>
      <c r="CF1394" s="36"/>
      <c r="CG1394" s="36"/>
      <c r="CH1394" s="36"/>
      <c r="CI1394" s="36"/>
      <c r="CJ1394" s="36"/>
      <c r="CK1394" s="36"/>
      <c r="CL1394" s="36"/>
      <c r="CM1394" s="36"/>
      <c r="CN1394" s="36"/>
      <c r="CO1394" s="36"/>
      <c r="CP1394" s="36"/>
      <c r="CQ1394" s="36"/>
      <c r="CR1394" s="36"/>
      <c r="CS1394" s="36"/>
      <c r="CT1394" s="36"/>
      <c r="CU1394" s="36"/>
      <c r="CV1394" s="36"/>
      <c r="CW1394" s="36"/>
      <c r="CX1394" s="36"/>
      <c r="CY1394" s="36"/>
      <c r="CZ1394" s="36"/>
      <c r="DA1394" s="36"/>
      <c r="DB1394" s="36"/>
      <c r="DC1394" s="36"/>
      <c r="DD1394" s="36"/>
      <c r="DE1394" s="36"/>
      <c r="DF1394" s="36"/>
      <c r="DG1394" s="36"/>
      <c r="DH1394" s="36"/>
      <c r="DI1394" s="36"/>
      <c r="DJ1394" s="36"/>
      <c r="DK1394" s="36"/>
      <c r="DL1394" s="36"/>
      <c r="DM1394" s="36"/>
      <c r="DN1394" s="36"/>
      <c r="DO1394" s="36"/>
      <c r="DP1394" s="36"/>
      <c r="DQ1394" s="36"/>
      <c r="DR1394" s="36"/>
      <c r="DS1394" s="36"/>
      <c r="DT1394" s="36"/>
      <c r="DU1394" s="36"/>
      <c r="DV1394" s="36"/>
      <c r="DW1394" s="36"/>
      <c r="DX1394" s="36"/>
      <c r="DY1394" s="36"/>
      <c r="DZ1394" s="36"/>
      <c r="EA1394" s="36"/>
      <c r="EB1394" s="36"/>
      <c r="EC1394" s="36"/>
      <c r="ED1394" s="36"/>
      <c r="EE1394" s="36"/>
      <c r="EF1394" s="36"/>
      <c r="EG1394" s="36"/>
      <c r="EH1394" s="36"/>
      <c r="EI1394" s="36"/>
      <c r="EJ1394" s="36"/>
      <c r="EK1394" s="36"/>
      <c r="EL1394" s="36"/>
      <c r="EM1394" s="36"/>
      <c r="EN1394" s="36"/>
      <c r="EO1394" s="36"/>
      <c r="EP1394" s="36"/>
      <c r="EQ1394" s="36"/>
      <c r="ER1394" s="36"/>
      <c r="ES1394" s="36"/>
      <c r="ET1394" s="36"/>
      <c r="EU1394" s="36"/>
      <c r="EV1394" s="36"/>
      <c r="EW1394" s="36"/>
      <c r="EX1394" s="36"/>
      <c r="EY1394" s="36"/>
      <c r="EZ1394" s="36"/>
      <c r="FA1394" s="36"/>
      <c r="FB1394" s="36"/>
      <c r="FC1394" s="36"/>
      <c r="FD1394" s="36"/>
      <c r="FE1394" s="36"/>
      <c r="FF1394" s="36"/>
      <c r="FG1394" s="36"/>
      <c r="FH1394" s="36"/>
      <c r="FI1394" s="36"/>
      <c r="FJ1394" s="36"/>
      <c r="FK1394" s="36"/>
      <c r="FL1394" s="36"/>
      <c r="FM1394" s="36"/>
      <c r="FN1394" s="36"/>
      <c r="FO1394" s="36"/>
      <c r="FP1394" s="36"/>
      <c r="FQ1394" s="36"/>
      <c r="FR1394" s="36"/>
      <c r="FS1394" s="36"/>
      <c r="FT1394" s="36"/>
      <c r="FU1394" s="36"/>
      <c r="FV1394" s="36"/>
      <c r="FW1394" s="36"/>
      <c r="FX1394" s="36"/>
      <c r="FY1394" s="36"/>
      <c r="FZ1394" s="36"/>
      <c r="GA1394" s="36"/>
      <c r="GB1394" s="36"/>
      <c r="GC1394" s="36"/>
      <c r="GD1394" s="36"/>
      <c r="GE1394" s="36"/>
      <c r="GF1394" s="36"/>
      <c r="GG1394" s="36"/>
      <c r="GH1394" s="36"/>
      <c r="GI1394" s="36"/>
      <c r="GJ1394" s="36"/>
      <c r="GK1394" s="36"/>
      <c r="GL1394" s="36"/>
      <c r="GM1394" s="36"/>
      <c r="GN1394" s="36"/>
      <c r="GO1394" s="36"/>
      <c r="GP1394" s="36"/>
      <c r="GQ1394" s="36"/>
      <c r="GR1394" s="36"/>
      <c r="GS1394" s="36"/>
      <c r="GT1394" s="36"/>
      <c r="GU1394" s="36"/>
      <c r="GV1394" s="36"/>
      <c r="GW1394" s="36"/>
      <c r="GX1394" s="36"/>
      <c r="GY1394" s="36"/>
      <c r="GZ1394" s="36"/>
      <c r="HA1394" s="36"/>
      <c r="HB1394" s="36"/>
      <c r="HC1394" s="36"/>
      <c r="HD1394" s="36"/>
      <c r="HE1394" s="36"/>
      <c r="HF1394" s="36"/>
      <c r="HG1394" s="36"/>
      <c r="HH1394" s="36"/>
      <c r="HI1394" s="36"/>
      <c r="HJ1394" s="36"/>
      <c r="HK1394" s="36"/>
      <c r="HL1394" s="36"/>
      <c r="HM1394" s="36"/>
      <c r="HN1394" s="36"/>
      <c r="HO1394" s="36"/>
      <c r="HP1394" s="36"/>
      <c r="HQ1394" s="36"/>
      <c r="HR1394" s="36"/>
      <c r="HS1394" s="36"/>
      <c r="HT1394" s="36"/>
      <c r="HU1394" s="36"/>
      <c r="HV1394" s="36"/>
      <c r="HW1394" s="36"/>
      <c r="HX1394" s="36"/>
      <c r="HY1394" s="36"/>
      <c r="HZ1394" s="36"/>
      <c r="IA1394" s="36"/>
      <c r="IB1394" s="36"/>
      <c r="IC1394" s="36"/>
      <c r="ID1394" s="36"/>
      <c r="IE1394" s="36"/>
      <c r="IF1394" s="36"/>
      <c r="IG1394" s="36"/>
      <c r="IH1394" s="36"/>
      <c r="II1394" s="36"/>
      <c r="IJ1394" s="36"/>
      <c r="IK1394" s="36"/>
      <c r="IL1394" s="36"/>
      <c r="IM1394" s="36"/>
      <c r="IN1394" s="36"/>
      <c r="IO1394" s="36"/>
      <c r="IP1394" s="36"/>
      <c r="IQ1394" s="36"/>
      <c r="IR1394" s="36"/>
      <c r="IS1394" s="36"/>
      <c r="IT1394" s="36"/>
      <c r="IU1394" s="36"/>
      <c r="IV1394" s="36"/>
      <c r="IW1394" s="36"/>
      <c r="IX1394" s="36"/>
      <c r="IY1394" s="36"/>
      <c r="IZ1394" s="36"/>
      <c r="JA1394" s="36"/>
      <c r="JB1394" s="36"/>
      <c r="JC1394" s="36"/>
      <c r="JD1394" s="36"/>
      <c r="JE1394" s="36"/>
      <c r="JF1394" s="36"/>
      <c r="JG1394" s="36"/>
      <c r="JH1394" s="36"/>
      <c r="JI1394" s="36"/>
      <c r="JJ1394" s="36"/>
    </row>
    <row r="1395" spans="1:270" s="30" customFormat="1" ht="15" hidden="1" customHeight="1" x14ac:dyDescent="0.25">
      <c r="A1395" s="443" t="s">
        <v>210</v>
      </c>
      <c r="B1395" s="443"/>
      <c r="C1395" s="62"/>
      <c r="D1395" s="62"/>
      <c r="E1395" s="1026"/>
      <c r="F1395" s="62"/>
      <c r="G1395" s="402"/>
      <c r="H1395" s="402"/>
      <c r="I1395" s="213"/>
      <c r="J1395" s="213"/>
      <c r="K1395" s="1557"/>
      <c r="L1395" s="213"/>
      <c r="M1395" s="213"/>
      <c r="N1395" s="213"/>
      <c r="O1395" s="217"/>
      <c r="P1395" s="217"/>
      <c r="Q1395" s="217"/>
      <c r="R1395" s="217"/>
      <c r="S1395" s="217"/>
      <c r="T1395" s="217"/>
      <c r="U1395" s="217"/>
      <c r="V1395" s="217"/>
      <c r="W1395" s="217"/>
      <c r="X1395" s="217"/>
      <c r="Y1395" s="1811"/>
      <c r="Z1395" s="217"/>
      <c r="AA1395" s="217"/>
      <c r="AB1395" s="851"/>
      <c r="AC1395" s="217"/>
      <c r="AD1395" s="478"/>
      <c r="AE1395" s="36"/>
      <c r="AF1395" s="36"/>
      <c r="AG1395" s="36"/>
      <c r="AH1395" s="36"/>
      <c r="AI1395" s="36"/>
      <c r="AJ1395" s="36"/>
      <c r="AK1395" s="36"/>
      <c r="AL1395" s="36"/>
      <c r="AM1395" s="36"/>
      <c r="AN1395" s="36"/>
      <c r="AO1395" s="36"/>
      <c r="AP1395" s="36"/>
      <c r="AQ1395" s="36"/>
      <c r="AR1395" s="36"/>
      <c r="AS1395" s="36"/>
      <c r="AT1395" s="36"/>
      <c r="AU1395" s="36"/>
      <c r="AV1395" s="36"/>
      <c r="AW1395" s="36"/>
      <c r="AX1395" s="36"/>
      <c r="AY1395" s="36"/>
      <c r="AZ1395" s="36"/>
      <c r="BA1395" s="36"/>
      <c r="BB1395" s="36"/>
      <c r="BC1395" s="36"/>
      <c r="BD1395" s="36"/>
      <c r="BE1395" s="36"/>
      <c r="BF1395" s="36"/>
      <c r="BG1395" s="36"/>
      <c r="BH1395" s="36"/>
      <c r="BI1395" s="36"/>
      <c r="BJ1395" s="36"/>
      <c r="BK1395" s="36"/>
      <c r="BL1395" s="36"/>
      <c r="BM1395" s="36"/>
      <c r="BN1395" s="36"/>
      <c r="BO1395" s="36"/>
      <c r="BP1395" s="36"/>
      <c r="BQ1395" s="36"/>
      <c r="BR1395" s="36"/>
      <c r="BS1395" s="36"/>
      <c r="BT1395" s="36"/>
      <c r="BU1395" s="36"/>
      <c r="BV1395" s="36"/>
      <c r="BW1395" s="36"/>
      <c r="BX1395" s="36"/>
      <c r="BY1395" s="36"/>
      <c r="BZ1395" s="36"/>
      <c r="CA1395" s="36"/>
      <c r="CB1395" s="36"/>
      <c r="CC1395" s="36"/>
      <c r="CD1395" s="36"/>
      <c r="CE1395" s="36"/>
      <c r="CF1395" s="36"/>
      <c r="CG1395" s="36"/>
      <c r="CH1395" s="36"/>
      <c r="CI1395" s="36"/>
      <c r="CJ1395" s="36"/>
      <c r="CK1395" s="36"/>
      <c r="CL1395" s="36"/>
      <c r="CM1395" s="36"/>
      <c r="CN1395" s="36"/>
      <c r="CO1395" s="36"/>
      <c r="CP1395" s="36"/>
      <c r="CQ1395" s="36"/>
      <c r="CR1395" s="36"/>
      <c r="CS1395" s="36"/>
      <c r="CT1395" s="36"/>
      <c r="CU1395" s="36"/>
      <c r="CV1395" s="36"/>
      <c r="CW1395" s="36"/>
      <c r="CX1395" s="36"/>
      <c r="CY1395" s="36"/>
      <c r="CZ1395" s="36"/>
      <c r="DA1395" s="36"/>
      <c r="DB1395" s="36"/>
      <c r="DC1395" s="36"/>
      <c r="DD1395" s="36"/>
      <c r="DE1395" s="36"/>
      <c r="DF1395" s="36"/>
      <c r="DG1395" s="36"/>
      <c r="DH1395" s="36"/>
      <c r="DI1395" s="36"/>
      <c r="DJ1395" s="36"/>
      <c r="DK1395" s="36"/>
      <c r="DL1395" s="36"/>
      <c r="DM1395" s="36"/>
      <c r="DN1395" s="36"/>
      <c r="DO1395" s="36"/>
      <c r="DP1395" s="36"/>
      <c r="DQ1395" s="36"/>
      <c r="DR1395" s="36"/>
      <c r="DS1395" s="36"/>
      <c r="DT1395" s="36"/>
      <c r="DU1395" s="36"/>
      <c r="DV1395" s="36"/>
      <c r="DW1395" s="36"/>
      <c r="DX1395" s="36"/>
      <c r="DY1395" s="36"/>
      <c r="DZ1395" s="36"/>
      <c r="EA1395" s="36"/>
      <c r="EB1395" s="36"/>
      <c r="EC1395" s="36"/>
      <c r="ED1395" s="36"/>
      <c r="EE1395" s="36"/>
      <c r="EF1395" s="36"/>
      <c r="EG1395" s="36"/>
      <c r="EH1395" s="36"/>
      <c r="EI1395" s="36"/>
      <c r="EJ1395" s="36"/>
      <c r="EK1395" s="36"/>
      <c r="EL1395" s="36"/>
      <c r="EM1395" s="36"/>
      <c r="EN1395" s="36"/>
      <c r="EO1395" s="36"/>
      <c r="EP1395" s="36"/>
      <c r="EQ1395" s="36"/>
      <c r="ER1395" s="36"/>
      <c r="ES1395" s="36"/>
      <c r="ET1395" s="36"/>
      <c r="EU1395" s="36"/>
      <c r="EV1395" s="36"/>
      <c r="EW1395" s="36"/>
      <c r="EX1395" s="36"/>
      <c r="EY1395" s="36"/>
      <c r="EZ1395" s="36"/>
      <c r="FA1395" s="36"/>
      <c r="FB1395" s="36"/>
      <c r="FC1395" s="36"/>
      <c r="FD1395" s="36"/>
      <c r="FE1395" s="36"/>
      <c r="FF1395" s="36"/>
      <c r="FG1395" s="36"/>
      <c r="FH1395" s="36"/>
      <c r="FI1395" s="36"/>
      <c r="FJ1395" s="36"/>
      <c r="FK1395" s="36"/>
      <c r="FL1395" s="36"/>
      <c r="FM1395" s="36"/>
      <c r="FN1395" s="36"/>
      <c r="FO1395" s="36"/>
      <c r="FP1395" s="36"/>
      <c r="FQ1395" s="36"/>
      <c r="FR1395" s="36"/>
      <c r="FS1395" s="36"/>
      <c r="FT1395" s="36"/>
      <c r="FU1395" s="36"/>
      <c r="FV1395" s="36"/>
      <c r="FW1395" s="36"/>
      <c r="FX1395" s="36"/>
      <c r="FY1395" s="36"/>
      <c r="FZ1395" s="36"/>
      <c r="GA1395" s="36"/>
      <c r="GB1395" s="36"/>
      <c r="GC1395" s="36"/>
      <c r="GD1395" s="36"/>
      <c r="GE1395" s="36"/>
      <c r="GF1395" s="36"/>
      <c r="GG1395" s="36"/>
      <c r="GH1395" s="36"/>
      <c r="GI1395" s="36"/>
      <c r="GJ1395" s="36"/>
      <c r="GK1395" s="36"/>
      <c r="GL1395" s="36"/>
      <c r="GM1395" s="36"/>
      <c r="GN1395" s="36"/>
      <c r="GO1395" s="36"/>
      <c r="GP1395" s="36"/>
      <c r="GQ1395" s="36"/>
      <c r="GR1395" s="36"/>
      <c r="GS1395" s="36"/>
      <c r="GT1395" s="36"/>
      <c r="GU1395" s="36"/>
      <c r="GV1395" s="36"/>
      <c r="GW1395" s="36"/>
      <c r="GX1395" s="36"/>
      <c r="GY1395" s="36"/>
      <c r="GZ1395" s="36"/>
      <c r="HA1395" s="36"/>
      <c r="HB1395" s="36"/>
      <c r="HC1395" s="36"/>
      <c r="HD1395" s="36"/>
      <c r="HE1395" s="36"/>
      <c r="HF1395" s="36"/>
      <c r="HG1395" s="36"/>
      <c r="HH1395" s="36"/>
      <c r="HI1395" s="36"/>
      <c r="HJ1395" s="36"/>
      <c r="HK1395" s="36"/>
      <c r="HL1395" s="36"/>
      <c r="HM1395" s="36"/>
      <c r="HN1395" s="36"/>
      <c r="HO1395" s="36"/>
      <c r="HP1395" s="36"/>
      <c r="HQ1395" s="36"/>
      <c r="HR1395" s="36"/>
      <c r="HS1395" s="36"/>
      <c r="HT1395" s="36"/>
      <c r="HU1395" s="36"/>
      <c r="HV1395" s="36"/>
      <c r="HW1395" s="36"/>
      <c r="HX1395" s="36"/>
      <c r="HY1395" s="36"/>
      <c r="HZ1395" s="36"/>
      <c r="IA1395" s="36"/>
      <c r="IB1395" s="36"/>
      <c r="IC1395" s="36"/>
      <c r="ID1395" s="36"/>
      <c r="IE1395" s="36"/>
      <c r="IF1395" s="36"/>
      <c r="IG1395" s="36"/>
      <c r="IH1395" s="36"/>
      <c r="II1395" s="36"/>
      <c r="IJ1395" s="36"/>
      <c r="IK1395" s="36"/>
      <c r="IL1395" s="36"/>
      <c r="IM1395" s="36"/>
      <c r="IN1395" s="36"/>
      <c r="IO1395" s="36"/>
      <c r="IP1395" s="36"/>
      <c r="IQ1395" s="36"/>
      <c r="IR1395" s="36"/>
      <c r="IS1395" s="36"/>
      <c r="IT1395" s="36"/>
      <c r="IU1395" s="36"/>
      <c r="IV1395" s="36"/>
      <c r="IW1395" s="36"/>
      <c r="IX1395" s="36"/>
      <c r="IY1395" s="36"/>
      <c r="IZ1395" s="36"/>
      <c r="JA1395" s="36"/>
      <c r="JB1395" s="36"/>
      <c r="JC1395" s="36"/>
      <c r="JD1395" s="36"/>
      <c r="JE1395" s="36"/>
      <c r="JF1395" s="36"/>
      <c r="JG1395" s="36"/>
      <c r="JH1395" s="36"/>
      <c r="JI1395" s="36"/>
      <c r="JJ1395" s="36"/>
    </row>
    <row r="1396" spans="1:270" s="30" customFormat="1" x14ac:dyDescent="0.25">
      <c r="A1396" s="443" t="s">
        <v>224</v>
      </c>
      <c r="B1396" s="443"/>
      <c r="C1396" s="62">
        <f>SUM(C1371)</f>
        <v>10698</v>
      </c>
      <c r="D1396" s="62">
        <f t="shared" ref="D1396:E1396" si="1783">SUM(D1371)</f>
        <v>10698</v>
      </c>
      <c r="E1396" s="1026">
        <f t="shared" si="1783"/>
        <v>8096.515625</v>
      </c>
      <c r="F1396" s="45">
        <f t="shared" si="1771"/>
        <v>75.682516591886326</v>
      </c>
      <c r="G1396" s="402"/>
      <c r="H1396" s="402"/>
      <c r="I1396" s="213"/>
      <c r="J1396" s="213"/>
      <c r="K1396" s="1557"/>
      <c r="L1396" s="213"/>
      <c r="M1396" s="213"/>
      <c r="N1396" s="213"/>
      <c r="O1396" s="217"/>
      <c r="P1396" s="217"/>
      <c r="Q1396" s="217"/>
      <c r="R1396" s="217"/>
      <c r="S1396" s="217"/>
      <c r="T1396" s="217"/>
      <c r="U1396" s="217"/>
      <c r="V1396" s="217"/>
      <c r="W1396" s="217"/>
      <c r="X1396" s="217"/>
      <c r="Y1396" s="1811"/>
      <c r="Z1396" s="217"/>
      <c r="AA1396" s="217"/>
      <c r="AB1396" s="851"/>
      <c r="AC1396" s="217"/>
      <c r="AD1396" s="478"/>
      <c r="AE1396" s="36"/>
      <c r="AF1396" s="36"/>
      <c r="AG1396" s="36"/>
      <c r="AH1396" s="36"/>
      <c r="AI1396" s="36"/>
      <c r="AJ1396" s="36"/>
      <c r="AK1396" s="36"/>
      <c r="AL1396" s="36"/>
      <c r="AM1396" s="36"/>
      <c r="AN1396" s="36"/>
      <c r="AO1396" s="36"/>
      <c r="AP1396" s="36"/>
      <c r="AQ1396" s="36"/>
      <c r="AR1396" s="36"/>
      <c r="AS1396" s="36"/>
      <c r="AT1396" s="36"/>
      <c r="AU1396" s="36"/>
      <c r="AV1396" s="36"/>
      <c r="AW1396" s="36"/>
      <c r="AX1396" s="36"/>
      <c r="AY1396" s="36"/>
      <c r="AZ1396" s="36"/>
      <c r="BA1396" s="36"/>
      <c r="BB1396" s="36"/>
      <c r="BC1396" s="36"/>
      <c r="BD1396" s="36"/>
      <c r="BE1396" s="36"/>
      <c r="BF1396" s="36"/>
      <c r="BG1396" s="36"/>
      <c r="BH1396" s="36"/>
      <c r="BI1396" s="36"/>
      <c r="BJ1396" s="36"/>
      <c r="BK1396" s="36"/>
      <c r="BL1396" s="36"/>
      <c r="BM1396" s="36"/>
      <c r="BN1396" s="36"/>
      <c r="BO1396" s="36"/>
      <c r="BP1396" s="36"/>
      <c r="BQ1396" s="36"/>
      <c r="BR1396" s="36"/>
      <c r="BS1396" s="36"/>
      <c r="BT1396" s="36"/>
      <c r="BU1396" s="36"/>
      <c r="BV1396" s="36"/>
      <c r="BW1396" s="36"/>
      <c r="BX1396" s="36"/>
      <c r="BY1396" s="36"/>
      <c r="BZ1396" s="36"/>
      <c r="CA1396" s="36"/>
      <c r="CB1396" s="36"/>
      <c r="CC1396" s="36"/>
      <c r="CD1396" s="36"/>
      <c r="CE1396" s="36"/>
      <c r="CF1396" s="36"/>
      <c r="CG1396" s="36"/>
      <c r="CH1396" s="36"/>
      <c r="CI1396" s="36"/>
      <c r="CJ1396" s="36"/>
      <c r="CK1396" s="36"/>
      <c r="CL1396" s="36"/>
      <c r="CM1396" s="36"/>
      <c r="CN1396" s="36"/>
      <c r="CO1396" s="36"/>
      <c r="CP1396" s="36"/>
      <c r="CQ1396" s="36"/>
      <c r="CR1396" s="36"/>
      <c r="CS1396" s="36"/>
      <c r="CT1396" s="36"/>
      <c r="CU1396" s="36"/>
      <c r="CV1396" s="36"/>
      <c r="CW1396" s="36"/>
      <c r="CX1396" s="36"/>
      <c r="CY1396" s="36"/>
      <c r="CZ1396" s="36"/>
      <c r="DA1396" s="36"/>
      <c r="DB1396" s="36"/>
      <c r="DC1396" s="36"/>
      <c r="DD1396" s="36"/>
      <c r="DE1396" s="36"/>
      <c r="DF1396" s="36"/>
      <c r="DG1396" s="36"/>
      <c r="DH1396" s="36"/>
      <c r="DI1396" s="36"/>
      <c r="DJ1396" s="36"/>
      <c r="DK1396" s="36"/>
      <c r="DL1396" s="36"/>
      <c r="DM1396" s="36"/>
      <c r="DN1396" s="36"/>
      <c r="DO1396" s="36"/>
      <c r="DP1396" s="36"/>
      <c r="DQ1396" s="36"/>
      <c r="DR1396" s="36"/>
      <c r="DS1396" s="36"/>
      <c r="DT1396" s="36"/>
      <c r="DU1396" s="36"/>
      <c r="DV1396" s="36"/>
      <c r="DW1396" s="36"/>
      <c r="DX1396" s="36"/>
      <c r="DY1396" s="36"/>
      <c r="DZ1396" s="36"/>
      <c r="EA1396" s="36"/>
      <c r="EB1396" s="36"/>
      <c r="EC1396" s="36"/>
      <c r="ED1396" s="36"/>
      <c r="EE1396" s="36"/>
      <c r="EF1396" s="36"/>
      <c r="EG1396" s="36"/>
      <c r="EH1396" s="36"/>
      <c r="EI1396" s="36"/>
      <c r="EJ1396" s="36"/>
      <c r="EK1396" s="36"/>
      <c r="EL1396" s="36"/>
      <c r="EM1396" s="36"/>
      <c r="EN1396" s="36"/>
      <c r="EO1396" s="36"/>
      <c r="EP1396" s="36"/>
      <c r="EQ1396" s="36"/>
      <c r="ER1396" s="36"/>
      <c r="ES1396" s="36"/>
      <c r="ET1396" s="36"/>
      <c r="EU1396" s="36"/>
      <c r="EV1396" s="36"/>
      <c r="EW1396" s="36"/>
      <c r="EX1396" s="36"/>
      <c r="EY1396" s="36"/>
      <c r="EZ1396" s="36"/>
      <c r="FA1396" s="36"/>
      <c r="FB1396" s="36"/>
      <c r="FC1396" s="36"/>
      <c r="FD1396" s="36"/>
      <c r="FE1396" s="36"/>
      <c r="FF1396" s="36"/>
      <c r="FG1396" s="36"/>
      <c r="FH1396" s="36"/>
      <c r="FI1396" s="36"/>
      <c r="FJ1396" s="36"/>
      <c r="FK1396" s="36"/>
      <c r="FL1396" s="36"/>
      <c r="FM1396" s="36"/>
      <c r="FN1396" s="36"/>
      <c r="FO1396" s="36"/>
      <c r="FP1396" s="36"/>
      <c r="FQ1396" s="36"/>
      <c r="FR1396" s="36"/>
      <c r="FS1396" s="36"/>
      <c r="FT1396" s="36"/>
      <c r="FU1396" s="36"/>
      <c r="FV1396" s="36"/>
      <c r="FW1396" s="36"/>
      <c r="FX1396" s="36"/>
      <c r="FY1396" s="36"/>
      <c r="FZ1396" s="36"/>
      <c r="GA1396" s="36"/>
      <c r="GB1396" s="36"/>
      <c r="GC1396" s="36"/>
      <c r="GD1396" s="36"/>
      <c r="GE1396" s="36"/>
      <c r="GF1396" s="36"/>
      <c r="GG1396" s="36"/>
      <c r="GH1396" s="36"/>
      <c r="GI1396" s="36"/>
      <c r="GJ1396" s="36"/>
      <c r="GK1396" s="36"/>
      <c r="GL1396" s="36"/>
      <c r="GM1396" s="36"/>
      <c r="GN1396" s="36"/>
      <c r="GO1396" s="36"/>
      <c r="GP1396" s="36"/>
      <c r="GQ1396" s="36"/>
      <c r="GR1396" s="36"/>
      <c r="GS1396" s="36"/>
      <c r="GT1396" s="36"/>
      <c r="GU1396" s="36"/>
      <c r="GV1396" s="36"/>
      <c r="GW1396" s="36"/>
      <c r="GX1396" s="36"/>
      <c r="GY1396" s="36"/>
      <c r="GZ1396" s="36"/>
      <c r="HA1396" s="36"/>
      <c r="HB1396" s="36"/>
      <c r="HC1396" s="36"/>
      <c r="HD1396" s="36"/>
      <c r="HE1396" s="36"/>
      <c r="HF1396" s="36"/>
      <c r="HG1396" s="36"/>
      <c r="HH1396" s="36"/>
      <c r="HI1396" s="36"/>
      <c r="HJ1396" s="36"/>
      <c r="HK1396" s="36"/>
      <c r="HL1396" s="36"/>
      <c r="HM1396" s="36"/>
      <c r="HN1396" s="36"/>
      <c r="HO1396" s="36"/>
      <c r="HP1396" s="36"/>
      <c r="HQ1396" s="36"/>
      <c r="HR1396" s="36"/>
      <c r="HS1396" s="36"/>
      <c r="HT1396" s="36"/>
      <c r="HU1396" s="36"/>
      <c r="HV1396" s="36"/>
      <c r="HW1396" s="36"/>
      <c r="HX1396" s="36"/>
      <c r="HY1396" s="36"/>
      <c r="HZ1396" s="36"/>
      <c r="IA1396" s="36"/>
      <c r="IB1396" s="36"/>
      <c r="IC1396" s="36"/>
      <c r="ID1396" s="36"/>
      <c r="IE1396" s="36"/>
      <c r="IF1396" s="36"/>
      <c r="IG1396" s="36"/>
      <c r="IH1396" s="36"/>
      <c r="II1396" s="36"/>
      <c r="IJ1396" s="36"/>
      <c r="IK1396" s="36"/>
      <c r="IL1396" s="36"/>
      <c r="IM1396" s="36"/>
      <c r="IN1396" s="36"/>
      <c r="IO1396" s="36"/>
      <c r="IP1396" s="36"/>
      <c r="IQ1396" s="36"/>
      <c r="IR1396" s="36"/>
      <c r="IS1396" s="36"/>
      <c r="IT1396" s="36"/>
      <c r="IU1396" s="36"/>
      <c r="IV1396" s="36"/>
      <c r="IW1396" s="36"/>
      <c r="IX1396" s="36"/>
      <c r="IY1396" s="36"/>
      <c r="IZ1396" s="36"/>
      <c r="JA1396" s="36"/>
      <c r="JB1396" s="36"/>
      <c r="JC1396" s="36"/>
      <c r="JD1396" s="36"/>
      <c r="JE1396" s="36"/>
      <c r="JF1396" s="36"/>
      <c r="JG1396" s="36"/>
      <c r="JH1396" s="36"/>
      <c r="JI1396" s="36"/>
      <c r="JJ1396" s="36"/>
    </row>
    <row r="1397" spans="1:270" s="30" customFormat="1" x14ac:dyDescent="0.25">
      <c r="A1397" s="459" t="s">
        <v>220</v>
      </c>
      <c r="B1397" s="459"/>
      <c r="C1397" s="62"/>
      <c r="D1397" s="62"/>
      <c r="E1397" s="1026"/>
      <c r="F1397" s="45"/>
      <c r="G1397" s="402"/>
      <c r="H1397" s="402"/>
      <c r="I1397" s="213"/>
      <c r="J1397" s="213"/>
      <c r="K1397" s="1557"/>
      <c r="L1397" s="213"/>
      <c r="M1397" s="213"/>
      <c r="N1397" s="213"/>
      <c r="O1397" s="43"/>
      <c r="P1397" s="43"/>
      <c r="Q1397" s="43"/>
      <c r="R1397" s="43"/>
      <c r="S1397" s="43"/>
      <c r="T1397" s="43"/>
      <c r="U1397" s="43"/>
      <c r="V1397" s="43"/>
      <c r="W1397" s="43"/>
      <c r="X1397" s="43"/>
      <c r="Y1397" s="1668"/>
      <c r="Z1397" s="43"/>
      <c r="AA1397" s="43"/>
      <c r="AB1397" s="1009"/>
      <c r="AC1397" s="43"/>
      <c r="AD1397" s="478"/>
      <c r="AE1397" s="36"/>
      <c r="AF1397" s="36"/>
      <c r="AG1397" s="36"/>
      <c r="AH1397" s="36"/>
      <c r="AI1397" s="36"/>
      <c r="AJ1397" s="36"/>
      <c r="AK1397" s="36"/>
      <c r="AL1397" s="36"/>
      <c r="AM1397" s="36"/>
      <c r="AN1397" s="36"/>
      <c r="AO1397" s="36"/>
      <c r="AP1397" s="36"/>
      <c r="AQ1397" s="36"/>
      <c r="AR1397" s="36"/>
      <c r="AS1397" s="36"/>
      <c r="AT1397" s="36"/>
      <c r="AU1397" s="36"/>
      <c r="AV1397" s="36"/>
      <c r="AW1397" s="36"/>
      <c r="AX1397" s="36"/>
      <c r="AY1397" s="36"/>
      <c r="AZ1397" s="36"/>
      <c r="BA1397" s="36"/>
      <c r="BB1397" s="36"/>
      <c r="BC1397" s="36"/>
      <c r="BD1397" s="36"/>
      <c r="BE1397" s="36"/>
      <c r="BF1397" s="36"/>
      <c r="BG1397" s="36"/>
      <c r="BH1397" s="36"/>
      <c r="BI1397" s="36"/>
      <c r="BJ1397" s="36"/>
      <c r="BK1397" s="36"/>
      <c r="BL1397" s="36"/>
      <c r="BM1397" s="36"/>
      <c r="BN1397" s="36"/>
      <c r="BO1397" s="36"/>
      <c r="BP1397" s="36"/>
      <c r="BQ1397" s="36"/>
      <c r="BR1397" s="36"/>
      <c r="BS1397" s="36"/>
      <c r="BT1397" s="36"/>
      <c r="BU1397" s="36"/>
      <c r="BV1397" s="36"/>
      <c r="BW1397" s="36"/>
      <c r="BX1397" s="36"/>
      <c r="BY1397" s="36"/>
      <c r="BZ1397" s="36"/>
      <c r="CA1397" s="36"/>
      <c r="CB1397" s="36"/>
      <c r="CC1397" s="36"/>
      <c r="CD1397" s="36"/>
      <c r="CE1397" s="36"/>
      <c r="CF1397" s="36"/>
      <c r="CG1397" s="36"/>
      <c r="CH1397" s="36"/>
      <c r="CI1397" s="36"/>
      <c r="CJ1397" s="36"/>
      <c r="CK1397" s="36"/>
      <c r="CL1397" s="36"/>
      <c r="CM1397" s="36"/>
      <c r="CN1397" s="36"/>
      <c r="CO1397" s="36"/>
      <c r="CP1397" s="36"/>
      <c r="CQ1397" s="36"/>
      <c r="CR1397" s="36"/>
      <c r="CS1397" s="36"/>
      <c r="CT1397" s="36"/>
      <c r="CU1397" s="36"/>
      <c r="CV1397" s="36"/>
      <c r="CW1397" s="36"/>
      <c r="CX1397" s="36"/>
      <c r="CY1397" s="36"/>
      <c r="CZ1397" s="36"/>
      <c r="DA1397" s="36"/>
      <c r="DB1397" s="36"/>
      <c r="DC1397" s="36"/>
      <c r="DD1397" s="36"/>
      <c r="DE1397" s="36"/>
      <c r="DF1397" s="36"/>
      <c r="DG1397" s="36"/>
      <c r="DH1397" s="36"/>
      <c r="DI1397" s="36"/>
      <c r="DJ1397" s="36"/>
      <c r="DK1397" s="36"/>
      <c r="DL1397" s="36"/>
      <c r="DM1397" s="36"/>
      <c r="DN1397" s="36"/>
      <c r="DO1397" s="36"/>
      <c r="DP1397" s="36"/>
      <c r="DQ1397" s="36"/>
      <c r="DR1397" s="36"/>
      <c r="DS1397" s="36"/>
      <c r="DT1397" s="36"/>
      <c r="DU1397" s="36"/>
      <c r="DV1397" s="36"/>
      <c r="DW1397" s="36"/>
      <c r="DX1397" s="36"/>
      <c r="DY1397" s="36"/>
      <c r="DZ1397" s="36"/>
      <c r="EA1397" s="36"/>
      <c r="EB1397" s="36"/>
      <c r="EC1397" s="36"/>
      <c r="ED1397" s="36"/>
      <c r="EE1397" s="36"/>
      <c r="EF1397" s="36"/>
      <c r="EG1397" s="36"/>
      <c r="EH1397" s="36"/>
      <c r="EI1397" s="36"/>
      <c r="EJ1397" s="36"/>
      <c r="EK1397" s="36"/>
      <c r="EL1397" s="36"/>
      <c r="EM1397" s="36"/>
      <c r="EN1397" s="36"/>
      <c r="EO1397" s="36"/>
      <c r="EP1397" s="36"/>
      <c r="EQ1397" s="36"/>
      <c r="ER1397" s="36"/>
      <c r="ES1397" s="36"/>
      <c r="ET1397" s="36"/>
      <c r="EU1397" s="36"/>
      <c r="EV1397" s="36"/>
      <c r="EW1397" s="36"/>
      <c r="EX1397" s="36"/>
      <c r="EY1397" s="36"/>
      <c r="EZ1397" s="36"/>
      <c r="FA1397" s="36"/>
      <c r="FB1397" s="36"/>
      <c r="FC1397" s="36"/>
      <c r="FD1397" s="36"/>
      <c r="FE1397" s="36"/>
      <c r="FF1397" s="36"/>
      <c r="FG1397" s="36"/>
      <c r="FH1397" s="36"/>
      <c r="FI1397" s="36"/>
      <c r="FJ1397" s="36"/>
      <c r="FK1397" s="36"/>
      <c r="FL1397" s="36"/>
      <c r="FM1397" s="36"/>
      <c r="FN1397" s="36"/>
      <c r="FO1397" s="36"/>
      <c r="FP1397" s="36"/>
      <c r="FQ1397" s="36"/>
      <c r="FR1397" s="36"/>
      <c r="FS1397" s="36"/>
      <c r="FT1397" s="36"/>
      <c r="FU1397" s="36"/>
      <c r="FV1397" s="36"/>
      <c r="FW1397" s="36"/>
      <c r="FX1397" s="36"/>
      <c r="FY1397" s="36"/>
      <c r="FZ1397" s="36"/>
      <c r="GA1397" s="36"/>
      <c r="GB1397" s="36"/>
      <c r="GC1397" s="36"/>
      <c r="GD1397" s="36"/>
      <c r="GE1397" s="36"/>
      <c r="GF1397" s="36"/>
      <c r="GG1397" s="36"/>
      <c r="GH1397" s="36"/>
      <c r="GI1397" s="36"/>
      <c r="GJ1397" s="36"/>
      <c r="GK1397" s="36"/>
      <c r="GL1397" s="36"/>
      <c r="GM1397" s="36"/>
      <c r="GN1397" s="36"/>
      <c r="GO1397" s="36"/>
      <c r="GP1397" s="36"/>
      <c r="GQ1397" s="36"/>
      <c r="GR1397" s="36"/>
      <c r="GS1397" s="36"/>
      <c r="GT1397" s="36"/>
      <c r="GU1397" s="36"/>
      <c r="GV1397" s="36"/>
      <c r="GW1397" s="36"/>
      <c r="GX1397" s="36"/>
      <c r="GY1397" s="36"/>
      <c r="GZ1397" s="36"/>
      <c r="HA1397" s="36"/>
      <c r="HB1397" s="36"/>
      <c r="HC1397" s="36"/>
      <c r="HD1397" s="36"/>
      <c r="HE1397" s="36"/>
      <c r="HF1397" s="36"/>
      <c r="HG1397" s="36"/>
      <c r="HH1397" s="36"/>
      <c r="HI1397" s="36"/>
      <c r="HJ1397" s="36"/>
      <c r="HK1397" s="36"/>
      <c r="HL1397" s="36"/>
      <c r="HM1397" s="36"/>
      <c r="HN1397" s="36"/>
      <c r="HO1397" s="36"/>
      <c r="HP1397" s="36"/>
      <c r="HQ1397" s="36"/>
      <c r="HR1397" s="36"/>
      <c r="HS1397" s="36"/>
      <c r="HT1397" s="36"/>
      <c r="HU1397" s="36"/>
      <c r="HV1397" s="36"/>
      <c r="HW1397" s="36"/>
      <c r="HX1397" s="36"/>
      <c r="HY1397" s="36"/>
      <c r="HZ1397" s="36"/>
      <c r="IA1397" s="36"/>
      <c r="IB1397" s="36"/>
      <c r="IC1397" s="36"/>
      <c r="ID1397" s="36"/>
      <c r="IE1397" s="36"/>
      <c r="IF1397" s="36"/>
      <c r="IG1397" s="36"/>
      <c r="IH1397" s="36"/>
      <c r="II1397" s="36"/>
      <c r="IJ1397" s="36"/>
      <c r="IK1397" s="36"/>
      <c r="IL1397" s="36"/>
      <c r="IM1397" s="36"/>
      <c r="IN1397" s="36"/>
      <c r="IO1397" s="36"/>
      <c r="IP1397" s="36"/>
      <c r="IQ1397" s="36"/>
      <c r="IR1397" s="36"/>
      <c r="IS1397" s="36"/>
      <c r="IT1397" s="36"/>
      <c r="IU1397" s="36"/>
      <c r="IV1397" s="36"/>
      <c r="IW1397" s="36"/>
      <c r="IX1397" s="36"/>
      <c r="IY1397" s="36"/>
      <c r="IZ1397" s="36"/>
      <c r="JA1397" s="36"/>
      <c r="JB1397" s="36"/>
      <c r="JC1397" s="36"/>
      <c r="JD1397" s="36"/>
      <c r="JE1397" s="36"/>
      <c r="JF1397" s="36"/>
      <c r="JG1397" s="36"/>
      <c r="JH1397" s="36"/>
      <c r="JI1397" s="36"/>
      <c r="JJ1397" s="36"/>
    </row>
    <row r="1398" spans="1:270" s="30" customFormat="1" ht="15" customHeight="1" x14ac:dyDescent="0.25">
      <c r="A1398" s="459" t="s">
        <v>0</v>
      </c>
      <c r="B1398" s="459"/>
      <c r="C1398" s="62">
        <f>SUM(C1373)</f>
        <v>10000</v>
      </c>
      <c r="D1398" s="62">
        <f t="shared" ref="D1398:E1398" si="1784">SUM(D1373)</f>
        <v>10000</v>
      </c>
      <c r="E1398" s="1026">
        <f t="shared" si="1784"/>
        <v>12781</v>
      </c>
      <c r="F1398" s="45">
        <f t="shared" si="1771"/>
        <v>127.81</v>
      </c>
      <c r="G1398" s="402"/>
      <c r="H1398" s="402"/>
      <c r="I1398" s="213"/>
      <c r="J1398" s="213"/>
      <c r="K1398" s="1557"/>
      <c r="L1398" s="213"/>
      <c r="M1398" s="213"/>
      <c r="N1398" s="213"/>
      <c r="O1398" s="62"/>
      <c r="P1398" s="62"/>
      <c r="Q1398" s="62"/>
      <c r="R1398" s="62"/>
      <c r="S1398" s="62"/>
      <c r="T1398" s="62"/>
      <c r="U1398" s="62"/>
      <c r="V1398" s="62"/>
      <c r="W1398" s="62"/>
      <c r="X1398" s="62"/>
      <c r="Y1398" s="1665"/>
      <c r="Z1398" s="62"/>
      <c r="AA1398" s="62"/>
      <c r="AB1398" s="1270"/>
      <c r="AC1398" s="62"/>
      <c r="AD1398" s="478"/>
      <c r="AE1398" s="36"/>
      <c r="AF1398" s="36"/>
      <c r="AG1398" s="36"/>
      <c r="AH1398" s="36"/>
      <c r="AI1398" s="36"/>
      <c r="AJ1398" s="36"/>
      <c r="AK1398" s="36"/>
      <c r="AL1398" s="36"/>
      <c r="AM1398" s="36"/>
      <c r="AN1398" s="36"/>
      <c r="AO1398" s="36"/>
      <c r="AP1398" s="36"/>
      <c r="AQ1398" s="36"/>
      <c r="AR1398" s="36"/>
      <c r="AS1398" s="36"/>
      <c r="AT1398" s="36"/>
      <c r="AU1398" s="36"/>
      <c r="AV1398" s="36"/>
      <c r="AW1398" s="36"/>
      <c r="AX1398" s="36"/>
      <c r="AY1398" s="36"/>
      <c r="AZ1398" s="36"/>
      <c r="BA1398" s="36"/>
      <c r="BB1398" s="36"/>
      <c r="BC1398" s="36"/>
      <c r="BD1398" s="36"/>
      <c r="BE1398" s="36"/>
      <c r="BF1398" s="36"/>
      <c r="BG1398" s="36"/>
      <c r="BH1398" s="36"/>
      <c r="BI1398" s="36"/>
      <c r="BJ1398" s="36"/>
      <c r="BK1398" s="36"/>
      <c r="BL1398" s="36"/>
      <c r="BM1398" s="36"/>
      <c r="BN1398" s="36"/>
      <c r="BO1398" s="36"/>
      <c r="BP1398" s="36"/>
      <c r="BQ1398" s="36"/>
      <c r="BR1398" s="36"/>
      <c r="BS1398" s="36"/>
      <c r="BT1398" s="36"/>
      <c r="BU1398" s="36"/>
      <c r="BV1398" s="36"/>
      <c r="BW1398" s="36"/>
      <c r="BX1398" s="36"/>
      <c r="BY1398" s="36"/>
      <c r="BZ1398" s="36"/>
      <c r="CA1398" s="36"/>
      <c r="CB1398" s="36"/>
      <c r="CC1398" s="36"/>
      <c r="CD1398" s="36"/>
      <c r="CE1398" s="36"/>
      <c r="CF1398" s="36"/>
      <c r="CG1398" s="36"/>
      <c r="CH1398" s="36"/>
      <c r="CI1398" s="36"/>
      <c r="CJ1398" s="36"/>
      <c r="CK1398" s="36"/>
      <c r="CL1398" s="36"/>
      <c r="CM1398" s="36"/>
      <c r="CN1398" s="36"/>
      <c r="CO1398" s="36"/>
      <c r="CP1398" s="36"/>
      <c r="CQ1398" s="36"/>
      <c r="CR1398" s="36"/>
      <c r="CS1398" s="36"/>
      <c r="CT1398" s="36"/>
      <c r="CU1398" s="36"/>
      <c r="CV1398" s="36"/>
      <c r="CW1398" s="36"/>
      <c r="CX1398" s="36"/>
      <c r="CY1398" s="36"/>
      <c r="CZ1398" s="36"/>
      <c r="DA1398" s="36"/>
      <c r="DB1398" s="36"/>
      <c r="DC1398" s="36"/>
      <c r="DD1398" s="36"/>
      <c r="DE1398" s="36"/>
      <c r="DF1398" s="36"/>
      <c r="DG1398" s="36"/>
      <c r="DH1398" s="36"/>
      <c r="DI1398" s="36"/>
      <c r="DJ1398" s="36"/>
      <c r="DK1398" s="36"/>
      <c r="DL1398" s="36"/>
      <c r="DM1398" s="36"/>
      <c r="DN1398" s="36"/>
      <c r="DO1398" s="36"/>
      <c r="DP1398" s="36"/>
      <c r="DQ1398" s="36"/>
      <c r="DR1398" s="36"/>
      <c r="DS1398" s="36"/>
      <c r="DT1398" s="36"/>
      <c r="DU1398" s="36"/>
      <c r="DV1398" s="36"/>
      <c r="DW1398" s="36"/>
      <c r="DX1398" s="36"/>
      <c r="DY1398" s="36"/>
      <c r="DZ1398" s="36"/>
      <c r="EA1398" s="36"/>
      <c r="EB1398" s="36"/>
      <c r="EC1398" s="36"/>
      <c r="ED1398" s="36"/>
      <c r="EE1398" s="36"/>
      <c r="EF1398" s="36"/>
      <c r="EG1398" s="36"/>
      <c r="EH1398" s="36"/>
      <c r="EI1398" s="36"/>
      <c r="EJ1398" s="36"/>
      <c r="EK1398" s="36"/>
      <c r="EL1398" s="36"/>
      <c r="EM1398" s="36"/>
      <c r="EN1398" s="36"/>
      <c r="EO1398" s="36"/>
      <c r="EP1398" s="36"/>
      <c r="EQ1398" s="36"/>
      <c r="ER1398" s="36"/>
      <c r="ES1398" s="36"/>
      <c r="ET1398" s="36"/>
      <c r="EU1398" s="36"/>
      <c r="EV1398" s="36"/>
      <c r="EW1398" s="36"/>
      <c r="EX1398" s="36"/>
      <c r="EY1398" s="36"/>
      <c r="EZ1398" s="36"/>
      <c r="FA1398" s="36"/>
      <c r="FB1398" s="36"/>
      <c r="FC1398" s="36"/>
      <c r="FD1398" s="36"/>
      <c r="FE1398" s="36"/>
      <c r="FF1398" s="36"/>
      <c r="FG1398" s="36"/>
      <c r="FH1398" s="36"/>
      <c r="FI1398" s="36"/>
      <c r="FJ1398" s="36"/>
      <c r="FK1398" s="36"/>
      <c r="FL1398" s="36"/>
      <c r="FM1398" s="36"/>
      <c r="FN1398" s="36"/>
      <c r="FO1398" s="36"/>
      <c r="FP1398" s="36"/>
      <c r="FQ1398" s="36"/>
      <c r="FR1398" s="36"/>
      <c r="FS1398" s="36"/>
      <c r="FT1398" s="36"/>
      <c r="FU1398" s="36"/>
      <c r="FV1398" s="36"/>
      <c r="FW1398" s="36"/>
      <c r="FX1398" s="36"/>
      <c r="FY1398" s="36"/>
      <c r="FZ1398" s="36"/>
      <c r="GA1398" s="36"/>
      <c r="GB1398" s="36"/>
      <c r="GC1398" s="36"/>
      <c r="GD1398" s="36"/>
      <c r="GE1398" s="36"/>
      <c r="GF1398" s="36"/>
      <c r="GG1398" s="36"/>
      <c r="GH1398" s="36"/>
      <c r="GI1398" s="36"/>
      <c r="GJ1398" s="36"/>
      <c r="GK1398" s="36"/>
      <c r="GL1398" s="36"/>
      <c r="GM1398" s="36"/>
      <c r="GN1398" s="36"/>
      <c r="GO1398" s="36"/>
      <c r="GP1398" s="36"/>
      <c r="GQ1398" s="36"/>
      <c r="GR1398" s="36"/>
      <c r="GS1398" s="36"/>
      <c r="GT1398" s="36"/>
      <c r="GU1398" s="36"/>
      <c r="GV1398" s="36"/>
      <c r="GW1398" s="36"/>
      <c r="GX1398" s="36"/>
      <c r="GY1398" s="36"/>
      <c r="GZ1398" s="36"/>
      <c r="HA1398" s="36"/>
      <c r="HB1398" s="36"/>
      <c r="HC1398" s="36"/>
      <c r="HD1398" s="36"/>
      <c r="HE1398" s="36"/>
      <c r="HF1398" s="36"/>
      <c r="HG1398" s="36"/>
      <c r="HH1398" s="36"/>
      <c r="HI1398" s="36"/>
      <c r="HJ1398" s="36"/>
      <c r="HK1398" s="36"/>
      <c r="HL1398" s="36"/>
      <c r="HM1398" s="36"/>
      <c r="HN1398" s="36"/>
      <c r="HO1398" s="36"/>
      <c r="HP1398" s="36"/>
      <c r="HQ1398" s="36"/>
      <c r="HR1398" s="36"/>
      <c r="HS1398" s="36"/>
      <c r="HT1398" s="36"/>
      <c r="HU1398" s="36"/>
      <c r="HV1398" s="36"/>
      <c r="HW1398" s="36"/>
      <c r="HX1398" s="36"/>
      <c r="HY1398" s="36"/>
      <c r="HZ1398" s="36"/>
      <c r="IA1398" s="36"/>
      <c r="IB1398" s="36"/>
      <c r="IC1398" s="36"/>
      <c r="ID1398" s="36"/>
      <c r="IE1398" s="36"/>
      <c r="IF1398" s="36"/>
      <c r="IG1398" s="36"/>
      <c r="IH1398" s="36"/>
      <c r="II1398" s="36"/>
      <c r="IJ1398" s="36"/>
      <c r="IK1398" s="36"/>
      <c r="IL1398" s="36"/>
      <c r="IM1398" s="36"/>
      <c r="IN1398" s="36"/>
      <c r="IO1398" s="36"/>
      <c r="IP1398" s="36"/>
      <c r="IQ1398" s="36"/>
      <c r="IR1398" s="36"/>
      <c r="IS1398" s="36"/>
      <c r="IT1398" s="36"/>
      <c r="IU1398" s="36"/>
      <c r="IV1398" s="36"/>
      <c r="IW1398" s="36"/>
      <c r="IX1398" s="36"/>
      <c r="IY1398" s="36"/>
      <c r="IZ1398" s="36"/>
      <c r="JA1398" s="36"/>
      <c r="JB1398" s="36"/>
      <c r="JC1398" s="36"/>
      <c r="JD1398" s="36"/>
      <c r="JE1398" s="36"/>
      <c r="JF1398" s="36"/>
      <c r="JG1398" s="36"/>
      <c r="JH1398" s="36"/>
      <c r="JI1398" s="36"/>
      <c r="JJ1398" s="36"/>
    </row>
    <row r="1399" spans="1:270" s="30" customFormat="1" ht="30" x14ac:dyDescent="0.25">
      <c r="A1399" s="443" t="s">
        <v>199</v>
      </c>
      <c r="B1399" s="443"/>
      <c r="C1399" s="62">
        <f>SUM(C1374)</f>
        <v>2835</v>
      </c>
      <c r="D1399" s="62">
        <f t="shared" ref="D1399:E1399" si="1785">SUM(D1374)</f>
        <v>2835</v>
      </c>
      <c r="E1399" s="1026">
        <f t="shared" si="1785"/>
        <v>-1</v>
      </c>
      <c r="F1399" s="62">
        <f t="shared" si="1771"/>
        <v>-3.5273368606701945E-2</v>
      </c>
      <c r="G1399" s="402"/>
      <c r="H1399" s="402"/>
      <c r="I1399" s="213"/>
      <c r="J1399" s="213"/>
      <c r="K1399" s="1557"/>
      <c r="L1399" s="213"/>
      <c r="M1399" s="213"/>
      <c r="N1399" s="213"/>
      <c r="O1399" s="217">
        <f t="shared" ref="O1399:AC1399" si="1786">O1372</f>
        <v>0</v>
      </c>
      <c r="P1399" s="217">
        <f t="shared" ref="P1399" si="1787">P1372</f>
        <v>0</v>
      </c>
      <c r="Q1399" s="217"/>
      <c r="R1399" s="217"/>
      <c r="S1399" s="217"/>
      <c r="T1399" s="217"/>
      <c r="U1399" s="217"/>
      <c r="V1399" s="217"/>
      <c r="W1399" s="217"/>
      <c r="X1399" s="217"/>
      <c r="Y1399" s="1811">
        <f t="shared" si="1786"/>
        <v>0</v>
      </c>
      <c r="Z1399" s="217">
        <f t="shared" si="1786"/>
        <v>0</v>
      </c>
      <c r="AA1399" s="217">
        <f t="shared" si="1786"/>
        <v>0</v>
      </c>
      <c r="AB1399" s="851">
        <f t="shared" si="1786"/>
        <v>0</v>
      </c>
      <c r="AC1399" s="217">
        <f t="shared" si="1786"/>
        <v>0</v>
      </c>
      <c r="AD1399" s="478"/>
      <c r="AE1399" s="36"/>
      <c r="AF1399" s="36"/>
      <c r="AG1399" s="36"/>
      <c r="AH1399" s="36"/>
      <c r="AI1399" s="36"/>
      <c r="AJ1399" s="36"/>
      <c r="AK1399" s="36"/>
      <c r="AL1399" s="36"/>
      <c r="AM1399" s="36"/>
      <c r="AN1399" s="36"/>
      <c r="AO1399" s="36"/>
      <c r="AP1399" s="36"/>
      <c r="AQ1399" s="36"/>
      <c r="AR1399" s="36"/>
      <c r="AS1399" s="36"/>
      <c r="AT1399" s="36"/>
      <c r="AU1399" s="36"/>
      <c r="AV1399" s="36"/>
      <c r="AW1399" s="36"/>
      <c r="AX1399" s="36"/>
      <c r="AY1399" s="36"/>
      <c r="AZ1399" s="36"/>
      <c r="BA1399" s="36"/>
      <c r="BB1399" s="36"/>
      <c r="BC1399" s="36"/>
      <c r="BD1399" s="36"/>
      <c r="BE1399" s="36"/>
      <c r="BF1399" s="36"/>
      <c r="BG1399" s="36"/>
      <c r="BH1399" s="36"/>
      <c r="BI1399" s="36"/>
      <c r="BJ1399" s="36"/>
      <c r="BK1399" s="36"/>
      <c r="BL1399" s="36"/>
      <c r="BM1399" s="36"/>
      <c r="BN1399" s="36"/>
      <c r="BO1399" s="36"/>
      <c r="BP1399" s="36"/>
      <c r="BQ1399" s="36"/>
      <c r="BR1399" s="36"/>
      <c r="BS1399" s="36"/>
      <c r="BT1399" s="36"/>
      <c r="BU1399" s="36"/>
      <c r="BV1399" s="36"/>
      <c r="BW1399" s="36"/>
      <c r="BX1399" s="36"/>
      <c r="BY1399" s="36"/>
      <c r="BZ1399" s="36"/>
      <c r="CA1399" s="36"/>
      <c r="CB1399" s="36"/>
      <c r="CC1399" s="36"/>
      <c r="CD1399" s="36"/>
      <c r="CE1399" s="36"/>
      <c r="CF1399" s="36"/>
      <c r="CG1399" s="36"/>
      <c r="CH1399" s="36"/>
      <c r="CI1399" s="36"/>
      <c r="CJ1399" s="36"/>
      <c r="CK1399" s="36"/>
      <c r="CL1399" s="36"/>
      <c r="CM1399" s="36"/>
      <c r="CN1399" s="36"/>
      <c r="CO1399" s="36"/>
      <c r="CP1399" s="36"/>
      <c r="CQ1399" s="36"/>
      <c r="CR1399" s="36"/>
      <c r="CS1399" s="36"/>
      <c r="CT1399" s="36"/>
      <c r="CU1399" s="36"/>
      <c r="CV1399" s="36"/>
      <c r="CW1399" s="36"/>
      <c r="CX1399" s="36"/>
      <c r="CY1399" s="36"/>
      <c r="CZ1399" s="36"/>
      <c r="DA1399" s="36"/>
      <c r="DB1399" s="36"/>
      <c r="DC1399" s="36"/>
      <c r="DD1399" s="36"/>
      <c r="DE1399" s="36"/>
      <c r="DF1399" s="36"/>
      <c r="DG1399" s="36"/>
      <c r="DH1399" s="36"/>
      <c r="DI1399" s="36"/>
      <c r="DJ1399" s="36"/>
      <c r="DK1399" s="36"/>
      <c r="DL1399" s="36"/>
      <c r="DM1399" s="36"/>
      <c r="DN1399" s="36"/>
      <c r="DO1399" s="36"/>
      <c r="DP1399" s="36"/>
      <c r="DQ1399" s="36"/>
      <c r="DR1399" s="36"/>
      <c r="DS1399" s="36"/>
      <c r="DT1399" s="36"/>
      <c r="DU1399" s="36"/>
      <c r="DV1399" s="36"/>
      <c r="DW1399" s="36"/>
      <c r="DX1399" s="36"/>
      <c r="DY1399" s="36"/>
      <c r="DZ1399" s="36"/>
      <c r="EA1399" s="36"/>
      <c r="EB1399" s="36"/>
      <c r="EC1399" s="36"/>
      <c r="ED1399" s="36"/>
      <c r="EE1399" s="36"/>
      <c r="EF1399" s="36"/>
      <c r="EG1399" s="36"/>
      <c r="EH1399" s="36"/>
      <c r="EI1399" s="36"/>
      <c r="EJ1399" s="36"/>
      <c r="EK1399" s="36"/>
      <c r="EL1399" s="36"/>
      <c r="EM1399" s="36"/>
      <c r="EN1399" s="36"/>
      <c r="EO1399" s="36"/>
      <c r="EP1399" s="36"/>
      <c r="EQ1399" s="36"/>
      <c r="ER1399" s="36"/>
      <c r="ES1399" s="36"/>
      <c r="ET1399" s="36"/>
      <c r="EU1399" s="36"/>
      <c r="EV1399" s="36"/>
      <c r="EW1399" s="36"/>
      <c r="EX1399" s="36"/>
      <c r="EY1399" s="36"/>
      <c r="EZ1399" s="36"/>
      <c r="FA1399" s="36"/>
      <c r="FB1399" s="36"/>
      <c r="FC1399" s="36"/>
      <c r="FD1399" s="36"/>
      <c r="FE1399" s="36"/>
      <c r="FF1399" s="36"/>
      <c r="FG1399" s="36"/>
      <c r="FH1399" s="36"/>
      <c r="FI1399" s="36"/>
      <c r="FJ1399" s="36"/>
      <c r="FK1399" s="36"/>
      <c r="FL1399" s="36"/>
      <c r="FM1399" s="36"/>
      <c r="FN1399" s="36"/>
      <c r="FO1399" s="36"/>
      <c r="FP1399" s="36"/>
      <c r="FQ1399" s="36"/>
      <c r="FR1399" s="36"/>
      <c r="FS1399" s="36"/>
      <c r="FT1399" s="36"/>
      <c r="FU1399" s="36"/>
      <c r="FV1399" s="36"/>
      <c r="FW1399" s="36"/>
      <c r="FX1399" s="36"/>
      <c r="FY1399" s="36"/>
      <c r="FZ1399" s="36"/>
      <c r="GA1399" s="36"/>
      <c r="GB1399" s="36"/>
      <c r="GC1399" s="36"/>
      <c r="GD1399" s="36"/>
      <c r="GE1399" s="36"/>
      <c r="GF1399" s="36"/>
      <c r="GG1399" s="36"/>
      <c r="GH1399" s="36"/>
      <c r="GI1399" s="36"/>
      <c r="GJ1399" s="36"/>
      <c r="GK1399" s="36"/>
      <c r="GL1399" s="36"/>
      <c r="GM1399" s="36"/>
      <c r="GN1399" s="36"/>
      <c r="GO1399" s="36"/>
      <c r="GP1399" s="36"/>
      <c r="GQ1399" s="36"/>
      <c r="GR1399" s="36"/>
      <c r="GS1399" s="36"/>
      <c r="GT1399" s="36"/>
      <c r="GU1399" s="36"/>
      <c r="GV1399" s="36"/>
      <c r="GW1399" s="36"/>
      <c r="GX1399" s="36"/>
      <c r="GY1399" s="36"/>
      <c r="GZ1399" s="36"/>
      <c r="HA1399" s="36"/>
      <c r="HB1399" s="36"/>
      <c r="HC1399" s="36"/>
      <c r="HD1399" s="36"/>
      <c r="HE1399" s="36"/>
      <c r="HF1399" s="36"/>
      <c r="HG1399" s="36"/>
      <c r="HH1399" s="36"/>
      <c r="HI1399" s="36"/>
      <c r="HJ1399" s="36"/>
      <c r="HK1399" s="36"/>
      <c r="HL1399" s="36"/>
      <c r="HM1399" s="36"/>
      <c r="HN1399" s="36"/>
      <c r="HO1399" s="36"/>
      <c r="HP1399" s="36"/>
      <c r="HQ1399" s="36"/>
      <c r="HR1399" s="36"/>
      <c r="HS1399" s="36"/>
      <c r="HT1399" s="36"/>
      <c r="HU1399" s="36"/>
      <c r="HV1399" s="36"/>
      <c r="HW1399" s="36"/>
      <c r="HX1399" s="36"/>
      <c r="HY1399" s="36"/>
      <c r="HZ1399" s="36"/>
      <c r="IA1399" s="36"/>
      <c r="IB1399" s="36"/>
      <c r="IC1399" s="36"/>
      <c r="ID1399" s="36"/>
      <c r="IE1399" s="36"/>
      <c r="IF1399" s="36"/>
      <c r="IG1399" s="36"/>
      <c r="IH1399" s="36"/>
      <c r="II1399" s="36"/>
      <c r="IJ1399" s="36"/>
      <c r="IK1399" s="36"/>
      <c r="IL1399" s="36"/>
      <c r="IM1399" s="36"/>
      <c r="IN1399" s="36"/>
      <c r="IO1399" s="36"/>
      <c r="IP1399" s="36"/>
      <c r="IQ1399" s="36"/>
      <c r="IR1399" s="36"/>
      <c r="IS1399" s="36"/>
      <c r="IT1399" s="36"/>
      <c r="IU1399" s="36"/>
      <c r="IV1399" s="36"/>
      <c r="IW1399" s="36"/>
      <c r="IX1399" s="36"/>
      <c r="IY1399" s="36"/>
      <c r="IZ1399" s="36"/>
      <c r="JA1399" s="36"/>
      <c r="JB1399" s="36"/>
      <c r="JC1399" s="36"/>
      <c r="JD1399" s="36"/>
      <c r="JE1399" s="36"/>
      <c r="JF1399" s="36"/>
      <c r="JG1399" s="36"/>
      <c r="JH1399" s="36"/>
      <c r="JI1399" s="36"/>
      <c r="JJ1399" s="36"/>
    </row>
    <row r="1400" spans="1:270" x14ac:dyDescent="0.25">
      <c r="A1400" s="605" t="s">
        <v>107</v>
      </c>
      <c r="B1400" s="605"/>
      <c r="C1400" s="114">
        <f>SUM(C1375)</f>
        <v>45822.6</v>
      </c>
      <c r="D1400" s="114">
        <f t="shared" ref="D1400:E1400" si="1788">SUM(D1375)</f>
        <v>45822.6</v>
      </c>
      <c r="E1400" s="1249">
        <f t="shared" si="1788"/>
        <v>42260.850000000006</v>
      </c>
      <c r="F1400" s="114">
        <f t="shared" si="1771"/>
        <v>92.227088816435582</v>
      </c>
      <c r="G1400" s="39"/>
      <c r="H1400" s="39"/>
      <c r="I1400" s="39"/>
      <c r="J1400" s="39"/>
      <c r="K1400" s="1253"/>
      <c r="L1400" s="39"/>
      <c r="M1400" s="39"/>
      <c r="N1400" s="39"/>
      <c r="O1400" s="114">
        <f t="shared" ref="O1400:AC1400" si="1789">SUM(O1375)</f>
        <v>31405.825459999996</v>
      </c>
      <c r="P1400" s="114">
        <f t="shared" ref="P1400:Q1400" si="1790">SUM(P1375)</f>
        <v>30819.833050000001</v>
      </c>
      <c r="Q1400" s="114">
        <f t="shared" si="1790"/>
        <v>30455.334912565788</v>
      </c>
      <c r="R1400" s="114">
        <f t="shared" ref="R1400:S1400" si="1791">SUM(R1375)</f>
        <v>30455.334910000001</v>
      </c>
      <c r="S1400" s="114">
        <f t="shared" si="1791"/>
        <v>30455.334910000001</v>
      </c>
      <c r="T1400" s="114">
        <f t="shared" ref="T1400:U1400" si="1792">SUM(T1375)</f>
        <v>30651.200709999997</v>
      </c>
      <c r="U1400" s="114">
        <f t="shared" si="1792"/>
        <v>30651.200709999997</v>
      </c>
      <c r="V1400" s="114">
        <f t="shared" ref="V1400:W1400" si="1793">SUM(V1375)</f>
        <v>29129.780278947368</v>
      </c>
      <c r="W1400" s="114">
        <f t="shared" si="1793"/>
        <v>29129.780278947368</v>
      </c>
      <c r="X1400" s="114">
        <f t="shared" ref="X1400" si="1794">SUM(X1375)</f>
        <v>29129.780278947368</v>
      </c>
      <c r="Y1400" s="1689">
        <f t="shared" si="1789"/>
        <v>29129.780278947372</v>
      </c>
      <c r="Z1400" s="114">
        <f t="shared" si="1789"/>
        <v>26309.96731</v>
      </c>
      <c r="AA1400" s="114">
        <f t="shared" si="1789"/>
        <v>-2819.8129689473717</v>
      </c>
      <c r="AB1400" s="114">
        <f t="shared" si="1789"/>
        <v>-307.50605000000002</v>
      </c>
      <c r="AC1400" s="114">
        <f t="shared" si="1789"/>
        <v>26002.46126</v>
      </c>
      <c r="AD1400" s="478"/>
    </row>
    <row r="1401" spans="1:270" x14ac:dyDescent="0.25">
      <c r="A1401" s="392" t="s">
        <v>94</v>
      </c>
      <c r="B1401" s="392"/>
      <c r="C1401" s="42">
        <f>SUM(C1381)</f>
        <v>220</v>
      </c>
      <c r="D1401" s="42">
        <f t="shared" ref="D1401:E1401" si="1795">SUM(D1381)</f>
        <v>220</v>
      </c>
      <c r="E1401" s="1233">
        <f t="shared" si="1795"/>
        <v>177</v>
      </c>
      <c r="F1401" s="42">
        <f t="shared" si="1771"/>
        <v>80.454545454545453</v>
      </c>
      <c r="G1401" s="80">
        <f>I1401/C1401</f>
        <v>9.786363636363637</v>
      </c>
      <c r="H1401" s="80">
        <f t="shared" ref="H1401" si="1796">K1401/E1401</f>
        <v>9.9717514124293789</v>
      </c>
      <c r="I1401" s="42">
        <f t="shared" ref="I1401:K1401" si="1797">SUM(I1381)</f>
        <v>2153</v>
      </c>
      <c r="J1401" s="42">
        <f t="shared" si="1797"/>
        <v>2153</v>
      </c>
      <c r="K1401" s="1233">
        <f t="shared" si="1797"/>
        <v>1765</v>
      </c>
      <c r="L1401" s="42">
        <f t="shared" ref="L1401" si="1798">K1401/J1401*100</f>
        <v>81.978634463539251</v>
      </c>
      <c r="M1401" s="42">
        <f>SUM(M1381)</f>
        <v>7.1766666666666667</v>
      </c>
      <c r="N1401" s="208">
        <f t="shared" ref="N1401" si="1799">K1401/$A$3*12/M1401</f>
        <v>245.93590339061774</v>
      </c>
      <c r="O1401" s="42">
        <f t="shared" ref="O1401:AC1401" si="1800">SUM(O1381)</f>
        <v>0</v>
      </c>
      <c r="P1401" s="42">
        <f t="shared" ref="P1401" si="1801">SUM(P1381)</f>
        <v>0</v>
      </c>
      <c r="Q1401" s="42"/>
      <c r="R1401" s="42"/>
      <c r="S1401" s="42"/>
      <c r="T1401" s="42"/>
      <c r="U1401" s="42"/>
      <c r="V1401" s="42"/>
      <c r="W1401" s="42"/>
      <c r="X1401" s="42"/>
      <c r="Y1401" s="634">
        <f t="shared" si="1800"/>
        <v>0</v>
      </c>
      <c r="Z1401" s="42">
        <f t="shared" si="1800"/>
        <v>0</v>
      </c>
      <c r="AA1401" s="42">
        <f t="shared" si="1800"/>
        <v>0</v>
      </c>
      <c r="AB1401" s="42">
        <f t="shared" si="1800"/>
        <v>0</v>
      </c>
      <c r="AC1401" s="42">
        <f t="shared" si="1800"/>
        <v>0</v>
      </c>
      <c r="AD1401" s="478"/>
    </row>
    <row r="1402" spans="1:270" ht="15" customHeight="1" x14ac:dyDescent="0.25">
      <c r="A1402" s="393" t="s">
        <v>17</v>
      </c>
      <c r="B1402" s="393"/>
      <c r="C1402" s="42"/>
      <c r="D1402" s="42"/>
      <c r="E1402" s="1233"/>
      <c r="F1402" s="42"/>
      <c r="G1402" s="39"/>
      <c r="H1402" s="39"/>
      <c r="I1402" s="42"/>
      <c r="J1402" s="42"/>
      <c r="K1402" s="1233"/>
      <c r="L1402" s="42"/>
      <c r="M1402" s="42"/>
      <c r="N1402" s="42"/>
      <c r="O1402" s="43"/>
      <c r="P1402" s="43"/>
      <c r="Q1402" s="43"/>
      <c r="R1402" s="43"/>
      <c r="S1402" s="43"/>
      <c r="T1402" s="43"/>
      <c r="U1402" s="43"/>
      <c r="V1402" s="43"/>
      <c r="W1402" s="43"/>
      <c r="X1402" s="43"/>
      <c r="Y1402" s="1668"/>
      <c r="Z1402" s="43"/>
      <c r="AA1402" s="43"/>
      <c r="AB1402" s="1009"/>
      <c r="AC1402" s="43"/>
      <c r="AD1402" s="478"/>
    </row>
    <row r="1403" spans="1:270" ht="29.25" x14ac:dyDescent="0.25">
      <c r="A1403" s="378" t="s">
        <v>251</v>
      </c>
      <c r="B1403" s="378"/>
      <c r="C1403" s="45">
        <f>SUM(C1382)</f>
        <v>220</v>
      </c>
      <c r="D1403" s="45">
        <f t="shared" ref="D1403:E1403" si="1802">SUM(D1382)</f>
        <v>220</v>
      </c>
      <c r="E1403" s="1245">
        <f t="shared" si="1802"/>
        <v>177</v>
      </c>
      <c r="F1403" s="45">
        <f t="shared" si="1771"/>
        <v>80.454545454545453</v>
      </c>
      <c r="G1403" s="39"/>
      <c r="H1403" s="39"/>
      <c r="I1403" s="45">
        <f t="shared" ref="I1403:K1403" si="1803">SUM(I1382)</f>
        <v>2153</v>
      </c>
      <c r="J1403" s="45">
        <f t="shared" si="1803"/>
        <v>2153</v>
      </c>
      <c r="K1403" s="1245">
        <f t="shared" si="1803"/>
        <v>1765</v>
      </c>
      <c r="L1403" s="45">
        <f t="shared" ref="L1403" si="1804">K1403/J1403*100</f>
        <v>81.978634463539251</v>
      </c>
      <c r="M1403" s="45">
        <f>SUM(M1382)</f>
        <v>7.1766666666666667</v>
      </c>
      <c r="N1403" s="208">
        <f t="shared" ref="N1403" si="1805">K1403/$A$3*12/M1403</f>
        <v>245.93590339061774</v>
      </c>
      <c r="O1403" s="45">
        <f t="shared" ref="O1403:AC1403" si="1806">SUM(O1382)</f>
        <v>4745.2064400000008</v>
      </c>
      <c r="P1403" s="45">
        <f t="shared" ref="P1403:Q1403" si="1807">SUM(P1382)</f>
        <v>4745.2064400000008</v>
      </c>
      <c r="Q1403" s="45">
        <f t="shared" si="1807"/>
        <v>4389.3159603300001</v>
      </c>
      <c r="R1403" s="45">
        <f t="shared" ref="R1403:S1403" si="1808">SUM(R1382)</f>
        <v>4389.3159599999999</v>
      </c>
      <c r="S1403" s="45">
        <f t="shared" si="1808"/>
        <v>4389.3159599999999</v>
      </c>
      <c r="T1403" s="45">
        <f t="shared" ref="T1403:U1403" si="1809">SUM(T1382)</f>
        <v>4521.1272499999995</v>
      </c>
      <c r="U1403" s="45">
        <f t="shared" si="1809"/>
        <v>4521.1272499999995</v>
      </c>
      <c r="V1403" s="45">
        <f t="shared" ref="V1403:W1403" si="1810">SUM(V1382)</f>
        <v>4521.1272499999995</v>
      </c>
      <c r="W1403" s="45">
        <f t="shared" si="1810"/>
        <v>4566.3351299999995</v>
      </c>
      <c r="X1403" s="45">
        <f t="shared" ref="X1403" si="1811">SUM(X1382)</f>
        <v>4566.3351299999995</v>
      </c>
      <c r="Y1403" s="636">
        <f t="shared" si="1806"/>
        <v>4566.3351299999995</v>
      </c>
      <c r="Z1403" s="45">
        <f t="shared" si="1806"/>
        <v>3785.5466399999996</v>
      </c>
      <c r="AA1403" s="45">
        <f t="shared" si="1806"/>
        <v>-780.78848999999991</v>
      </c>
      <c r="AB1403" s="45">
        <f t="shared" si="1806"/>
        <v>-296.23038999999994</v>
      </c>
      <c r="AC1403" s="45">
        <f t="shared" si="1806"/>
        <v>3489.3162499999999</v>
      </c>
      <c r="AD1403" s="478"/>
    </row>
    <row r="1404" spans="1:270" ht="15.75" customHeight="1" thickBot="1" x14ac:dyDescent="0.3">
      <c r="A1404" s="391" t="s">
        <v>45</v>
      </c>
      <c r="B1404" s="1268"/>
      <c r="C1404" s="626">
        <f>SUM(C1383)</f>
        <v>1500</v>
      </c>
      <c r="D1404" s="626">
        <f t="shared" ref="D1404:E1404" si="1812">SUM(D1383)</f>
        <v>1500</v>
      </c>
      <c r="E1404" s="1593">
        <f t="shared" si="1812"/>
        <v>821</v>
      </c>
      <c r="F1404" s="626">
        <f t="shared" si="1771"/>
        <v>54.733333333333334</v>
      </c>
      <c r="G1404" s="26"/>
      <c r="H1404" s="26"/>
      <c r="I1404" s="26"/>
      <c r="J1404" s="26"/>
      <c r="K1404" s="2119"/>
      <c r="L1404" s="37"/>
      <c r="M1404" s="37"/>
      <c r="N1404" s="37"/>
      <c r="O1404" s="626">
        <f t="shared" ref="O1404:AC1404" si="1813">SUM(O1383)</f>
        <v>5884.8730800000003</v>
      </c>
      <c r="P1404" s="626">
        <f t="shared" ref="P1404:Q1404" si="1814">SUM(P1383)</f>
        <v>5884.8730800000003</v>
      </c>
      <c r="Q1404" s="626">
        <f t="shared" si="1814"/>
        <v>5884.8730800000003</v>
      </c>
      <c r="R1404" s="626">
        <f t="shared" ref="R1404:S1404" si="1815">SUM(R1383)</f>
        <v>5884.8730800000003</v>
      </c>
      <c r="S1404" s="626">
        <f t="shared" si="1815"/>
        <v>5884.9357199999995</v>
      </c>
      <c r="T1404" s="626">
        <f t="shared" ref="T1404:U1404" si="1816">SUM(T1383)</f>
        <v>5884.9357199999995</v>
      </c>
      <c r="U1404" s="626">
        <f t="shared" si="1816"/>
        <v>5884.9357199999995</v>
      </c>
      <c r="V1404" s="626">
        <f t="shared" ref="V1404:W1404" si="1817">SUM(V1383)</f>
        <v>5884.9357199999995</v>
      </c>
      <c r="W1404" s="626">
        <f t="shared" si="1817"/>
        <v>5884.9357199999995</v>
      </c>
      <c r="X1404" s="626">
        <f t="shared" ref="X1404" si="1818">SUM(X1383)</f>
        <v>5884.9357199999995</v>
      </c>
      <c r="Y1404" s="1848">
        <f t="shared" si="1813"/>
        <v>5884.9357199999995</v>
      </c>
      <c r="Z1404" s="626">
        <f t="shared" si="1813"/>
        <v>5615.2094500000012</v>
      </c>
      <c r="AA1404" s="626">
        <f t="shared" si="1813"/>
        <v>-269.72626999999829</v>
      </c>
      <c r="AB1404" s="626">
        <f t="shared" si="1813"/>
        <v>-18.5489</v>
      </c>
      <c r="AC1404" s="626">
        <f t="shared" si="1813"/>
        <v>5596.6605500000014</v>
      </c>
      <c r="AD1404" s="478"/>
    </row>
    <row r="1405" spans="1:270" x14ac:dyDescent="0.25">
      <c r="Q1405" s="2371"/>
      <c r="AC1405" s="11"/>
    </row>
    <row r="1406" spans="1:270" s="1361" customFormat="1" hidden="1" x14ac:dyDescent="0.25">
      <c r="A1406" s="1356" t="s">
        <v>66</v>
      </c>
      <c r="B1406" s="1356"/>
      <c r="C1406" s="1357"/>
      <c r="D1406" s="1357"/>
      <c r="E1406" s="1241"/>
      <c r="F1406" s="1357"/>
      <c r="G1406" s="1357"/>
      <c r="H1406" s="1357"/>
      <c r="I1406" s="1357"/>
      <c r="J1406" s="1357"/>
      <c r="K1406" s="1241"/>
      <c r="L1406" s="1357"/>
      <c r="M1406" s="1357"/>
      <c r="N1406" s="1357"/>
      <c r="O1406" s="1358">
        <f>SUM(O1385,O1331,O1277,O1148,O1019,O932,O845,O792,O728,O622)</f>
        <v>2665159.4277399997</v>
      </c>
      <c r="P1406" s="1358">
        <f>SUM(P1385,P1331,P1277,P1148,P1019,P932,P845,P792,P728,P622)</f>
        <v>2669124.0496399999</v>
      </c>
      <c r="Q1406" s="2372"/>
      <c r="R1406" s="2356"/>
      <c r="S1406" s="2356"/>
      <c r="T1406" s="2356"/>
      <c r="U1406" s="2356"/>
      <c r="V1406" s="2356"/>
      <c r="W1406" s="2356"/>
      <c r="X1406" s="2356"/>
      <c r="Y1406" s="1822">
        <f t="shared" ref="Y1406:AC1407" si="1819">SUM(Y1385,Y1331,Y1277,Y1148,Y1019,Y932,Y845,Y792,Y728,Y622)</f>
        <v>2772969.888109304</v>
      </c>
      <c r="Z1406" s="1358">
        <f t="shared" si="1819"/>
        <v>2664263.8650799999</v>
      </c>
      <c r="AA1406" s="1358">
        <f t="shared" si="1819"/>
        <v>-108706.01859055234</v>
      </c>
      <c r="AB1406" s="1359">
        <f t="shared" si="1819"/>
        <v>-38134.798210000008</v>
      </c>
      <c r="AC1406" s="1358">
        <f t="shared" si="1819"/>
        <v>2626129.0668699997</v>
      </c>
      <c r="AD1406" s="1360"/>
      <c r="AE1406" s="1360"/>
      <c r="AF1406" s="1360"/>
      <c r="AG1406" s="1360"/>
      <c r="AH1406" s="1360"/>
      <c r="AI1406" s="1360"/>
      <c r="AJ1406" s="1360"/>
      <c r="AK1406" s="1360"/>
      <c r="AL1406" s="1360"/>
      <c r="AM1406" s="1360"/>
      <c r="AN1406" s="1360"/>
      <c r="AO1406" s="1360"/>
      <c r="AP1406" s="1360"/>
      <c r="AQ1406" s="1360"/>
      <c r="AR1406" s="1360"/>
      <c r="AS1406" s="1360"/>
      <c r="AT1406" s="1360"/>
      <c r="AU1406" s="1360"/>
      <c r="AV1406" s="1360"/>
      <c r="AW1406" s="1360"/>
      <c r="AX1406" s="1360"/>
      <c r="AY1406" s="1360"/>
      <c r="AZ1406" s="1360"/>
      <c r="BA1406" s="1360"/>
      <c r="BB1406" s="1360"/>
      <c r="BC1406" s="1360"/>
      <c r="BD1406" s="1360"/>
      <c r="BE1406" s="1360"/>
      <c r="BF1406" s="1360"/>
      <c r="BG1406" s="1360"/>
      <c r="BH1406" s="1360"/>
      <c r="BI1406" s="1360"/>
      <c r="BJ1406" s="1360"/>
      <c r="BK1406" s="1360"/>
      <c r="BL1406" s="1360"/>
      <c r="BM1406" s="1360"/>
      <c r="BN1406" s="1360"/>
      <c r="BO1406" s="1360"/>
      <c r="BP1406" s="1360"/>
      <c r="BQ1406" s="1360"/>
      <c r="BR1406" s="1360"/>
      <c r="BS1406" s="1360"/>
      <c r="BT1406" s="1360"/>
      <c r="BU1406" s="1360"/>
      <c r="BV1406" s="1360"/>
      <c r="BW1406" s="1360"/>
      <c r="BX1406" s="1360"/>
      <c r="BY1406" s="1360"/>
      <c r="BZ1406" s="1360"/>
      <c r="CA1406" s="1360"/>
      <c r="CB1406" s="1360"/>
      <c r="CC1406" s="1360"/>
      <c r="CD1406" s="1360"/>
      <c r="CE1406" s="1360"/>
      <c r="CF1406" s="1360"/>
      <c r="CG1406" s="1360"/>
      <c r="CH1406" s="1360"/>
      <c r="CI1406" s="1360"/>
      <c r="CJ1406" s="1360"/>
      <c r="CK1406" s="1360"/>
      <c r="CL1406" s="1360"/>
      <c r="CM1406" s="1360"/>
      <c r="CN1406" s="1360"/>
      <c r="CO1406" s="1360"/>
      <c r="CP1406" s="1360"/>
      <c r="CQ1406" s="1360"/>
      <c r="CR1406" s="1360"/>
      <c r="CS1406" s="1360"/>
      <c r="CT1406" s="1360"/>
      <c r="CU1406" s="1360"/>
      <c r="CV1406" s="1360"/>
      <c r="CW1406" s="1360"/>
      <c r="CX1406" s="1360"/>
      <c r="CY1406" s="1360"/>
      <c r="CZ1406" s="1360"/>
      <c r="DA1406" s="1360"/>
      <c r="DB1406" s="1360"/>
      <c r="DC1406" s="1360"/>
      <c r="DD1406" s="1360"/>
      <c r="DE1406" s="1360"/>
      <c r="DF1406" s="1360"/>
      <c r="DG1406" s="1360"/>
      <c r="DH1406" s="1360"/>
      <c r="DI1406" s="1360"/>
      <c r="DJ1406" s="1360"/>
      <c r="DK1406" s="1360"/>
      <c r="DL1406" s="1360"/>
      <c r="DM1406" s="1360"/>
      <c r="DN1406" s="1360"/>
      <c r="DO1406" s="1360"/>
      <c r="DP1406" s="1360"/>
      <c r="DQ1406" s="1360"/>
      <c r="DR1406" s="1360"/>
      <c r="DS1406" s="1360"/>
      <c r="DT1406" s="1360"/>
      <c r="DU1406" s="1360"/>
      <c r="DV1406" s="1360"/>
      <c r="DW1406" s="1360"/>
      <c r="DX1406" s="1360"/>
      <c r="DY1406" s="1360"/>
      <c r="DZ1406" s="1360"/>
      <c r="EA1406" s="1360"/>
      <c r="EB1406" s="1360"/>
      <c r="EC1406" s="1360"/>
      <c r="ED1406" s="1360"/>
      <c r="EE1406" s="1360"/>
      <c r="EF1406" s="1360"/>
      <c r="EG1406" s="1360"/>
      <c r="EH1406" s="1360"/>
      <c r="EI1406" s="1360"/>
      <c r="EJ1406" s="1360"/>
      <c r="EK1406" s="1360"/>
      <c r="EL1406" s="1360"/>
      <c r="EM1406" s="1360"/>
      <c r="EN1406" s="1360"/>
      <c r="EO1406" s="1360"/>
      <c r="EP1406" s="1360"/>
      <c r="EQ1406" s="1360"/>
      <c r="ER1406" s="1360"/>
      <c r="ES1406" s="1360"/>
      <c r="ET1406" s="1360"/>
      <c r="EU1406" s="1360"/>
      <c r="EV1406" s="1360"/>
      <c r="EW1406" s="1360"/>
      <c r="EX1406" s="1360"/>
      <c r="EY1406" s="1360"/>
      <c r="EZ1406" s="1360"/>
      <c r="FA1406" s="1360"/>
      <c r="FB1406" s="1360"/>
      <c r="FC1406" s="1360"/>
      <c r="FD1406" s="1360"/>
      <c r="FE1406" s="1360"/>
      <c r="FF1406" s="1360"/>
      <c r="FG1406" s="1360"/>
      <c r="FH1406" s="1360"/>
      <c r="FI1406" s="1360"/>
      <c r="FJ1406" s="1360"/>
      <c r="FK1406" s="1360"/>
      <c r="FL1406" s="1360"/>
      <c r="FM1406" s="1360"/>
      <c r="FN1406" s="1360"/>
      <c r="FO1406" s="1360"/>
      <c r="FP1406" s="1360"/>
      <c r="FQ1406" s="1360"/>
      <c r="FR1406" s="1360"/>
      <c r="FS1406" s="1360"/>
      <c r="FT1406" s="1360"/>
      <c r="FU1406" s="1360"/>
      <c r="FV1406" s="1360"/>
      <c r="FW1406" s="1360"/>
      <c r="FX1406" s="1360"/>
      <c r="FY1406" s="1360"/>
      <c r="FZ1406" s="1360"/>
      <c r="GA1406" s="1360"/>
      <c r="GB1406" s="1360"/>
      <c r="GC1406" s="1360"/>
      <c r="GD1406" s="1360"/>
      <c r="GE1406" s="1360"/>
      <c r="GF1406" s="1360"/>
      <c r="GG1406" s="1360"/>
      <c r="GH1406" s="1360"/>
      <c r="GI1406" s="1360"/>
      <c r="GJ1406" s="1360"/>
      <c r="GK1406" s="1360"/>
      <c r="GL1406" s="1360"/>
      <c r="GM1406" s="1360"/>
      <c r="GN1406" s="1360"/>
      <c r="GO1406" s="1360"/>
      <c r="GP1406" s="1360"/>
      <c r="GQ1406" s="1360"/>
      <c r="GR1406" s="1360"/>
      <c r="GS1406" s="1360"/>
      <c r="GT1406" s="1360"/>
      <c r="GU1406" s="1360"/>
      <c r="GV1406" s="1360"/>
      <c r="GW1406" s="1360"/>
      <c r="GX1406" s="1360"/>
      <c r="GY1406" s="1360"/>
      <c r="GZ1406" s="1360"/>
      <c r="HA1406" s="1360"/>
      <c r="HB1406" s="1360"/>
      <c r="HC1406" s="1360"/>
      <c r="HD1406" s="1360"/>
      <c r="HE1406" s="1360"/>
      <c r="HF1406" s="1360"/>
      <c r="HG1406" s="1360"/>
      <c r="HH1406" s="1360"/>
      <c r="HI1406" s="1360"/>
      <c r="HJ1406" s="1360"/>
      <c r="HK1406" s="1360"/>
      <c r="HL1406" s="1360"/>
      <c r="HM1406" s="1360"/>
      <c r="HN1406" s="1360"/>
      <c r="HO1406" s="1360"/>
      <c r="HP1406" s="1360"/>
      <c r="HQ1406" s="1360"/>
      <c r="HR1406" s="1360"/>
      <c r="HS1406" s="1360"/>
      <c r="HT1406" s="1360"/>
      <c r="HU1406" s="1360"/>
      <c r="HV1406" s="1360"/>
      <c r="HW1406" s="1360"/>
      <c r="HX1406" s="1360"/>
      <c r="HY1406" s="1360"/>
      <c r="HZ1406" s="1360"/>
      <c r="IA1406" s="1360"/>
      <c r="IB1406" s="1360"/>
      <c r="IC1406" s="1360"/>
      <c r="ID1406" s="1360"/>
      <c r="IE1406" s="1360"/>
      <c r="IF1406" s="1360"/>
      <c r="IG1406" s="1360"/>
      <c r="IH1406" s="1360"/>
      <c r="II1406" s="1360"/>
      <c r="IJ1406" s="1360"/>
      <c r="IK1406" s="1360"/>
      <c r="IL1406" s="1360"/>
      <c r="IM1406" s="1360"/>
      <c r="IN1406" s="1360"/>
      <c r="IO1406" s="1360"/>
      <c r="IP1406" s="1360"/>
      <c r="IQ1406" s="1360"/>
      <c r="IR1406" s="1360"/>
      <c r="IS1406" s="1360"/>
      <c r="IT1406" s="1360"/>
      <c r="IU1406" s="1360"/>
      <c r="IV1406" s="1360"/>
      <c r="IW1406" s="1360"/>
      <c r="IX1406" s="1360"/>
      <c r="IY1406" s="1360"/>
      <c r="IZ1406" s="1360"/>
      <c r="JA1406" s="1360"/>
      <c r="JB1406" s="1360"/>
      <c r="JC1406" s="1360"/>
      <c r="JD1406" s="1360"/>
      <c r="JE1406" s="1360"/>
      <c r="JF1406" s="1360"/>
      <c r="JG1406" s="1360"/>
      <c r="JH1406" s="1360"/>
      <c r="JI1406" s="1360"/>
      <c r="JJ1406" s="1360"/>
    </row>
    <row r="1407" spans="1:270" s="1361" customFormat="1" ht="15" hidden="1" customHeight="1" x14ac:dyDescent="0.25">
      <c r="A1407" s="1362" t="s">
        <v>116</v>
      </c>
      <c r="B1407" s="1362"/>
      <c r="C1407" s="1363">
        <f>SUM(C1386,C1332,C1278,C1149,C1020,C933,C846,C793,C729,C623)</f>
        <v>37152</v>
      </c>
      <c r="D1407" s="1363">
        <f>SUM(D1386,D1332,D1278,D1149,D1020,D933,D846,D793,D729,D623)</f>
        <v>37152</v>
      </c>
      <c r="E1407" s="1245">
        <f>SUM(E1386,E1332,E1278,E1149,E1020,E933,E846,E793,E729,E623)</f>
        <v>38016</v>
      </c>
      <c r="F1407" s="1363">
        <f t="shared" ref="F1407:F1431" si="1820">E1407/D1407*100</f>
        <v>102.32558139534885</v>
      </c>
      <c r="G1407" s="1364">
        <f>I1407/C1407</f>
        <v>9.1955749354005167</v>
      </c>
      <c r="H1407" s="1364">
        <f t="shared" ref="H1407" si="1821">K1407/E1407</f>
        <v>9.112426346801346</v>
      </c>
      <c r="I1407" s="1363">
        <f>SUM(I1386,I1332,I1278,I1149,I1020,I933,I846,I793,I729,I623)</f>
        <v>341634</v>
      </c>
      <c r="J1407" s="1363">
        <f>SUM(J1386,J1332,J1278,J1149,J1020,J933,J846,J793,J729,J623)</f>
        <v>341634</v>
      </c>
      <c r="K1407" s="1245">
        <f>SUM(K1386,K1332,K1278,K1149,K1020,K933,K846,K793,K729,K623)</f>
        <v>346418</v>
      </c>
      <c r="L1407" s="1363">
        <f t="shared" ref="L1407" si="1822">K1407/J1407*100</f>
        <v>101.40032900706603</v>
      </c>
      <c r="M1407" s="1363">
        <v>1075.3</v>
      </c>
      <c r="N1407" s="1363"/>
      <c r="O1407" s="1363">
        <f>SUM(O1386,O1332,O1278,O1149,O1020,O933,O846,O793,O729,O623)</f>
        <v>1113781.98707</v>
      </c>
      <c r="P1407" s="1363">
        <f>SUM(P1386,P1332,P1278,P1149,P1020,P933,P846,P793,P729,P623)</f>
        <v>1113781.98707</v>
      </c>
      <c r="Q1407" s="2373"/>
      <c r="R1407" s="2357"/>
      <c r="S1407" s="2357"/>
      <c r="T1407" s="2357"/>
      <c r="U1407" s="2357"/>
      <c r="V1407" s="2357"/>
      <c r="W1407" s="2357"/>
      <c r="X1407" s="2357"/>
      <c r="Y1407" s="636">
        <f t="shared" si="1819"/>
        <v>1166737.2240014703</v>
      </c>
      <c r="Z1407" s="1363">
        <f t="shared" si="1819"/>
        <v>1124386.6761699999</v>
      </c>
      <c r="AA1407" s="1363">
        <f t="shared" si="1819"/>
        <v>-42350.547831470132</v>
      </c>
      <c r="AB1407" s="1365">
        <f t="shared" si="1819"/>
        <v>-22087.704260000002</v>
      </c>
      <c r="AC1407" s="1363">
        <f t="shared" si="1819"/>
        <v>1102298.9719100001</v>
      </c>
      <c r="AD1407" s="1360"/>
      <c r="AE1407" s="1360"/>
      <c r="AF1407" s="1360"/>
      <c r="AG1407" s="1360"/>
      <c r="AH1407" s="1360"/>
      <c r="AI1407" s="1360"/>
      <c r="AJ1407" s="1360"/>
      <c r="AK1407" s="1360"/>
      <c r="AL1407" s="1360"/>
      <c r="AM1407" s="1360"/>
      <c r="AN1407" s="1360"/>
      <c r="AO1407" s="1360"/>
      <c r="AP1407" s="1360"/>
      <c r="AQ1407" s="1360"/>
      <c r="AR1407" s="1360"/>
      <c r="AS1407" s="1360"/>
      <c r="AT1407" s="1360"/>
      <c r="AU1407" s="1360"/>
      <c r="AV1407" s="1360"/>
      <c r="AW1407" s="1360"/>
      <c r="AX1407" s="1360"/>
      <c r="AY1407" s="1360"/>
      <c r="AZ1407" s="1360"/>
      <c r="BA1407" s="1360"/>
      <c r="BB1407" s="1360"/>
      <c r="BC1407" s="1360"/>
      <c r="BD1407" s="1360"/>
      <c r="BE1407" s="1360"/>
      <c r="BF1407" s="1360"/>
      <c r="BG1407" s="1360"/>
      <c r="BH1407" s="1360"/>
      <c r="BI1407" s="1360"/>
      <c r="BJ1407" s="1360"/>
      <c r="BK1407" s="1360"/>
      <c r="BL1407" s="1360"/>
      <c r="BM1407" s="1360"/>
      <c r="BN1407" s="1360"/>
      <c r="BO1407" s="1360"/>
      <c r="BP1407" s="1360"/>
      <c r="BQ1407" s="1360"/>
      <c r="BR1407" s="1360"/>
      <c r="BS1407" s="1360"/>
      <c r="BT1407" s="1360"/>
      <c r="BU1407" s="1360"/>
      <c r="BV1407" s="1360"/>
      <c r="BW1407" s="1360"/>
      <c r="BX1407" s="1360"/>
      <c r="BY1407" s="1360"/>
      <c r="BZ1407" s="1360"/>
      <c r="CA1407" s="1360"/>
      <c r="CB1407" s="1360"/>
      <c r="CC1407" s="1360"/>
      <c r="CD1407" s="1360"/>
      <c r="CE1407" s="1360"/>
      <c r="CF1407" s="1360"/>
      <c r="CG1407" s="1360"/>
      <c r="CH1407" s="1360"/>
      <c r="CI1407" s="1360"/>
      <c r="CJ1407" s="1360"/>
      <c r="CK1407" s="1360"/>
      <c r="CL1407" s="1360"/>
      <c r="CM1407" s="1360"/>
      <c r="CN1407" s="1360"/>
      <c r="CO1407" s="1360"/>
      <c r="CP1407" s="1360"/>
      <c r="CQ1407" s="1360"/>
      <c r="CR1407" s="1360"/>
      <c r="CS1407" s="1360"/>
      <c r="CT1407" s="1360"/>
      <c r="CU1407" s="1360"/>
      <c r="CV1407" s="1360"/>
      <c r="CW1407" s="1360"/>
      <c r="CX1407" s="1360"/>
      <c r="CY1407" s="1360"/>
      <c r="CZ1407" s="1360"/>
      <c r="DA1407" s="1360"/>
      <c r="DB1407" s="1360"/>
      <c r="DC1407" s="1360"/>
      <c r="DD1407" s="1360"/>
      <c r="DE1407" s="1360"/>
      <c r="DF1407" s="1360"/>
      <c r="DG1407" s="1360"/>
      <c r="DH1407" s="1360"/>
      <c r="DI1407" s="1360"/>
      <c r="DJ1407" s="1360"/>
      <c r="DK1407" s="1360"/>
      <c r="DL1407" s="1360"/>
      <c r="DM1407" s="1360"/>
      <c r="DN1407" s="1360"/>
      <c r="DO1407" s="1360"/>
      <c r="DP1407" s="1360"/>
      <c r="DQ1407" s="1360"/>
      <c r="DR1407" s="1360"/>
      <c r="DS1407" s="1360"/>
      <c r="DT1407" s="1360"/>
      <c r="DU1407" s="1360"/>
      <c r="DV1407" s="1360"/>
      <c r="DW1407" s="1360"/>
      <c r="DX1407" s="1360"/>
      <c r="DY1407" s="1360"/>
      <c r="DZ1407" s="1360"/>
      <c r="EA1407" s="1360"/>
      <c r="EB1407" s="1360"/>
      <c r="EC1407" s="1360"/>
      <c r="ED1407" s="1360"/>
      <c r="EE1407" s="1360"/>
      <c r="EF1407" s="1360"/>
      <c r="EG1407" s="1360"/>
      <c r="EH1407" s="1360"/>
      <c r="EI1407" s="1360"/>
      <c r="EJ1407" s="1360"/>
      <c r="EK1407" s="1360"/>
      <c r="EL1407" s="1360"/>
      <c r="EM1407" s="1360"/>
      <c r="EN1407" s="1360"/>
      <c r="EO1407" s="1360"/>
      <c r="EP1407" s="1360"/>
      <c r="EQ1407" s="1360"/>
      <c r="ER1407" s="1360"/>
      <c r="ES1407" s="1360"/>
      <c r="ET1407" s="1360"/>
      <c r="EU1407" s="1360"/>
      <c r="EV1407" s="1360"/>
      <c r="EW1407" s="1360"/>
      <c r="EX1407" s="1360"/>
      <c r="EY1407" s="1360"/>
      <c r="EZ1407" s="1360"/>
      <c r="FA1407" s="1360"/>
      <c r="FB1407" s="1360"/>
      <c r="FC1407" s="1360"/>
      <c r="FD1407" s="1360"/>
      <c r="FE1407" s="1360"/>
      <c r="FF1407" s="1360"/>
      <c r="FG1407" s="1360"/>
      <c r="FH1407" s="1360"/>
      <c r="FI1407" s="1360"/>
      <c r="FJ1407" s="1360"/>
      <c r="FK1407" s="1360"/>
      <c r="FL1407" s="1360"/>
      <c r="FM1407" s="1360"/>
      <c r="FN1407" s="1360"/>
      <c r="FO1407" s="1360"/>
      <c r="FP1407" s="1360"/>
      <c r="FQ1407" s="1360"/>
      <c r="FR1407" s="1360"/>
      <c r="FS1407" s="1360"/>
      <c r="FT1407" s="1360"/>
      <c r="FU1407" s="1360"/>
      <c r="FV1407" s="1360"/>
      <c r="FW1407" s="1360"/>
      <c r="FX1407" s="1360"/>
      <c r="FY1407" s="1360"/>
      <c r="FZ1407" s="1360"/>
      <c r="GA1407" s="1360"/>
      <c r="GB1407" s="1360"/>
      <c r="GC1407" s="1360"/>
      <c r="GD1407" s="1360"/>
      <c r="GE1407" s="1360"/>
      <c r="GF1407" s="1360"/>
      <c r="GG1407" s="1360"/>
      <c r="GH1407" s="1360"/>
      <c r="GI1407" s="1360"/>
      <c r="GJ1407" s="1360"/>
      <c r="GK1407" s="1360"/>
      <c r="GL1407" s="1360"/>
      <c r="GM1407" s="1360"/>
      <c r="GN1407" s="1360"/>
      <c r="GO1407" s="1360"/>
      <c r="GP1407" s="1360"/>
      <c r="GQ1407" s="1360"/>
      <c r="GR1407" s="1360"/>
      <c r="GS1407" s="1360"/>
      <c r="GT1407" s="1360"/>
      <c r="GU1407" s="1360"/>
      <c r="GV1407" s="1360"/>
      <c r="GW1407" s="1360"/>
      <c r="GX1407" s="1360"/>
      <c r="GY1407" s="1360"/>
      <c r="GZ1407" s="1360"/>
      <c r="HA1407" s="1360"/>
      <c r="HB1407" s="1360"/>
      <c r="HC1407" s="1360"/>
      <c r="HD1407" s="1360"/>
      <c r="HE1407" s="1360"/>
      <c r="HF1407" s="1360"/>
      <c r="HG1407" s="1360"/>
      <c r="HH1407" s="1360"/>
      <c r="HI1407" s="1360"/>
      <c r="HJ1407" s="1360"/>
      <c r="HK1407" s="1360"/>
      <c r="HL1407" s="1360"/>
      <c r="HM1407" s="1360"/>
      <c r="HN1407" s="1360"/>
      <c r="HO1407" s="1360"/>
      <c r="HP1407" s="1360"/>
      <c r="HQ1407" s="1360"/>
      <c r="HR1407" s="1360"/>
      <c r="HS1407" s="1360"/>
      <c r="HT1407" s="1360"/>
      <c r="HU1407" s="1360"/>
      <c r="HV1407" s="1360"/>
      <c r="HW1407" s="1360"/>
      <c r="HX1407" s="1360"/>
      <c r="HY1407" s="1360"/>
      <c r="HZ1407" s="1360"/>
      <c r="IA1407" s="1360"/>
      <c r="IB1407" s="1360"/>
      <c r="IC1407" s="1360"/>
      <c r="ID1407" s="1360"/>
      <c r="IE1407" s="1360"/>
      <c r="IF1407" s="1360"/>
      <c r="IG1407" s="1360"/>
      <c r="IH1407" s="1360"/>
      <c r="II1407" s="1360"/>
      <c r="IJ1407" s="1360"/>
      <c r="IK1407" s="1360"/>
      <c r="IL1407" s="1360"/>
      <c r="IM1407" s="1360"/>
      <c r="IN1407" s="1360"/>
      <c r="IO1407" s="1360"/>
      <c r="IP1407" s="1360"/>
      <c r="IQ1407" s="1360"/>
      <c r="IR1407" s="1360"/>
      <c r="IS1407" s="1360"/>
      <c r="IT1407" s="1360"/>
      <c r="IU1407" s="1360"/>
      <c r="IV1407" s="1360"/>
      <c r="IW1407" s="1360"/>
      <c r="IX1407" s="1360"/>
      <c r="IY1407" s="1360"/>
      <c r="IZ1407" s="1360"/>
      <c r="JA1407" s="1360"/>
      <c r="JB1407" s="1360"/>
      <c r="JC1407" s="1360"/>
      <c r="JD1407" s="1360"/>
      <c r="JE1407" s="1360"/>
      <c r="JF1407" s="1360"/>
      <c r="JG1407" s="1360"/>
      <c r="JH1407" s="1360"/>
      <c r="JI1407" s="1360"/>
      <c r="JJ1407" s="1360"/>
    </row>
    <row r="1408" spans="1:270" s="1371" customFormat="1" hidden="1" x14ac:dyDescent="0.25">
      <c r="A1408" s="1366" t="s">
        <v>218</v>
      </c>
      <c r="B1408" s="1366"/>
      <c r="C1408" s="1346">
        <f t="shared" ref="C1408:E1420" si="1823">SUM(C1387,C1333,C1279,C1150,C1021,C934,C847,C794,C731,C624)</f>
        <v>472254</v>
      </c>
      <c r="D1408" s="1346">
        <f t="shared" si="1823"/>
        <v>472254</v>
      </c>
      <c r="E1408" s="1026">
        <f t="shared" si="1823"/>
        <v>663555</v>
      </c>
      <c r="F1408" s="1346">
        <f t="shared" si="1820"/>
        <v>140.50807404489956</v>
      </c>
      <c r="G1408" s="1367"/>
      <c r="H1408" s="1367"/>
      <c r="I1408" s="1368"/>
      <c r="J1408" s="1368"/>
      <c r="K1408" s="1557"/>
      <c r="L1408" s="1368"/>
      <c r="M1408" s="1368"/>
      <c r="N1408" s="1368"/>
      <c r="O1408" s="1346">
        <f t="shared" ref="O1408:P1420" si="1824">SUM(O1387,O1333,O1279,O1150,O1021,O934,O847,O794,O731,O624)</f>
        <v>0</v>
      </c>
      <c r="P1408" s="1346">
        <f t="shared" si="1824"/>
        <v>0</v>
      </c>
      <c r="Q1408" s="2374"/>
      <c r="R1408" s="2358"/>
      <c r="S1408" s="2358"/>
      <c r="T1408" s="2358"/>
      <c r="U1408" s="2358"/>
      <c r="V1408" s="2358"/>
      <c r="W1408" s="2358"/>
      <c r="X1408" s="2358"/>
      <c r="Y1408" s="1665">
        <f t="shared" ref="Y1408:AC1420" si="1825">SUM(Y1387,Y1333,Y1279,Y1150,Y1021,Y934,Y847,Y794,Y731,Y624)</f>
        <v>0</v>
      </c>
      <c r="Z1408" s="1346">
        <f t="shared" si="1825"/>
        <v>0</v>
      </c>
      <c r="AA1408" s="1346">
        <f t="shared" si="1825"/>
        <v>0</v>
      </c>
      <c r="AB1408" s="1369">
        <f t="shared" si="1825"/>
        <v>0</v>
      </c>
      <c r="AC1408" s="1346">
        <f t="shared" si="1825"/>
        <v>0</v>
      </c>
      <c r="AD1408" s="1370"/>
      <c r="AE1408" s="1370"/>
      <c r="AF1408" s="1370"/>
      <c r="AG1408" s="1370"/>
      <c r="AH1408" s="1370"/>
      <c r="AI1408" s="1370"/>
      <c r="AJ1408" s="1370"/>
      <c r="AK1408" s="1370"/>
      <c r="AL1408" s="1370"/>
      <c r="AM1408" s="1370"/>
      <c r="AN1408" s="1370"/>
      <c r="AO1408" s="1370"/>
      <c r="AP1408" s="1370"/>
      <c r="AQ1408" s="1370"/>
      <c r="AR1408" s="1370"/>
      <c r="AS1408" s="1370"/>
      <c r="AT1408" s="1370"/>
      <c r="AU1408" s="1370"/>
      <c r="AV1408" s="1370"/>
      <c r="AW1408" s="1370"/>
      <c r="AX1408" s="1370"/>
      <c r="AY1408" s="1370"/>
      <c r="AZ1408" s="1370"/>
      <c r="BA1408" s="1370"/>
      <c r="BB1408" s="1370"/>
      <c r="BC1408" s="1370"/>
      <c r="BD1408" s="1370"/>
      <c r="BE1408" s="1370"/>
      <c r="BF1408" s="1370"/>
      <c r="BG1408" s="1370"/>
      <c r="BH1408" s="1370"/>
      <c r="BI1408" s="1370"/>
      <c r="BJ1408" s="1370"/>
      <c r="BK1408" s="1370"/>
      <c r="BL1408" s="1370"/>
      <c r="BM1408" s="1370"/>
      <c r="BN1408" s="1370"/>
      <c r="BO1408" s="1370"/>
      <c r="BP1408" s="1370"/>
      <c r="BQ1408" s="1370"/>
      <c r="BR1408" s="1370"/>
      <c r="BS1408" s="1370"/>
      <c r="BT1408" s="1370"/>
      <c r="BU1408" s="1370"/>
      <c r="BV1408" s="1370"/>
      <c r="BW1408" s="1370"/>
      <c r="BX1408" s="1370"/>
      <c r="BY1408" s="1370"/>
      <c r="BZ1408" s="1370"/>
      <c r="CA1408" s="1370"/>
      <c r="CB1408" s="1370"/>
      <c r="CC1408" s="1370"/>
      <c r="CD1408" s="1370"/>
      <c r="CE1408" s="1370"/>
      <c r="CF1408" s="1370"/>
      <c r="CG1408" s="1370"/>
      <c r="CH1408" s="1370"/>
      <c r="CI1408" s="1370"/>
      <c r="CJ1408" s="1370"/>
      <c r="CK1408" s="1370"/>
      <c r="CL1408" s="1370"/>
      <c r="CM1408" s="1370"/>
      <c r="CN1408" s="1370"/>
      <c r="CO1408" s="1370"/>
      <c r="CP1408" s="1370"/>
      <c r="CQ1408" s="1370"/>
      <c r="CR1408" s="1370"/>
      <c r="CS1408" s="1370"/>
      <c r="CT1408" s="1370"/>
      <c r="CU1408" s="1370"/>
      <c r="CV1408" s="1370"/>
      <c r="CW1408" s="1370"/>
      <c r="CX1408" s="1370"/>
      <c r="CY1408" s="1370"/>
      <c r="CZ1408" s="1370"/>
      <c r="DA1408" s="1370"/>
      <c r="DB1408" s="1370"/>
      <c r="DC1408" s="1370"/>
      <c r="DD1408" s="1370"/>
      <c r="DE1408" s="1370"/>
      <c r="DF1408" s="1370"/>
      <c r="DG1408" s="1370"/>
      <c r="DH1408" s="1370"/>
      <c r="DI1408" s="1370"/>
      <c r="DJ1408" s="1370"/>
      <c r="DK1408" s="1370"/>
      <c r="DL1408" s="1370"/>
      <c r="DM1408" s="1370"/>
      <c r="DN1408" s="1370"/>
      <c r="DO1408" s="1370"/>
      <c r="DP1408" s="1370"/>
      <c r="DQ1408" s="1370"/>
      <c r="DR1408" s="1370"/>
      <c r="DS1408" s="1370"/>
      <c r="DT1408" s="1370"/>
      <c r="DU1408" s="1370"/>
      <c r="DV1408" s="1370"/>
      <c r="DW1408" s="1370"/>
      <c r="DX1408" s="1370"/>
      <c r="DY1408" s="1370"/>
      <c r="DZ1408" s="1370"/>
      <c r="EA1408" s="1370"/>
      <c r="EB1408" s="1370"/>
      <c r="EC1408" s="1370"/>
      <c r="ED1408" s="1370"/>
      <c r="EE1408" s="1370"/>
      <c r="EF1408" s="1370"/>
      <c r="EG1408" s="1370"/>
      <c r="EH1408" s="1370"/>
      <c r="EI1408" s="1370"/>
      <c r="EJ1408" s="1370"/>
      <c r="EK1408" s="1370"/>
      <c r="EL1408" s="1370"/>
      <c r="EM1408" s="1370"/>
      <c r="EN1408" s="1370"/>
      <c r="EO1408" s="1370"/>
      <c r="EP1408" s="1370"/>
      <c r="EQ1408" s="1370"/>
      <c r="ER1408" s="1370"/>
      <c r="ES1408" s="1370"/>
      <c r="ET1408" s="1370"/>
      <c r="EU1408" s="1370"/>
      <c r="EV1408" s="1370"/>
      <c r="EW1408" s="1370"/>
      <c r="EX1408" s="1370"/>
      <c r="EY1408" s="1370"/>
      <c r="EZ1408" s="1370"/>
      <c r="FA1408" s="1370"/>
      <c r="FB1408" s="1370"/>
      <c r="FC1408" s="1370"/>
      <c r="FD1408" s="1370"/>
      <c r="FE1408" s="1370"/>
      <c r="FF1408" s="1370"/>
      <c r="FG1408" s="1370"/>
      <c r="FH1408" s="1370"/>
      <c r="FI1408" s="1370"/>
      <c r="FJ1408" s="1370"/>
      <c r="FK1408" s="1370"/>
      <c r="FL1408" s="1370"/>
      <c r="FM1408" s="1370"/>
      <c r="FN1408" s="1370"/>
      <c r="FO1408" s="1370"/>
      <c r="FP1408" s="1370"/>
      <c r="FQ1408" s="1370"/>
      <c r="FR1408" s="1370"/>
      <c r="FS1408" s="1370"/>
      <c r="FT1408" s="1370"/>
      <c r="FU1408" s="1370"/>
      <c r="FV1408" s="1370"/>
      <c r="FW1408" s="1370"/>
      <c r="FX1408" s="1370"/>
      <c r="FY1408" s="1370"/>
      <c r="FZ1408" s="1370"/>
      <c r="GA1408" s="1370"/>
      <c r="GB1408" s="1370"/>
      <c r="GC1408" s="1370"/>
      <c r="GD1408" s="1370"/>
      <c r="GE1408" s="1370"/>
      <c r="GF1408" s="1370"/>
      <c r="GG1408" s="1370"/>
      <c r="GH1408" s="1370"/>
      <c r="GI1408" s="1370"/>
      <c r="GJ1408" s="1370"/>
      <c r="GK1408" s="1370"/>
      <c r="GL1408" s="1370"/>
      <c r="GM1408" s="1370"/>
      <c r="GN1408" s="1370"/>
      <c r="GO1408" s="1370"/>
      <c r="GP1408" s="1370"/>
      <c r="GQ1408" s="1370"/>
      <c r="GR1408" s="1370"/>
      <c r="GS1408" s="1370"/>
      <c r="GT1408" s="1370"/>
      <c r="GU1408" s="1370"/>
      <c r="GV1408" s="1370"/>
      <c r="GW1408" s="1370"/>
      <c r="GX1408" s="1370"/>
      <c r="GY1408" s="1370"/>
      <c r="GZ1408" s="1370"/>
      <c r="HA1408" s="1370"/>
      <c r="HB1408" s="1370"/>
      <c r="HC1408" s="1370"/>
      <c r="HD1408" s="1370"/>
      <c r="HE1408" s="1370"/>
      <c r="HF1408" s="1370"/>
      <c r="HG1408" s="1370"/>
      <c r="HH1408" s="1370"/>
      <c r="HI1408" s="1370"/>
      <c r="HJ1408" s="1370"/>
      <c r="HK1408" s="1370"/>
      <c r="HL1408" s="1370"/>
      <c r="HM1408" s="1370"/>
      <c r="HN1408" s="1370"/>
      <c r="HO1408" s="1370"/>
      <c r="HP1408" s="1370"/>
      <c r="HQ1408" s="1370"/>
      <c r="HR1408" s="1370"/>
      <c r="HS1408" s="1370"/>
      <c r="HT1408" s="1370"/>
      <c r="HU1408" s="1370"/>
      <c r="HV1408" s="1370"/>
      <c r="HW1408" s="1370"/>
      <c r="HX1408" s="1370"/>
      <c r="HY1408" s="1370"/>
      <c r="HZ1408" s="1370"/>
      <c r="IA1408" s="1370"/>
      <c r="IB1408" s="1370"/>
      <c r="IC1408" s="1370"/>
      <c r="ID1408" s="1370"/>
      <c r="IE1408" s="1370"/>
      <c r="IF1408" s="1370"/>
      <c r="IG1408" s="1370"/>
      <c r="IH1408" s="1370"/>
      <c r="II1408" s="1370"/>
      <c r="IJ1408" s="1370"/>
      <c r="IK1408" s="1370"/>
      <c r="IL1408" s="1370"/>
      <c r="IM1408" s="1370"/>
      <c r="IN1408" s="1370"/>
      <c r="IO1408" s="1370"/>
      <c r="IP1408" s="1370"/>
      <c r="IQ1408" s="1370"/>
      <c r="IR1408" s="1370"/>
      <c r="IS1408" s="1370"/>
      <c r="IT1408" s="1370"/>
      <c r="IU1408" s="1370"/>
      <c r="IV1408" s="1370"/>
      <c r="IW1408" s="1370"/>
      <c r="IX1408" s="1370"/>
      <c r="IY1408" s="1370"/>
      <c r="IZ1408" s="1370"/>
      <c r="JA1408" s="1370"/>
      <c r="JB1408" s="1370"/>
      <c r="JC1408" s="1370"/>
      <c r="JD1408" s="1370"/>
      <c r="JE1408" s="1370"/>
      <c r="JF1408" s="1370"/>
      <c r="JG1408" s="1370"/>
      <c r="JH1408" s="1370"/>
      <c r="JI1408" s="1370"/>
      <c r="JJ1408" s="1370"/>
    </row>
    <row r="1409" spans="1:270" s="1371" customFormat="1" hidden="1" x14ac:dyDescent="0.25">
      <c r="A1409" s="1366" t="s">
        <v>213</v>
      </c>
      <c r="B1409" s="1366"/>
      <c r="C1409" s="1346">
        <f t="shared" si="1823"/>
        <v>0</v>
      </c>
      <c r="D1409" s="1346">
        <f t="shared" si="1823"/>
        <v>0</v>
      </c>
      <c r="E1409" s="1026">
        <f t="shared" si="1823"/>
        <v>0</v>
      </c>
      <c r="F1409" s="1346"/>
      <c r="G1409" s="1367"/>
      <c r="H1409" s="1367"/>
      <c r="I1409" s="1368"/>
      <c r="J1409" s="1368"/>
      <c r="K1409" s="1557"/>
      <c r="L1409" s="1368"/>
      <c r="M1409" s="1368"/>
      <c r="N1409" s="1368"/>
      <c r="O1409" s="1346">
        <f t="shared" si="1824"/>
        <v>0</v>
      </c>
      <c r="P1409" s="1346">
        <f t="shared" si="1824"/>
        <v>0</v>
      </c>
      <c r="Q1409" s="2374"/>
      <c r="R1409" s="2358"/>
      <c r="S1409" s="2358"/>
      <c r="T1409" s="2358"/>
      <c r="U1409" s="2358"/>
      <c r="V1409" s="2358"/>
      <c r="W1409" s="2358"/>
      <c r="X1409" s="2358"/>
      <c r="Y1409" s="1665">
        <f t="shared" si="1825"/>
        <v>0</v>
      </c>
      <c r="Z1409" s="1346">
        <f t="shared" si="1825"/>
        <v>0</v>
      </c>
      <c r="AA1409" s="1346">
        <f t="shared" si="1825"/>
        <v>0</v>
      </c>
      <c r="AB1409" s="1369">
        <f t="shared" si="1825"/>
        <v>0</v>
      </c>
      <c r="AC1409" s="1346">
        <f t="shared" si="1825"/>
        <v>0</v>
      </c>
      <c r="AD1409" s="1370"/>
      <c r="AE1409" s="1370"/>
      <c r="AF1409" s="1370"/>
      <c r="AG1409" s="1370"/>
      <c r="AH1409" s="1370"/>
      <c r="AI1409" s="1370"/>
      <c r="AJ1409" s="1370"/>
      <c r="AK1409" s="1370"/>
      <c r="AL1409" s="1370"/>
      <c r="AM1409" s="1370"/>
      <c r="AN1409" s="1370"/>
      <c r="AO1409" s="1370"/>
      <c r="AP1409" s="1370"/>
      <c r="AQ1409" s="1370"/>
      <c r="AR1409" s="1370"/>
      <c r="AS1409" s="1370"/>
      <c r="AT1409" s="1370"/>
      <c r="AU1409" s="1370"/>
      <c r="AV1409" s="1370"/>
      <c r="AW1409" s="1370"/>
      <c r="AX1409" s="1370"/>
      <c r="AY1409" s="1370"/>
      <c r="AZ1409" s="1370"/>
      <c r="BA1409" s="1370"/>
      <c r="BB1409" s="1370"/>
      <c r="BC1409" s="1370"/>
      <c r="BD1409" s="1370"/>
      <c r="BE1409" s="1370"/>
      <c r="BF1409" s="1370"/>
      <c r="BG1409" s="1370"/>
      <c r="BH1409" s="1370"/>
      <c r="BI1409" s="1370"/>
      <c r="BJ1409" s="1370"/>
      <c r="BK1409" s="1370"/>
      <c r="BL1409" s="1370"/>
      <c r="BM1409" s="1370"/>
      <c r="BN1409" s="1370"/>
      <c r="BO1409" s="1370"/>
      <c r="BP1409" s="1370"/>
      <c r="BQ1409" s="1370"/>
      <c r="BR1409" s="1370"/>
      <c r="BS1409" s="1370"/>
      <c r="BT1409" s="1370"/>
      <c r="BU1409" s="1370"/>
      <c r="BV1409" s="1370"/>
      <c r="BW1409" s="1370"/>
      <c r="BX1409" s="1370"/>
      <c r="BY1409" s="1370"/>
      <c r="BZ1409" s="1370"/>
      <c r="CA1409" s="1370"/>
      <c r="CB1409" s="1370"/>
      <c r="CC1409" s="1370"/>
      <c r="CD1409" s="1370"/>
      <c r="CE1409" s="1370"/>
      <c r="CF1409" s="1370"/>
      <c r="CG1409" s="1370"/>
      <c r="CH1409" s="1370"/>
      <c r="CI1409" s="1370"/>
      <c r="CJ1409" s="1370"/>
      <c r="CK1409" s="1370"/>
      <c r="CL1409" s="1370"/>
      <c r="CM1409" s="1370"/>
      <c r="CN1409" s="1370"/>
      <c r="CO1409" s="1370"/>
      <c r="CP1409" s="1370"/>
      <c r="CQ1409" s="1370"/>
      <c r="CR1409" s="1370"/>
      <c r="CS1409" s="1370"/>
      <c r="CT1409" s="1370"/>
      <c r="CU1409" s="1370"/>
      <c r="CV1409" s="1370"/>
      <c r="CW1409" s="1370"/>
      <c r="CX1409" s="1370"/>
      <c r="CY1409" s="1370"/>
      <c r="CZ1409" s="1370"/>
      <c r="DA1409" s="1370"/>
      <c r="DB1409" s="1370"/>
      <c r="DC1409" s="1370"/>
      <c r="DD1409" s="1370"/>
      <c r="DE1409" s="1370"/>
      <c r="DF1409" s="1370"/>
      <c r="DG1409" s="1370"/>
      <c r="DH1409" s="1370"/>
      <c r="DI1409" s="1370"/>
      <c r="DJ1409" s="1370"/>
      <c r="DK1409" s="1370"/>
      <c r="DL1409" s="1370"/>
      <c r="DM1409" s="1370"/>
      <c r="DN1409" s="1370"/>
      <c r="DO1409" s="1370"/>
      <c r="DP1409" s="1370"/>
      <c r="DQ1409" s="1370"/>
      <c r="DR1409" s="1370"/>
      <c r="DS1409" s="1370"/>
      <c r="DT1409" s="1370"/>
      <c r="DU1409" s="1370"/>
      <c r="DV1409" s="1370"/>
      <c r="DW1409" s="1370"/>
      <c r="DX1409" s="1370"/>
      <c r="DY1409" s="1370"/>
      <c r="DZ1409" s="1370"/>
      <c r="EA1409" s="1370"/>
      <c r="EB1409" s="1370"/>
      <c r="EC1409" s="1370"/>
      <c r="ED1409" s="1370"/>
      <c r="EE1409" s="1370"/>
      <c r="EF1409" s="1370"/>
      <c r="EG1409" s="1370"/>
      <c r="EH1409" s="1370"/>
      <c r="EI1409" s="1370"/>
      <c r="EJ1409" s="1370"/>
      <c r="EK1409" s="1370"/>
      <c r="EL1409" s="1370"/>
      <c r="EM1409" s="1370"/>
      <c r="EN1409" s="1370"/>
      <c r="EO1409" s="1370"/>
      <c r="EP1409" s="1370"/>
      <c r="EQ1409" s="1370"/>
      <c r="ER1409" s="1370"/>
      <c r="ES1409" s="1370"/>
      <c r="ET1409" s="1370"/>
      <c r="EU1409" s="1370"/>
      <c r="EV1409" s="1370"/>
      <c r="EW1409" s="1370"/>
      <c r="EX1409" s="1370"/>
      <c r="EY1409" s="1370"/>
      <c r="EZ1409" s="1370"/>
      <c r="FA1409" s="1370"/>
      <c r="FB1409" s="1370"/>
      <c r="FC1409" s="1370"/>
      <c r="FD1409" s="1370"/>
      <c r="FE1409" s="1370"/>
      <c r="FF1409" s="1370"/>
      <c r="FG1409" s="1370"/>
      <c r="FH1409" s="1370"/>
      <c r="FI1409" s="1370"/>
      <c r="FJ1409" s="1370"/>
      <c r="FK1409" s="1370"/>
      <c r="FL1409" s="1370"/>
      <c r="FM1409" s="1370"/>
      <c r="FN1409" s="1370"/>
      <c r="FO1409" s="1370"/>
      <c r="FP1409" s="1370"/>
      <c r="FQ1409" s="1370"/>
      <c r="FR1409" s="1370"/>
      <c r="FS1409" s="1370"/>
      <c r="FT1409" s="1370"/>
      <c r="FU1409" s="1370"/>
      <c r="FV1409" s="1370"/>
      <c r="FW1409" s="1370"/>
      <c r="FX1409" s="1370"/>
      <c r="FY1409" s="1370"/>
      <c r="FZ1409" s="1370"/>
      <c r="GA1409" s="1370"/>
      <c r="GB1409" s="1370"/>
      <c r="GC1409" s="1370"/>
      <c r="GD1409" s="1370"/>
      <c r="GE1409" s="1370"/>
      <c r="GF1409" s="1370"/>
      <c r="GG1409" s="1370"/>
      <c r="GH1409" s="1370"/>
      <c r="GI1409" s="1370"/>
      <c r="GJ1409" s="1370"/>
      <c r="GK1409" s="1370"/>
      <c r="GL1409" s="1370"/>
      <c r="GM1409" s="1370"/>
      <c r="GN1409" s="1370"/>
      <c r="GO1409" s="1370"/>
      <c r="GP1409" s="1370"/>
      <c r="GQ1409" s="1370"/>
      <c r="GR1409" s="1370"/>
      <c r="GS1409" s="1370"/>
      <c r="GT1409" s="1370"/>
      <c r="GU1409" s="1370"/>
      <c r="GV1409" s="1370"/>
      <c r="GW1409" s="1370"/>
      <c r="GX1409" s="1370"/>
      <c r="GY1409" s="1370"/>
      <c r="GZ1409" s="1370"/>
      <c r="HA1409" s="1370"/>
      <c r="HB1409" s="1370"/>
      <c r="HC1409" s="1370"/>
      <c r="HD1409" s="1370"/>
      <c r="HE1409" s="1370"/>
      <c r="HF1409" s="1370"/>
      <c r="HG1409" s="1370"/>
      <c r="HH1409" s="1370"/>
      <c r="HI1409" s="1370"/>
      <c r="HJ1409" s="1370"/>
      <c r="HK1409" s="1370"/>
      <c r="HL1409" s="1370"/>
      <c r="HM1409" s="1370"/>
      <c r="HN1409" s="1370"/>
      <c r="HO1409" s="1370"/>
      <c r="HP1409" s="1370"/>
      <c r="HQ1409" s="1370"/>
      <c r="HR1409" s="1370"/>
      <c r="HS1409" s="1370"/>
      <c r="HT1409" s="1370"/>
      <c r="HU1409" s="1370"/>
      <c r="HV1409" s="1370"/>
      <c r="HW1409" s="1370"/>
      <c r="HX1409" s="1370"/>
      <c r="HY1409" s="1370"/>
      <c r="HZ1409" s="1370"/>
      <c r="IA1409" s="1370"/>
      <c r="IB1409" s="1370"/>
      <c r="IC1409" s="1370"/>
      <c r="ID1409" s="1370"/>
      <c r="IE1409" s="1370"/>
      <c r="IF1409" s="1370"/>
      <c r="IG1409" s="1370"/>
      <c r="IH1409" s="1370"/>
      <c r="II1409" s="1370"/>
      <c r="IJ1409" s="1370"/>
      <c r="IK1409" s="1370"/>
      <c r="IL1409" s="1370"/>
      <c r="IM1409" s="1370"/>
      <c r="IN1409" s="1370"/>
      <c r="IO1409" s="1370"/>
      <c r="IP1409" s="1370"/>
      <c r="IQ1409" s="1370"/>
      <c r="IR1409" s="1370"/>
      <c r="IS1409" s="1370"/>
      <c r="IT1409" s="1370"/>
      <c r="IU1409" s="1370"/>
      <c r="IV1409" s="1370"/>
      <c r="IW1409" s="1370"/>
      <c r="IX1409" s="1370"/>
      <c r="IY1409" s="1370"/>
      <c r="IZ1409" s="1370"/>
      <c r="JA1409" s="1370"/>
      <c r="JB1409" s="1370"/>
      <c r="JC1409" s="1370"/>
      <c r="JD1409" s="1370"/>
      <c r="JE1409" s="1370"/>
      <c r="JF1409" s="1370"/>
      <c r="JG1409" s="1370"/>
      <c r="JH1409" s="1370"/>
      <c r="JI1409" s="1370"/>
      <c r="JJ1409" s="1370"/>
    </row>
    <row r="1410" spans="1:270" s="1371" customFormat="1" ht="15" hidden="1" customHeight="1" x14ac:dyDescent="0.25">
      <c r="A1410" s="1366" t="s">
        <v>214</v>
      </c>
      <c r="B1410" s="1366"/>
      <c r="C1410" s="1346">
        <f t="shared" si="1823"/>
        <v>0</v>
      </c>
      <c r="D1410" s="1346">
        <f t="shared" si="1823"/>
        <v>0</v>
      </c>
      <c r="E1410" s="1026">
        <f t="shared" si="1823"/>
        <v>0</v>
      </c>
      <c r="F1410" s="1346"/>
      <c r="G1410" s="1367"/>
      <c r="H1410" s="1367"/>
      <c r="I1410" s="1368"/>
      <c r="J1410" s="1368"/>
      <c r="K1410" s="1557"/>
      <c r="L1410" s="1368"/>
      <c r="M1410" s="1368"/>
      <c r="N1410" s="1368"/>
      <c r="O1410" s="1346">
        <f t="shared" si="1824"/>
        <v>0</v>
      </c>
      <c r="P1410" s="1346">
        <f t="shared" si="1824"/>
        <v>0</v>
      </c>
      <c r="Q1410" s="2374"/>
      <c r="R1410" s="2358"/>
      <c r="S1410" s="2358"/>
      <c r="T1410" s="2358"/>
      <c r="U1410" s="2358"/>
      <c r="V1410" s="2358"/>
      <c r="W1410" s="2358"/>
      <c r="X1410" s="2358"/>
      <c r="Y1410" s="1665">
        <f t="shared" si="1825"/>
        <v>0</v>
      </c>
      <c r="Z1410" s="1346">
        <f t="shared" si="1825"/>
        <v>0</v>
      </c>
      <c r="AA1410" s="1346">
        <f t="shared" si="1825"/>
        <v>0</v>
      </c>
      <c r="AB1410" s="1369">
        <f t="shared" si="1825"/>
        <v>0</v>
      </c>
      <c r="AC1410" s="1346">
        <f t="shared" si="1825"/>
        <v>0</v>
      </c>
      <c r="AD1410" s="1370"/>
      <c r="AE1410" s="1370"/>
      <c r="AF1410" s="1370"/>
      <c r="AG1410" s="1370"/>
      <c r="AH1410" s="1370"/>
      <c r="AI1410" s="1370"/>
      <c r="AJ1410" s="1370"/>
      <c r="AK1410" s="1370"/>
      <c r="AL1410" s="1370"/>
      <c r="AM1410" s="1370"/>
      <c r="AN1410" s="1370"/>
      <c r="AO1410" s="1370"/>
      <c r="AP1410" s="1370"/>
      <c r="AQ1410" s="1370"/>
      <c r="AR1410" s="1370"/>
      <c r="AS1410" s="1370"/>
      <c r="AT1410" s="1370"/>
      <c r="AU1410" s="1370"/>
      <c r="AV1410" s="1370"/>
      <c r="AW1410" s="1370"/>
      <c r="AX1410" s="1370"/>
      <c r="AY1410" s="1370"/>
      <c r="AZ1410" s="1370"/>
      <c r="BA1410" s="1370"/>
      <c r="BB1410" s="1370"/>
      <c r="BC1410" s="1370"/>
      <c r="BD1410" s="1370"/>
      <c r="BE1410" s="1370"/>
      <c r="BF1410" s="1370"/>
      <c r="BG1410" s="1370"/>
      <c r="BH1410" s="1370"/>
      <c r="BI1410" s="1370"/>
      <c r="BJ1410" s="1370"/>
      <c r="BK1410" s="1370"/>
      <c r="BL1410" s="1370"/>
      <c r="BM1410" s="1370"/>
      <c r="BN1410" s="1370"/>
      <c r="BO1410" s="1370"/>
      <c r="BP1410" s="1370"/>
      <c r="BQ1410" s="1370"/>
      <c r="BR1410" s="1370"/>
      <c r="BS1410" s="1370"/>
      <c r="BT1410" s="1370"/>
      <c r="BU1410" s="1370"/>
      <c r="BV1410" s="1370"/>
      <c r="BW1410" s="1370"/>
      <c r="BX1410" s="1370"/>
      <c r="BY1410" s="1370"/>
      <c r="BZ1410" s="1370"/>
      <c r="CA1410" s="1370"/>
      <c r="CB1410" s="1370"/>
      <c r="CC1410" s="1370"/>
      <c r="CD1410" s="1370"/>
      <c r="CE1410" s="1370"/>
      <c r="CF1410" s="1370"/>
      <c r="CG1410" s="1370"/>
      <c r="CH1410" s="1370"/>
      <c r="CI1410" s="1370"/>
      <c r="CJ1410" s="1370"/>
      <c r="CK1410" s="1370"/>
      <c r="CL1410" s="1370"/>
      <c r="CM1410" s="1370"/>
      <c r="CN1410" s="1370"/>
      <c r="CO1410" s="1370"/>
      <c r="CP1410" s="1370"/>
      <c r="CQ1410" s="1370"/>
      <c r="CR1410" s="1370"/>
      <c r="CS1410" s="1370"/>
      <c r="CT1410" s="1370"/>
      <c r="CU1410" s="1370"/>
      <c r="CV1410" s="1370"/>
      <c r="CW1410" s="1370"/>
      <c r="CX1410" s="1370"/>
      <c r="CY1410" s="1370"/>
      <c r="CZ1410" s="1370"/>
      <c r="DA1410" s="1370"/>
      <c r="DB1410" s="1370"/>
      <c r="DC1410" s="1370"/>
      <c r="DD1410" s="1370"/>
      <c r="DE1410" s="1370"/>
      <c r="DF1410" s="1370"/>
      <c r="DG1410" s="1370"/>
      <c r="DH1410" s="1370"/>
      <c r="DI1410" s="1370"/>
      <c r="DJ1410" s="1370"/>
      <c r="DK1410" s="1370"/>
      <c r="DL1410" s="1370"/>
      <c r="DM1410" s="1370"/>
      <c r="DN1410" s="1370"/>
      <c r="DO1410" s="1370"/>
      <c r="DP1410" s="1370"/>
      <c r="DQ1410" s="1370"/>
      <c r="DR1410" s="1370"/>
      <c r="DS1410" s="1370"/>
      <c r="DT1410" s="1370"/>
      <c r="DU1410" s="1370"/>
      <c r="DV1410" s="1370"/>
      <c r="DW1410" s="1370"/>
      <c r="DX1410" s="1370"/>
      <c r="DY1410" s="1370"/>
      <c r="DZ1410" s="1370"/>
      <c r="EA1410" s="1370"/>
      <c r="EB1410" s="1370"/>
      <c r="EC1410" s="1370"/>
      <c r="ED1410" s="1370"/>
      <c r="EE1410" s="1370"/>
      <c r="EF1410" s="1370"/>
      <c r="EG1410" s="1370"/>
      <c r="EH1410" s="1370"/>
      <c r="EI1410" s="1370"/>
      <c r="EJ1410" s="1370"/>
      <c r="EK1410" s="1370"/>
      <c r="EL1410" s="1370"/>
      <c r="EM1410" s="1370"/>
      <c r="EN1410" s="1370"/>
      <c r="EO1410" s="1370"/>
      <c r="EP1410" s="1370"/>
      <c r="EQ1410" s="1370"/>
      <c r="ER1410" s="1370"/>
      <c r="ES1410" s="1370"/>
      <c r="ET1410" s="1370"/>
      <c r="EU1410" s="1370"/>
      <c r="EV1410" s="1370"/>
      <c r="EW1410" s="1370"/>
      <c r="EX1410" s="1370"/>
      <c r="EY1410" s="1370"/>
      <c r="EZ1410" s="1370"/>
      <c r="FA1410" s="1370"/>
      <c r="FB1410" s="1370"/>
      <c r="FC1410" s="1370"/>
      <c r="FD1410" s="1370"/>
      <c r="FE1410" s="1370"/>
      <c r="FF1410" s="1370"/>
      <c r="FG1410" s="1370"/>
      <c r="FH1410" s="1370"/>
      <c r="FI1410" s="1370"/>
      <c r="FJ1410" s="1370"/>
      <c r="FK1410" s="1370"/>
      <c r="FL1410" s="1370"/>
      <c r="FM1410" s="1370"/>
      <c r="FN1410" s="1370"/>
      <c r="FO1410" s="1370"/>
      <c r="FP1410" s="1370"/>
      <c r="FQ1410" s="1370"/>
      <c r="FR1410" s="1370"/>
      <c r="FS1410" s="1370"/>
      <c r="FT1410" s="1370"/>
      <c r="FU1410" s="1370"/>
      <c r="FV1410" s="1370"/>
      <c r="FW1410" s="1370"/>
      <c r="FX1410" s="1370"/>
      <c r="FY1410" s="1370"/>
      <c r="FZ1410" s="1370"/>
      <c r="GA1410" s="1370"/>
      <c r="GB1410" s="1370"/>
      <c r="GC1410" s="1370"/>
      <c r="GD1410" s="1370"/>
      <c r="GE1410" s="1370"/>
      <c r="GF1410" s="1370"/>
      <c r="GG1410" s="1370"/>
      <c r="GH1410" s="1370"/>
      <c r="GI1410" s="1370"/>
      <c r="GJ1410" s="1370"/>
      <c r="GK1410" s="1370"/>
      <c r="GL1410" s="1370"/>
      <c r="GM1410" s="1370"/>
      <c r="GN1410" s="1370"/>
      <c r="GO1410" s="1370"/>
      <c r="GP1410" s="1370"/>
      <c r="GQ1410" s="1370"/>
      <c r="GR1410" s="1370"/>
      <c r="GS1410" s="1370"/>
      <c r="GT1410" s="1370"/>
      <c r="GU1410" s="1370"/>
      <c r="GV1410" s="1370"/>
      <c r="GW1410" s="1370"/>
      <c r="GX1410" s="1370"/>
      <c r="GY1410" s="1370"/>
      <c r="GZ1410" s="1370"/>
      <c r="HA1410" s="1370"/>
      <c r="HB1410" s="1370"/>
      <c r="HC1410" s="1370"/>
      <c r="HD1410" s="1370"/>
      <c r="HE1410" s="1370"/>
      <c r="HF1410" s="1370"/>
      <c r="HG1410" s="1370"/>
      <c r="HH1410" s="1370"/>
      <c r="HI1410" s="1370"/>
      <c r="HJ1410" s="1370"/>
      <c r="HK1410" s="1370"/>
      <c r="HL1410" s="1370"/>
      <c r="HM1410" s="1370"/>
      <c r="HN1410" s="1370"/>
      <c r="HO1410" s="1370"/>
      <c r="HP1410" s="1370"/>
      <c r="HQ1410" s="1370"/>
      <c r="HR1410" s="1370"/>
      <c r="HS1410" s="1370"/>
      <c r="HT1410" s="1370"/>
      <c r="HU1410" s="1370"/>
      <c r="HV1410" s="1370"/>
      <c r="HW1410" s="1370"/>
      <c r="HX1410" s="1370"/>
      <c r="HY1410" s="1370"/>
      <c r="HZ1410" s="1370"/>
      <c r="IA1410" s="1370"/>
      <c r="IB1410" s="1370"/>
      <c r="IC1410" s="1370"/>
      <c r="ID1410" s="1370"/>
      <c r="IE1410" s="1370"/>
      <c r="IF1410" s="1370"/>
      <c r="IG1410" s="1370"/>
      <c r="IH1410" s="1370"/>
      <c r="II1410" s="1370"/>
      <c r="IJ1410" s="1370"/>
      <c r="IK1410" s="1370"/>
      <c r="IL1410" s="1370"/>
      <c r="IM1410" s="1370"/>
      <c r="IN1410" s="1370"/>
      <c r="IO1410" s="1370"/>
      <c r="IP1410" s="1370"/>
      <c r="IQ1410" s="1370"/>
      <c r="IR1410" s="1370"/>
      <c r="IS1410" s="1370"/>
      <c r="IT1410" s="1370"/>
      <c r="IU1410" s="1370"/>
      <c r="IV1410" s="1370"/>
      <c r="IW1410" s="1370"/>
      <c r="IX1410" s="1370"/>
      <c r="IY1410" s="1370"/>
      <c r="IZ1410" s="1370"/>
      <c r="JA1410" s="1370"/>
      <c r="JB1410" s="1370"/>
      <c r="JC1410" s="1370"/>
      <c r="JD1410" s="1370"/>
      <c r="JE1410" s="1370"/>
      <c r="JF1410" s="1370"/>
      <c r="JG1410" s="1370"/>
      <c r="JH1410" s="1370"/>
      <c r="JI1410" s="1370"/>
      <c r="JJ1410" s="1370"/>
    </row>
    <row r="1411" spans="1:270" s="1371" customFormat="1" ht="45" hidden="1" x14ac:dyDescent="0.25">
      <c r="A1411" s="1366" t="s">
        <v>219</v>
      </c>
      <c r="B1411" s="1366"/>
      <c r="C1411" s="1346">
        <f t="shared" si="1823"/>
        <v>0</v>
      </c>
      <c r="D1411" s="1346">
        <f t="shared" si="1823"/>
        <v>0</v>
      </c>
      <c r="E1411" s="1026">
        <f t="shared" si="1823"/>
        <v>0</v>
      </c>
      <c r="F1411" s="1346" t="e">
        <f t="shared" si="1820"/>
        <v>#DIV/0!</v>
      </c>
      <c r="G1411" s="1367"/>
      <c r="H1411" s="1367"/>
      <c r="I1411" s="1368"/>
      <c r="J1411" s="1368"/>
      <c r="K1411" s="1557"/>
      <c r="L1411" s="1368"/>
      <c r="M1411" s="1368"/>
      <c r="N1411" s="1368"/>
      <c r="O1411" s="1346">
        <f t="shared" si="1824"/>
        <v>0</v>
      </c>
      <c r="P1411" s="1346">
        <f t="shared" si="1824"/>
        <v>0</v>
      </c>
      <c r="Q1411" s="2374"/>
      <c r="R1411" s="2358"/>
      <c r="S1411" s="2358"/>
      <c r="T1411" s="2358"/>
      <c r="U1411" s="2358"/>
      <c r="V1411" s="2358"/>
      <c r="W1411" s="2358"/>
      <c r="X1411" s="2358"/>
      <c r="Y1411" s="1665">
        <f t="shared" si="1825"/>
        <v>0</v>
      </c>
      <c r="Z1411" s="1346">
        <f t="shared" si="1825"/>
        <v>0</v>
      </c>
      <c r="AA1411" s="1346">
        <f t="shared" si="1825"/>
        <v>0</v>
      </c>
      <c r="AB1411" s="1369">
        <f t="shared" si="1825"/>
        <v>0</v>
      </c>
      <c r="AC1411" s="1346">
        <f t="shared" si="1825"/>
        <v>0</v>
      </c>
      <c r="AD1411" s="1370"/>
      <c r="AE1411" s="1370"/>
      <c r="AF1411" s="1370"/>
      <c r="AG1411" s="1370"/>
      <c r="AH1411" s="1370"/>
      <c r="AI1411" s="1370"/>
      <c r="AJ1411" s="1370"/>
      <c r="AK1411" s="1370"/>
      <c r="AL1411" s="1370"/>
      <c r="AM1411" s="1370"/>
      <c r="AN1411" s="1370"/>
      <c r="AO1411" s="1370"/>
      <c r="AP1411" s="1370"/>
      <c r="AQ1411" s="1370"/>
      <c r="AR1411" s="1370"/>
      <c r="AS1411" s="1370"/>
      <c r="AT1411" s="1370"/>
      <c r="AU1411" s="1370"/>
      <c r="AV1411" s="1370"/>
      <c r="AW1411" s="1370"/>
      <c r="AX1411" s="1370"/>
      <c r="AY1411" s="1370"/>
      <c r="AZ1411" s="1370"/>
      <c r="BA1411" s="1370"/>
      <c r="BB1411" s="1370"/>
      <c r="BC1411" s="1370"/>
      <c r="BD1411" s="1370"/>
      <c r="BE1411" s="1370"/>
      <c r="BF1411" s="1370"/>
      <c r="BG1411" s="1370"/>
      <c r="BH1411" s="1370"/>
      <c r="BI1411" s="1370"/>
      <c r="BJ1411" s="1370"/>
      <c r="BK1411" s="1370"/>
      <c r="BL1411" s="1370"/>
      <c r="BM1411" s="1370"/>
      <c r="BN1411" s="1370"/>
      <c r="BO1411" s="1370"/>
      <c r="BP1411" s="1370"/>
      <c r="BQ1411" s="1370"/>
      <c r="BR1411" s="1370"/>
      <c r="BS1411" s="1370"/>
      <c r="BT1411" s="1370"/>
      <c r="BU1411" s="1370"/>
      <c r="BV1411" s="1370"/>
      <c r="BW1411" s="1370"/>
      <c r="BX1411" s="1370"/>
      <c r="BY1411" s="1370"/>
      <c r="BZ1411" s="1370"/>
      <c r="CA1411" s="1370"/>
      <c r="CB1411" s="1370"/>
      <c r="CC1411" s="1370"/>
      <c r="CD1411" s="1370"/>
      <c r="CE1411" s="1370"/>
      <c r="CF1411" s="1370"/>
      <c r="CG1411" s="1370"/>
      <c r="CH1411" s="1370"/>
      <c r="CI1411" s="1370"/>
      <c r="CJ1411" s="1370"/>
      <c r="CK1411" s="1370"/>
      <c r="CL1411" s="1370"/>
      <c r="CM1411" s="1370"/>
      <c r="CN1411" s="1370"/>
      <c r="CO1411" s="1370"/>
      <c r="CP1411" s="1370"/>
      <c r="CQ1411" s="1370"/>
      <c r="CR1411" s="1370"/>
      <c r="CS1411" s="1370"/>
      <c r="CT1411" s="1370"/>
      <c r="CU1411" s="1370"/>
      <c r="CV1411" s="1370"/>
      <c r="CW1411" s="1370"/>
      <c r="CX1411" s="1370"/>
      <c r="CY1411" s="1370"/>
      <c r="CZ1411" s="1370"/>
      <c r="DA1411" s="1370"/>
      <c r="DB1411" s="1370"/>
      <c r="DC1411" s="1370"/>
      <c r="DD1411" s="1370"/>
      <c r="DE1411" s="1370"/>
      <c r="DF1411" s="1370"/>
      <c r="DG1411" s="1370"/>
      <c r="DH1411" s="1370"/>
      <c r="DI1411" s="1370"/>
      <c r="DJ1411" s="1370"/>
      <c r="DK1411" s="1370"/>
      <c r="DL1411" s="1370"/>
      <c r="DM1411" s="1370"/>
      <c r="DN1411" s="1370"/>
      <c r="DO1411" s="1370"/>
      <c r="DP1411" s="1370"/>
      <c r="DQ1411" s="1370"/>
      <c r="DR1411" s="1370"/>
      <c r="DS1411" s="1370"/>
      <c r="DT1411" s="1370"/>
      <c r="DU1411" s="1370"/>
      <c r="DV1411" s="1370"/>
      <c r="DW1411" s="1370"/>
      <c r="DX1411" s="1370"/>
      <c r="DY1411" s="1370"/>
      <c r="DZ1411" s="1370"/>
      <c r="EA1411" s="1370"/>
      <c r="EB1411" s="1370"/>
      <c r="EC1411" s="1370"/>
      <c r="ED1411" s="1370"/>
      <c r="EE1411" s="1370"/>
      <c r="EF1411" s="1370"/>
      <c r="EG1411" s="1370"/>
      <c r="EH1411" s="1370"/>
      <c r="EI1411" s="1370"/>
      <c r="EJ1411" s="1370"/>
      <c r="EK1411" s="1370"/>
      <c r="EL1411" s="1370"/>
      <c r="EM1411" s="1370"/>
      <c r="EN1411" s="1370"/>
      <c r="EO1411" s="1370"/>
      <c r="EP1411" s="1370"/>
      <c r="EQ1411" s="1370"/>
      <c r="ER1411" s="1370"/>
      <c r="ES1411" s="1370"/>
      <c r="ET1411" s="1370"/>
      <c r="EU1411" s="1370"/>
      <c r="EV1411" s="1370"/>
      <c r="EW1411" s="1370"/>
      <c r="EX1411" s="1370"/>
      <c r="EY1411" s="1370"/>
      <c r="EZ1411" s="1370"/>
      <c r="FA1411" s="1370"/>
      <c r="FB1411" s="1370"/>
      <c r="FC1411" s="1370"/>
      <c r="FD1411" s="1370"/>
      <c r="FE1411" s="1370"/>
      <c r="FF1411" s="1370"/>
      <c r="FG1411" s="1370"/>
      <c r="FH1411" s="1370"/>
      <c r="FI1411" s="1370"/>
      <c r="FJ1411" s="1370"/>
      <c r="FK1411" s="1370"/>
      <c r="FL1411" s="1370"/>
      <c r="FM1411" s="1370"/>
      <c r="FN1411" s="1370"/>
      <c r="FO1411" s="1370"/>
      <c r="FP1411" s="1370"/>
      <c r="FQ1411" s="1370"/>
      <c r="FR1411" s="1370"/>
      <c r="FS1411" s="1370"/>
      <c r="FT1411" s="1370"/>
      <c r="FU1411" s="1370"/>
      <c r="FV1411" s="1370"/>
      <c r="FW1411" s="1370"/>
      <c r="FX1411" s="1370"/>
      <c r="FY1411" s="1370"/>
      <c r="FZ1411" s="1370"/>
      <c r="GA1411" s="1370"/>
      <c r="GB1411" s="1370"/>
      <c r="GC1411" s="1370"/>
      <c r="GD1411" s="1370"/>
      <c r="GE1411" s="1370"/>
      <c r="GF1411" s="1370"/>
      <c r="GG1411" s="1370"/>
      <c r="GH1411" s="1370"/>
      <c r="GI1411" s="1370"/>
      <c r="GJ1411" s="1370"/>
      <c r="GK1411" s="1370"/>
      <c r="GL1411" s="1370"/>
      <c r="GM1411" s="1370"/>
      <c r="GN1411" s="1370"/>
      <c r="GO1411" s="1370"/>
      <c r="GP1411" s="1370"/>
      <c r="GQ1411" s="1370"/>
      <c r="GR1411" s="1370"/>
      <c r="GS1411" s="1370"/>
      <c r="GT1411" s="1370"/>
      <c r="GU1411" s="1370"/>
      <c r="GV1411" s="1370"/>
      <c r="GW1411" s="1370"/>
      <c r="GX1411" s="1370"/>
      <c r="GY1411" s="1370"/>
      <c r="GZ1411" s="1370"/>
      <c r="HA1411" s="1370"/>
      <c r="HB1411" s="1370"/>
      <c r="HC1411" s="1370"/>
      <c r="HD1411" s="1370"/>
      <c r="HE1411" s="1370"/>
      <c r="HF1411" s="1370"/>
      <c r="HG1411" s="1370"/>
      <c r="HH1411" s="1370"/>
      <c r="HI1411" s="1370"/>
      <c r="HJ1411" s="1370"/>
      <c r="HK1411" s="1370"/>
      <c r="HL1411" s="1370"/>
      <c r="HM1411" s="1370"/>
      <c r="HN1411" s="1370"/>
      <c r="HO1411" s="1370"/>
      <c r="HP1411" s="1370"/>
      <c r="HQ1411" s="1370"/>
      <c r="HR1411" s="1370"/>
      <c r="HS1411" s="1370"/>
      <c r="HT1411" s="1370"/>
      <c r="HU1411" s="1370"/>
      <c r="HV1411" s="1370"/>
      <c r="HW1411" s="1370"/>
      <c r="HX1411" s="1370"/>
      <c r="HY1411" s="1370"/>
      <c r="HZ1411" s="1370"/>
      <c r="IA1411" s="1370"/>
      <c r="IB1411" s="1370"/>
      <c r="IC1411" s="1370"/>
      <c r="ID1411" s="1370"/>
      <c r="IE1411" s="1370"/>
      <c r="IF1411" s="1370"/>
      <c r="IG1411" s="1370"/>
      <c r="IH1411" s="1370"/>
      <c r="II1411" s="1370"/>
      <c r="IJ1411" s="1370"/>
      <c r="IK1411" s="1370"/>
      <c r="IL1411" s="1370"/>
      <c r="IM1411" s="1370"/>
      <c r="IN1411" s="1370"/>
      <c r="IO1411" s="1370"/>
      <c r="IP1411" s="1370"/>
      <c r="IQ1411" s="1370"/>
      <c r="IR1411" s="1370"/>
      <c r="IS1411" s="1370"/>
      <c r="IT1411" s="1370"/>
      <c r="IU1411" s="1370"/>
      <c r="IV1411" s="1370"/>
      <c r="IW1411" s="1370"/>
      <c r="IX1411" s="1370"/>
      <c r="IY1411" s="1370"/>
      <c r="IZ1411" s="1370"/>
      <c r="JA1411" s="1370"/>
      <c r="JB1411" s="1370"/>
      <c r="JC1411" s="1370"/>
      <c r="JD1411" s="1370"/>
      <c r="JE1411" s="1370"/>
      <c r="JF1411" s="1370"/>
      <c r="JG1411" s="1370"/>
      <c r="JH1411" s="1370"/>
      <c r="JI1411" s="1370"/>
      <c r="JJ1411" s="1370"/>
    </row>
    <row r="1412" spans="1:270" s="1371" customFormat="1" hidden="1" x14ac:dyDescent="0.25">
      <c r="A1412" s="1366" t="s">
        <v>220</v>
      </c>
      <c r="B1412" s="1366"/>
      <c r="C1412" s="1346">
        <f t="shared" si="1823"/>
        <v>0</v>
      </c>
      <c r="D1412" s="1346">
        <f t="shared" si="1823"/>
        <v>0</v>
      </c>
      <c r="E1412" s="1026">
        <f t="shared" si="1823"/>
        <v>0</v>
      </c>
      <c r="F1412" s="1346"/>
      <c r="G1412" s="1367"/>
      <c r="H1412" s="1367"/>
      <c r="I1412" s="1368"/>
      <c r="J1412" s="1368"/>
      <c r="K1412" s="1557"/>
      <c r="L1412" s="1368"/>
      <c r="M1412" s="1368"/>
      <c r="N1412" s="1368"/>
      <c r="O1412" s="1346">
        <f t="shared" si="1824"/>
        <v>0</v>
      </c>
      <c r="P1412" s="1346">
        <f t="shared" si="1824"/>
        <v>0</v>
      </c>
      <c r="Q1412" s="2374"/>
      <c r="R1412" s="2358"/>
      <c r="S1412" s="2358"/>
      <c r="T1412" s="2358"/>
      <c r="U1412" s="2358"/>
      <c r="V1412" s="2358"/>
      <c r="W1412" s="2358"/>
      <c r="X1412" s="2358"/>
      <c r="Y1412" s="1665">
        <f t="shared" si="1825"/>
        <v>0</v>
      </c>
      <c r="Z1412" s="1346">
        <f t="shared" si="1825"/>
        <v>0</v>
      </c>
      <c r="AA1412" s="1346">
        <f t="shared" si="1825"/>
        <v>0</v>
      </c>
      <c r="AB1412" s="1369">
        <f t="shared" si="1825"/>
        <v>0</v>
      </c>
      <c r="AC1412" s="1346">
        <f t="shared" si="1825"/>
        <v>0</v>
      </c>
      <c r="AD1412" s="1370"/>
      <c r="AE1412" s="1370"/>
      <c r="AF1412" s="1370"/>
      <c r="AG1412" s="1370"/>
      <c r="AH1412" s="1370"/>
      <c r="AI1412" s="1370"/>
      <c r="AJ1412" s="1370"/>
      <c r="AK1412" s="1370"/>
      <c r="AL1412" s="1370"/>
      <c r="AM1412" s="1370"/>
      <c r="AN1412" s="1370"/>
      <c r="AO1412" s="1370"/>
      <c r="AP1412" s="1370"/>
      <c r="AQ1412" s="1370"/>
      <c r="AR1412" s="1370"/>
      <c r="AS1412" s="1370"/>
      <c r="AT1412" s="1370"/>
      <c r="AU1412" s="1370"/>
      <c r="AV1412" s="1370"/>
      <c r="AW1412" s="1370"/>
      <c r="AX1412" s="1370"/>
      <c r="AY1412" s="1370"/>
      <c r="AZ1412" s="1370"/>
      <c r="BA1412" s="1370"/>
      <c r="BB1412" s="1370"/>
      <c r="BC1412" s="1370"/>
      <c r="BD1412" s="1370"/>
      <c r="BE1412" s="1370"/>
      <c r="BF1412" s="1370"/>
      <c r="BG1412" s="1370"/>
      <c r="BH1412" s="1370"/>
      <c r="BI1412" s="1370"/>
      <c r="BJ1412" s="1370"/>
      <c r="BK1412" s="1370"/>
      <c r="BL1412" s="1370"/>
      <c r="BM1412" s="1370"/>
      <c r="BN1412" s="1370"/>
      <c r="BO1412" s="1370"/>
      <c r="BP1412" s="1370"/>
      <c r="BQ1412" s="1370"/>
      <c r="BR1412" s="1370"/>
      <c r="BS1412" s="1370"/>
      <c r="BT1412" s="1370"/>
      <c r="BU1412" s="1370"/>
      <c r="BV1412" s="1370"/>
      <c r="BW1412" s="1370"/>
      <c r="BX1412" s="1370"/>
      <c r="BY1412" s="1370"/>
      <c r="BZ1412" s="1370"/>
      <c r="CA1412" s="1370"/>
      <c r="CB1412" s="1370"/>
      <c r="CC1412" s="1370"/>
      <c r="CD1412" s="1370"/>
      <c r="CE1412" s="1370"/>
      <c r="CF1412" s="1370"/>
      <c r="CG1412" s="1370"/>
      <c r="CH1412" s="1370"/>
      <c r="CI1412" s="1370"/>
      <c r="CJ1412" s="1370"/>
      <c r="CK1412" s="1370"/>
      <c r="CL1412" s="1370"/>
      <c r="CM1412" s="1370"/>
      <c r="CN1412" s="1370"/>
      <c r="CO1412" s="1370"/>
      <c r="CP1412" s="1370"/>
      <c r="CQ1412" s="1370"/>
      <c r="CR1412" s="1370"/>
      <c r="CS1412" s="1370"/>
      <c r="CT1412" s="1370"/>
      <c r="CU1412" s="1370"/>
      <c r="CV1412" s="1370"/>
      <c r="CW1412" s="1370"/>
      <c r="CX1412" s="1370"/>
      <c r="CY1412" s="1370"/>
      <c r="CZ1412" s="1370"/>
      <c r="DA1412" s="1370"/>
      <c r="DB1412" s="1370"/>
      <c r="DC1412" s="1370"/>
      <c r="DD1412" s="1370"/>
      <c r="DE1412" s="1370"/>
      <c r="DF1412" s="1370"/>
      <c r="DG1412" s="1370"/>
      <c r="DH1412" s="1370"/>
      <c r="DI1412" s="1370"/>
      <c r="DJ1412" s="1370"/>
      <c r="DK1412" s="1370"/>
      <c r="DL1412" s="1370"/>
      <c r="DM1412" s="1370"/>
      <c r="DN1412" s="1370"/>
      <c r="DO1412" s="1370"/>
      <c r="DP1412" s="1370"/>
      <c r="DQ1412" s="1370"/>
      <c r="DR1412" s="1370"/>
      <c r="DS1412" s="1370"/>
      <c r="DT1412" s="1370"/>
      <c r="DU1412" s="1370"/>
      <c r="DV1412" s="1370"/>
      <c r="DW1412" s="1370"/>
      <c r="DX1412" s="1370"/>
      <c r="DY1412" s="1370"/>
      <c r="DZ1412" s="1370"/>
      <c r="EA1412" s="1370"/>
      <c r="EB1412" s="1370"/>
      <c r="EC1412" s="1370"/>
      <c r="ED1412" s="1370"/>
      <c r="EE1412" s="1370"/>
      <c r="EF1412" s="1370"/>
      <c r="EG1412" s="1370"/>
      <c r="EH1412" s="1370"/>
      <c r="EI1412" s="1370"/>
      <c r="EJ1412" s="1370"/>
      <c r="EK1412" s="1370"/>
      <c r="EL1412" s="1370"/>
      <c r="EM1412" s="1370"/>
      <c r="EN1412" s="1370"/>
      <c r="EO1412" s="1370"/>
      <c r="EP1412" s="1370"/>
      <c r="EQ1412" s="1370"/>
      <c r="ER1412" s="1370"/>
      <c r="ES1412" s="1370"/>
      <c r="ET1412" s="1370"/>
      <c r="EU1412" s="1370"/>
      <c r="EV1412" s="1370"/>
      <c r="EW1412" s="1370"/>
      <c r="EX1412" s="1370"/>
      <c r="EY1412" s="1370"/>
      <c r="EZ1412" s="1370"/>
      <c r="FA1412" s="1370"/>
      <c r="FB1412" s="1370"/>
      <c r="FC1412" s="1370"/>
      <c r="FD1412" s="1370"/>
      <c r="FE1412" s="1370"/>
      <c r="FF1412" s="1370"/>
      <c r="FG1412" s="1370"/>
      <c r="FH1412" s="1370"/>
      <c r="FI1412" s="1370"/>
      <c r="FJ1412" s="1370"/>
      <c r="FK1412" s="1370"/>
      <c r="FL1412" s="1370"/>
      <c r="FM1412" s="1370"/>
      <c r="FN1412" s="1370"/>
      <c r="FO1412" s="1370"/>
      <c r="FP1412" s="1370"/>
      <c r="FQ1412" s="1370"/>
      <c r="FR1412" s="1370"/>
      <c r="FS1412" s="1370"/>
      <c r="FT1412" s="1370"/>
      <c r="FU1412" s="1370"/>
      <c r="FV1412" s="1370"/>
      <c r="FW1412" s="1370"/>
      <c r="FX1412" s="1370"/>
      <c r="FY1412" s="1370"/>
      <c r="FZ1412" s="1370"/>
      <c r="GA1412" s="1370"/>
      <c r="GB1412" s="1370"/>
      <c r="GC1412" s="1370"/>
      <c r="GD1412" s="1370"/>
      <c r="GE1412" s="1370"/>
      <c r="GF1412" s="1370"/>
      <c r="GG1412" s="1370"/>
      <c r="GH1412" s="1370"/>
      <c r="GI1412" s="1370"/>
      <c r="GJ1412" s="1370"/>
      <c r="GK1412" s="1370"/>
      <c r="GL1412" s="1370"/>
      <c r="GM1412" s="1370"/>
      <c r="GN1412" s="1370"/>
      <c r="GO1412" s="1370"/>
      <c r="GP1412" s="1370"/>
      <c r="GQ1412" s="1370"/>
      <c r="GR1412" s="1370"/>
      <c r="GS1412" s="1370"/>
      <c r="GT1412" s="1370"/>
      <c r="GU1412" s="1370"/>
      <c r="GV1412" s="1370"/>
      <c r="GW1412" s="1370"/>
      <c r="GX1412" s="1370"/>
      <c r="GY1412" s="1370"/>
      <c r="GZ1412" s="1370"/>
      <c r="HA1412" s="1370"/>
      <c r="HB1412" s="1370"/>
      <c r="HC1412" s="1370"/>
      <c r="HD1412" s="1370"/>
      <c r="HE1412" s="1370"/>
      <c r="HF1412" s="1370"/>
      <c r="HG1412" s="1370"/>
      <c r="HH1412" s="1370"/>
      <c r="HI1412" s="1370"/>
      <c r="HJ1412" s="1370"/>
      <c r="HK1412" s="1370"/>
      <c r="HL1412" s="1370"/>
      <c r="HM1412" s="1370"/>
      <c r="HN1412" s="1370"/>
      <c r="HO1412" s="1370"/>
      <c r="HP1412" s="1370"/>
      <c r="HQ1412" s="1370"/>
      <c r="HR1412" s="1370"/>
      <c r="HS1412" s="1370"/>
      <c r="HT1412" s="1370"/>
      <c r="HU1412" s="1370"/>
      <c r="HV1412" s="1370"/>
      <c r="HW1412" s="1370"/>
      <c r="HX1412" s="1370"/>
      <c r="HY1412" s="1370"/>
      <c r="HZ1412" s="1370"/>
      <c r="IA1412" s="1370"/>
      <c r="IB1412" s="1370"/>
      <c r="IC1412" s="1370"/>
      <c r="ID1412" s="1370"/>
      <c r="IE1412" s="1370"/>
      <c r="IF1412" s="1370"/>
      <c r="IG1412" s="1370"/>
      <c r="IH1412" s="1370"/>
      <c r="II1412" s="1370"/>
      <c r="IJ1412" s="1370"/>
      <c r="IK1412" s="1370"/>
      <c r="IL1412" s="1370"/>
      <c r="IM1412" s="1370"/>
      <c r="IN1412" s="1370"/>
      <c r="IO1412" s="1370"/>
      <c r="IP1412" s="1370"/>
      <c r="IQ1412" s="1370"/>
      <c r="IR1412" s="1370"/>
      <c r="IS1412" s="1370"/>
      <c r="IT1412" s="1370"/>
      <c r="IU1412" s="1370"/>
      <c r="IV1412" s="1370"/>
      <c r="IW1412" s="1370"/>
      <c r="IX1412" s="1370"/>
      <c r="IY1412" s="1370"/>
      <c r="IZ1412" s="1370"/>
      <c r="JA1412" s="1370"/>
      <c r="JB1412" s="1370"/>
      <c r="JC1412" s="1370"/>
      <c r="JD1412" s="1370"/>
      <c r="JE1412" s="1370"/>
      <c r="JF1412" s="1370"/>
      <c r="JG1412" s="1370"/>
      <c r="JH1412" s="1370"/>
      <c r="JI1412" s="1370"/>
      <c r="JJ1412" s="1370"/>
    </row>
    <row r="1413" spans="1:270" s="1371" customFormat="1" ht="30" hidden="1" customHeight="1" x14ac:dyDescent="0.25">
      <c r="A1413" s="1366" t="s">
        <v>221</v>
      </c>
      <c r="B1413" s="1366"/>
      <c r="C1413" s="1346">
        <f t="shared" si="1823"/>
        <v>0</v>
      </c>
      <c r="D1413" s="1346">
        <f t="shared" si="1823"/>
        <v>0</v>
      </c>
      <c r="E1413" s="1026">
        <f t="shared" si="1823"/>
        <v>0</v>
      </c>
      <c r="F1413" s="1346" t="e">
        <f t="shared" si="1820"/>
        <v>#DIV/0!</v>
      </c>
      <c r="G1413" s="1367"/>
      <c r="H1413" s="1367"/>
      <c r="I1413" s="1368"/>
      <c r="J1413" s="1368"/>
      <c r="K1413" s="1557"/>
      <c r="L1413" s="1368"/>
      <c r="M1413" s="1368"/>
      <c r="N1413" s="1368"/>
      <c r="O1413" s="1346">
        <f t="shared" si="1824"/>
        <v>0</v>
      </c>
      <c r="P1413" s="1346">
        <f t="shared" si="1824"/>
        <v>0</v>
      </c>
      <c r="Q1413" s="2374"/>
      <c r="R1413" s="2358"/>
      <c r="S1413" s="2358"/>
      <c r="T1413" s="2358"/>
      <c r="U1413" s="2358"/>
      <c r="V1413" s="2358"/>
      <c r="W1413" s="2358"/>
      <c r="X1413" s="2358"/>
      <c r="Y1413" s="1665">
        <f t="shared" si="1825"/>
        <v>0</v>
      </c>
      <c r="Z1413" s="1346">
        <f t="shared" si="1825"/>
        <v>0</v>
      </c>
      <c r="AA1413" s="1346">
        <f t="shared" si="1825"/>
        <v>0</v>
      </c>
      <c r="AB1413" s="1369">
        <f t="shared" si="1825"/>
        <v>0</v>
      </c>
      <c r="AC1413" s="1346">
        <f t="shared" si="1825"/>
        <v>0</v>
      </c>
      <c r="AD1413" s="1370"/>
      <c r="AE1413" s="1370"/>
      <c r="AF1413" s="1370"/>
      <c r="AG1413" s="1370"/>
      <c r="AH1413" s="1370"/>
      <c r="AI1413" s="1370"/>
      <c r="AJ1413" s="1370"/>
      <c r="AK1413" s="1370"/>
      <c r="AL1413" s="1370"/>
      <c r="AM1413" s="1370"/>
      <c r="AN1413" s="1370"/>
      <c r="AO1413" s="1370"/>
      <c r="AP1413" s="1370"/>
      <c r="AQ1413" s="1370"/>
      <c r="AR1413" s="1370"/>
      <c r="AS1413" s="1370"/>
      <c r="AT1413" s="1370"/>
      <c r="AU1413" s="1370"/>
      <c r="AV1413" s="1370"/>
      <c r="AW1413" s="1370"/>
      <c r="AX1413" s="1370"/>
      <c r="AY1413" s="1370"/>
      <c r="AZ1413" s="1370"/>
      <c r="BA1413" s="1370"/>
      <c r="BB1413" s="1370"/>
      <c r="BC1413" s="1370"/>
      <c r="BD1413" s="1370"/>
      <c r="BE1413" s="1370"/>
      <c r="BF1413" s="1370"/>
      <c r="BG1413" s="1370"/>
      <c r="BH1413" s="1370"/>
      <c r="BI1413" s="1370"/>
      <c r="BJ1413" s="1370"/>
      <c r="BK1413" s="1370"/>
      <c r="BL1413" s="1370"/>
      <c r="BM1413" s="1370"/>
      <c r="BN1413" s="1370"/>
      <c r="BO1413" s="1370"/>
      <c r="BP1413" s="1370"/>
      <c r="BQ1413" s="1370"/>
      <c r="BR1413" s="1370"/>
      <c r="BS1413" s="1370"/>
      <c r="BT1413" s="1370"/>
      <c r="BU1413" s="1370"/>
      <c r="BV1413" s="1370"/>
      <c r="BW1413" s="1370"/>
      <c r="BX1413" s="1370"/>
      <c r="BY1413" s="1370"/>
      <c r="BZ1413" s="1370"/>
      <c r="CA1413" s="1370"/>
      <c r="CB1413" s="1370"/>
      <c r="CC1413" s="1370"/>
      <c r="CD1413" s="1370"/>
      <c r="CE1413" s="1370"/>
      <c r="CF1413" s="1370"/>
      <c r="CG1413" s="1370"/>
      <c r="CH1413" s="1370"/>
      <c r="CI1413" s="1370"/>
      <c r="CJ1413" s="1370"/>
      <c r="CK1413" s="1370"/>
      <c r="CL1413" s="1370"/>
      <c r="CM1413" s="1370"/>
      <c r="CN1413" s="1370"/>
      <c r="CO1413" s="1370"/>
      <c r="CP1413" s="1370"/>
      <c r="CQ1413" s="1370"/>
      <c r="CR1413" s="1370"/>
      <c r="CS1413" s="1370"/>
      <c r="CT1413" s="1370"/>
      <c r="CU1413" s="1370"/>
      <c r="CV1413" s="1370"/>
      <c r="CW1413" s="1370"/>
      <c r="CX1413" s="1370"/>
      <c r="CY1413" s="1370"/>
      <c r="CZ1413" s="1370"/>
      <c r="DA1413" s="1370"/>
      <c r="DB1413" s="1370"/>
      <c r="DC1413" s="1370"/>
      <c r="DD1413" s="1370"/>
      <c r="DE1413" s="1370"/>
      <c r="DF1413" s="1370"/>
      <c r="DG1413" s="1370"/>
      <c r="DH1413" s="1370"/>
      <c r="DI1413" s="1370"/>
      <c r="DJ1413" s="1370"/>
      <c r="DK1413" s="1370"/>
      <c r="DL1413" s="1370"/>
      <c r="DM1413" s="1370"/>
      <c r="DN1413" s="1370"/>
      <c r="DO1413" s="1370"/>
      <c r="DP1413" s="1370"/>
      <c r="DQ1413" s="1370"/>
      <c r="DR1413" s="1370"/>
      <c r="DS1413" s="1370"/>
      <c r="DT1413" s="1370"/>
      <c r="DU1413" s="1370"/>
      <c r="DV1413" s="1370"/>
      <c r="DW1413" s="1370"/>
      <c r="DX1413" s="1370"/>
      <c r="DY1413" s="1370"/>
      <c r="DZ1413" s="1370"/>
      <c r="EA1413" s="1370"/>
      <c r="EB1413" s="1370"/>
      <c r="EC1413" s="1370"/>
      <c r="ED1413" s="1370"/>
      <c r="EE1413" s="1370"/>
      <c r="EF1413" s="1370"/>
      <c r="EG1413" s="1370"/>
      <c r="EH1413" s="1370"/>
      <c r="EI1413" s="1370"/>
      <c r="EJ1413" s="1370"/>
      <c r="EK1413" s="1370"/>
      <c r="EL1413" s="1370"/>
      <c r="EM1413" s="1370"/>
      <c r="EN1413" s="1370"/>
      <c r="EO1413" s="1370"/>
      <c r="EP1413" s="1370"/>
      <c r="EQ1413" s="1370"/>
      <c r="ER1413" s="1370"/>
      <c r="ES1413" s="1370"/>
      <c r="ET1413" s="1370"/>
      <c r="EU1413" s="1370"/>
      <c r="EV1413" s="1370"/>
      <c r="EW1413" s="1370"/>
      <c r="EX1413" s="1370"/>
      <c r="EY1413" s="1370"/>
      <c r="EZ1413" s="1370"/>
      <c r="FA1413" s="1370"/>
      <c r="FB1413" s="1370"/>
      <c r="FC1413" s="1370"/>
      <c r="FD1413" s="1370"/>
      <c r="FE1413" s="1370"/>
      <c r="FF1413" s="1370"/>
      <c r="FG1413" s="1370"/>
      <c r="FH1413" s="1370"/>
      <c r="FI1413" s="1370"/>
      <c r="FJ1413" s="1370"/>
      <c r="FK1413" s="1370"/>
      <c r="FL1413" s="1370"/>
      <c r="FM1413" s="1370"/>
      <c r="FN1413" s="1370"/>
      <c r="FO1413" s="1370"/>
      <c r="FP1413" s="1370"/>
      <c r="FQ1413" s="1370"/>
      <c r="FR1413" s="1370"/>
      <c r="FS1413" s="1370"/>
      <c r="FT1413" s="1370"/>
      <c r="FU1413" s="1370"/>
      <c r="FV1413" s="1370"/>
      <c r="FW1413" s="1370"/>
      <c r="FX1413" s="1370"/>
      <c r="FY1413" s="1370"/>
      <c r="FZ1413" s="1370"/>
      <c r="GA1413" s="1370"/>
      <c r="GB1413" s="1370"/>
      <c r="GC1413" s="1370"/>
      <c r="GD1413" s="1370"/>
      <c r="GE1413" s="1370"/>
      <c r="GF1413" s="1370"/>
      <c r="GG1413" s="1370"/>
      <c r="GH1413" s="1370"/>
      <c r="GI1413" s="1370"/>
      <c r="GJ1413" s="1370"/>
      <c r="GK1413" s="1370"/>
      <c r="GL1413" s="1370"/>
      <c r="GM1413" s="1370"/>
      <c r="GN1413" s="1370"/>
      <c r="GO1413" s="1370"/>
      <c r="GP1413" s="1370"/>
      <c r="GQ1413" s="1370"/>
      <c r="GR1413" s="1370"/>
      <c r="GS1413" s="1370"/>
      <c r="GT1413" s="1370"/>
      <c r="GU1413" s="1370"/>
      <c r="GV1413" s="1370"/>
      <c r="GW1413" s="1370"/>
      <c r="GX1413" s="1370"/>
      <c r="GY1413" s="1370"/>
      <c r="GZ1413" s="1370"/>
      <c r="HA1413" s="1370"/>
      <c r="HB1413" s="1370"/>
      <c r="HC1413" s="1370"/>
      <c r="HD1413" s="1370"/>
      <c r="HE1413" s="1370"/>
      <c r="HF1413" s="1370"/>
      <c r="HG1413" s="1370"/>
      <c r="HH1413" s="1370"/>
      <c r="HI1413" s="1370"/>
      <c r="HJ1413" s="1370"/>
      <c r="HK1413" s="1370"/>
      <c r="HL1413" s="1370"/>
      <c r="HM1413" s="1370"/>
      <c r="HN1413" s="1370"/>
      <c r="HO1413" s="1370"/>
      <c r="HP1413" s="1370"/>
      <c r="HQ1413" s="1370"/>
      <c r="HR1413" s="1370"/>
      <c r="HS1413" s="1370"/>
      <c r="HT1413" s="1370"/>
      <c r="HU1413" s="1370"/>
      <c r="HV1413" s="1370"/>
      <c r="HW1413" s="1370"/>
      <c r="HX1413" s="1370"/>
      <c r="HY1413" s="1370"/>
      <c r="HZ1413" s="1370"/>
      <c r="IA1413" s="1370"/>
      <c r="IB1413" s="1370"/>
      <c r="IC1413" s="1370"/>
      <c r="ID1413" s="1370"/>
      <c r="IE1413" s="1370"/>
      <c r="IF1413" s="1370"/>
      <c r="IG1413" s="1370"/>
      <c r="IH1413" s="1370"/>
      <c r="II1413" s="1370"/>
      <c r="IJ1413" s="1370"/>
      <c r="IK1413" s="1370"/>
      <c r="IL1413" s="1370"/>
      <c r="IM1413" s="1370"/>
      <c r="IN1413" s="1370"/>
      <c r="IO1413" s="1370"/>
      <c r="IP1413" s="1370"/>
      <c r="IQ1413" s="1370"/>
      <c r="IR1413" s="1370"/>
      <c r="IS1413" s="1370"/>
      <c r="IT1413" s="1370"/>
      <c r="IU1413" s="1370"/>
      <c r="IV1413" s="1370"/>
      <c r="IW1413" s="1370"/>
      <c r="IX1413" s="1370"/>
      <c r="IY1413" s="1370"/>
      <c r="IZ1413" s="1370"/>
      <c r="JA1413" s="1370"/>
      <c r="JB1413" s="1370"/>
      <c r="JC1413" s="1370"/>
      <c r="JD1413" s="1370"/>
      <c r="JE1413" s="1370"/>
      <c r="JF1413" s="1370"/>
      <c r="JG1413" s="1370"/>
      <c r="JH1413" s="1370"/>
      <c r="JI1413" s="1370"/>
      <c r="JJ1413" s="1370"/>
    </row>
    <row r="1414" spans="1:270" s="1371" customFormat="1" ht="45" hidden="1" x14ac:dyDescent="0.25">
      <c r="A1414" s="1366" t="s">
        <v>222</v>
      </c>
      <c r="B1414" s="1366"/>
      <c r="C1414" s="1346">
        <f t="shared" si="1823"/>
        <v>0</v>
      </c>
      <c r="D1414" s="1346">
        <f t="shared" si="1823"/>
        <v>0</v>
      </c>
      <c r="E1414" s="1026">
        <f t="shared" si="1823"/>
        <v>0</v>
      </c>
      <c r="F1414" s="1346" t="e">
        <f t="shared" si="1820"/>
        <v>#DIV/0!</v>
      </c>
      <c r="G1414" s="1367"/>
      <c r="H1414" s="1367"/>
      <c r="I1414" s="1368"/>
      <c r="J1414" s="1368"/>
      <c r="K1414" s="1557"/>
      <c r="L1414" s="1368"/>
      <c r="M1414" s="1368"/>
      <c r="N1414" s="1368"/>
      <c r="O1414" s="1346">
        <f t="shared" si="1824"/>
        <v>0</v>
      </c>
      <c r="P1414" s="1346">
        <f t="shared" si="1824"/>
        <v>0</v>
      </c>
      <c r="Q1414" s="2374"/>
      <c r="R1414" s="2358"/>
      <c r="S1414" s="2358"/>
      <c r="T1414" s="2358"/>
      <c r="U1414" s="2358"/>
      <c r="V1414" s="2358"/>
      <c r="W1414" s="2358"/>
      <c r="X1414" s="2358"/>
      <c r="Y1414" s="1665">
        <f t="shared" si="1825"/>
        <v>0</v>
      </c>
      <c r="Z1414" s="1346">
        <f t="shared" si="1825"/>
        <v>0</v>
      </c>
      <c r="AA1414" s="1346">
        <f t="shared" si="1825"/>
        <v>0</v>
      </c>
      <c r="AB1414" s="1369">
        <f t="shared" si="1825"/>
        <v>0</v>
      </c>
      <c r="AC1414" s="1346">
        <f t="shared" si="1825"/>
        <v>0</v>
      </c>
      <c r="AD1414" s="1370"/>
      <c r="AE1414" s="1370"/>
      <c r="AF1414" s="1370"/>
      <c r="AG1414" s="1370"/>
      <c r="AH1414" s="1370"/>
      <c r="AI1414" s="1370"/>
      <c r="AJ1414" s="1370"/>
      <c r="AK1414" s="1370"/>
      <c r="AL1414" s="1370"/>
      <c r="AM1414" s="1370"/>
      <c r="AN1414" s="1370"/>
      <c r="AO1414" s="1370"/>
      <c r="AP1414" s="1370"/>
      <c r="AQ1414" s="1370"/>
      <c r="AR1414" s="1370"/>
      <c r="AS1414" s="1370"/>
      <c r="AT1414" s="1370"/>
      <c r="AU1414" s="1370"/>
      <c r="AV1414" s="1370"/>
      <c r="AW1414" s="1370"/>
      <c r="AX1414" s="1370"/>
      <c r="AY1414" s="1370"/>
      <c r="AZ1414" s="1370"/>
      <c r="BA1414" s="1370"/>
      <c r="BB1414" s="1370"/>
      <c r="BC1414" s="1370"/>
      <c r="BD1414" s="1370"/>
      <c r="BE1414" s="1370"/>
      <c r="BF1414" s="1370"/>
      <c r="BG1414" s="1370"/>
      <c r="BH1414" s="1370"/>
      <c r="BI1414" s="1370"/>
      <c r="BJ1414" s="1370"/>
      <c r="BK1414" s="1370"/>
      <c r="BL1414" s="1370"/>
      <c r="BM1414" s="1370"/>
      <c r="BN1414" s="1370"/>
      <c r="BO1414" s="1370"/>
      <c r="BP1414" s="1370"/>
      <c r="BQ1414" s="1370"/>
      <c r="BR1414" s="1370"/>
      <c r="BS1414" s="1370"/>
      <c r="BT1414" s="1370"/>
      <c r="BU1414" s="1370"/>
      <c r="BV1414" s="1370"/>
      <c r="BW1414" s="1370"/>
      <c r="BX1414" s="1370"/>
      <c r="BY1414" s="1370"/>
      <c r="BZ1414" s="1370"/>
      <c r="CA1414" s="1370"/>
      <c r="CB1414" s="1370"/>
      <c r="CC1414" s="1370"/>
      <c r="CD1414" s="1370"/>
      <c r="CE1414" s="1370"/>
      <c r="CF1414" s="1370"/>
      <c r="CG1414" s="1370"/>
      <c r="CH1414" s="1370"/>
      <c r="CI1414" s="1370"/>
      <c r="CJ1414" s="1370"/>
      <c r="CK1414" s="1370"/>
      <c r="CL1414" s="1370"/>
      <c r="CM1414" s="1370"/>
      <c r="CN1414" s="1370"/>
      <c r="CO1414" s="1370"/>
      <c r="CP1414" s="1370"/>
      <c r="CQ1414" s="1370"/>
      <c r="CR1414" s="1370"/>
      <c r="CS1414" s="1370"/>
      <c r="CT1414" s="1370"/>
      <c r="CU1414" s="1370"/>
      <c r="CV1414" s="1370"/>
      <c r="CW1414" s="1370"/>
      <c r="CX1414" s="1370"/>
      <c r="CY1414" s="1370"/>
      <c r="CZ1414" s="1370"/>
      <c r="DA1414" s="1370"/>
      <c r="DB1414" s="1370"/>
      <c r="DC1414" s="1370"/>
      <c r="DD1414" s="1370"/>
      <c r="DE1414" s="1370"/>
      <c r="DF1414" s="1370"/>
      <c r="DG1414" s="1370"/>
      <c r="DH1414" s="1370"/>
      <c r="DI1414" s="1370"/>
      <c r="DJ1414" s="1370"/>
      <c r="DK1414" s="1370"/>
      <c r="DL1414" s="1370"/>
      <c r="DM1414" s="1370"/>
      <c r="DN1414" s="1370"/>
      <c r="DO1414" s="1370"/>
      <c r="DP1414" s="1370"/>
      <c r="DQ1414" s="1370"/>
      <c r="DR1414" s="1370"/>
      <c r="DS1414" s="1370"/>
      <c r="DT1414" s="1370"/>
      <c r="DU1414" s="1370"/>
      <c r="DV1414" s="1370"/>
      <c r="DW1414" s="1370"/>
      <c r="DX1414" s="1370"/>
      <c r="DY1414" s="1370"/>
      <c r="DZ1414" s="1370"/>
      <c r="EA1414" s="1370"/>
      <c r="EB1414" s="1370"/>
      <c r="EC1414" s="1370"/>
      <c r="ED1414" s="1370"/>
      <c r="EE1414" s="1370"/>
      <c r="EF1414" s="1370"/>
      <c r="EG1414" s="1370"/>
      <c r="EH1414" s="1370"/>
      <c r="EI1414" s="1370"/>
      <c r="EJ1414" s="1370"/>
      <c r="EK1414" s="1370"/>
      <c r="EL1414" s="1370"/>
      <c r="EM1414" s="1370"/>
      <c r="EN1414" s="1370"/>
      <c r="EO1414" s="1370"/>
      <c r="EP1414" s="1370"/>
      <c r="EQ1414" s="1370"/>
      <c r="ER1414" s="1370"/>
      <c r="ES1414" s="1370"/>
      <c r="ET1414" s="1370"/>
      <c r="EU1414" s="1370"/>
      <c r="EV1414" s="1370"/>
      <c r="EW1414" s="1370"/>
      <c r="EX1414" s="1370"/>
      <c r="EY1414" s="1370"/>
      <c r="EZ1414" s="1370"/>
      <c r="FA1414" s="1370"/>
      <c r="FB1414" s="1370"/>
      <c r="FC1414" s="1370"/>
      <c r="FD1414" s="1370"/>
      <c r="FE1414" s="1370"/>
      <c r="FF1414" s="1370"/>
      <c r="FG1414" s="1370"/>
      <c r="FH1414" s="1370"/>
      <c r="FI1414" s="1370"/>
      <c r="FJ1414" s="1370"/>
      <c r="FK1414" s="1370"/>
      <c r="FL1414" s="1370"/>
      <c r="FM1414" s="1370"/>
      <c r="FN1414" s="1370"/>
      <c r="FO1414" s="1370"/>
      <c r="FP1414" s="1370"/>
      <c r="FQ1414" s="1370"/>
      <c r="FR1414" s="1370"/>
      <c r="FS1414" s="1370"/>
      <c r="FT1414" s="1370"/>
      <c r="FU1414" s="1370"/>
      <c r="FV1414" s="1370"/>
      <c r="FW1414" s="1370"/>
      <c r="FX1414" s="1370"/>
      <c r="FY1414" s="1370"/>
      <c r="FZ1414" s="1370"/>
      <c r="GA1414" s="1370"/>
      <c r="GB1414" s="1370"/>
      <c r="GC1414" s="1370"/>
      <c r="GD1414" s="1370"/>
      <c r="GE1414" s="1370"/>
      <c r="GF1414" s="1370"/>
      <c r="GG1414" s="1370"/>
      <c r="GH1414" s="1370"/>
      <c r="GI1414" s="1370"/>
      <c r="GJ1414" s="1370"/>
      <c r="GK1414" s="1370"/>
      <c r="GL1414" s="1370"/>
      <c r="GM1414" s="1370"/>
      <c r="GN1414" s="1370"/>
      <c r="GO1414" s="1370"/>
      <c r="GP1414" s="1370"/>
      <c r="GQ1414" s="1370"/>
      <c r="GR1414" s="1370"/>
      <c r="GS1414" s="1370"/>
      <c r="GT1414" s="1370"/>
      <c r="GU1414" s="1370"/>
      <c r="GV1414" s="1370"/>
      <c r="GW1414" s="1370"/>
      <c r="GX1414" s="1370"/>
      <c r="GY1414" s="1370"/>
      <c r="GZ1414" s="1370"/>
      <c r="HA1414" s="1370"/>
      <c r="HB1414" s="1370"/>
      <c r="HC1414" s="1370"/>
      <c r="HD1414" s="1370"/>
      <c r="HE1414" s="1370"/>
      <c r="HF1414" s="1370"/>
      <c r="HG1414" s="1370"/>
      <c r="HH1414" s="1370"/>
      <c r="HI1414" s="1370"/>
      <c r="HJ1414" s="1370"/>
      <c r="HK1414" s="1370"/>
      <c r="HL1414" s="1370"/>
      <c r="HM1414" s="1370"/>
      <c r="HN1414" s="1370"/>
      <c r="HO1414" s="1370"/>
      <c r="HP1414" s="1370"/>
      <c r="HQ1414" s="1370"/>
      <c r="HR1414" s="1370"/>
      <c r="HS1414" s="1370"/>
      <c r="HT1414" s="1370"/>
      <c r="HU1414" s="1370"/>
      <c r="HV1414" s="1370"/>
      <c r="HW1414" s="1370"/>
      <c r="HX1414" s="1370"/>
      <c r="HY1414" s="1370"/>
      <c r="HZ1414" s="1370"/>
      <c r="IA1414" s="1370"/>
      <c r="IB1414" s="1370"/>
      <c r="IC1414" s="1370"/>
      <c r="ID1414" s="1370"/>
      <c r="IE1414" s="1370"/>
      <c r="IF1414" s="1370"/>
      <c r="IG1414" s="1370"/>
      <c r="IH1414" s="1370"/>
      <c r="II1414" s="1370"/>
      <c r="IJ1414" s="1370"/>
      <c r="IK1414" s="1370"/>
      <c r="IL1414" s="1370"/>
      <c r="IM1414" s="1370"/>
      <c r="IN1414" s="1370"/>
      <c r="IO1414" s="1370"/>
      <c r="IP1414" s="1370"/>
      <c r="IQ1414" s="1370"/>
      <c r="IR1414" s="1370"/>
      <c r="IS1414" s="1370"/>
      <c r="IT1414" s="1370"/>
      <c r="IU1414" s="1370"/>
      <c r="IV1414" s="1370"/>
      <c r="IW1414" s="1370"/>
      <c r="IX1414" s="1370"/>
      <c r="IY1414" s="1370"/>
      <c r="IZ1414" s="1370"/>
      <c r="JA1414" s="1370"/>
      <c r="JB1414" s="1370"/>
      <c r="JC1414" s="1370"/>
      <c r="JD1414" s="1370"/>
      <c r="JE1414" s="1370"/>
      <c r="JF1414" s="1370"/>
      <c r="JG1414" s="1370"/>
      <c r="JH1414" s="1370"/>
      <c r="JI1414" s="1370"/>
      <c r="JJ1414" s="1370"/>
    </row>
    <row r="1415" spans="1:270" s="1371" customFormat="1" ht="45" hidden="1" x14ac:dyDescent="0.25">
      <c r="A1415" s="1366" t="s">
        <v>223</v>
      </c>
      <c r="B1415" s="1366"/>
      <c r="C1415" s="1346">
        <f t="shared" si="1823"/>
        <v>0</v>
      </c>
      <c r="D1415" s="1346">
        <f t="shared" si="1823"/>
        <v>0</v>
      </c>
      <c r="E1415" s="1026">
        <f t="shared" si="1823"/>
        <v>0</v>
      </c>
      <c r="F1415" s="1346" t="e">
        <f t="shared" si="1820"/>
        <v>#DIV/0!</v>
      </c>
      <c r="G1415" s="1367"/>
      <c r="H1415" s="1367"/>
      <c r="I1415" s="1368"/>
      <c r="J1415" s="1368"/>
      <c r="K1415" s="1557"/>
      <c r="L1415" s="1368"/>
      <c r="M1415" s="1368"/>
      <c r="N1415" s="1368"/>
      <c r="O1415" s="1346">
        <f t="shared" si="1824"/>
        <v>0</v>
      </c>
      <c r="P1415" s="1346">
        <f t="shared" si="1824"/>
        <v>0</v>
      </c>
      <c r="Q1415" s="2374"/>
      <c r="R1415" s="2358"/>
      <c r="S1415" s="2358"/>
      <c r="T1415" s="2358"/>
      <c r="U1415" s="2358"/>
      <c r="V1415" s="2358"/>
      <c r="W1415" s="2358"/>
      <c r="X1415" s="2358"/>
      <c r="Y1415" s="1665">
        <f t="shared" si="1825"/>
        <v>0</v>
      </c>
      <c r="Z1415" s="1346">
        <f t="shared" si="1825"/>
        <v>0</v>
      </c>
      <c r="AA1415" s="1346">
        <f t="shared" si="1825"/>
        <v>0</v>
      </c>
      <c r="AB1415" s="1369">
        <f t="shared" si="1825"/>
        <v>0</v>
      </c>
      <c r="AC1415" s="1346">
        <f t="shared" si="1825"/>
        <v>0</v>
      </c>
      <c r="AD1415" s="1370"/>
      <c r="AE1415" s="1370"/>
      <c r="AF1415" s="1370"/>
      <c r="AG1415" s="1370"/>
      <c r="AH1415" s="1370"/>
      <c r="AI1415" s="1370"/>
      <c r="AJ1415" s="1370"/>
      <c r="AK1415" s="1370"/>
      <c r="AL1415" s="1370"/>
      <c r="AM1415" s="1370"/>
      <c r="AN1415" s="1370"/>
      <c r="AO1415" s="1370"/>
      <c r="AP1415" s="1370"/>
      <c r="AQ1415" s="1370"/>
      <c r="AR1415" s="1370"/>
      <c r="AS1415" s="1370"/>
      <c r="AT1415" s="1370"/>
      <c r="AU1415" s="1370"/>
      <c r="AV1415" s="1370"/>
      <c r="AW1415" s="1370"/>
      <c r="AX1415" s="1370"/>
      <c r="AY1415" s="1370"/>
      <c r="AZ1415" s="1370"/>
      <c r="BA1415" s="1370"/>
      <c r="BB1415" s="1370"/>
      <c r="BC1415" s="1370"/>
      <c r="BD1415" s="1370"/>
      <c r="BE1415" s="1370"/>
      <c r="BF1415" s="1370"/>
      <c r="BG1415" s="1370"/>
      <c r="BH1415" s="1370"/>
      <c r="BI1415" s="1370"/>
      <c r="BJ1415" s="1370"/>
      <c r="BK1415" s="1370"/>
      <c r="BL1415" s="1370"/>
      <c r="BM1415" s="1370"/>
      <c r="BN1415" s="1370"/>
      <c r="BO1415" s="1370"/>
      <c r="BP1415" s="1370"/>
      <c r="BQ1415" s="1370"/>
      <c r="BR1415" s="1370"/>
      <c r="BS1415" s="1370"/>
      <c r="BT1415" s="1370"/>
      <c r="BU1415" s="1370"/>
      <c r="BV1415" s="1370"/>
      <c r="BW1415" s="1370"/>
      <c r="BX1415" s="1370"/>
      <c r="BY1415" s="1370"/>
      <c r="BZ1415" s="1370"/>
      <c r="CA1415" s="1370"/>
      <c r="CB1415" s="1370"/>
      <c r="CC1415" s="1370"/>
      <c r="CD1415" s="1370"/>
      <c r="CE1415" s="1370"/>
      <c r="CF1415" s="1370"/>
      <c r="CG1415" s="1370"/>
      <c r="CH1415" s="1370"/>
      <c r="CI1415" s="1370"/>
      <c r="CJ1415" s="1370"/>
      <c r="CK1415" s="1370"/>
      <c r="CL1415" s="1370"/>
      <c r="CM1415" s="1370"/>
      <c r="CN1415" s="1370"/>
      <c r="CO1415" s="1370"/>
      <c r="CP1415" s="1370"/>
      <c r="CQ1415" s="1370"/>
      <c r="CR1415" s="1370"/>
      <c r="CS1415" s="1370"/>
      <c r="CT1415" s="1370"/>
      <c r="CU1415" s="1370"/>
      <c r="CV1415" s="1370"/>
      <c r="CW1415" s="1370"/>
      <c r="CX1415" s="1370"/>
      <c r="CY1415" s="1370"/>
      <c r="CZ1415" s="1370"/>
      <c r="DA1415" s="1370"/>
      <c r="DB1415" s="1370"/>
      <c r="DC1415" s="1370"/>
      <c r="DD1415" s="1370"/>
      <c r="DE1415" s="1370"/>
      <c r="DF1415" s="1370"/>
      <c r="DG1415" s="1370"/>
      <c r="DH1415" s="1370"/>
      <c r="DI1415" s="1370"/>
      <c r="DJ1415" s="1370"/>
      <c r="DK1415" s="1370"/>
      <c r="DL1415" s="1370"/>
      <c r="DM1415" s="1370"/>
      <c r="DN1415" s="1370"/>
      <c r="DO1415" s="1370"/>
      <c r="DP1415" s="1370"/>
      <c r="DQ1415" s="1370"/>
      <c r="DR1415" s="1370"/>
      <c r="DS1415" s="1370"/>
      <c r="DT1415" s="1370"/>
      <c r="DU1415" s="1370"/>
      <c r="DV1415" s="1370"/>
      <c r="DW1415" s="1370"/>
      <c r="DX1415" s="1370"/>
      <c r="DY1415" s="1370"/>
      <c r="DZ1415" s="1370"/>
      <c r="EA1415" s="1370"/>
      <c r="EB1415" s="1370"/>
      <c r="EC1415" s="1370"/>
      <c r="ED1415" s="1370"/>
      <c r="EE1415" s="1370"/>
      <c r="EF1415" s="1370"/>
      <c r="EG1415" s="1370"/>
      <c r="EH1415" s="1370"/>
      <c r="EI1415" s="1370"/>
      <c r="EJ1415" s="1370"/>
      <c r="EK1415" s="1370"/>
      <c r="EL1415" s="1370"/>
      <c r="EM1415" s="1370"/>
      <c r="EN1415" s="1370"/>
      <c r="EO1415" s="1370"/>
      <c r="EP1415" s="1370"/>
      <c r="EQ1415" s="1370"/>
      <c r="ER1415" s="1370"/>
      <c r="ES1415" s="1370"/>
      <c r="ET1415" s="1370"/>
      <c r="EU1415" s="1370"/>
      <c r="EV1415" s="1370"/>
      <c r="EW1415" s="1370"/>
      <c r="EX1415" s="1370"/>
      <c r="EY1415" s="1370"/>
      <c r="EZ1415" s="1370"/>
      <c r="FA1415" s="1370"/>
      <c r="FB1415" s="1370"/>
      <c r="FC1415" s="1370"/>
      <c r="FD1415" s="1370"/>
      <c r="FE1415" s="1370"/>
      <c r="FF1415" s="1370"/>
      <c r="FG1415" s="1370"/>
      <c r="FH1415" s="1370"/>
      <c r="FI1415" s="1370"/>
      <c r="FJ1415" s="1370"/>
      <c r="FK1415" s="1370"/>
      <c r="FL1415" s="1370"/>
      <c r="FM1415" s="1370"/>
      <c r="FN1415" s="1370"/>
      <c r="FO1415" s="1370"/>
      <c r="FP1415" s="1370"/>
      <c r="FQ1415" s="1370"/>
      <c r="FR1415" s="1370"/>
      <c r="FS1415" s="1370"/>
      <c r="FT1415" s="1370"/>
      <c r="FU1415" s="1370"/>
      <c r="FV1415" s="1370"/>
      <c r="FW1415" s="1370"/>
      <c r="FX1415" s="1370"/>
      <c r="FY1415" s="1370"/>
      <c r="FZ1415" s="1370"/>
      <c r="GA1415" s="1370"/>
      <c r="GB1415" s="1370"/>
      <c r="GC1415" s="1370"/>
      <c r="GD1415" s="1370"/>
      <c r="GE1415" s="1370"/>
      <c r="GF1415" s="1370"/>
      <c r="GG1415" s="1370"/>
      <c r="GH1415" s="1370"/>
      <c r="GI1415" s="1370"/>
      <c r="GJ1415" s="1370"/>
      <c r="GK1415" s="1370"/>
      <c r="GL1415" s="1370"/>
      <c r="GM1415" s="1370"/>
      <c r="GN1415" s="1370"/>
      <c r="GO1415" s="1370"/>
      <c r="GP1415" s="1370"/>
      <c r="GQ1415" s="1370"/>
      <c r="GR1415" s="1370"/>
      <c r="GS1415" s="1370"/>
      <c r="GT1415" s="1370"/>
      <c r="GU1415" s="1370"/>
      <c r="GV1415" s="1370"/>
      <c r="GW1415" s="1370"/>
      <c r="GX1415" s="1370"/>
      <c r="GY1415" s="1370"/>
      <c r="GZ1415" s="1370"/>
      <c r="HA1415" s="1370"/>
      <c r="HB1415" s="1370"/>
      <c r="HC1415" s="1370"/>
      <c r="HD1415" s="1370"/>
      <c r="HE1415" s="1370"/>
      <c r="HF1415" s="1370"/>
      <c r="HG1415" s="1370"/>
      <c r="HH1415" s="1370"/>
      <c r="HI1415" s="1370"/>
      <c r="HJ1415" s="1370"/>
      <c r="HK1415" s="1370"/>
      <c r="HL1415" s="1370"/>
      <c r="HM1415" s="1370"/>
      <c r="HN1415" s="1370"/>
      <c r="HO1415" s="1370"/>
      <c r="HP1415" s="1370"/>
      <c r="HQ1415" s="1370"/>
      <c r="HR1415" s="1370"/>
      <c r="HS1415" s="1370"/>
      <c r="HT1415" s="1370"/>
      <c r="HU1415" s="1370"/>
      <c r="HV1415" s="1370"/>
      <c r="HW1415" s="1370"/>
      <c r="HX1415" s="1370"/>
      <c r="HY1415" s="1370"/>
      <c r="HZ1415" s="1370"/>
      <c r="IA1415" s="1370"/>
      <c r="IB1415" s="1370"/>
      <c r="IC1415" s="1370"/>
      <c r="ID1415" s="1370"/>
      <c r="IE1415" s="1370"/>
      <c r="IF1415" s="1370"/>
      <c r="IG1415" s="1370"/>
      <c r="IH1415" s="1370"/>
      <c r="II1415" s="1370"/>
      <c r="IJ1415" s="1370"/>
      <c r="IK1415" s="1370"/>
      <c r="IL1415" s="1370"/>
      <c r="IM1415" s="1370"/>
      <c r="IN1415" s="1370"/>
      <c r="IO1415" s="1370"/>
      <c r="IP1415" s="1370"/>
      <c r="IQ1415" s="1370"/>
      <c r="IR1415" s="1370"/>
      <c r="IS1415" s="1370"/>
      <c r="IT1415" s="1370"/>
      <c r="IU1415" s="1370"/>
      <c r="IV1415" s="1370"/>
      <c r="IW1415" s="1370"/>
      <c r="IX1415" s="1370"/>
      <c r="IY1415" s="1370"/>
      <c r="IZ1415" s="1370"/>
      <c r="JA1415" s="1370"/>
      <c r="JB1415" s="1370"/>
      <c r="JC1415" s="1370"/>
      <c r="JD1415" s="1370"/>
      <c r="JE1415" s="1370"/>
      <c r="JF1415" s="1370"/>
      <c r="JG1415" s="1370"/>
      <c r="JH1415" s="1370"/>
      <c r="JI1415" s="1370"/>
      <c r="JJ1415" s="1370"/>
    </row>
    <row r="1416" spans="1:270" s="1371" customFormat="1" ht="15" hidden="1" customHeight="1" x14ac:dyDescent="0.25">
      <c r="A1416" s="1366" t="s">
        <v>210</v>
      </c>
      <c r="B1416" s="1366"/>
      <c r="C1416" s="1346">
        <f t="shared" si="1823"/>
        <v>0</v>
      </c>
      <c r="D1416" s="1346">
        <f t="shared" si="1823"/>
        <v>0</v>
      </c>
      <c r="E1416" s="1026">
        <f t="shared" si="1823"/>
        <v>0</v>
      </c>
      <c r="F1416" s="1346" t="e">
        <f t="shared" si="1820"/>
        <v>#DIV/0!</v>
      </c>
      <c r="G1416" s="1367"/>
      <c r="H1416" s="1367"/>
      <c r="I1416" s="1368"/>
      <c r="J1416" s="1368"/>
      <c r="K1416" s="1557"/>
      <c r="L1416" s="1368"/>
      <c r="M1416" s="1368"/>
      <c r="N1416" s="1368"/>
      <c r="O1416" s="1346">
        <f t="shared" si="1824"/>
        <v>0</v>
      </c>
      <c r="P1416" s="1346">
        <f t="shared" si="1824"/>
        <v>0</v>
      </c>
      <c r="Q1416" s="2374"/>
      <c r="R1416" s="2358"/>
      <c r="S1416" s="2358"/>
      <c r="T1416" s="2358"/>
      <c r="U1416" s="2358"/>
      <c r="V1416" s="2358"/>
      <c r="W1416" s="2358"/>
      <c r="X1416" s="2358"/>
      <c r="Y1416" s="1665">
        <f t="shared" si="1825"/>
        <v>0</v>
      </c>
      <c r="Z1416" s="1346">
        <f t="shared" si="1825"/>
        <v>0</v>
      </c>
      <c r="AA1416" s="1346">
        <f t="shared" si="1825"/>
        <v>0</v>
      </c>
      <c r="AB1416" s="1369">
        <f t="shared" si="1825"/>
        <v>0</v>
      </c>
      <c r="AC1416" s="1346">
        <f t="shared" si="1825"/>
        <v>0</v>
      </c>
      <c r="AD1416" s="1370"/>
      <c r="AE1416" s="1370"/>
      <c r="AF1416" s="1370"/>
      <c r="AG1416" s="1370"/>
      <c r="AH1416" s="1370"/>
      <c r="AI1416" s="1370"/>
      <c r="AJ1416" s="1370"/>
      <c r="AK1416" s="1370"/>
      <c r="AL1416" s="1370"/>
      <c r="AM1416" s="1370"/>
      <c r="AN1416" s="1370"/>
      <c r="AO1416" s="1370"/>
      <c r="AP1416" s="1370"/>
      <c r="AQ1416" s="1370"/>
      <c r="AR1416" s="1370"/>
      <c r="AS1416" s="1370"/>
      <c r="AT1416" s="1370"/>
      <c r="AU1416" s="1370"/>
      <c r="AV1416" s="1370"/>
      <c r="AW1416" s="1370"/>
      <c r="AX1416" s="1370"/>
      <c r="AY1416" s="1370"/>
      <c r="AZ1416" s="1370"/>
      <c r="BA1416" s="1370"/>
      <c r="BB1416" s="1370"/>
      <c r="BC1416" s="1370"/>
      <c r="BD1416" s="1370"/>
      <c r="BE1416" s="1370"/>
      <c r="BF1416" s="1370"/>
      <c r="BG1416" s="1370"/>
      <c r="BH1416" s="1370"/>
      <c r="BI1416" s="1370"/>
      <c r="BJ1416" s="1370"/>
      <c r="BK1416" s="1370"/>
      <c r="BL1416" s="1370"/>
      <c r="BM1416" s="1370"/>
      <c r="BN1416" s="1370"/>
      <c r="BO1416" s="1370"/>
      <c r="BP1416" s="1370"/>
      <c r="BQ1416" s="1370"/>
      <c r="BR1416" s="1370"/>
      <c r="BS1416" s="1370"/>
      <c r="BT1416" s="1370"/>
      <c r="BU1416" s="1370"/>
      <c r="BV1416" s="1370"/>
      <c r="BW1416" s="1370"/>
      <c r="BX1416" s="1370"/>
      <c r="BY1416" s="1370"/>
      <c r="BZ1416" s="1370"/>
      <c r="CA1416" s="1370"/>
      <c r="CB1416" s="1370"/>
      <c r="CC1416" s="1370"/>
      <c r="CD1416" s="1370"/>
      <c r="CE1416" s="1370"/>
      <c r="CF1416" s="1370"/>
      <c r="CG1416" s="1370"/>
      <c r="CH1416" s="1370"/>
      <c r="CI1416" s="1370"/>
      <c r="CJ1416" s="1370"/>
      <c r="CK1416" s="1370"/>
      <c r="CL1416" s="1370"/>
      <c r="CM1416" s="1370"/>
      <c r="CN1416" s="1370"/>
      <c r="CO1416" s="1370"/>
      <c r="CP1416" s="1370"/>
      <c r="CQ1416" s="1370"/>
      <c r="CR1416" s="1370"/>
      <c r="CS1416" s="1370"/>
      <c r="CT1416" s="1370"/>
      <c r="CU1416" s="1370"/>
      <c r="CV1416" s="1370"/>
      <c r="CW1416" s="1370"/>
      <c r="CX1416" s="1370"/>
      <c r="CY1416" s="1370"/>
      <c r="CZ1416" s="1370"/>
      <c r="DA1416" s="1370"/>
      <c r="DB1416" s="1370"/>
      <c r="DC1416" s="1370"/>
      <c r="DD1416" s="1370"/>
      <c r="DE1416" s="1370"/>
      <c r="DF1416" s="1370"/>
      <c r="DG1416" s="1370"/>
      <c r="DH1416" s="1370"/>
      <c r="DI1416" s="1370"/>
      <c r="DJ1416" s="1370"/>
      <c r="DK1416" s="1370"/>
      <c r="DL1416" s="1370"/>
      <c r="DM1416" s="1370"/>
      <c r="DN1416" s="1370"/>
      <c r="DO1416" s="1370"/>
      <c r="DP1416" s="1370"/>
      <c r="DQ1416" s="1370"/>
      <c r="DR1416" s="1370"/>
      <c r="DS1416" s="1370"/>
      <c r="DT1416" s="1370"/>
      <c r="DU1416" s="1370"/>
      <c r="DV1416" s="1370"/>
      <c r="DW1416" s="1370"/>
      <c r="DX1416" s="1370"/>
      <c r="DY1416" s="1370"/>
      <c r="DZ1416" s="1370"/>
      <c r="EA1416" s="1370"/>
      <c r="EB1416" s="1370"/>
      <c r="EC1416" s="1370"/>
      <c r="ED1416" s="1370"/>
      <c r="EE1416" s="1370"/>
      <c r="EF1416" s="1370"/>
      <c r="EG1416" s="1370"/>
      <c r="EH1416" s="1370"/>
      <c r="EI1416" s="1370"/>
      <c r="EJ1416" s="1370"/>
      <c r="EK1416" s="1370"/>
      <c r="EL1416" s="1370"/>
      <c r="EM1416" s="1370"/>
      <c r="EN1416" s="1370"/>
      <c r="EO1416" s="1370"/>
      <c r="EP1416" s="1370"/>
      <c r="EQ1416" s="1370"/>
      <c r="ER1416" s="1370"/>
      <c r="ES1416" s="1370"/>
      <c r="ET1416" s="1370"/>
      <c r="EU1416" s="1370"/>
      <c r="EV1416" s="1370"/>
      <c r="EW1416" s="1370"/>
      <c r="EX1416" s="1370"/>
      <c r="EY1416" s="1370"/>
      <c r="EZ1416" s="1370"/>
      <c r="FA1416" s="1370"/>
      <c r="FB1416" s="1370"/>
      <c r="FC1416" s="1370"/>
      <c r="FD1416" s="1370"/>
      <c r="FE1416" s="1370"/>
      <c r="FF1416" s="1370"/>
      <c r="FG1416" s="1370"/>
      <c r="FH1416" s="1370"/>
      <c r="FI1416" s="1370"/>
      <c r="FJ1416" s="1370"/>
      <c r="FK1416" s="1370"/>
      <c r="FL1416" s="1370"/>
      <c r="FM1416" s="1370"/>
      <c r="FN1416" s="1370"/>
      <c r="FO1416" s="1370"/>
      <c r="FP1416" s="1370"/>
      <c r="FQ1416" s="1370"/>
      <c r="FR1416" s="1370"/>
      <c r="FS1416" s="1370"/>
      <c r="FT1416" s="1370"/>
      <c r="FU1416" s="1370"/>
      <c r="FV1416" s="1370"/>
      <c r="FW1416" s="1370"/>
      <c r="FX1416" s="1370"/>
      <c r="FY1416" s="1370"/>
      <c r="FZ1416" s="1370"/>
      <c r="GA1416" s="1370"/>
      <c r="GB1416" s="1370"/>
      <c r="GC1416" s="1370"/>
      <c r="GD1416" s="1370"/>
      <c r="GE1416" s="1370"/>
      <c r="GF1416" s="1370"/>
      <c r="GG1416" s="1370"/>
      <c r="GH1416" s="1370"/>
      <c r="GI1416" s="1370"/>
      <c r="GJ1416" s="1370"/>
      <c r="GK1416" s="1370"/>
      <c r="GL1416" s="1370"/>
      <c r="GM1416" s="1370"/>
      <c r="GN1416" s="1370"/>
      <c r="GO1416" s="1370"/>
      <c r="GP1416" s="1370"/>
      <c r="GQ1416" s="1370"/>
      <c r="GR1416" s="1370"/>
      <c r="GS1416" s="1370"/>
      <c r="GT1416" s="1370"/>
      <c r="GU1416" s="1370"/>
      <c r="GV1416" s="1370"/>
      <c r="GW1416" s="1370"/>
      <c r="GX1416" s="1370"/>
      <c r="GY1416" s="1370"/>
      <c r="GZ1416" s="1370"/>
      <c r="HA1416" s="1370"/>
      <c r="HB1416" s="1370"/>
      <c r="HC1416" s="1370"/>
      <c r="HD1416" s="1370"/>
      <c r="HE1416" s="1370"/>
      <c r="HF1416" s="1370"/>
      <c r="HG1416" s="1370"/>
      <c r="HH1416" s="1370"/>
      <c r="HI1416" s="1370"/>
      <c r="HJ1416" s="1370"/>
      <c r="HK1416" s="1370"/>
      <c r="HL1416" s="1370"/>
      <c r="HM1416" s="1370"/>
      <c r="HN1416" s="1370"/>
      <c r="HO1416" s="1370"/>
      <c r="HP1416" s="1370"/>
      <c r="HQ1416" s="1370"/>
      <c r="HR1416" s="1370"/>
      <c r="HS1416" s="1370"/>
      <c r="HT1416" s="1370"/>
      <c r="HU1416" s="1370"/>
      <c r="HV1416" s="1370"/>
      <c r="HW1416" s="1370"/>
      <c r="HX1416" s="1370"/>
      <c r="HY1416" s="1370"/>
      <c r="HZ1416" s="1370"/>
      <c r="IA1416" s="1370"/>
      <c r="IB1416" s="1370"/>
      <c r="IC1416" s="1370"/>
      <c r="ID1416" s="1370"/>
      <c r="IE1416" s="1370"/>
      <c r="IF1416" s="1370"/>
      <c r="IG1416" s="1370"/>
      <c r="IH1416" s="1370"/>
      <c r="II1416" s="1370"/>
      <c r="IJ1416" s="1370"/>
      <c r="IK1416" s="1370"/>
      <c r="IL1416" s="1370"/>
      <c r="IM1416" s="1370"/>
      <c r="IN1416" s="1370"/>
      <c r="IO1416" s="1370"/>
      <c r="IP1416" s="1370"/>
      <c r="IQ1416" s="1370"/>
      <c r="IR1416" s="1370"/>
      <c r="IS1416" s="1370"/>
      <c r="IT1416" s="1370"/>
      <c r="IU1416" s="1370"/>
      <c r="IV1416" s="1370"/>
      <c r="IW1416" s="1370"/>
      <c r="IX1416" s="1370"/>
      <c r="IY1416" s="1370"/>
      <c r="IZ1416" s="1370"/>
      <c r="JA1416" s="1370"/>
      <c r="JB1416" s="1370"/>
      <c r="JC1416" s="1370"/>
      <c r="JD1416" s="1370"/>
      <c r="JE1416" s="1370"/>
      <c r="JF1416" s="1370"/>
      <c r="JG1416" s="1370"/>
      <c r="JH1416" s="1370"/>
      <c r="JI1416" s="1370"/>
      <c r="JJ1416" s="1370"/>
    </row>
    <row r="1417" spans="1:270" s="1371" customFormat="1" hidden="1" x14ac:dyDescent="0.25">
      <c r="A1417" s="1366" t="s">
        <v>224</v>
      </c>
      <c r="B1417" s="1366"/>
      <c r="C1417" s="1346">
        <f t="shared" si="1823"/>
        <v>493054</v>
      </c>
      <c r="D1417" s="1346">
        <f t="shared" si="1823"/>
        <v>493054</v>
      </c>
      <c r="E1417" s="1026">
        <f t="shared" si="1823"/>
        <v>421910.01171875</v>
      </c>
      <c r="F1417" s="1346">
        <f t="shared" si="1820"/>
        <v>85.570751219693989</v>
      </c>
      <c r="G1417" s="1367"/>
      <c r="H1417" s="1367"/>
      <c r="I1417" s="1368"/>
      <c r="J1417" s="1368"/>
      <c r="K1417" s="1557"/>
      <c r="L1417" s="1368"/>
      <c r="M1417" s="1368"/>
      <c r="N1417" s="1368"/>
      <c r="O1417" s="1346">
        <f t="shared" si="1824"/>
        <v>0</v>
      </c>
      <c r="P1417" s="1346">
        <f t="shared" si="1824"/>
        <v>0</v>
      </c>
      <c r="Q1417" s="2374"/>
      <c r="R1417" s="2358"/>
      <c r="S1417" s="2358"/>
      <c r="T1417" s="2358"/>
      <c r="U1417" s="2358"/>
      <c r="V1417" s="2358"/>
      <c r="W1417" s="2358"/>
      <c r="X1417" s="2358"/>
      <c r="Y1417" s="1665">
        <f t="shared" si="1825"/>
        <v>0</v>
      </c>
      <c r="Z1417" s="1346">
        <f t="shared" si="1825"/>
        <v>0</v>
      </c>
      <c r="AA1417" s="1346">
        <f t="shared" si="1825"/>
        <v>0</v>
      </c>
      <c r="AB1417" s="1369">
        <f t="shared" si="1825"/>
        <v>0</v>
      </c>
      <c r="AC1417" s="1346">
        <f t="shared" si="1825"/>
        <v>0</v>
      </c>
      <c r="AD1417" s="1370"/>
      <c r="AE1417" s="1370"/>
      <c r="AF1417" s="1370"/>
      <c r="AG1417" s="1370"/>
      <c r="AH1417" s="1370"/>
      <c r="AI1417" s="1370"/>
      <c r="AJ1417" s="1370"/>
      <c r="AK1417" s="1370"/>
      <c r="AL1417" s="1370"/>
      <c r="AM1417" s="1370"/>
      <c r="AN1417" s="1370"/>
      <c r="AO1417" s="1370"/>
      <c r="AP1417" s="1370"/>
      <c r="AQ1417" s="1370"/>
      <c r="AR1417" s="1370"/>
      <c r="AS1417" s="1370"/>
      <c r="AT1417" s="1370"/>
      <c r="AU1417" s="1370"/>
      <c r="AV1417" s="1370"/>
      <c r="AW1417" s="1370"/>
      <c r="AX1417" s="1370"/>
      <c r="AY1417" s="1370"/>
      <c r="AZ1417" s="1370"/>
      <c r="BA1417" s="1370"/>
      <c r="BB1417" s="1370"/>
      <c r="BC1417" s="1370"/>
      <c r="BD1417" s="1370"/>
      <c r="BE1417" s="1370"/>
      <c r="BF1417" s="1370"/>
      <c r="BG1417" s="1370"/>
      <c r="BH1417" s="1370"/>
      <c r="BI1417" s="1370"/>
      <c r="BJ1417" s="1370"/>
      <c r="BK1417" s="1370"/>
      <c r="BL1417" s="1370"/>
      <c r="BM1417" s="1370"/>
      <c r="BN1417" s="1370"/>
      <c r="BO1417" s="1370"/>
      <c r="BP1417" s="1370"/>
      <c r="BQ1417" s="1370"/>
      <c r="BR1417" s="1370"/>
      <c r="BS1417" s="1370"/>
      <c r="BT1417" s="1370"/>
      <c r="BU1417" s="1370"/>
      <c r="BV1417" s="1370"/>
      <c r="BW1417" s="1370"/>
      <c r="BX1417" s="1370"/>
      <c r="BY1417" s="1370"/>
      <c r="BZ1417" s="1370"/>
      <c r="CA1417" s="1370"/>
      <c r="CB1417" s="1370"/>
      <c r="CC1417" s="1370"/>
      <c r="CD1417" s="1370"/>
      <c r="CE1417" s="1370"/>
      <c r="CF1417" s="1370"/>
      <c r="CG1417" s="1370"/>
      <c r="CH1417" s="1370"/>
      <c r="CI1417" s="1370"/>
      <c r="CJ1417" s="1370"/>
      <c r="CK1417" s="1370"/>
      <c r="CL1417" s="1370"/>
      <c r="CM1417" s="1370"/>
      <c r="CN1417" s="1370"/>
      <c r="CO1417" s="1370"/>
      <c r="CP1417" s="1370"/>
      <c r="CQ1417" s="1370"/>
      <c r="CR1417" s="1370"/>
      <c r="CS1417" s="1370"/>
      <c r="CT1417" s="1370"/>
      <c r="CU1417" s="1370"/>
      <c r="CV1417" s="1370"/>
      <c r="CW1417" s="1370"/>
      <c r="CX1417" s="1370"/>
      <c r="CY1417" s="1370"/>
      <c r="CZ1417" s="1370"/>
      <c r="DA1417" s="1370"/>
      <c r="DB1417" s="1370"/>
      <c r="DC1417" s="1370"/>
      <c r="DD1417" s="1370"/>
      <c r="DE1417" s="1370"/>
      <c r="DF1417" s="1370"/>
      <c r="DG1417" s="1370"/>
      <c r="DH1417" s="1370"/>
      <c r="DI1417" s="1370"/>
      <c r="DJ1417" s="1370"/>
      <c r="DK1417" s="1370"/>
      <c r="DL1417" s="1370"/>
      <c r="DM1417" s="1370"/>
      <c r="DN1417" s="1370"/>
      <c r="DO1417" s="1370"/>
      <c r="DP1417" s="1370"/>
      <c r="DQ1417" s="1370"/>
      <c r="DR1417" s="1370"/>
      <c r="DS1417" s="1370"/>
      <c r="DT1417" s="1370"/>
      <c r="DU1417" s="1370"/>
      <c r="DV1417" s="1370"/>
      <c r="DW1417" s="1370"/>
      <c r="DX1417" s="1370"/>
      <c r="DY1417" s="1370"/>
      <c r="DZ1417" s="1370"/>
      <c r="EA1417" s="1370"/>
      <c r="EB1417" s="1370"/>
      <c r="EC1417" s="1370"/>
      <c r="ED1417" s="1370"/>
      <c r="EE1417" s="1370"/>
      <c r="EF1417" s="1370"/>
      <c r="EG1417" s="1370"/>
      <c r="EH1417" s="1370"/>
      <c r="EI1417" s="1370"/>
      <c r="EJ1417" s="1370"/>
      <c r="EK1417" s="1370"/>
      <c r="EL1417" s="1370"/>
      <c r="EM1417" s="1370"/>
      <c r="EN1417" s="1370"/>
      <c r="EO1417" s="1370"/>
      <c r="EP1417" s="1370"/>
      <c r="EQ1417" s="1370"/>
      <c r="ER1417" s="1370"/>
      <c r="ES1417" s="1370"/>
      <c r="ET1417" s="1370"/>
      <c r="EU1417" s="1370"/>
      <c r="EV1417" s="1370"/>
      <c r="EW1417" s="1370"/>
      <c r="EX1417" s="1370"/>
      <c r="EY1417" s="1370"/>
      <c r="EZ1417" s="1370"/>
      <c r="FA1417" s="1370"/>
      <c r="FB1417" s="1370"/>
      <c r="FC1417" s="1370"/>
      <c r="FD1417" s="1370"/>
      <c r="FE1417" s="1370"/>
      <c r="FF1417" s="1370"/>
      <c r="FG1417" s="1370"/>
      <c r="FH1417" s="1370"/>
      <c r="FI1417" s="1370"/>
      <c r="FJ1417" s="1370"/>
      <c r="FK1417" s="1370"/>
      <c r="FL1417" s="1370"/>
      <c r="FM1417" s="1370"/>
      <c r="FN1417" s="1370"/>
      <c r="FO1417" s="1370"/>
      <c r="FP1417" s="1370"/>
      <c r="FQ1417" s="1370"/>
      <c r="FR1417" s="1370"/>
      <c r="FS1417" s="1370"/>
      <c r="FT1417" s="1370"/>
      <c r="FU1417" s="1370"/>
      <c r="FV1417" s="1370"/>
      <c r="FW1417" s="1370"/>
      <c r="FX1417" s="1370"/>
      <c r="FY1417" s="1370"/>
      <c r="FZ1417" s="1370"/>
      <c r="GA1417" s="1370"/>
      <c r="GB1417" s="1370"/>
      <c r="GC1417" s="1370"/>
      <c r="GD1417" s="1370"/>
      <c r="GE1417" s="1370"/>
      <c r="GF1417" s="1370"/>
      <c r="GG1417" s="1370"/>
      <c r="GH1417" s="1370"/>
      <c r="GI1417" s="1370"/>
      <c r="GJ1417" s="1370"/>
      <c r="GK1417" s="1370"/>
      <c r="GL1417" s="1370"/>
      <c r="GM1417" s="1370"/>
      <c r="GN1417" s="1370"/>
      <c r="GO1417" s="1370"/>
      <c r="GP1417" s="1370"/>
      <c r="GQ1417" s="1370"/>
      <c r="GR1417" s="1370"/>
      <c r="GS1417" s="1370"/>
      <c r="GT1417" s="1370"/>
      <c r="GU1417" s="1370"/>
      <c r="GV1417" s="1370"/>
      <c r="GW1417" s="1370"/>
      <c r="GX1417" s="1370"/>
      <c r="GY1417" s="1370"/>
      <c r="GZ1417" s="1370"/>
      <c r="HA1417" s="1370"/>
      <c r="HB1417" s="1370"/>
      <c r="HC1417" s="1370"/>
      <c r="HD1417" s="1370"/>
      <c r="HE1417" s="1370"/>
      <c r="HF1417" s="1370"/>
      <c r="HG1417" s="1370"/>
      <c r="HH1417" s="1370"/>
      <c r="HI1417" s="1370"/>
      <c r="HJ1417" s="1370"/>
      <c r="HK1417" s="1370"/>
      <c r="HL1417" s="1370"/>
      <c r="HM1417" s="1370"/>
      <c r="HN1417" s="1370"/>
      <c r="HO1417" s="1370"/>
      <c r="HP1417" s="1370"/>
      <c r="HQ1417" s="1370"/>
      <c r="HR1417" s="1370"/>
      <c r="HS1417" s="1370"/>
      <c r="HT1417" s="1370"/>
      <c r="HU1417" s="1370"/>
      <c r="HV1417" s="1370"/>
      <c r="HW1417" s="1370"/>
      <c r="HX1417" s="1370"/>
      <c r="HY1417" s="1370"/>
      <c r="HZ1417" s="1370"/>
      <c r="IA1417" s="1370"/>
      <c r="IB1417" s="1370"/>
      <c r="IC1417" s="1370"/>
      <c r="ID1417" s="1370"/>
      <c r="IE1417" s="1370"/>
      <c r="IF1417" s="1370"/>
      <c r="IG1417" s="1370"/>
      <c r="IH1417" s="1370"/>
      <c r="II1417" s="1370"/>
      <c r="IJ1417" s="1370"/>
      <c r="IK1417" s="1370"/>
      <c r="IL1417" s="1370"/>
      <c r="IM1417" s="1370"/>
      <c r="IN1417" s="1370"/>
      <c r="IO1417" s="1370"/>
      <c r="IP1417" s="1370"/>
      <c r="IQ1417" s="1370"/>
      <c r="IR1417" s="1370"/>
      <c r="IS1417" s="1370"/>
      <c r="IT1417" s="1370"/>
      <c r="IU1417" s="1370"/>
      <c r="IV1417" s="1370"/>
      <c r="IW1417" s="1370"/>
      <c r="IX1417" s="1370"/>
      <c r="IY1417" s="1370"/>
      <c r="IZ1417" s="1370"/>
      <c r="JA1417" s="1370"/>
      <c r="JB1417" s="1370"/>
      <c r="JC1417" s="1370"/>
      <c r="JD1417" s="1370"/>
      <c r="JE1417" s="1370"/>
      <c r="JF1417" s="1370"/>
      <c r="JG1417" s="1370"/>
      <c r="JH1417" s="1370"/>
      <c r="JI1417" s="1370"/>
      <c r="JJ1417" s="1370"/>
    </row>
    <row r="1418" spans="1:270" s="1371" customFormat="1" hidden="1" x14ac:dyDescent="0.25">
      <c r="A1418" s="1366" t="s">
        <v>220</v>
      </c>
      <c r="B1418" s="1366"/>
      <c r="C1418" s="1346">
        <f t="shared" si="1823"/>
        <v>0</v>
      </c>
      <c r="D1418" s="1346">
        <f t="shared" si="1823"/>
        <v>9999</v>
      </c>
      <c r="E1418" s="1026">
        <f t="shared" si="1823"/>
        <v>7730</v>
      </c>
      <c r="F1418" s="1346"/>
      <c r="G1418" s="1367"/>
      <c r="H1418" s="1367"/>
      <c r="I1418" s="1368"/>
      <c r="J1418" s="1368"/>
      <c r="K1418" s="1557"/>
      <c r="L1418" s="1368"/>
      <c r="M1418" s="1368"/>
      <c r="N1418" s="1368"/>
      <c r="O1418" s="1346">
        <f t="shared" si="1824"/>
        <v>0</v>
      </c>
      <c r="P1418" s="1346">
        <f t="shared" si="1824"/>
        <v>0</v>
      </c>
      <c r="Q1418" s="2374"/>
      <c r="R1418" s="2358"/>
      <c r="S1418" s="2358"/>
      <c r="T1418" s="2358"/>
      <c r="U1418" s="2358"/>
      <c r="V1418" s="2358"/>
      <c r="W1418" s="2358"/>
      <c r="X1418" s="2358"/>
      <c r="Y1418" s="1665">
        <f t="shared" si="1825"/>
        <v>0</v>
      </c>
      <c r="Z1418" s="1346">
        <f t="shared" si="1825"/>
        <v>0</v>
      </c>
      <c r="AA1418" s="1346">
        <f t="shared" si="1825"/>
        <v>0</v>
      </c>
      <c r="AB1418" s="1369">
        <f t="shared" si="1825"/>
        <v>0</v>
      </c>
      <c r="AC1418" s="1346">
        <f t="shared" si="1825"/>
        <v>0</v>
      </c>
      <c r="AD1418" s="1370"/>
      <c r="AE1418" s="1370"/>
      <c r="AF1418" s="1370"/>
      <c r="AG1418" s="1370"/>
      <c r="AH1418" s="1370"/>
      <c r="AI1418" s="1370"/>
      <c r="AJ1418" s="1370"/>
      <c r="AK1418" s="1370"/>
      <c r="AL1418" s="1370"/>
      <c r="AM1418" s="1370"/>
      <c r="AN1418" s="1370"/>
      <c r="AO1418" s="1370"/>
      <c r="AP1418" s="1370"/>
      <c r="AQ1418" s="1370"/>
      <c r="AR1418" s="1370"/>
      <c r="AS1418" s="1370"/>
      <c r="AT1418" s="1370"/>
      <c r="AU1418" s="1370"/>
      <c r="AV1418" s="1370"/>
      <c r="AW1418" s="1370"/>
      <c r="AX1418" s="1370"/>
      <c r="AY1418" s="1370"/>
      <c r="AZ1418" s="1370"/>
      <c r="BA1418" s="1370"/>
      <c r="BB1418" s="1370"/>
      <c r="BC1418" s="1370"/>
      <c r="BD1418" s="1370"/>
      <c r="BE1418" s="1370"/>
      <c r="BF1418" s="1370"/>
      <c r="BG1418" s="1370"/>
      <c r="BH1418" s="1370"/>
      <c r="BI1418" s="1370"/>
      <c r="BJ1418" s="1370"/>
      <c r="BK1418" s="1370"/>
      <c r="BL1418" s="1370"/>
      <c r="BM1418" s="1370"/>
      <c r="BN1418" s="1370"/>
      <c r="BO1418" s="1370"/>
      <c r="BP1418" s="1370"/>
      <c r="BQ1418" s="1370"/>
      <c r="BR1418" s="1370"/>
      <c r="BS1418" s="1370"/>
      <c r="BT1418" s="1370"/>
      <c r="BU1418" s="1370"/>
      <c r="BV1418" s="1370"/>
      <c r="BW1418" s="1370"/>
      <c r="BX1418" s="1370"/>
      <c r="BY1418" s="1370"/>
      <c r="BZ1418" s="1370"/>
      <c r="CA1418" s="1370"/>
      <c r="CB1418" s="1370"/>
      <c r="CC1418" s="1370"/>
      <c r="CD1418" s="1370"/>
      <c r="CE1418" s="1370"/>
      <c r="CF1418" s="1370"/>
      <c r="CG1418" s="1370"/>
      <c r="CH1418" s="1370"/>
      <c r="CI1418" s="1370"/>
      <c r="CJ1418" s="1370"/>
      <c r="CK1418" s="1370"/>
      <c r="CL1418" s="1370"/>
      <c r="CM1418" s="1370"/>
      <c r="CN1418" s="1370"/>
      <c r="CO1418" s="1370"/>
      <c r="CP1418" s="1370"/>
      <c r="CQ1418" s="1370"/>
      <c r="CR1418" s="1370"/>
      <c r="CS1418" s="1370"/>
      <c r="CT1418" s="1370"/>
      <c r="CU1418" s="1370"/>
      <c r="CV1418" s="1370"/>
      <c r="CW1418" s="1370"/>
      <c r="CX1418" s="1370"/>
      <c r="CY1418" s="1370"/>
      <c r="CZ1418" s="1370"/>
      <c r="DA1418" s="1370"/>
      <c r="DB1418" s="1370"/>
      <c r="DC1418" s="1370"/>
      <c r="DD1418" s="1370"/>
      <c r="DE1418" s="1370"/>
      <c r="DF1418" s="1370"/>
      <c r="DG1418" s="1370"/>
      <c r="DH1418" s="1370"/>
      <c r="DI1418" s="1370"/>
      <c r="DJ1418" s="1370"/>
      <c r="DK1418" s="1370"/>
      <c r="DL1418" s="1370"/>
      <c r="DM1418" s="1370"/>
      <c r="DN1418" s="1370"/>
      <c r="DO1418" s="1370"/>
      <c r="DP1418" s="1370"/>
      <c r="DQ1418" s="1370"/>
      <c r="DR1418" s="1370"/>
      <c r="DS1418" s="1370"/>
      <c r="DT1418" s="1370"/>
      <c r="DU1418" s="1370"/>
      <c r="DV1418" s="1370"/>
      <c r="DW1418" s="1370"/>
      <c r="DX1418" s="1370"/>
      <c r="DY1418" s="1370"/>
      <c r="DZ1418" s="1370"/>
      <c r="EA1418" s="1370"/>
      <c r="EB1418" s="1370"/>
      <c r="EC1418" s="1370"/>
      <c r="ED1418" s="1370"/>
      <c r="EE1418" s="1370"/>
      <c r="EF1418" s="1370"/>
      <c r="EG1418" s="1370"/>
      <c r="EH1418" s="1370"/>
      <c r="EI1418" s="1370"/>
      <c r="EJ1418" s="1370"/>
      <c r="EK1418" s="1370"/>
      <c r="EL1418" s="1370"/>
      <c r="EM1418" s="1370"/>
      <c r="EN1418" s="1370"/>
      <c r="EO1418" s="1370"/>
      <c r="EP1418" s="1370"/>
      <c r="EQ1418" s="1370"/>
      <c r="ER1418" s="1370"/>
      <c r="ES1418" s="1370"/>
      <c r="ET1418" s="1370"/>
      <c r="EU1418" s="1370"/>
      <c r="EV1418" s="1370"/>
      <c r="EW1418" s="1370"/>
      <c r="EX1418" s="1370"/>
      <c r="EY1418" s="1370"/>
      <c r="EZ1418" s="1370"/>
      <c r="FA1418" s="1370"/>
      <c r="FB1418" s="1370"/>
      <c r="FC1418" s="1370"/>
      <c r="FD1418" s="1370"/>
      <c r="FE1418" s="1370"/>
      <c r="FF1418" s="1370"/>
      <c r="FG1418" s="1370"/>
      <c r="FH1418" s="1370"/>
      <c r="FI1418" s="1370"/>
      <c r="FJ1418" s="1370"/>
      <c r="FK1418" s="1370"/>
      <c r="FL1418" s="1370"/>
      <c r="FM1418" s="1370"/>
      <c r="FN1418" s="1370"/>
      <c r="FO1418" s="1370"/>
      <c r="FP1418" s="1370"/>
      <c r="FQ1418" s="1370"/>
      <c r="FR1418" s="1370"/>
      <c r="FS1418" s="1370"/>
      <c r="FT1418" s="1370"/>
      <c r="FU1418" s="1370"/>
      <c r="FV1418" s="1370"/>
      <c r="FW1418" s="1370"/>
      <c r="FX1418" s="1370"/>
      <c r="FY1418" s="1370"/>
      <c r="FZ1418" s="1370"/>
      <c r="GA1418" s="1370"/>
      <c r="GB1418" s="1370"/>
      <c r="GC1418" s="1370"/>
      <c r="GD1418" s="1370"/>
      <c r="GE1418" s="1370"/>
      <c r="GF1418" s="1370"/>
      <c r="GG1418" s="1370"/>
      <c r="GH1418" s="1370"/>
      <c r="GI1418" s="1370"/>
      <c r="GJ1418" s="1370"/>
      <c r="GK1418" s="1370"/>
      <c r="GL1418" s="1370"/>
      <c r="GM1418" s="1370"/>
      <c r="GN1418" s="1370"/>
      <c r="GO1418" s="1370"/>
      <c r="GP1418" s="1370"/>
      <c r="GQ1418" s="1370"/>
      <c r="GR1418" s="1370"/>
      <c r="GS1418" s="1370"/>
      <c r="GT1418" s="1370"/>
      <c r="GU1418" s="1370"/>
      <c r="GV1418" s="1370"/>
      <c r="GW1418" s="1370"/>
      <c r="GX1418" s="1370"/>
      <c r="GY1418" s="1370"/>
      <c r="GZ1418" s="1370"/>
      <c r="HA1418" s="1370"/>
      <c r="HB1418" s="1370"/>
      <c r="HC1418" s="1370"/>
      <c r="HD1418" s="1370"/>
      <c r="HE1418" s="1370"/>
      <c r="HF1418" s="1370"/>
      <c r="HG1418" s="1370"/>
      <c r="HH1418" s="1370"/>
      <c r="HI1418" s="1370"/>
      <c r="HJ1418" s="1370"/>
      <c r="HK1418" s="1370"/>
      <c r="HL1418" s="1370"/>
      <c r="HM1418" s="1370"/>
      <c r="HN1418" s="1370"/>
      <c r="HO1418" s="1370"/>
      <c r="HP1418" s="1370"/>
      <c r="HQ1418" s="1370"/>
      <c r="HR1418" s="1370"/>
      <c r="HS1418" s="1370"/>
      <c r="HT1418" s="1370"/>
      <c r="HU1418" s="1370"/>
      <c r="HV1418" s="1370"/>
      <c r="HW1418" s="1370"/>
      <c r="HX1418" s="1370"/>
      <c r="HY1418" s="1370"/>
      <c r="HZ1418" s="1370"/>
      <c r="IA1418" s="1370"/>
      <c r="IB1418" s="1370"/>
      <c r="IC1418" s="1370"/>
      <c r="ID1418" s="1370"/>
      <c r="IE1418" s="1370"/>
      <c r="IF1418" s="1370"/>
      <c r="IG1418" s="1370"/>
      <c r="IH1418" s="1370"/>
      <c r="II1418" s="1370"/>
      <c r="IJ1418" s="1370"/>
      <c r="IK1418" s="1370"/>
      <c r="IL1418" s="1370"/>
      <c r="IM1418" s="1370"/>
      <c r="IN1418" s="1370"/>
      <c r="IO1418" s="1370"/>
      <c r="IP1418" s="1370"/>
      <c r="IQ1418" s="1370"/>
      <c r="IR1418" s="1370"/>
      <c r="IS1418" s="1370"/>
      <c r="IT1418" s="1370"/>
      <c r="IU1418" s="1370"/>
      <c r="IV1418" s="1370"/>
      <c r="IW1418" s="1370"/>
      <c r="IX1418" s="1370"/>
      <c r="IY1418" s="1370"/>
      <c r="IZ1418" s="1370"/>
      <c r="JA1418" s="1370"/>
      <c r="JB1418" s="1370"/>
      <c r="JC1418" s="1370"/>
      <c r="JD1418" s="1370"/>
      <c r="JE1418" s="1370"/>
      <c r="JF1418" s="1370"/>
      <c r="JG1418" s="1370"/>
      <c r="JH1418" s="1370"/>
      <c r="JI1418" s="1370"/>
      <c r="JJ1418" s="1370"/>
    </row>
    <row r="1419" spans="1:270" s="1371" customFormat="1" ht="15" hidden="1" customHeight="1" x14ac:dyDescent="0.25">
      <c r="A1419" s="1366" t="s">
        <v>0</v>
      </c>
      <c r="B1419" s="1366"/>
      <c r="C1419" s="1346">
        <f t="shared" si="1823"/>
        <v>398477</v>
      </c>
      <c r="D1419" s="1346">
        <f t="shared" si="1823"/>
        <v>398477</v>
      </c>
      <c r="E1419" s="1026">
        <f t="shared" si="1823"/>
        <v>370649.75</v>
      </c>
      <c r="F1419" s="1346">
        <f t="shared" si="1820"/>
        <v>93.016598197637506</v>
      </c>
      <c r="G1419" s="1367"/>
      <c r="H1419" s="1367"/>
      <c r="I1419" s="1368"/>
      <c r="J1419" s="1368"/>
      <c r="K1419" s="1557"/>
      <c r="L1419" s="1368"/>
      <c r="M1419" s="1368"/>
      <c r="N1419" s="1368"/>
      <c r="O1419" s="1346">
        <f t="shared" si="1824"/>
        <v>0</v>
      </c>
      <c r="P1419" s="1346">
        <f t="shared" si="1824"/>
        <v>0</v>
      </c>
      <c r="Q1419" s="2374"/>
      <c r="R1419" s="2358"/>
      <c r="S1419" s="2358"/>
      <c r="T1419" s="2358"/>
      <c r="U1419" s="2358"/>
      <c r="V1419" s="2358"/>
      <c r="W1419" s="2358"/>
      <c r="X1419" s="2358"/>
      <c r="Y1419" s="1665">
        <f t="shared" si="1825"/>
        <v>0</v>
      </c>
      <c r="Z1419" s="1346">
        <f t="shared" si="1825"/>
        <v>0</v>
      </c>
      <c r="AA1419" s="1346">
        <f t="shared" si="1825"/>
        <v>0</v>
      </c>
      <c r="AB1419" s="1369">
        <f t="shared" si="1825"/>
        <v>0</v>
      </c>
      <c r="AC1419" s="1346">
        <f t="shared" si="1825"/>
        <v>0</v>
      </c>
      <c r="AD1419" s="1370"/>
      <c r="AE1419" s="1370"/>
      <c r="AF1419" s="1370"/>
      <c r="AG1419" s="1370"/>
      <c r="AH1419" s="1370"/>
      <c r="AI1419" s="1370"/>
      <c r="AJ1419" s="1370"/>
      <c r="AK1419" s="1370"/>
      <c r="AL1419" s="1370"/>
      <c r="AM1419" s="1370"/>
      <c r="AN1419" s="1370"/>
      <c r="AO1419" s="1370"/>
      <c r="AP1419" s="1370"/>
      <c r="AQ1419" s="1370"/>
      <c r="AR1419" s="1370"/>
      <c r="AS1419" s="1370"/>
      <c r="AT1419" s="1370"/>
      <c r="AU1419" s="1370"/>
      <c r="AV1419" s="1370"/>
      <c r="AW1419" s="1370"/>
      <c r="AX1419" s="1370"/>
      <c r="AY1419" s="1370"/>
      <c r="AZ1419" s="1370"/>
      <c r="BA1419" s="1370"/>
      <c r="BB1419" s="1370"/>
      <c r="BC1419" s="1370"/>
      <c r="BD1419" s="1370"/>
      <c r="BE1419" s="1370"/>
      <c r="BF1419" s="1370"/>
      <c r="BG1419" s="1370"/>
      <c r="BH1419" s="1370"/>
      <c r="BI1419" s="1370"/>
      <c r="BJ1419" s="1370"/>
      <c r="BK1419" s="1370"/>
      <c r="BL1419" s="1370"/>
      <c r="BM1419" s="1370"/>
      <c r="BN1419" s="1370"/>
      <c r="BO1419" s="1370"/>
      <c r="BP1419" s="1370"/>
      <c r="BQ1419" s="1370"/>
      <c r="BR1419" s="1370"/>
      <c r="BS1419" s="1370"/>
      <c r="BT1419" s="1370"/>
      <c r="BU1419" s="1370"/>
      <c r="BV1419" s="1370"/>
      <c r="BW1419" s="1370"/>
      <c r="BX1419" s="1370"/>
      <c r="BY1419" s="1370"/>
      <c r="BZ1419" s="1370"/>
      <c r="CA1419" s="1370"/>
      <c r="CB1419" s="1370"/>
      <c r="CC1419" s="1370"/>
      <c r="CD1419" s="1370"/>
      <c r="CE1419" s="1370"/>
      <c r="CF1419" s="1370"/>
      <c r="CG1419" s="1370"/>
      <c r="CH1419" s="1370"/>
      <c r="CI1419" s="1370"/>
      <c r="CJ1419" s="1370"/>
      <c r="CK1419" s="1370"/>
      <c r="CL1419" s="1370"/>
      <c r="CM1419" s="1370"/>
      <c r="CN1419" s="1370"/>
      <c r="CO1419" s="1370"/>
      <c r="CP1419" s="1370"/>
      <c r="CQ1419" s="1370"/>
      <c r="CR1419" s="1370"/>
      <c r="CS1419" s="1370"/>
      <c r="CT1419" s="1370"/>
      <c r="CU1419" s="1370"/>
      <c r="CV1419" s="1370"/>
      <c r="CW1419" s="1370"/>
      <c r="CX1419" s="1370"/>
      <c r="CY1419" s="1370"/>
      <c r="CZ1419" s="1370"/>
      <c r="DA1419" s="1370"/>
      <c r="DB1419" s="1370"/>
      <c r="DC1419" s="1370"/>
      <c r="DD1419" s="1370"/>
      <c r="DE1419" s="1370"/>
      <c r="DF1419" s="1370"/>
      <c r="DG1419" s="1370"/>
      <c r="DH1419" s="1370"/>
      <c r="DI1419" s="1370"/>
      <c r="DJ1419" s="1370"/>
      <c r="DK1419" s="1370"/>
      <c r="DL1419" s="1370"/>
      <c r="DM1419" s="1370"/>
      <c r="DN1419" s="1370"/>
      <c r="DO1419" s="1370"/>
      <c r="DP1419" s="1370"/>
      <c r="DQ1419" s="1370"/>
      <c r="DR1419" s="1370"/>
      <c r="DS1419" s="1370"/>
      <c r="DT1419" s="1370"/>
      <c r="DU1419" s="1370"/>
      <c r="DV1419" s="1370"/>
      <c r="DW1419" s="1370"/>
      <c r="DX1419" s="1370"/>
      <c r="DY1419" s="1370"/>
      <c r="DZ1419" s="1370"/>
      <c r="EA1419" s="1370"/>
      <c r="EB1419" s="1370"/>
      <c r="EC1419" s="1370"/>
      <c r="ED1419" s="1370"/>
      <c r="EE1419" s="1370"/>
      <c r="EF1419" s="1370"/>
      <c r="EG1419" s="1370"/>
      <c r="EH1419" s="1370"/>
      <c r="EI1419" s="1370"/>
      <c r="EJ1419" s="1370"/>
      <c r="EK1419" s="1370"/>
      <c r="EL1419" s="1370"/>
      <c r="EM1419" s="1370"/>
      <c r="EN1419" s="1370"/>
      <c r="EO1419" s="1370"/>
      <c r="EP1419" s="1370"/>
      <c r="EQ1419" s="1370"/>
      <c r="ER1419" s="1370"/>
      <c r="ES1419" s="1370"/>
      <c r="ET1419" s="1370"/>
      <c r="EU1419" s="1370"/>
      <c r="EV1419" s="1370"/>
      <c r="EW1419" s="1370"/>
      <c r="EX1419" s="1370"/>
      <c r="EY1419" s="1370"/>
      <c r="EZ1419" s="1370"/>
      <c r="FA1419" s="1370"/>
      <c r="FB1419" s="1370"/>
      <c r="FC1419" s="1370"/>
      <c r="FD1419" s="1370"/>
      <c r="FE1419" s="1370"/>
      <c r="FF1419" s="1370"/>
      <c r="FG1419" s="1370"/>
      <c r="FH1419" s="1370"/>
      <c r="FI1419" s="1370"/>
      <c r="FJ1419" s="1370"/>
      <c r="FK1419" s="1370"/>
      <c r="FL1419" s="1370"/>
      <c r="FM1419" s="1370"/>
      <c r="FN1419" s="1370"/>
      <c r="FO1419" s="1370"/>
      <c r="FP1419" s="1370"/>
      <c r="FQ1419" s="1370"/>
      <c r="FR1419" s="1370"/>
      <c r="FS1419" s="1370"/>
      <c r="FT1419" s="1370"/>
      <c r="FU1419" s="1370"/>
      <c r="FV1419" s="1370"/>
      <c r="FW1419" s="1370"/>
      <c r="FX1419" s="1370"/>
      <c r="FY1419" s="1370"/>
      <c r="FZ1419" s="1370"/>
      <c r="GA1419" s="1370"/>
      <c r="GB1419" s="1370"/>
      <c r="GC1419" s="1370"/>
      <c r="GD1419" s="1370"/>
      <c r="GE1419" s="1370"/>
      <c r="GF1419" s="1370"/>
      <c r="GG1419" s="1370"/>
      <c r="GH1419" s="1370"/>
      <c r="GI1419" s="1370"/>
      <c r="GJ1419" s="1370"/>
      <c r="GK1419" s="1370"/>
      <c r="GL1419" s="1370"/>
      <c r="GM1419" s="1370"/>
      <c r="GN1419" s="1370"/>
      <c r="GO1419" s="1370"/>
      <c r="GP1419" s="1370"/>
      <c r="GQ1419" s="1370"/>
      <c r="GR1419" s="1370"/>
      <c r="GS1419" s="1370"/>
      <c r="GT1419" s="1370"/>
      <c r="GU1419" s="1370"/>
      <c r="GV1419" s="1370"/>
      <c r="GW1419" s="1370"/>
      <c r="GX1419" s="1370"/>
      <c r="GY1419" s="1370"/>
      <c r="GZ1419" s="1370"/>
      <c r="HA1419" s="1370"/>
      <c r="HB1419" s="1370"/>
      <c r="HC1419" s="1370"/>
      <c r="HD1419" s="1370"/>
      <c r="HE1419" s="1370"/>
      <c r="HF1419" s="1370"/>
      <c r="HG1419" s="1370"/>
      <c r="HH1419" s="1370"/>
      <c r="HI1419" s="1370"/>
      <c r="HJ1419" s="1370"/>
      <c r="HK1419" s="1370"/>
      <c r="HL1419" s="1370"/>
      <c r="HM1419" s="1370"/>
      <c r="HN1419" s="1370"/>
      <c r="HO1419" s="1370"/>
      <c r="HP1419" s="1370"/>
      <c r="HQ1419" s="1370"/>
      <c r="HR1419" s="1370"/>
      <c r="HS1419" s="1370"/>
      <c r="HT1419" s="1370"/>
      <c r="HU1419" s="1370"/>
      <c r="HV1419" s="1370"/>
      <c r="HW1419" s="1370"/>
      <c r="HX1419" s="1370"/>
      <c r="HY1419" s="1370"/>
      <c r="HZ1419" s="1370"/>
      <c r="IA1419" s="1370"/>
      <c r="IB1419" s="1370"/>
      <c r="IC1419" s="1370"/>
      <c r="ID1419" s="1370"/>
      <c r="IE1419" s="1370"/>
      <c r="IF1419" s="1370"/>
      <c r="IG1419" s="1370"/>
      <c r="IH1419" s="1370"/>
      <c r="II1419" s="1370"/>
      <c r="IJ1419" s="1370"/>
      <c r="IK1419" s="1370"/>
      <c r="IL1419" s="1370"/>
      <c r="IM1419" s="1370"/>
      <c r="IN1419" s="1370"/>
      <c r="IO1419" s="1370"/>
      <c r="IP1419" s="1370"/>
      <c r="IQ1419" s="1370"/>
      <c r="IR1419" s="1370"/>
      <c r="IS1419" s="1370"/>
      <c r="IT1419" s="1370"/>
      <c r="IU1419" s="1370"/>
      <c r="IV1419" s="1370"/>
      <c r="IW1419" s="1370"/>
      <c r="IX1419" s="1370"/>
      <c r="IY1419" s="1370"/>
      <c r="IZ1419" s="1370"/>
      <c r="JA1419" s="1370"/>
      <c r="JB1419" s="1370"/>
      <c r="JC1419" s="1370"/>
      <c r="JD1419" s="1370"/>
      <c r="JE1419" s="1370"/>
      <c r="JF1419" s="1370"/>
      <c r="JG1419" s="1370"/>
      <c r="JH1419" s="1370"/>
      <c r="JI1419" s="1370"/>
      <c r="JJ1419" s="1370"/>
    </row>
    <row r="1420" spans="1:270" s="1371" customFormat="1" ht="30" hidden="1" x14ac:dyDescent="0.25">
      <c r="A1420" s="1366" t="s">
        <v>199</v>
      </c>
      <c r="B1420" s="1366"/>
      <c r="C1420" s="1346">
        <f t="shared" si="1823"/>
        <v>121535</v>
      </c>
      <c r="D1420" s="1346">
        <f t="shared" si="1823"/>
        <v>121535</v>
      </c>
      <c r="E1420" s="1026">
        <f t="shared" si="1823"/>
        <v>66629</v>
      </c>
      <c r="F1420" s="1346">
        <f t="shared" si="1820"/>
        <v>54.822890525363064</v>
      </c>
      <c r="G1420" s="1367"/>
      <c r="H1420" s="1367"/>
      <c r="I1420" s="1368"/>
      <c r="J1420" s="1368"/>
      <c r="K1420" s="1557"/>
      <c r="L1420" s="1368"/>
      <c r="M1420" s="1368"/>
      <c r="N1420" s="1368"/>
      <c r="O1420" s="1346">
        <f t="shared" si="1824"/>
        <v>0</v>
      </c>
      <c r="P1420" s="1346">
        <f t="shared" si="1824"/>
        <v>0</v>
      </c>
      <c r="Q1420" s="2374"/>
      <c r="R1420" s="2358"/>
      <c r="S1420" s="2358"/>
      <c r="T1420" s="2358"/>
      <c r="U1420" s="2358"/>
      <c r="V1420" s="2358"/>
      <c r="W1420" s="2358"/>
      <c r="X1420" s="2358"/>
      <c r="Y1420" s="1665">
        <f t="shared" si="1825"/>
        <v>0</v>
      </c>
      <c r="Z1420" s="1346">
        <f t="shared" si="1825"/>
        <v>0</v>
      </c>
      <c r="AA1420" s="1346">
        <f t="shared" si="1825"/>
        <v>0</v>
      </c>
      <c r="AB1420" s="1369">
        <f t="shared" si="1825"/>
        <v>0</v>
      </c>
      <c r="AC1420" s="1346">
        <f t="shared" si="1825"/>
        <v>0</v>
      </c>
      <c r="AD1420" s="1370"/>
      <c r="AE1420" s="1370"/>
      <c r="AF1420" s="1370"/>
      <c r="AG1420" s="1370"/>
      <c r="AH1420" s="1370"/>
      <c r="AI1420" s="1370"/>
      <c r="AJ1420" s="1370"/>
      <c r="AK1420" s="1370"/>
      <c r="AL1420" s="1370"/>
      <c r="AM1420" s="1370"/>
      <c r="AN1420" s="1370"/>
      <c r="AO1420" s="1370"/>
      <c r="AP1420" s="1370"/>
      <c r="AQ1420" s="1370"/>
      <c r="AR1420" s="1370"/>
      <c r="AS1420" s="1370"/>
      <c r="AT1420" s="1370"/>
      <c r="AU1420" s="1370"/>
      <c r="AV1420" s="1370"/>
      <c r="AW1420" s="1370"/>
      <c r="AX1420" s="1370"/>
      <c r="AY1420" s="1370"/>
      <c r="AZ1420" s="1370"/>
      <c r="BA1420" s="1370"/>
      <c r="BB1420" s="1370"/>
      <c r="BC1420" s="1370"/>
      <c r="BD1420" s="1370"/>
      <c r="BE1420" s="1370"/>
      <c r="BF1420" s="1370"/>
      <c r="BG1420" s="1370"/>
      <c r="BH1420" s="1370"/>
      <c r="BI1420" s="1370"/>
      <c r="BJ1420" s="1370"/>
      <c r="BK1420" s="1370"/>
      <c r="BL1420" s="1370"/>
      <c r="BM1420" s="1370"/>
      <c r="BN1420" s="1370"/>
      <c r="BO1420" s="1370"/>
      <c r="BP1420" s="1370"/>
      <c r="BQ1420" s="1370"/>
      <c r="BR1420" s="1370"/>
      <c r="BS1420" s="1370"/>
      <c r="BT1420" s="1370"/>
      <c r="BU1420" s="1370"/>
      <c r="BV1420" s="1370"/>
      <c r="BW1420" s="1370"/>
      <c r="BX1420" s="1370"/>
      <c r="BY1420" s="1370"/>
      <c r="BZ1420" s="1370"/>
      <c r="CA1420" s="1370"/>
      <c r="CB1420" s="1370"/>
      <c r="CC1420" s="1370"/>
      <c r="CD1420" s="1370"/>
      <c r="CE1420" s="1370"/>
      <c r="CF1420" s="1370"/>
      <c r="CG1420" s="1370"/>
      <c r="CH1420" s="1370"/>
      <c r="CI1420" s="1370"/>
      <c r="CJ1420" s="1370"/>
      <c r="CK1420" s="1370"/>
      <c r="CL1420" s="1370"/>
      <c r="CM1420" s="1370"/>
      <c r="CN1420" s="1370"/>
      <c r="CO1420" s="1370"/>
      <c r="CP1420" s="1370"/>
      <c r="CQ1420" s="1370"/>
      <c r="CR1420" s="1370"/>
      <c r="CS1420" s="1370"/>
      <c r="CT1420" s="1370"/>
      <c r="CU1420" s="1370"/>
      <c r="CV1420" s="1370"/>
      <c r="CW1420" s="1370"/>
      <c r="CX1420" s="1370"/>
      <c r="CY1420" s="1370"/>
      <c r="CZ1420" s="1370"/>
      <c r="DA1420" s="1370"/>
      <c r="DB1420" s="1370"/>
      <c r="DC1420" s="1370"/>
      <c r="DD1420" s="1370"/>
      <c r="DE1420" s="1370"/>
      <c r="DF1420" s="1370"/>
      <c r="DG1420" s="1370"/>
      <c r="DH1420" s="1370"/>
      <c r="DI1420" s="1370"/>
      <c r="DJ1420" s="1370"/>
      <c r="DK1420" s="1370"/>
      <c r="DL1420" s="1370"/>
      <c r="DM1420" s="1370"/>
      <c r="DN1420" s="1370"/>
      <c r="DO1420" s="1370"/>
      <c r="DP1420" s="1370"/>
      <c r="DQ1420" s="1370"/>
      <c r="DR1420" s="1370"/>
      <c r="DS1420" s="1370"/>
      <c r="DT1420" s="1370"/>
      <c r="DU1420" s="1370"/>
      <c r="DV1420" s="1370"/>
      <c r="DW1420" s="1370"/>
      <c r="DX1420" s="1370"/>
      <c r="DY1420" s="1370"/>
      <c r="DZ1420" s="1370"/>
      <c r="EA1420" s="1370"/>
      <c r="EB1420" s="1370"/>
      <c r="EC1420" s="1370"/>
      <c r="ED1420" s="1370"/>
      <c r="EE1420" s="1370"/>
      <c r="EF1420" s="1370"/>
      <c r="EG1420" s="1370"/>
      <c r="EH1420" s="1370"/>
      <c r="EI1420" s="1370"/>
      <c r="EJ1420" s="1370"/>
      <c r="EK1420" s="1370"/>
      <c r="EL1420" s="1370"/>
      <c r="EM1420" s="1370"/>
      <c r="EN1420" s="1370"/>
      <c r="EO1420" s="1370"/>
      <c r="EP1420" s="1370"/>
      <c r="EQ1420" s="1370"/>
      <c r="ER1420" s="1370"/>
      <c r="ES1420" s="1370"/>
      <c r="ET1420" s="1370"/>
      <c r="EU1420" s="1370"/>
      <c r="EV1420" s="1370"/>
      <c r="EW1420" s="1370"/>
      <c r="EX1420" s="1370"/>
      <c r="EY1420" s="1370"/>
      <c r="EZ1420" s="1370"/>
      <c r="FA1420" s="1370"/>
      <c r="FB1420" s="1370"/>
      <c r="FC1420" s="1370"/>
      <c r="FD1420" s="1370"/>
      <c r="FE1420" s="1370"/>
      <c r="FF1420" s="1370"/>
      <c r="FG1420" s="1370"/>
      <c r="FH1420" s="1370"/>
      <c r="FI1420" s="1370"/>
      <c r="FJ1420" s="1370"/>
      <c r="FK1420" s="1370"/>
      <c r="FL1420" s="1370"/>
      <c r="FM1420" s="1370"/>
      <c r="FN1420" s="1370"/>
      <c r="FO1420" s="1370"/>
      <c r="FP1420" s="1370"/>
      <c r="FQ1420" s="1370"/>
      <c r="FR1420" s="1370"/>
      <c r="FS1420" s="1370"/>
      <c r="FT1420" s="1370"/>
      <c r="FU1420" s="1370"/>
      <c r="FV1420" s="1370"/>
      <c r="FW1420" s="1370"/>
      <c r="FX1420" s="1370"/>
      <c r="FY1420" s="1370"/>
      <c r="FZ1420" s="1370"/>
      <c r="GA1420" s="1370"/>
      <c r="GB1420" s="1370"/>
      <c r="GC1420" s="1370"/>
      <c r="GD1420" s="1370"/>
      <c r="GE1420" s="1370"/>
      <c r="GF1420" s="1370"/>
      <c r="GG1420" s="1370"/>
      <c r="GH1420" s="1370"/>
      <c r="GI1420" s="1370"/>
      <c r="GJ1420" s="1370"/>
      <c r="GK1420" s="1370"/>
      <c r="GL1420" s="1370"/>
      <c r="GM1420" s="1370"/>
      <c r="GN1420" s="1370"/>
      <c r="GO1420" s="1370"/>
      <c r="GP1420" s="1370"/>
      <c r="GQ1420" s="1370"/>
      <c r="GR1420" s="1370"/>
      <c r="GS1420" s="1370"/>
      <c r="GT1420" s="1370"/>
      <c r="GU1420" s="1370"/>
      <c r="GV1420" s="1370"/>
      <c r="GW1420" s="1370"/>
      <c r="GX1420" s="1370"/>
      <c r="GY1420" s="1370"/>
      <c r="GZ1420" s="1370"/>
      <c r="HA1420" s="1370"/>
      <c r="HB1420" s="1370"/>
      <c r="HC1420" s="1370"/>
      <c r="HD1420" s="1370"/>
      <c r="HE1420" s="1370"/>
      <c r="HF1420" s="1370"/>
      <c r="HG1420" s="1370"/>
      <c r="HH1420" s="1370"/>
      <c r="HI1420" s="1370"/>
      <c r="HJ1420" s="1370"/>
      <c r="HK1420" s="1370"/>
      <c r="HL1420" s="1370"/>
      <c r="HM1420" s="1370"/>
      <c r="HN1420" s="1370"/>
      <c r="HO1420" s="1370"/>
      <c r="HP1420" s="1370"/>
      <c r="HQ1420" s="1370"/>
      <c r="HR1420" s="1370"/>
      <c r="HS1420" s="1370"/>
      <c r="HT1420" s="1370"/>
      <c r="HU1420" s="1370"/>
      <c r="HV1420" s="1370"/>
      <c r="HW1420" s="1370"/>
      <c r="HX1420" s="1370"/>
      <c r="HY1420" s="1370"/>
      <c r="HZ1420" s="1370"/>
      <c r="IA1420" s="1370"/>
      <c r="IB1420" s="1370"/>
      <c r="IC1420" s="1370"/>
      <c r="ID1420" s="1370"/>
      <c r="IE1420" s="1370"/>
      <c r="IF1420" s="1370"/>
      <c r="IG1420" s="1370"/>
      <c r="IH1420" s="1370"/>
      <c r="II1420" s="1370"/>
      <c r="IJ1420" s="1370"/>
      <c r="IK1420" s="1370"/>
      <c r="IL1420" s="1370"/>
      <c r="IM1420" s="1370"/>
      <c r="IN1420" s="1370"/>
      <c r="IO1420" s="1370"/>
      <c r="IP1420" s="1370"/>
      <c r="IQ1420" s="1370"/>
      <c r="IR1420" s="1370"/>
      <c r="IS1420" s="1370"/>
      <c r="IT1420" s="1370"/>
      <c r="IU1420" s="1370"/>
      <c r="IV1420" s="1370"/>
      <c r="IW1420" s="1370"/>
      <c r="IX1420" s="1370"/>
      <c r="IY1420" s="1370"/>
      <c r="IZ1420" s="1370"/>
      <c r="JA1420" s="1370"/>
      <c r="JB1420" s="1370"/>
      <c r="JC1420" s="1370"/>
      <c r="JD1420" s="1370"/>
      <c r="JE1420" s="1370"/>
      <c r="JF1420" s="1370"/>
      <c r="JG1420" s="1370"/>
      <c r="JH1420" s="1370"/>
      <c r="JI1420" s="1370"/>
      <c r="JJ1420" s="1370"/>
    </row>
    <row r="1421" spans="1:270" s="1371" customFormat="1" ht="28.5" hidden="1" x14ac:dyDescent="0.2">
      <c r="A1421" s="1372" t="s">
        <v>229</v>
      </c>
      <c r="B1421" s="1372"/>
      <c r="C1421" s="1373">
        <f>SUM(C1400,C1346,C1292,C1163,C1034,C947,C860,C807,C745,C637)</f>
        <v>2171561.8000000003</v>
      </c>
      <c r="D1421" s="1373">
        <f>SUM(D1400,D1346,D1292,D1163,D1034,D947,D860,D807,D745,D637)</f>
        <v>2171561.8000000003</v>
      </c>
      <c r="E1421" s="1081">
        <f>SUM(E1400,E1346,E1292,E1163,E1034,E947,E860,E807,E745,E637)</f>
        <v>2080296.0375000001</v>
      </c>
      <c r="F1421" s="1373">
        <f t="shared" si="1820"/>
        <v>95.797229325916476</v>
      </c>
      <c r="G1421" s="1367"/>
      <c r="H1421" s="1367"/>
      <c r="I1421" s="1368"/>
      <c r="J1421" s="1368"/>
      <c r="K1421" s="1557"/>
      <c r="L1421" s="1368"/>
      <c r="M1421" s="1368"/>
      <c r="N1421" s="1368"/>
      <c r="O1421" s="1373">
        <f>SUM(O1400,O1346,O1292,O1163,O1034,O947,O860,O807,O745,O637)</f>
        <v>771706.49209000007</v>
      </c>
      <c r="P1421" s="1373">
        <f>SUM(P1400,P1346,P1292,P1163,P1034,P947,P860,P807,P745,P637)</f>
        <v>776878.91408999998</v>
      </c>
      <c r="Q1421" s="2375"/>
      <c r="R1421" s="2359"/>
      <c r="S1421" s="2359"/>
      <c r="T1421" s="2359"/>
      <c r="U1421" s="2359"/>
      <c r="V1421" s="2359"/>
      <c r="W1421" s="2359"/>
      <c r="X1421" s="2359"/>
      <c r="Y1421" s="1685">
        <f>SUM(Y1400,Y1346,Y1292,Y1163,Y1034,Y947,Y860,Y807,Y745,Y637)</f>
        <v>804565.31343684217</v>
      </c>
      <c r="Z1421" s="1373">
        <f>SUM(Z1400,Z1346,Z1292,Z1163,Z1034,Z947,Z860,Z807,Z745,Z637)</f>
        <v>763656.1912</v>
      </c>
      <c r="AA1421" s="1373">
        <f>SUM(AA1400,AA1346,AA1292,AA1163,AA1034,AA947,AA860,AA807,AA745,AA637)</f>
        <v>-40909.122236842115</v>
      </c>
      <c r="AB1421" s="1374">
        <f>SUM(AB1400,AB1346,AB1292,AB1163,AB1034,AB947,AB860,AB807,AB745,AB637)</f>
        <v>-11500.992970000001</v>
      </c>
      <c r="AC1421" s="1373">
        <f>SUM(AC1400,AC1346,AC1292,AC1163,AC1034,AC947,AC860,AC807,AC745,AC637)</f>
        <v>752155.19822999998</v>
      </c>
      <c r="AD1421" s="1370"/>
      <c r="AE1421" s="1370"/>
      <c r="AF1421" s="1370"/>
      <c r="AG1421" s="1370"/>
      <c r="AH1421" s="1370"/>
      <c r="AI1421" s="1370"/>
      <c r="AJ1421" s="1370"/>
      <c r="AK1421" s="1370"/>
      <c r="AL1421" s="1370"/>
      <c r="AM1421" s="1370"/>
      <c r="AN1421" s="1370"/>
      <c r="AO1421" s="1370"/>
      <c r="AP1421" s="1370"/>
      <c r="AQ1421" s="1370"/>
      <c r="AR1421" s="1370"/>
      <c r="AS1421" s="1370"/>
      <c r="AT1421" s="1370"/>
      <c r="AU1421" s="1370"/>
      <c r="AV1421" s="1370"/>
      <c r="AW1421" s="1370"/>
      <c r="AX1421" s="1370"/>
      <c r="AY1421" s="1370"/>
      <c r="AZ1421" s="1370"/>
      <c r="BA1421" s="1370"/>
      <c r="BB1421" s="1370"/>
      <c r="BC1421" s="1370"/>
      <c r="BD1421" s="1370"/>
      <c r="BE1421" s="1370"/>
      <c r="BF1421" s="1370"/>
      <c r="BG1421" s="1370"/>
      <c r="BH1421" s="1370"/>
      <c r="BI1421" s="1370"/>
      <c r="BJ1421" s="1370"/>
      <c r="BK1421" s="1370"/>
      <c r="BL1421" s="1370"/>
      <c r="BM1421" s="1370"/>
      <c r="BN1421" s="1370"/>
      <c r="BO1421" s="1370"/>
      <c r="BP1421" s="1370"/>
      <c r="BQ1421" s="1370"/>
      <c r="BR1421" s="1370"/>
      <c r="BS1421" s="1370"/>
      <c r="BT1421" s="1370"/>
      <c r="BU1421" s="1370"/>
      <c r="BV1421" s="1370"/>
      <c r="BW1421" s="1370"/>
      <c r="BX1421" s="1370"/>
      <c r="BY1421" s="1370"/>
      <c r="BZ1421" s="1370"/>
      <c r="CA1421" s="1370"/>
      <c r="CB1421" s="1370"/>
      <c r="CC1421" s="1370"/>
      <c r="CD1421" s="1370"/>
      <c r="CE1421" s="1370"/>
      <c r="CF1421" s="1370"/>
      <c r="CG1421" s="1370"/>
      <c r="CH1421" s="1370"/>
      <c r="CI1421" s="1370"/>
      <c r="CJ1421" s="1370"/>
      <c r="CK1421" s="1370"/>
      <c r="CL1421" s="1370"/>
      <c r="CM1421" s="1370"/>
      <c r="CN1421" s="1370"/>
      <c r="CO1421" s="1370"/>
      <c r="CP1421" s="1370"/>
      <c r="CQ1421" s="1370"/>
      <c r="CR1421" s="1370"/>
      <c r="CS1421" s="1370"/>
      <c r="CT1421" s="1370"/>
      <c r="CU1421" s="1370"/>
      <c r="CV1421" s="1370"/>
      <c r="CW1421" s="1370"/>
      <c r="CX1421" s="1370"/>
      <c r="CY1421" s="1370"/>
      <c r="CZ1421" s="1370"/>
      <c r="DA1421" s="1370"/>
      <c r="DB1421" s="1370"/>
      <c r="DC1421" s="1370"/>
      <c r="DD1421" s="1370"/>
      <c r="DE1421" s="1370"/>
      <c r="DF1421" s="1370"/>
      <c r="DG1421" s="1370"/>
      <c r="DH1421" s="1370"/>
      <c r="DI1421" s="1370"/>
      <c r="DJ1421" s="1370"/>
      <c r="DK1421" s="1370"/>
      <c r="DL1421" s="1370"/>
      <c r="DM1421" s="1370"/>
      <c r="DN1421" s="1370"/>
      <c r="DO1421" s="1370"/>
      <c r="DP1421" s="1370"/>
      <c r="DQ1421" s="1370"/>
      <c r="DR1421" s="1370"/>
      <c r="DS1421" s="1370"/>
      <c r="DT1421" s="1370"/>
      <c r="DU1421" s="1370"/>
      <c r="DV1421" s="1370"/>
      <c r="DW1421" s="1370"/>
      <c r="DX1421" s="1370"/>
      <c r="DY1421" s="1370"/>
      <c r="DZ1421" s="1370"/>
      <c r="EA1421" s="1370"/>
      <c r="EB1421" s="1370"/>
      <c r="EC1421" s="1370"/>
      <c r="ED1421" s="1370"/>
      <c r="EE1421" s="1370"/>
      <c r="EF1421" s="1370"/>
      <c r="EG1421" s="1370"/>
      <c r="EH1421" s="1370"/>
      <c r="EI1421" s="1370"/>
      <c r="EJ1421" s="1370"/>
      <c r="EK1421" s="1370"/>
      <c r="EL1421" s="1370"/>
      <c r="EM1421" s="1370"/>
      <c r="EN1421" s="1370"/>
      <c r="EO1421" s="1370"/>
      <c r="EP1421" s="1370"/>
      <c r="EQ1421" s="1370"/>
      <c r="ER1421" s="1370"/>
      <c r="ES1421" s="1370"/>
      <c r="ET1421" s="1370"/>
      <c r="EU1421" s="1370"/>
      <c r="EV1421" s="1370"/>
      <c r="EW1421" s="1370"/>
      <c r="EX1421" s="1370"/>
      <c r="EY1421" s="1370"/>
      <c r="EZ1421" s="1370"/>
      <c r="FA1421" s="1370"/>
      <c r="FB1421" s="1370"/>
      <c r="FC1421" s="1370"/>
      <c r="FD1421" s="1370"/>
      <c r="FE1421" s="1370"/>
      <c r="FF1421" s="1370"/>
      <c r="FG1421" s="1370"/>
      <c r="FH1421" s="1370"/>
      <c r="FI1421" s="1370"/>
      <c r="FJ1421" s="1370"/>
      <c r="FK1421" s="1370"/>
      <c r="FL1421" s="1370"/>
      <c r="FM1421" s="1370"/>
      <c r="FN1421" s="1370"/>
      <c r="FO1421" s="1370"/>
      <c r="FP1421" s="1370"/>
      <c r="FQ1421" s="1370"/>
      <c r="FR1421" s="1370"/>
      <c r="FS1421" s="1370"/>
      <c r="FT1421" s="1370"/>
      <c r="FU1421" s="1370"/>
      <c r="FV1421" s="1370"/>
      <c r="FW1421" s="1370"/>
      <c r="FX1421" s="1370"/>
      <c r="FY1421" s="1370"/>
      <c r="FZ1421" s="1370"/>
      <c r="GA1421" s="1370"/>
      <c r="GB1421" s="1370"/>
      <c r="GC1421" s="1370"/>
      <c r="GD1421" s="1370"/>
      <c r="GE1421" s="1370"/>
      <c r="GF1421" s="1370"/>
      <c r="GG1421" s="1370"/>
      <c r="GH1421" s="1370"/>
      <c r="GI1421" s="1370"/>
      <c r="GJ1421" s="1370"/>
      <c r="GK1421" s="1370"/>
      <c r="GL1421" s="1370"/>
      <c r="GM1421" s="1370"/>
      <c r="GN1421" s="1370"/>
      <c r="GO1421" s="1370"/>
      <c r="GP1421" s="1370"/>
      <c r="GQ1421" s="1370"/>
      <c r="GR1421" s="1370"/>
      <c r="GS1421" s="1370"/>
      <c r="GT1421" s="1370"/>
      <c r="GU1421" s="1370"/>
      <c r="GV1421" s="1370"/>
      <c r="GW1421" s="1370"/>
      <c r="GX1421" s="1370"/>
      <c r="GY1421" s="1370"/>
      <c r="GZ1421" s="1370"/>
      <c r="HA1421" s="1370"/>
      <c r="HB1421" s="1370"/>
      <c r="HC1421" s="1370"/>
      <c r="HD1421" s="1370"/>
      <c r="HE1421" s="1370"/>
      <c r="HF1421" s="1370"/>
      <c r="HG1421" s="1370"/>
      <c r="HH1421" s="1370"/>
      <c r="HI1421" s="1370"/>
      <c r="HJ1421" s="1370"/>
      <c r="HK1421" s="1370"/>
      <c r="HL1421" s="1370"/>
      <c r="HM1421" s="1370"/>
      <c r="HN1421" s="1370"/>
      <c r="HO1421" s="1370"/>
      <c r="HP1421" s="1370"/>
      <c r="HQ1421" s="1370"/>
      <c r="HR1421" s="1370"/>
      <c r="HS1421" s="1370"/>
      <c r="HT1421" s="1370"/>
      <c r="HU1421" s="1370"/>
      <c r="HV1421" s="1370"/>
      <c r="HW1421" s="1370"/>
      <c r="HX1421" s="1370"/>
      <c r="HY1421" s="1370"/>
      <c r="HZ1421" s="1370"/>
      <c r="IA1421" s="1370"/>
      <c r="IB1421" s="1370"/>
      <c r="IC1421" s="1370"/>
      <c r="ID1421" s="1370"/>
      <c r="IE1421" s="1370"/>
      <c r="IF1421" s="1370"/>
      <c r="IG1421" s="1370"/>
      <c r="IH1421" s="1370"/>
      <c r="II1421" s="1370"/>
      <c r="IJ1421" s="1370"/>
      <c r="IK1421" s="1370"/>
      <c r="IL1421" s="1370"/>
      <c r="IM1421" s="1370"/>
      <c r="IN1421" s="1370"/>
      <c r="IO1421" s="1370"/>
      <c r="IP1421" s="1370"/>
      <c r="IQ1421" s="1370"/>
      <c r="IR1421" s="1370"/>
      <c r="IS1421" s="1370"/>
      <c r="IT1421" s="1370"/>
      <c r="IU1421" s="1370"/>
      <c r="IV1421" s="1370"/>
      <c r="IW1421" s="1370"/>
      <c r="IX1421" s="1370"/>
      <c r="IY1421" s="1370"/>
      <c r="IZ1421" s="1370"/>
      <c r="JA1421" s="1370"/>
      <c r="JB1421" s="1370"/>
      <c r="JC1421" s="1370"/>
      <c r="JD1421" s="1370"/>
      <c r="JE1421" s="1370"/>
      <c r="JF1421" s="1370"/>
      <c r="JG1421" s="1370"/>
      <c r="JH1421" s="1370"/>
      <c r="JI1421" s="1370"/>
      <c r="JJ1421" s="1370"/>
    </row>
    <row r="1422" spans="1:270" s="1371" customFormat="1" ht="14.25" hidden="1" customHeight="1" x14ac:dyDescent="0.2">
      <c r="A1422" s="1372" t="s">
        <v>18</v>
      </c>
      <c r="B1422" s="1372"/>
      <c r="C1422" s="1373">
        <f t="shared" ref="C1422:E1425" si="1826">C638</f>
        <v>0</v>
      </c>
      <c r="D1422" s="1373">
        <f t="shared" si="1826"/>
        <v>0</v>
      </c>
      <c r="E1422" s="1081">
        <f t="shared" si="1826"/>
        <v>0</v>
      </c>
      <c r="F1422" s="1373"/>
      <c r="G1422" s="1367"/>
      <c r="H1422" s="1367"/>
      <c r="I1422" s="1368"/>
      <c r="J1422" s="1368"/>
      <c r="K1422" s="1557"/>
      <c r="L1422" s="1368"/>
      <c r="M1422" s="1368"/>
      <c r="N1422" s="1368"/>
      <c r="O1422" s="1373">
        <f t="shared" ref="O1422:P1425" si="1827">O638</f>
        <v>0</v>
      </c>
      <c r="P1422" s="1373">
        <f t="shared" si="1827"/>
        <v>0</v>
      </c>
      <c r="Q1422" s="2375"/>
      <c r="R1422" s="2359"/>
      <c r="S1422" s="2359"/>
      <c r="T1422" s="2359"/>
      <c r="U1422" s="2359"/>
      <c r="V1422" s="2359"/>
      <c r="W1422" s="2359"/>
      <c r="X1422" s="2359"/>
      <c r="Y1422" s="1685">
        <f t="shared" ref="Y1422:AC1425" si="1828">Y638</f>
        <v>0</v>
      </c>
      <c r="Z1422" s="1373">
        <f t="shared" si="1828"/>
        <v>0</v>
      </c>
      <c r="AA1422" s="1373">
        <f t="shared" si="1828"/>
        <v>0</v>
      </c>
      <c r="AB1422" s="1374">
        <f t="shared" si="1828"/>
        <v>0</v>
      </c>
      <c r="AC1422" s="1373">
        <f t="shared" si="1828"/>
        <v>0</v>
      </c>
      <c r="AD1422" s="1370"/>
      <c r="AE1422" s="1370"/>
      <c r="AF1422" s="1370"/>
      <c r="AG1422" s="1370"/>
      <c r="AH1422" s="1370"/>
      <c r="AI1422" s="1370"/>
      <c r="AJ1422" s="1370"/>
      <c r="AK1422" s="1370"/>
      <c r="AL1422" s="1370"/>
      <c r="AM1422" s="1370"/>
      <c r="AN1422" s="1370"/>
      <c r="AO1422" s="1370"/>
      <c r="AP1422" s="1370"/>
      <c r="AQ1422" s="1370"/>
      <c r="AR1422" s="1370"/>
      <c r="AS1422" s="1370"/>
      <c r="AT1422" s="1370"/>
      <c r="AU1422" s="1370"/>
      <c r="AV1422" s="1370"/>
      <c r="AW1422" s="1370"/>
      <c r="AX1422" s="1370"/>
      <c r="AY1422" s="1370"/>
      <c r="AZ1422" s="1370"/>
      <c r="BA1422" s="1370"/>
      <c r="BB1422" s="1370"/>
      <c r="BC1422" s="1370"/>
      <c r="BD1422" s="1370"/>
      <c r="BE1422" s="1370"/>
      <c r="BF1422" s="1370"/>
      <c r="BG1422" s="1370"/>
      <c r="BH1422" s="1370"/>
      <c r="BI1422" s="1370"/>
      <c r="BJ1422" s="1370"/>
      <c r="BK1422" s="1370"/>
      <c r="BL1422" s="1370"/>
      <c r="BM1422" s="1370"/>
      <c r="BN1422" s="1370"/>
      <c r="BO1422" s="1370"/>
      <c r="BP1422" s="1370"/>
      <c r="BQ1422" s="1370"/>
      <c r="BR1422" s="1370"/>
      <c r="BS1422" s="1370"/>
      <c r="BT1422" s="1370"/>
      <c r="BU1422" s="1370"/>
      <c r="BV1422" s="1370"/>
      <c r="BW1422" s="1370"/>
      <c r="BX1422" s="1370"/>
      <c r="BY1422" s="1370"/>
      <c r="BZ1422" s="1370"/>
      <c r="CA1422" s="1370"/>
      <c r="CB1422" s="1370"/>
      <c r="CC1422" s="1370"/>
      <c r="CD1422" s="1370"/>
      <c r="CE1422" s="1370"/>
      <c r="CF1422" s="1370"/>
      <c r="CG1422" s="1370"/>
      <c r="CH1422" s="1370"/>
      <c r="CI1422" s="1370"/>
      <c r="CJ1422" s="1370"/>
      <c r="CK1422" s="1370"/>
      <c r="CL1422" s="1370"/>
      <c r="CM1422" s="1370"/>
      <c r="CN1422" s="1370"/>
      <c r="CO1422" s="1370"/>
      <c r="CP1422" s="1370"/>
      <c r="CQ1422" s="1370"/>
      <c r="CR1422" s="1370"/>
      <c r="CS1422" s="1370"/>
      <c r="CT1422" s="1370"/>
      <c r="CU1422" s="1370"/>
      <c r="CV1422" s="1370"/>
      <c r="CW1422" s="1370"/>
      <c r="CX1422" s="1370"/>
      <c r="CY1422" s="1370"/>
      <c r="CZ1422" s="1370"/>
      <c r="DA1422" s="1370"/>
      <c r="DB1422" s="1370"/>
      <c r="DC1422" s="1370"/>
      <c r="DD1422" s="1370"/>
      <c r="DE1422" s="1370"/>
      <c r="DF1422" s="1370"/>
      <c r="DG1422" s="1370"/>
      <c r="DH1422" s="1370"/>
      <c r="DI1422" s="1370"/>
      <c r="DJ1422" s="1370"/>
      <c r="DK1422" s="1370"/>
      <c r="DL1422" s="1370"/>
      <c r="DM1422" s="1370"/>
      <c r="DN1422" s="1370"/>
      <c r="DO1422" s="1370"/>
      <c r="DP1422" s="1370"/>
      <c r="DQ1422" s="1370"/>
      <c r="DR1422" s="1370"/>
      <c r="DS1422" s="1370"/>
      <c r="DT1422" s="1370"/>
      <c r="DU1422" s="1370"/>
      <c r="DV1422" s="1370"/>
      <c r="DW1422" s="1370"/>
      <c r="DX1422" s="1370"/>
      <c r="DY1422" s="1370"/>
      <c r="DZ1422" s="1370"/>
      <c r="EA1422" s="1370"/>
      <c r="EB1422" s="1370"/>
      <c r="EC1422" s="1370"/>
      <c r="ED1422" s="1370"/>
      <c r="EE1422" s="1370"/>
      <c r="EF1422" s="1370"/>
      <c r="EG1422" s="1370"/>
      <c r="EH1422" s="1370"/>
      <c r="EI1422" s="1370"/>
      <c r="EJ1422" s="1370"/>
      <c r="EK1422" s="1370"/>
      <c r="EL1422" s="1370"/>
      <c r="EM1422" s="1370"/>
      <c r="EN1422" s="1370"/>
      <c r="EO1422" s="1370"/>
      <c r="EP1422" s="1370"/>
      <c r="EQ1422" s="1370"/>
      <c r="ER1422" s="1370"/>
      <c r="ES1422" s="1370"/>
      <c r="ET1422" s="1370"/>
      <c r="EU1422" s="1370"/>
      <c r="EV1422" s="1370"/>
      <c r="EW1422" s="1370"/>
      <c r="EX1422" s="1370"/>
      <c r="EY1422" s="1370"/>
      <c r="EZ1422" s="1370"/>
      <c r="FA1422" s="1370"/>
      <c r="FB1422" s="1370"/>
      <c r="FC1422" s="1370"/>
      <c r="FD1422" s="1370"/>
      <c r="FE1422" s="1370"/>
      <c r="FF1422" s="1370"/>
      <c r="FG1422" s="1370"/>
      <c r="FH1422" s="1370"/>
      <c r="FI1422" s="1370"/>
      <c r="FJ1422" s="1370"/>
      <c r="FK1422" s="1370"/>
      <c r="FL1422" s="1370"/>
      <c r="FM1422" s="1370"/>
      <c r="FN1422" s="1370"/>
      <c r="FO1422" s="1370"/>
      <c r="FP1422" s="1370"/>
      <c r="FQ1422" s="1370"/>
      <c r="FR1422" s="1370"/>
      <c r="FS1422" s="1370"/>
      <c r="FT1422" s="1370"/>
      <c r="FU1422" s="1370"/>
      <c r="FV1422" s="1370"/>
      <c r="FW1422" s="1370"/>
      <c r="FX1422" s="1370"/>
      <c r="FY1422" s="1370"/>
      <c r="FZ1422" s="1370"/>
      <c r="GA1422" s="1370"/>
      <c r="GB1422" s="1370"/>
      <c r="GC1422" s="1370"/>
      <c r="GD1422" s="1370"/>
      <c r="GE1422" s="1370"/>
      <c r="GF1422" s="1370"/>
      <c r="GG1422" s="1370"/>
      <c r="GH1422" s="1370"/>
      <c r="GI1422" s="1370"/>
      <c r="GJ1422" s="1370"/>
      <c r="GK1422" s="1370"/>
      <c r="GL1422" s="1370"/>
      <c r="GM1422" s="1370"/>
      <c r="GN1422" s="1370"/>
      <c r="GO1422" s="1370"/>
      <c r="GP1422" s="1370"/>
      <c r="GQ1422" s="1370"/>
      <c r="GR1422" s="1370"/>
      <c r="GS1422" s="1370"/>
      <c r="GT1422" s="1370"/>
      <c r="GU1422" s="1370"/>
      <c r="GV1422" s="1370"/>
      <c r="GW1422" s="1370"/>
      <c r="GX1422" s="1370"/>
      <c r="GY1422" s="1370"/>
      <c r="GZ1422" s="1370"/>
      <c r="HA1422" s="1370"/>
      <c r="HB1422" s="1370"/>
      <c r="HC1422" s="1370"/>
      <c r="HD1422" s="1370"/>
      <c r="HE1422" s="1370"/>
      <c r="HF1422" s="1370"/>
      <c r="HG1422" s="1370"/>
      <c r="HH1422" s="1370"/>
      <c r="HI1422" s="1370"/>
      <c r="HJ1422" s="1370"/>
      <c r="HK1422" s="1370"/>
      <c r="HL1422" s="1370"/>
      <c r="HM1422" s="1370"/>
      <c r="HN1422" s="1370"/>
      <c r="HO1422" s="1370"/>
      <c r="HP1422" s="1370"/>
      <c r="HQ1422" s="1370"/>
      <c r="HR1422" s="1370"/>
      <c r="HS1422" s="1370"/>
      <c r="HT1422" s="1370"/>
      <c r="HU1422" s="1370"/>
      <c r="HV1422" s="1370"/>
      <c r="HW1422" s="1370"/>
      <c r="HX1422" s="1370"/>
      <c r="HY1422" s="1370"/>
      <c r="HZ1422" s="1370"/>
      <c r="IA1422" s="1370"/>
      <c r="IB1422" s="1370"/>
      <c r="IC1422" s="1370"/>
      <c r="ID1422" s="1370"/>
      <c r="IE1422" s="1370"/>
      <c r="IF1422" s="1370"/>
      <c r="IG1422" s="1370"/>
      <c r="IH1422" s="1370"/>
      <c r="II1422" s="1370"/>
      <c r="IJ1422" s="1370"/>
      <c r="IK1422" s="1370"/>
      <c r="IL1422" s="1370"/>
      <c r="IM1422" s="1370"/>
      <c r="IN1422" s="1370"/>
      <c r="IO1422" s="1370"/>
      <c r="IP1422" s="1370"/>
      <c r="IQ1422" s="1370"/>
      <c r="IR1422" s="1370"/>
      <c r="IS1422" s="1370"/>
      <c r="IT1422" s="1370"/>
      <c r="IU1422" s="1370"/>
      <c r="IV1422" s="1370"/>
      <c r="IW1422" s="1370"/>
      <c r="IX1422" s="1370"/>
      <c r="IY1422" s="1370"/>
      <c r="IZ1422" s="1370"/>
      <c r="JA1422" s="1370"/>
      <c r="JB1422" s="1370"/>
      <c r="JC1422" s="1370"/>
      <c r="JD1422" s="1370"/>
      <c r="JE1422" s="1370"/>
      <c r="JF1422" s="1370"/>
      <c r="JG1422" s="1370"/>
      <c r="JH1422" s="1370"/>
      <c r="JI1422" s="1370"/>
      <c r="JJ1422" s="1370"/>
    </row>
    <row r="1423" spans="1:270" s="1371" customFormat="1" ht="30" hidden="1" x14ac:dyDescent="0.25">
      <c r="A1423" s="1366" t="s">
        <v>231</v>
      </c>
      <c r="B1423" s="1366"/>
      <c r="C1423" s="1373">
        <f t="shared" si="1826"/>
        <v>138265</v>
      </c>
      <c r="D1423" s="1373">
        <f t="shared" si="1826"/>
        <v>138265</v>
      </c>
      <c r="E1423" s="1081">
        <f t="shared" si="1826"/>
        <v>138415</v>
      </c>
      <c r="F1423" s="1373">
        <f t="shared" si="1820"/>
        <v>100.10848732506419</v>
      </c>
      <c r="G1423" s="1367"/>
      <c r="H1423" s="1367"/>
      <c r="I1423" s="1368"/>
      <c r="J1423" s="1368"/>
      <c r="K1423" s="1557"/>
      <c r="L1423" s="1368"/>
      <c r="M1423" s="1368"/>
      <c r="N1423" s="1368"/>
      <c r="O1423" s="1373">
        <f t="shared" si="1827"/>
        <v>0</v>
      </c>
      <c r="P1423" s="1373">
        <f t="shared" si="1827"/>
        <v>0</v>
      </c>
      <c r="Q1423" s="2375"/>
      <c r="R1423" s="2359"/>
      <c r="S1423" s="2359"/>
      <c r="T1423" s="2359"/>
      <c r="U1423" s="2359"/>
      <c r="V1423" s="2359"/>
      <c r="W1423" s="2359"/>
      <c r="X1423" s="2359"/>
      <c r="Y1423" s="1685">
        <f t="shared" si="1828"/>
        <v>0</v>
      </c>
      <c r="Z1423" s="1373">
        <f t="shared" si="1828"/>
        <v>0</v>
      </c>
      <c r="AA1423" s="1373">
        <f t="shared" si="1828"/>
        <v>0</v>
      </c>
      <c r="AB1423" s="1374">
        <f t="shared" si="1828"/>
        <v>0</v>
      </c>
      <c r="AC1423" s="1373">
        <f t="shared" si="1828"/>
        <v>0</v>
      </c>
      <c r="AD1423" s="1370"/>
      <c r="AE1423" s="1370"/>
      <c r="AF1423" s="1370"/>
      <c r="AG1423" s="1370"/>
      <c r="AH1423" s="1370"/>
      <c r="AI1423" s="1370"/>
      <c r="AJ1423" s="1370"/>
      <c r="AK1423" s="1370"/>
      <c r="AL1423" s="1370"/>
      <c r="AM1423" s="1370"/>
      <c r="AN1423" s="1370"/>
      <c r="AO1423" s="1370"/>
      <c r="AP1423" s="1370"/>
      <c r="AQ1423" s="1370"/>
      <c r="AR1423" s="1370"/>
      <c r="AS1423" s="1370"/>
      <c r="AT1423" s="1370"/>
      <c r="AU1423" s="1370"/>
      <c r="AV1423" s="1370"/>
      <c r="AW1423" s="1370"/>
      <c r="AX1423" s="1370"/>
      <c r="AY1423" s="1370"/>
      <c r="AZ1423" s="1370"/>
      <c r="BA1423" s="1370"/>
      <c r="BB1423" s="1370"/>
      <c r="BC1423" s="1370"/>
      <c r="BD1423" s="1370"/>
      <c r="BE1423" s="1370"/>
      <c r="BF1423" s="1370"/>
      <c r="BG1423" s="1370"/>
      <c r="BH1423" s="1370"/>
      <c r="BI1423" s="1370"/>
      <c r="BJ1423" s="1370"/>
      <c r="BK1423" s="1370"/>
      <c r="BL1423" s="1370"/>
      <c r="BM1423" s="1370"/>
      <c r="BN1423" s="1370"/>
      <c r="BO1423" s="1370"/>
      <c r="BP1423" s="1370"/>
      <c r="BQ1423" s="1370"/>
      <c r="BR1423" s="1370"/>
      <c r="BS1423" s="1370"/>
      <c r="BT1423" s="1370"/>
      <c r="BU1423" s="1370"/>
      <c r="BV1423" s="1370"/>
      <c r="BW1423" s="1370"/>
      <c r="BX1423" s="1370"/>
      <c r="BY1423" s="1370"/>
      <c r="BZ1423" s="1370"/>
      <c r="CA1423" s="1370"/>
      <c r="CB1423" s="1370"/>
      <c r="CC1423" s="1370"/>
      <c r="CD1423" s="1370"/>
      <c r="CE1423" s="1370"/>
      <c r="CF1423" s="1370"/>
      <c r="CG1423" s="1370"/>
      <c r="CH1423" s="1370"/>
      <c r="CI1423" s="1370"/>
      <c r="CJ1423" s="1370"/>
      <c r="CK1423" s="1370"/>
      <c r="CL1423" s="1370"/>
      <c r="CM1423" s="1370"/>
      <c r="CN1423" s="1370"/>
      <c r="CO1423" s="1370"/>
      <c r="CP1423" s="1370"/>
      <c r="CQ1423" s="1370"/>
      <c r="CR1423" s="1370"/>
      <c r="CS1423" s="1370"/>
      <c r="CT1423" s="1370"/>
      <c r="CU1423" s="1370"/>
      <c r="CV1423" s="1370"/>
      <c r="CW1423" s="1370"/>
      <c r="CX1423" s="1370"/>
      <c r="CY1423" s="1370"/>
      <c r="CZ1423" s="1370"/>
      <c r="DA1423" s="1370"/>
      <c r="DB1423" s="1370"/>
      <c r="DC1423" s="1370"/>
      <c r="DD1423" s="1370"/>
      <c r="DE1423" s="1370"/>
      <c r="DF1423" s="1370"/>
      <c r="DG1423" s="1370"/>
      <c r="DH1423" s="1370"/>
      <c r="DI1423" s="1370"/>
      <c r="DJ1423" s="1370"/>
      <c r="DK1423" s="1370"/>
      <c r="DL1423" s="1370"/>
      <c r="DM1423" s="1370"/>
      <c r="DN1423" s="1370"/>
      <c r="DO1423" s="1370"/>
      <c r="DP1423" s="1370"/>
      <c r="DQ1423" s="1370"/>
      <c r="DR1423" s="1370"/>
      <c r="DS1423" s="1370"/>
      <c r="DT1423" s="1370"/>
      <c r="DU1423" s="1370"/>
      <c r="DV1423" s="1370"/>
      <c r="DW1423" s="1370"/>
      <c r="DX1423" s="1370"/>
      <c r="DY1423" s="1370"/>
      <c r="DZ1423" s="1370"/>
      <c r="EA1423" s="1370"/>
      <c r="EB1423" s="1370"/>
      <c r="EC1423" s="1370"/>
      <c r="ED1423" s="1370"/>
      <c r="EE1423" s="1370"/>
      <c r="EF1423" s="1370"/>
      <c r="EG1423" s="1370"/>
      <c r="EH1423" s="1370"/>
      <c r="EI1423" s="1370"/>
      <c r="EJ1423" s="1370"/>
      <c r="EK1423" s="1370"/>
      <c r="EL1423" s="1370"/>
      <c r="EM1423" s="1370"/>
      <c r="EN1423" s="1370"/>
      <c r="EO1423" s="1370"/>
      <c r="EP1423" s="1370"/>
      <c r="EQ1423" s="1370"/>
      <c r="ER1423" s="1370"/>
      <c r="ES1423" s="1370"/>
      <c r="ET1423" s="1370"/>
      <c r="EU1423" s="1370"/>
      <c r="EV1423" s="1370"/>
      <c r="EW1423" s="1370"/>
      <c r="EX1423" s="1370"/>
      <c r="EY1423" s="1370"/>
      <c r="EZ1423" s="1370"/>
      <c r="FA1423" s="1370"/>
      <c r="FB1423" s="1370"/>
      <c r="FC1423" s="1370"/>
      <c r="FD1423" s="1370"/>
      <c r="FE1423" s="1370"/>
      <c r="FF1423" s="1370"/>
      <c r="FG1423" s="1370"/>
      <c r="FH1423" s="1370"/>
      <c r="FI1423" s="1370"/>
      <c r="FJ1423" s="1370"/>
      <c r="FK1423" s="1370"/>
      <c r="FL1423" s="1370"/>
      <c r="FM1423" s="1370"/>
      <c r="FN1423" s="1370"/>
      <c r="FO1423" s="1370"/>
      <c r="FP1423" s="1370"/>
      <c r="FQ1423" s="1370"/>
      <c r="FR1423" s="1370"/>
      <c r="FS1423" s="1370"/>
      <c r="FT1423" s="1370"/>
      <c r="FU1423" s="1370"/>
      <c r="FV1423" s="1370"/>
      <c r="FW1423" s="1370"/>
      <c r="FX1423" s="1370"/>
      <c r="FY1423" s="1370"/>
      <c r="FZ1423" s="1370"/>
      <c r="GA1423" s="1370"/>
      <c r="GB1423" s="1370"/>
      <c r="GC1423" s="1370"/>
      <c r="GD1423" s="1370"/>
      <c r="GE1423" s="1370"/>
      <c r="GF1423" s="1370"/>
      <c r="GG1423" s="1370"/>
      <c r="GH1423" s="1370"/>
      <c r="GI1423" s="1370"/>
      <c r="GJ1423" s="1370"/>
      <c r="GK1423" s="1370"/>
      <c r="GL1423" s="1370"/>
      <c r="GM1423" s="1370"/>
      <c r="GN1423" s="1370"/>
      <c r="GO1423" s="1370"/>
      <c r="GP1423" s="1370"/>
      <c r="GQ1423" s="1370"/>
      <c r="GR1423" s="1370"/>
      <c r="GS1423" s="1370"/>
      <c r="GT1423" s="1370"/>
      <c r="GU1423" s="1370"/>
      <c r="GV1423" s="1370"/>
      <c r="GW1423" s="1370"/>
      <c r="GX1423" s="1370"/>
      <c r="GY1423" s="1370"/>
      <c r="GZ1423" s="1370"/>
      <c r="HA1423" s="1370"/>
      <c r="HB1423" s="1370"/>
      <c r="HC1423" s="1370"/>
      <c r="HD1423" s="1370"/>
      <c r="HE1423" s="1370"/>
      <c r="HF1423" s="1370"/>
      <c r="HG1423" s="1370"/>
      <c r="HH1423" s="1370"/>
      <c r="HI1423" s="1370"/>
      <c r="HJ1423" s="1370"/>
      <c r="HK1423" s="1370"/>
      <c r="HL1423" s="1370"/>
      <c r="HM1423" s="1370"/>
      <c r="HN1423" s="1370"/>
      <c r="HO1423" s="1370"/>
      <c r="HP1423" s="1370"/>
      <c r="HQ1423" s="1370"/>
      <c r="HR1423" s="1370"/>
      <c r="HS1423" s="1370"/>
      <c r="HT1423" s="1370"/>
      <c r="HU1423" s="1370"/>
      <c r="HV1423" s="1370"/>
      <c r="HW1423" s="1370"/>
      <c r="HX1423" s="1370"/>
      <c r="HY1423" s="1370"/>
      <c r="HZ1423" s="1370"/>
      <c r="IA1423" s="1370"/>
      <c r="IB1423" s="1370"/>
      <c r="IC1423" s="1370"/>
      <c r="ID1423" s="1370"/>
      <c r="IE1423" s="1370"/>
      <c r="IF1423" s="1370"/>
      <c r="IG1423" s="1370"/>
      <c r="IH1423" s="1370"/>
      <c r="II1423" s="1370"/>
      <c r="IJ1423" s="1370"/>
      <c r="IK1423" s="1370"/>
      <c r="IL1423" s="1370"/>
      <c r="IM1423" s="1370"/>
      <c r="IN1423" s="1370"/>
      <c r="IO1423" s="1370"/>
      <c r="IP1423" s="1370"/>
      <c r="IQ1423" s="1370"/>
      <c r="IR1423" s="1370"/>
      <c r="IS1423" s="1370"/>
      <c r="IT1423" s="1370"/>
      <c r="IU1423" s="1370"/>
      <c r="IV1423" s="1370"/>
      <c r="IW1423" s="1370"/>
      <c r="IX1423" s="1370"/>
      <c r="IY1423" s="1370"/>
      <c r="IZ1423" s="1370"/>
      <c r="JA1423" s="1370"/>
      <c r="JB1423" s="1370"/>
      <c r="JC1423" s="1370"/>
      <c r="JD1423" s="1370"/>
      <c r="JE1423" s="1370"/>
      <c r="JF1423" s="1370"/>
      <c r="JG1423" s="1370"/>
      <c r="JH1423" s="1370"/>
      <c r="JI1423" s="1370"/>
      <c r="JJ1423" s="1370"/>
    </row>
    <row r="1424" spans="1:270" s="1371" customFormat="1" ht="30" hidden="1" x14ac:dyDescent="0.25">
      <c r="A1424" s="1366" t="s">
        <v>227</v>
      </c>
      <c r="B1424" s="1366"/>
      <c r="C1424" s="1373">
        <f t="shared" si="1826"/>
        <v>0</v>
      </c>
      <c r="D1424" s="1373">
        <f t="shared" si="1826"/>
        <v>0</v>
      </c>
      <c r="E1424" s="1081">
        <f t="shared" si="1826"/>
        <v>0</v>
      </c>
      <c r="F1424" s="1373"/>
      <c r="G1424" s="1367"/>
      <c r="H1424" s="1367"/>
      <c r="I1424" s="1368"/>
      <c r="J1424" s="1368"/>
      <c r="K1424" s="1557"/>
      <c r="L1424" s="1368"/>
      <c r="M1424" s="1368"/>
      <c r="N1424" s="1368"/>
      <c r="O1424" s="1373">
        <f t="shared" si="1827"/>
        <v>0</v>
      </c>
      <c r="P1424" s="1373">
        <f t="shared" si="1827"/>
        <v>0</v>
      </c>
      <c r="Q1424" s="2375"/>
      <c r="R1424" s="2359"/>
      <c r="S1424" s="2359"/>
      <c r="T1424" s="2359"/>
      <c r="U1424" s="2359"/>
      <c r="V1424" s="2359"/>
      <c r="W1424" s="2359"/>
      <c r="X1424" s="2359"/>
      <c r="Y1424" s="1685">
        <f t="shared" si="1828"/>
        <v>0</v>
      </c>
      <c r="Z1424" s="1373">
        <f t="shared" si="1828"/>
        <v>0</v>
      </c>
      <c r="AA1424" s="1373">
        <f t="shared" si="1828"/>
        <v>0</v>
      </c>
      <c r="AB1424" s="1374">
        <f t="shared" si="1828"/>
        <v>0</v>
      </c>
      <c r="AC1424" s="1373">
        <f t="shared" si="1828"/>
        <v>0</v>
      </c>
      <c r="AD1424" s="1370"/>
      <c r="AE1424" s="1370"/>
      <c r="AF1424" s="1370"/>
      <c r="AG1424" s="1370"/>
      <c r="AH1424" s="1370"/>
      <c r="AI1424" s="1370"/>
      <c r="AJ1424" s="1370"/>
      <c r="AK1424" s="1370"/>
      <c r="AL1424" s="1370"/>
      <c r="AM1424" s="1370"/>
      <c r="AN1424" s="1370"/>
      <c r="AO1424" s="1370"/>
      <c r="AP1424" s="1370"/>
      <c r="AQ1424" s="1370"/>
      <c r="AR1424" s="1370"/>
      <c r="AS1424" s="1370"/>
      <c r="AT1424" s="1370"/>
      <c r="AU1424" s="1370"/>
      <c r="AV1424" s="1370"/>
      <c r="AW1424" s="1370"/>
      <c r="AX1424" s="1370"/>
      <c r="AY1424" s="1370"/>
      <c r="AZ1424" s="1370"/>
      <c r="BA1424" s="1370"/>
      <c r="BB1424" s="1370"/>
      <c r="BC1424" s="1370"/>
      <c r="BD1424" s="1370"/>
      <c r="BE1424" s="1370"/>
      <c r="BF1424" s="1370"/>
      <c r="BG1424" s="1370"/>
      <c r="BH1424" s="1370"/>
      <c r="BI1424" s="1370"/>
      <c r="BJ1424" s="1370"/>
      <c r="BK1424" s="1370"/>
      <c r="BL1424" s="1370"/>
      <c r="BM1424" s="1370"/>
      <c r="BN1424" s="1370"/>
      <c r="BO1424" s="1370"/>
      <c r="BP1424" s="1370"/>
      <c r="BQ1424" s="1370"/>
      <c r="BR1424" s="1370"/>
      <c r="BS1424" s="1370"/>
      <c r="BT1424" s="1370"/>
      <c r="BU1424" s="1370"/>
      <c r="BV1424" s="1370"/>
      <c r="BW1424" s="1370"/>
      <c r="BX1424" s="1370"/>
      <c r="BY1424" s="1370"/>
      <c r="BZ1424" s="1370"/>
      <c r="CA1424" s="1370"/>
      <c r="CB1424" s="1370"/>
      <c r="CC1424" s="1370"/>
      <c r="CD1424" s="1370"/>
      <c r="CE1424" s="1370"/>
      <c r="CF1424" s="1370"/>
      <c r="CG1424" s="1370"/>
      <c r="CH1424" s="1370"/>
      <c r="CI1424" s="1370"/>
      <c r="CJ1424" s="1370"/>
      <c r="CK1424" s="1370"/>
      <c r="CL1424" s="1370"/>
      <c r="CM1424" s="1370"/>
      <c r="CN1424" s="1370"/>
      <c r="CO1424" s="1370"/>
      <c r="CP1424" s="1370"/>
      <c r="CQ1424" s="1370"/>
      <c r="CR1424" s="1370"/>
      <c r="CS1424" s="1370"/>
      <c r="CT1424" s="1370"/>
      <c r="CU1424" s="1370"/>
      <c r="CV1424" s="1370"/>
      <c r="CW1424" s="1370"/>
      <c r="CX1424" s="1370"/>
      <c r="CY1424" s="1370"/>
      <c r="CZ1424" s="1370"/>
      <c r="DA1424" s="1370"/>
      <c r="DB1424" s="1370"/>
      <c r="DC1424" s="1370"/>
      <c r="DD1424" s="1370"/>
      <c r="DE1424" s="1370"/>
      <c r="DF1424" s="1370"/>
      <c r="DG1424" s="1370"/>
      <c r="DH1424" s="1370"/>
      <c r="DI1424" s="1370"/>
      <c r="DJ1424" s="1370"/>
      <c r="DK1424" s="1370"/>
      <c r="DL1424" s="1370"/>
      <c r="DM1424" s="1370"/>
      <c r="DN1424" s="1370"/>
      <c r="DO1424" s="1370"/>
      <c r="DP1424" s="1370"/>
      <c r="DQ1424" s="1370"/>
      <c r="DR1424" s="1370"/>
      <c r="DS1424" s="1370"/>
      <c r="DT1424" s="1370"/>
      <c r="DU1424" s="1370"/>
      <c r="DV1424" s="1370"/>
      <c r="DW1424" s="1370"/>
      <c r="DX1424" s="1370"/>
      <c r="DY1424" s="1370"/>
      <c r="DZ1424" s="1370"/>
      <c r="EA1424" s="1370"/>
      <c r="EB1424" s="1370"/>
      <c r="EC1424" s="1370"/>
      <c r="ED1424" s="1370"/>
      <c r="EE1424" s="1370"/>
      <c r="EF1424" s="1370"/>
      <c r="EG1424" s="1370"/>
      <c r="EH1424" s="1370"/>
      <c r="EI1424" s="1370"/>
      <c r="EJ1424" s="1370"/>
      <c r="EK1424" s="1370"/>
      <c r="EL1424" s="1370"/>
      <c r="EM1424" s="1370"/>
      <c r="EN1424" s="1370"/>
      <c r="EO1424" s="1370"/>
      <c r="EP1424" s="1370"/>
      <c r="EQ1424" s="1370"/>
      <c r="ER1424" s="1370"/>
      <c r="ES1424" s="1370"/>
      <c r="ET1424" s="1370"/>
      <c r="EU1424" s="1370"/>
      <c r="EV1424" s="1370"/>
      <c r="EW1424" s="1370"/>
      <c r="EX1424" s="1370"/>
      <c r="EY1424" s="1370"/>
      <c r="EZ1424" s="1370"/>
      <c r="FA1424" s="1370"/>
      <c r="FB1424" s="1370"/>
      <c r="FC1424" s="1370"/>
      <c r="FD1424" s="1370"/>
      <c r="FE1424" s="1370"/>
      <c r="FF1424" s="1370"/>
      <c r="FG1424" s="1370"/>
      <c r="FH1424" s="1370"/>
      <c r="FI1424" s="1370"/>
      <c r="FJ1424" s="1370"/>
      <c r="FK1424" s="1370"/>
      <c r="FL1424" s="1370"/>
      <c r="FM1424" s="1370"/>
      <c r="FN1424" s="1370"/>
      <c r="FO1424" s="1370"/>
      <c r="FP1424" s="1370"/>
      <c r="FQ1424" s="1370"/>
      <c r="FR1424" s="1370"/>
      <c r="FS1424" s="1370"/>
      <c r="FT1424" s="1370"/>
      <c r="FU1424" s="1370"/>
      <c r="FV1424" s="1370"/>
      <c r="FW1424" s="1370"/>
      <c r="FX1424" s="1370"/>
      <c r="FY1424" s="1370"/>
      <c r="FZ1424" s="1370"/>
      <c r="GA1424" s="1370"/>
      <c r="GB1424" s="1370"/>
      <c r="GC1424" s="1370"/>
      <c r="GD1424" s="1370"/>
      <c r="GE1424" s="1370"/>
      <c r="GF1424" s="1370"/>
      <c r="GG1424" s="1370"/>
      <c r="GH1424" s="1370"/>
      <c r="GI1424" s="1370"/>
      <c r="GJ1424" s="1370"/>
      <c r="GK1424" s="1370"/>
      <c r="GL1424" s="1370"/>
      <c r="GM1424" s="1370"/>
      <c r="GN1424" s="1370"/>
      <c r="GO1424" s="1370"/>
      <c r="GP1424" s="1370"/>
      <c r="GQ1424" s="1370"/>
      <c r="GR1424" s="1370"/>
      <c r="GS1424" s="1370"/>
      <c r="GT1424" s="1370"/>
      <c r="GU1424" s="1370"/>
      <c r="GV1424" s="1370"/>
      <c r="GW1424" s="1370"/>
      <c r="GX1424" s="1370"/>
      <c r="GY1424" s="1370"/>
      <c r="GZ1424" s="1370"/>
      <c r="HA1424" s="1370"/>
      <c r="HB1424" s="1370"/>
      <c r="HC1424" s="1370"/>
      <c r="HD1424" s="1370"/>
      <c r="HE1424" s="1370"/>
      <c r="HF1424" s="1370"/>
      <c r="HG1424" s="1370"/>
      <c r="HH1424" s="1370"/>
      <c r="HI1424" s="1370"/>
      <c r="HJ1424" s="1370"/>
      <c r="HK1424" s="1370"/>
      <c r="HL1424" s="1370"/>
      <c r="HM1424" s="1370"/>
      <c r="HN1424" s="1370"/>
      <c r="HO1424" s="1370"/>
      <c r="HP1424" s="1370"/>
      <c r="HQ1424" s="1370"/>
      <c r="HR1424" s="1370"/>
      <c r="HS1424" s="1370"/>
      <c r="HT1424" s="1370"/>
      <c r="HU1424" s="1370"/>
      <c r="HV1424" s="1370"/>
      <c r="HW1424" s="1370"/>
      <c r="HX1424" s="1370"/>
      <c r="HY1424" s="1370"/>
      <c r="HZ1424" s="1370"/>
      <c r="IA1424" s="1370"/>
      <c r="IB1424" s="1370"/>
      <c r="IC1424" s="1370"/>
      <c r="ID1424" s="1370"/>
      <c r="IE1424" s="1370"/>
      <c r="IF1424" s="1370"/>
      <c r="IG1424" s="1370"/>
      <c r="IH1424" s="1370"/>
      <c r="II1424" s="1370"/>
      <c r="IJ1424" s="1370"/>
      <c r="IK1424" s="1370"/>
      <c r="IL1424" s="1370"/>
      <c r="IM1424" s="1370"/>
      <c r="IN1424" s="1370"/>
      <c r="IO1424" s="1370"/>
      <c r="IP1424" s="1370"/>
      <c r="IQ1424" s="1370"/>
      <c r="IR1424" s="1370"/>
      <c r="IS1424" s="1370"/>
      <c r="IT1424" s="1370"/>
      <c r="IU1424" s="1370"/>
      <c r="IV1424" s="1370"/>
      <c r="IW1424" s="1370"/>
      <c r="IX1424" s="1370"/>
      <c r="IY1424" s="1370"/>
      <c r="IZ1424" s="1370"/>
      <c r="JA1424" s="1370"/>
      <c r="JB1424" s="1370"/>
      <c r="JC1424" s="1370"/>
      <c r="JD1424" s="1370"/>
      <c r="JE1424" s="1370"/>
      <c r="JF1424" s="1370"/>
      <c r="JG1424" s="1370"/>
      <c r="JH1424" s="1370"/>
      <c r="JI1424" s="1370"/>
      <c r="JJ1424" s="1370"/>
    </row>
    <row r="1425" spans="1:270" s="1371" customFormat="1" ht="14.25" hidden="1" customHeight="1" x14ac:dyDescent="0.2">
      <c r="A1425" s="1372" t="s">
        <v>242</v>
      </c>
      <c r="B1425" s="1372"/>
      <c r="C1425" s="1373">
        <f t="shared" si="1826"/>
        <v>34566.25</v>
      </c>
      <c r="D1425" s="1373">
        <f t="shared" si="1826"/>
        <v>34566.25</v>
      </c>
      <c r="E1425" s="1081">
        <f t="shared" si="1826"/>
        <v>34603.75</v>
      </c>
      <c r="F1425" s="1373">
        <f t="shared" si="1820"/>
        <v>100.10848732506419</v>
      </c>
      <c r="G1425" s="1367"/>
      <c r="H1425" s="1367"/>
      <c r="I1425" s="1368"/>
      <c r="J1425" s="1368"/>
      <c r="K1425" s="1557"/>
      <c r="L1425" s="1368"/>
      <c r="M1425" s="1368"/>
      <c r="N1425" s="1368"/>
      <c r="O1425" s="1373">
        <f t="shared" si="1827"/>
        <v>0</v>
      </c>
      <c r="P1425" s="1373">
        <f t="shared" si="1827"/>
        <v>0</v>
      </c>
      <c r="Q1425" s="2375"/>
      <c r="R1425" s="2359"/>
      <c r="S1425" s="2359"/>
      <c r="T1425" s="2359"/>
      <c r="U1425" s="2359"/>
      <c r="V1425" s="2359"/>
      <c r="W1425" s="2359"/>
      <c r="X1425" s="2359"/>
      <c r="Y1425" s="1685">
        <f t="shared" si="1828"/>
        <v>0</v>
      </c>
      <c r="Z1425" s="1373">
        <f t="shared" si="1828"/>
        <v>0</v>
      </c>
      <c r="AA1425" s="1373">
        <f t="shared" si="1828"/>
        <v>0</v>
      </c>
      <c r="AB1425" s="1374">
        <f t="shared" si="1828"/>
        <v>0</v>
      </c>
      <c r="AC1425" s="1373">
        <f t="shared" si="1828"/>
        <v>0</v>
      </c>
      <c r="AD1425" s="1370"/>
      <c r="AE1425" s="1370"/>
      <c r="AF1425" s="1370"/>
      <c r="AG1425" s="1370"/>
      <c r="AH1425" s="1370"/>
      <c r="AI1425" s="1370"/>
      <c r="AJ1425" s="1370"/>
      <c r="AK1425" s="1370"/>
      <c r="AL1425" s="1370"/>
      <c r="AM1425" s="1370"/>
      <c r="AN1425" s="1370"/>
      <c r="AO1425" s="1370"/>
      <c r="AP1425" s="1370"/>
      <c r="AQ1425" s="1370"/>
      <c r="AR1425" s="1370"/>
      <c r="AS1425" s="1370"/>
      <c r="AT1425" s="1370"/>
      <c r="AU1425" s="1370"/>
      <c r="AV1425" s="1370"/>
      <c r="AW1425" s="1370"/>
      <c r="AX1425" s="1370"/>
      <c r="AY1425" s="1370"/>
      <c r="AZ1425" s="1370"/>
      <c r="BA1425" s="1370"/>
      <c r="BB1425" s="1370"/>
      <c r="BC1425" s="1370"/>
      <c r="BD1425" s="1370"/>
      <c r="BE1425" s="1370"/>
      <c r="BF1425" s="1370"/>
      <c r="BG1425" s="1370"/>
      <c r="BH1425" s="1370"/>
      <c r="BI1425" s="1370"/>
      <c r="BJ1425" s="1370"/>
      <c r="BK1425" s="1370"/>
      <c r="BL1425" s="1370"/>
      <c r="BM1425" s="1370"/>
      <c r="BN1425" s="1370"/>
      <c r="BO1425" s="1370"/>
      <c r="BP1425" s="1370"/>
      <c r="BQ1425" s="1370"/>
      <c r="BR1425" s="1370"/>
      <c r="BS1425" s="1370"/>
      <c r="BT1425" s="1370"/>
      <c r="BU1425" s="1370"/>
      <c r="BV1425" s="1370"/>
      <c r="BW1425" s="1370"/>
      <c r="BX1425" s="1370"/>
      <c r="BY1425" s="1370"/>
      <c r="BZ1425" s="1370"/>
      <c r="CA1425" s="1370"/>
      <c r="CB1425" s="1370"/>
      <c r="CC1425" s="1370"/>
      <c r="CD1425" s="1370"/>
      <c r="CE1425" s="1370"/>
      <c r="CF1425" s="1370"/>
      <c r="CG1425" s="1370"/>
      <c r="CH1425" s="1370"/>
      <c r="CI1425" s="1370"/>
      <c r="CJ1425" s="1370"/>
      <c r="CK1425" s="1370"/>
      <c r="CL1425" s="1370"/>
      <c r="CM1425" s="1370"/>
      <c r="CN1425" s="1370"/>
      <c r="CO1425" s="1370"/>
      <c r="CP1425" s="1370"/>
      <c r="CQ1425" s="1370"/>
      <c r="CR1425" s="1370"/>
      <c r="CS1425" s="1370"/>
      <c r="CT1425" s="1370"/>
      <c r="CU1425" s="1370"/>
      <c r="CV1425" s="1370"/>
      <c r="CW1425" s="1370"/>
      <c r="CX1425" s="1370"/>
      <c r="CY1425" s="1370"/>
      <c r="CZ1425" s="1370"/>
      <c r="DA1425" s="1370"/>
      <c r="DB1425" s="1370"/>
      <c r="DC1425" s="1370"/>
      <c r="DD1425" s="1370"/>
      <c r="DE1425" s="1370"/>
      <c r="DF1425" s="1370"/>
      <c r="DG1425" s="1370"/>
      <c r="DH1425" s="1370"/>
      <c r="DI1425" s="1370"/>
      <c r="DJ1425" s="1370"/>
      <c r="DK1425" s="1370"/>
      <c r="DL1425" s="1370"/>
      <c r="DM1425" s="1370"/>
      <c r="DN1425" s="1370"/>
      <c r="DO1425" s="1370"/>
      <c r="DP1425" s="1370"/>
      <c r="DQ1425" s="1370"/>
      <c r="DR1425" s="1370"/>
      <c r="DS1425" s="1370"/>
      <c r="DT1425" s="1370"/>
      <c r="DU1425" s="1370"/>
      <c r="DV1425" s="1370"/>
      <c r="DW1425" s="1370"/>
      <c r="DX1425" s="1370"/>
      <c r="DY1425" s="1370"/>
      <c r="DZ1425" s="1370"/>
      <c r="EA1425" s="1370"/>
      <c r="EB1425" s="1370"/>
      <c r="EC1425" s="1370"/>
      <c r="ED1425" s="1370"/>
      <c r="EE1425" s="1370"/>
      <c r="EF1425" s="1370"/>
      <c r="EG1425" s="1370"/>
      <c r="EH1425" s="1370"/>
      <c r="EI1425" s="1370"/>
      <c r="EJ1425" s="1370"/>
      <c r="EK1425" s="1370"/>
      <c r="EL1425" s="1370"/>
      <c r="EM1425" s="1370"/>
      <c r="EN1425" s="1370"/>
      <c r="EO1425" s="1370"/>
      <c r="EP1425" s="1370"/>
      <c r="EQ1425" s="1370"/>
      <c r="ER1425" s="1370"/>
      <c r="ES1425" s="1370"/>
      <c r="ET1425" s="1370"/>
      <c r="EU1425" s="1370"/>
      <c r="EV1425" s="1370"/>
      <c r="EW1425" s="1370"/>
      <c r="EX1425" s="1370"/>
      <c r="EY1425" s="1370"/>
      <c r="EZ1425" s="1370"/>
      <c r="FA1425" s="1370"/>
      <c r="FB1425" s="1370"/>
      <c r="FC1425" s="1370"/>
      <c r="FD1425" s="1370"/>
      <c r="FE1425" s="1370"/>
      <c r="FF1425" s="1370"/>
      <c r="FG1425" s="1370"/>
      <c r="FH1425" s="1370"/>
      <c r="FI1425" s="1370"/>
      <c r="FJ1425" s="1370"/>
      <c r="FK1425" s="1370"/>
      <c r="FL1425" s="1370"/>
      <c r="FM1425" s="1370"/>
      <c r="FN1425" s="1370"/>
      <c r="FO1425" s="1370"/>
      <c r="FP1425" s="1370"/>
      <c r="FQ1425" s="1370"/>
      <c r="FR1425" s="1370"/>
      <c r="FS1425" s="1370"/>
      <c r="FT1425" s="1370"/>
      <c r="FU1425" s="1370"/>
      <c r="FV1425" s="1370"/>
      <c r="FW1425" s="1370"/>
      <c r="FX1425" s="1370"/>
      <c r="FY1425" s="1370"/>
      <c r="FZ1425" s="1370"/>
      <c r="GA1425" s="1370"/>
      <c r="GB1425" s="1370"/>
      <c r="GC1425" s="1370"/>
      <c r="GD1425" s="1370"/>
      <c r="GE1425" s="1370"/>
      <c r="GF1425" s="1370"/>
      <c r="GG1425" s="1370"/>
      <c r="GH1425" s="1370"/>
      <c r="GI1425" s="1370"/>
      <c r="GJ1425" s="1370"/>
      <c r="GK1425" s="1370"/>
      <c r="GL1425" s="1370"/>
      <c r="GM1425" s="1370"/>
      <c r="GN1425" s="1370"/>
      <c r="GO1425" s="1370"/>
      <c r="GP1425" s="1370"/>
      <c r="GQ1425" s="1370"/>
      <c r="GR1425" s="1370"/>
      <c r="GS1425" s="1370"/>
      <c r="GT1425" s="1370"/>
      <c r="GU1425" s="1370"/>
      <c r="GV1425" s="1370"/>
      <c r="GW1425" s="1370"/>
      <c r="GX1425" s="1370"/>
      <c r="GY1425" s="1370"/>
      <c r="GZ1425" s="1370"/>
      <c r="HA1425" s="1370"/>
      <c r="HB1425" s="1370"/>
      <c r="HC1425" s="1370"/>
      <c r="HD1425" s="1370"/>
      <c r="HE1425" s="1370"/>
      <c r="HF1425" s="1370"/>
      <c r="HG1425" s="1370"/>
      <c r="HH1425" s="1370"/>
      <c r="HI1425" s="1370"/>
      <c r="HJ1425" s="1370"/>
      <c r="HK1425" s="1370"/>
      <c r="HL1425" s="1370"/>
      <c r="HM1425" s="1370"/>
      <c r="HN1425" s="1370"/>
      <c r="HO1425" s="1370"/>
      <c r="HP1425" s="1370"/>
      <c r="HQ1425" s="1370"/>
      <c r="HR1425" s="1370"/>
      <c r="HS1425" s="1370"/>
      <c r="HT1425" s="1370"/>
      <c r="HU1425" s="1370"/>
      <c r="HV1425" s="1370"/>
      <c r="HW1425" s="1370"/>
      <c r="HX1425" s="1370"/>
      <c r="HY1425" s="1370"/>
      <c r="HZ1425" s="1370"/>
      <c r="IA1425" s="1370"/>
      <c r="IB1425" s="1370"/>
      <c r="IC1425" s="1370"/>
      <c r="ID1425" s="1370"/>
      <c r="IE1425" s="1370"/>
      <c r="IF1425" s="1370"/>
      <c r="IG1425" s="1370"/>
      <c r="IH1425" s="1370"/>
      <c r="II1425" s="1370"/>
      <c r="IJ1425" s="1370"/>
      <c r="IK1425" s="1370"/>
      <c r="IL1425" s="1370"/>
      <c r="IM1425" s="1370"/>
      <c r="IN1425" s="1370"/>
      <c r="IO1425" s="1370"/>
      <c r="IP1425" s="1370"/>
      <c r="IQ1425" s="1370"/>
      <c r="IR1425" s="1370"/>
      <c r="IS1425" s="1370"/>
      <c r="IT1425" s="1370"/>
      <c r="IU1425" s="1370"/>
      <c r="IV1425" s="1370"/>
      <c r="IW1425" s="1370"/>
      <c r="IX1425" s="1370"/>
      <c r="IY1425" s="1370"/>
      <c r="IZ1425" s="1370"/>
      <c r="JA1425" s="1370"/>
      <c r="JB1425" s="1370"/>
      <c r="JC1425" s="1370"/>
      <c r="JD1425" s="1370"/>
      <c r="JE1425" s="1370"/>
      <c r="JF1425" s="1370"/>
      <c r="JG1425" s="1370"/>
      <c r="JH1425" s="1370"/>
      <c r="JI1425" s="1370"/>
      <c r="JJ1425" s="1370"/>
    </row>
    <row r="1426" spans="1:270" s="1361" customFormat="1" ht="15" hidden="1" customHeight="1" x14ac:dyDescent="0.25">
      <c r="A1426" s="1375" t="s">
        <v>47</v>
      </c>
      <c r="B1426" s="1375"/>
      <c r="C1426" s="1354">
        <f>C744</f>
        <v>70</v>
      </c>
      <c r="D1426" s="1354">
        <f>D744</f>
        <v>70</v>
      </c>
      <c r="E1426" s="1233">
        <f>E744</f>
        <v>124</v>
      </c>
      <c r="F1426" s="1354">
        <f t="shared" si="1820"/>
        <v>177.14285714285714</v>
      </c>
      <c r="G1426" s="1376"/>
      <c r="H1426" s="1376"/>
      <c r="I1426" s="1377"/>
      <c r="J1426" s="1377"/>
      <c r="K1426" s="1581"/>
      <c r="L1426" s="1377"/>
      <c r="M1426" s="1377"/>
      <c r="N1426" s="1377"/>
      <c r="O1426" s="1354">
        <f>O744</f>
        <v>0</v>
      </c>
      <c r="P1426" s="1354">
        <f>P744</f>
        <v>0</v>
      </c>
      <c r="Q1426" s="2376"/>
      <c r="R1426" s="2360"/>
      <c r="S1426" s="2360"/>
      <c r="T1426" s="2360"/>
      <c r="U1426" s="2360"/>
      <c r="V1426" s="2360"/>
      <c r="W1426" s="2360"/>
      <c r="X1426" s="2360"/>
      <c r="Y1426" s="634">
        <f>Y744</f>
        <v>0</v>
      </c>
      <c r="Z1426" s="1354">
        <f>Z744</f>
        <v>0</v>
      </c>
      <c r="AA1426" s="1354">
        <f>AA744</f>
        <v>0</v>
      </c>
      <c r="AB1426" s="1378">
        <f>AB744</f>
        <v>0</v>
      </c>
      <c r="AC1426" s="1354">
        <f>AC744</f>
        <v>0</v>
      </c>
      <c r="AD1426" s="1360"/>
      <c r="AE1426" s="1360"/>
      <c r="AF1426" s="1360"/>
      <c r="AG1426" s="1360"/>
      <c r="AH1426" s="1360"/>
      <c r="AI1426" s="1360"/>
      <c r="AJ1426" s="1360"/>
      <c r="AK1426" s="1360"/>
      <c r="AL1426" s="1360"/>
      <c r="AM1426" s="1360"/>
      <c r="AN1426" s="1360"/>
      <c r="AO1426" s="1360"/>
      <c r="AP1426" s="1360"/>
      <c r="AQ1426" s="1360"/>
      <c r="AR1426" s="1360"/>
      <c r="AS1426" s="1360"/>
      <c r="AT1426" s="1360"/>
      <c r="AU1426" s="1360"/>
      <c r="AV1426" s="1360"/>
      <c r="AW1426" s="1360"/>
      <c r="AX1426" s="1360"/>
      <c r="AY1426" s="1360"/>
      <c r="AZ1426" s="1360"/>
      <c r="BA1426" s="1360"/>
      <c r="BB1426" s="1360"/>
      <c r="BC1426" s="1360"/>
      <c r="BD1426" s="1360"/>
      <c r="BE1426" s="1360"/>
      <c r="BF1426" s="1360"/>
      <c r="BG1426" s="1360"/>
      <c r="BH1426" s="1360"/>
      <c r="BI1426" s="1360"/>
      <c r="BJ1426" s="1360"/>
      <c r="BK1426" s="1360"/>
      <c r="BL1426" s="1360"/>
      <c r="BM1426" s="1360"/>
      <c r="BN1426" s="1360"/>
      <c r="BO1426" s="1360"/>
      <c r="BP1426" s="1360"/>
      <c r="BQ1426" s="1360"/>
      <c r="BR1426" s="1360"/>
      <c r="BS1426" s="1360"/>
      <c r="BT1426" s="1360"/>
      <c r="BU1426" s="1360"/>
      <c r="BV1426" s="1360"/>
      <c r="BW1426" s="1360"/>
      <c r="BX1426" s="1360"/>
      <c r="BY1426" s="1360"/>
      <c r="BZ1426" s="1360"/>
      <c r="CA1426" s="1360"/>
      <c r="CB1426" s="1360"/>
      <c r="CC1426" s="1360"/>
      <c r="CD1426" s="1360"/>
      <c r="CE1426" s="1360"/>
      <c r="CF1426" s="1360"/>
      <c r="CG1426" s="1360"/>
      <c r="CH1426" s="1360"/>
      <c r="CI1426" s="1360"/>
      <c r="CJ1426" s="1360"/>
      <c r="CK1426" s="1360"/>
      <c r="CL1426" s="1360"/>
      <c r="CM1426" s="1360"/>
      <c r="CN1426" s="1360"/>
      <c r="CO1426" s="1360"/>
      <c r="CP1426" s="1360"/>
      <c r="CQ1426" s="1360"/>
      <c r="CR1426" s="1360"/>
      <c r="CS1426" s="1360"/>
      <c r="CT1426" s="1360"/>
      <c r="CU1426" s="1360"/>
      <c r="CV1426" s="1360"/>
      <c r="CW1426" s="1360"/>
      <c r="CX1426" s="1360"/>
      <c r="CY1426" s="1360"/>
      <c r="CZ1426" s="1360"/>
      <c r="DA1426" s="1360"/>
      <c r="DB1426" s="1360"/>
      <c r="DC1426" s="1360"/>
      <c r="DD1426" s="1360"/>
      <c r="DE1426" s="1360"/>
      <c r="DF1426" s="1360"/>
      <c r="DG1426" s="1360"/>
      <c r="DH1426" s="1360"/>
      <c r="DI1426" s="1360"/>
      <c r="DJ1426" s="1360"/>
      <c r="DK1426" s="1360"/>
      <c r="DL1426" s="1360"/>
      <c r="DM1426" s="1360"/>
      <c r="DN1426" s="1360"/>
      <c r="DO1426" s="1360"/>
      <c r="DP1426" s="1360"/>
      <c r="DQ1426" s="1360"/>
      <c r="DR1426" s="1360"/>
      <c r="DS1426" s="1360"/>
      <c r="DT1426" s="1360"/>
      <c r="DU1426" s="1360"/>
      <c r="DV1426" s="1360"/>
      <c r="DW1426" s="1360"/>
      <c r="DX1426" s="1360"/>
      <c r="DY1426" s="1360"/>
      <c r="DZ1426" s="1360"/>
      <c r="EA1426" s="1360"/>
      <c r="EB1426" s="1360"/>
      <c r="EC1426" s="1360"/>
      <c r="ED1426" s="1360"/>
      <c r="EE1426" s="1360"/>
      <c r="EF1426" s="1360"/>
      <c r="EG1426" s="1360"/>
      <c r="EH1426" s="1360"/>
      <c r="EI1426" s="1360"/>
      <c r="EJ1426" s="1360"/>
      <c r="EK1426" s="1360"/>
      <c r="EL1426" s="1360"/>
      <c r="EM1426" s="1360"/>
      <c r="EN1426" s="1360"/>
      <c r="EO1426" s="1360"/>
      <c r="EP1426" s="1360"/>
      <c r="EQ1426" s="1360"/>
      <c r="ER1426" s="1360"/>
      <c r="ES1426" s="1360"/>
      <c r="ET1426" s="1360"/>
      <c r="EU1426" s="1360"/>
      <c r="EV1426" s="1360"/>
      <c r="EW1426" s="1360"/>
      <c r="EX1426" s="1360"/>
      <c r="EY1426" s="1360"/>
      <c r="EZ1426" s="1360"/>
      <c r="FA1426" s="1360"/>
      <c r="FB1426" s="1360"/>
      <c r="FC1426" s="1360"/>
      <c r="FD1426" s="1360"/>
      <c r="FE1426" s="1360"/>
      <c r="FF1426" s="1360"/>
      <c r="FG1426" s="1360"/>
      <c r="FH1426" s="1360"/>
      <c r="FI1426" s="1360"/>
      <c r="FJ1426" s="1360"/>
      <c r="FK1426" s="1360"/>
      <c r="FL1426" s="1360"/>
      <c r="FM1426" s="1360"/>
      <c r="FN1426" s="1360"/>
      <c r="FO1426" s="1360"/>
      <c r="FP1426" s="1360"/>
      <c r="FQ1426" s="1360"/>
      <c r="FR1426" s="1360"/>
      <c r="FS1426" s="1360"/>
      <c r="FT1426" s="1360"/>
      <c r="FU1426" s="1360"/>
      <c r="FV1426" s="1360"/>
      <c r="FW1426" s="1360"/>
      <c r="FX1426" s="1360"/>
      <c r="FY1426" s="1360"/>
      <c r="FZ1426" s="1360"/>
      <c r="GA1426" s="1360"/>
      <c r="GB1426" s="1360"/>
      <c r="GC1426" s="1360"/>
      <c r="GD1426" s="1360"/>
      <c r="GE1426" s="1360"/>
      <c r="GF1426" s="1360"/>
      <c r="GG1426" s="1360"/>
      <c r="GH1426" s="1360"/>
      <c r="GI1426" s="1360"/>
      <c r="GJ1426" s="1360"/>
      <c r="GK1426" s="1360"/>
      <c r="GL1426" s="1360"/>
      <c r="GM1426" s="1360"/>
      <c r="GN1426" s="1360"/>
      <c r="GO1426" s="1360"/>
      <c r="GP1426" s="1360"/>
      <c r="GQ1426" s="1360"/>
      <c r="GR1426" s="1360"/>
      <c r="GS1426" s="1360"/>
      <c r="GT1426" s="1360"/>
      <c r="GU1426" s="1360"/>
      <c r="GV1426" s="1360"/>
      <c r="GW1426" s="1360"/>
      <c r="GX1426" s="1360"/>
      <c r="GY1426" s="1360"/>
      <c r="GZ1426" s="1360"/>
      <c r="HA1426" s="1360"/>
      <c r="HB1426" s="1360"/>
      <c r="HC1426" s="1360"/>
      <c r="HD1426" s="1360"/>
      <c r="HE1426" s="1360"/>
      <c r="HF1426" s="1360"/>
      <c r="HG1426" s="1360"/>
      <c r="HH1426" s="1360"/>
      <c r="HI1426" s="1360"/>
      <c r="HJ1426" s="1360"/>
      <c r="HK1426" s="1360"/>
      <c r="HL1426" s="1360"/>
      <c r="HM1426" s="1360"/>
      <c r="HN1426" s="1360"/>
      <c r="HO1426" s="1360"/>
      <c r="HP1426" s="1360"/>
      <c r="HQ1426" s="1360"/>
      <c r="HR1426" s="1360"/>
      <c r="HS1426" s="1360"/>
      <c r="HT1426" s="1360"/>
      <c r="HU1426" s="1360"/>
      <c r="HV1426" s="1360"/>
      <c r="HW1426" s="1360"/>
      <c r="HX1426" s="1360"/>
      <c r="HY1426" s="1360"/>
      <c r="HZ1426" s="1360"/>
      <c r="IA1426" s="1360"/>
      <c r="IB1426" s="1360"/>
      <c r="IC1426" s="1360"/>
      <c r="ID1426" s="1360"/>
      <c r="IE1426" s="1360"/>
      <c r="IF1426" s="1360"/>
      <c r="IG1426" s="1360"/>
      <c r="IH1426" s="1360"/>
      <c r="II1426" s="1360"/>
      <c r="IJ1426" s="1360"/>
      <c r="IK1426" s="1360"/>
      <c r="IL1426" s="1360"/>
      <c r="IM1426" s="1360"/>
      <c r="IN1426" s="1360"/>
      <c r="IO1426" s="1360"/>
      <c r="IP1426" s="1360"/>
      <c r="IQ1426" s="1360"/>
      <c r="IR1426" s="1360"/>
      <c r="IS1426" s="1360"/>
      <c r="IT1426" s="1360"/>
      <c r="IU1426" s="1360"/>
      <c r="IV1426" s="1360"/>
      <c r="IW1426" s="1360"/>
      <c r="IX1426" s="1360"/>
      <c r="IY1426" s="1360"/>
      <c r="IZ1426" s="1360"/>
      <c r="JA1426" s="1360"/>
      <c r="JB1426" s="1360"/>
      <c r="JC1426" s="1360"/>
      <c r="JD1426" s="1360"/>
      <c r="JE1426" s="1360"/>
      <c r="JF1426" s="1360"/>
      <c r="JG1426" s="1360"/>
      <c r="JH1426" s="1360"/>
      <c r="JI1426" s="1360"/>
      <c r="JJ1426" s="1360"/>
    </row>
    <row r="1427" spans="1:270" s="1361" customFormat="1" ht="15" hidden="1" customHeight="1" x14ac:dyDescent="0.25">
      <c r="A1427" s="1379" t="s">
        <v>107</v>
      </c>
      <c r="B1427" s="1379"/>
      <c r="C1427" s="1349">
        <f>C1425+C1421</f>
        <v>2206128.0500000003</v>
      </c>
      <c r="D1427" s="1349">
        <f t="shared" ref="D1427:E1427" si="1829">D1425+D1421</f>
        <v>2206128.0500000003</v>
      </c>
      <c r="E1427" s="1473">
        <f t="shared" si="1829"/>
        <v>2114899.7875000001</v>
      </c>
      <c r="F1427" s="1349">
        <f t="shared" si="1820"/>
        <v>95.864779358568953</v>
      </c>
      <c r="G1427" s="1376"/>
      <c r="H1427" s="1376"/>
      <c r="I1427" s="1377"/>
      <c r="J1427" s="1377"/>
      <c r="K1427" s="1581"/>
      <c r="L1427" s="1377"/>
      <c r="M1427" s="1377"/>
      <c r="N1427" s="1377"/>
      <c r="O1427" s="1349">
        <f>O1425+O1421</f>
        <v>771706.49209000007</v>
      </c>
      <c r="P1427" s="1349">
        <f>P1425+P1421</f>
        <v>776878.91408999998</v>
      </c>
      <c r="Q1427" s="2377"/>
      <c r="R1427" s="2361"/>
      <c r="S1427" s="2361"/>
      <c r="T1427" s="2361"/>
      <c r="U1427" s="2361"/>
      <c r="V1427" s="2361"/>
      <c r="W1427" s="2361"/>
      <c r="X1427" s="2361"/>
      <c r="Y1427" s="1691">
        <f t="shared" ref="Y1427:AC1427" si="1830">Y1425+Y1421</f>
        <v>804565.31343684217</v>
      </c>
      <c r="Z1427" s="1349">
        <f>Z1425+Z1421</f>
        <v>763656.1912</v>
      </c>
      <c r="AA1427" s="1349">
        <f t="shared" si="1830"/>
        <v>-40909.122236842115</v>
      </c>
      <c r="AB1427" s="1380">
        <f t="shared" si="1830"/>
        <v>-11500.992970000001</v>
      </c>
      <c r="AC1427" s="1349">
        <f t="shared" si="1830"/>
        <v>752155.19822999998</v>
      </c>
      <c r="AD1427" s="1360"/>
      <c r="AE1427" s="1360"/>
      <c r="AF1427" s="1360"/>
      <c r="AG1427" s="1360"/>
      <c r="AH1427" s="1360"/>
      <c r="AI1427" s="1360"/>
      <c r="AJ1427" s="1360"/>
      <c r="AK1427" s="1360"/>
      <c r="AL1427" s="1360"/>
      <c r="AM1427" s="1360"/>
      <c r="AN1427" s="1360"/>
      <c r="AO1427" s="1360"/>
      <c r="AP1427" s="1360"/>
      <c r="AQ1427" s="1360"/>
      <c r="AR1427" s="1360"/>
      <c r="AS1427" s="1360"/>
      <c r="AT1427" s="1360"/>
      <c r="AU1427" s="1360"/>
      <c r="AV1427" s="1360"/>
      <c r="AW1427" s="1360"/>
      <c r="AX1427" s="1360"/>
      <c r="AY1427" s="1360"/>
      <c r="AZ1427" s="1360"/>
      <c r="BA1427" s="1360"/>
      <c r="BB1427" s="1360"/>
      <c r="BC1427" s="1360"/>
      <c r="BD1427" s="1360"/>
      <c r="BE1427" s="1360"/>
      <c r="BF1427" s="1360"/>
      <c r="BG1427" s="1360"/>
      <c r="BH1427" s="1360"/>
      <c r="BI1427" s="1360"/>
      <c r="BJ1427" s="1360"/>
      <c r="BK1427" s="1360"/>
      <c r="BL1427" s="1360"/>
      <c r="BM1427" s="1360"/>
      <c r="BN1427" s="1360"/>
      <c r="BO1427" s="1360"/>
      <c r="BP1427" s="1360"/>
      <c r="BQ1427" s="1360"/>
      <c r="BR1427" s="1360"/>
      <c r="BS1427" s="1360"/>
      <c r="BT1427" s="1360"/>
      <c r="BU1427" s="1360"/>
      <c r="BV1427" s="1360"/>
      <c r="BW1427" s="1360"/>
      <c r="BX1427" s="1360"/>
      <c r="BY1427" s="1360"/>
      <c r="BZ1427" s="1360"/>
      <c r="CA1427" s="1360"/>
      <c r="CB1427" s="1360"/>
      <c r="CC1427" s="1360"/>
      <c r="CD1427" s="1360"/>
      <c r="CE1427" s="1360"/>
      <c r="CF1427" s="1360"/>
      <c r="CG1427" s="1360"/>
      <c r="CH1427" s="1360"/>
      <c r="CI1427" s="1360"/>
      <c r="CJ1427" s="1360"/>
      <c r="CK1427" s="1360"/>
      <c r="CL1427" s="1360"/>
      <c r="CM1427" s="1360"/>
      <c r="CN1427" s="1360"/>
      <c r="CO1427" s="1360"/>
      <c r="CP1427" s="1360"/>
      <c r="CQ1427" s="1360"/>
      <c r="CR1427" s="1360"/>
      <c r="CS1427" s="1360"/>
      <c r="CT1427" s="1360"/>
      <c r="CU1427" s="1360"/>
      <c r="CV1427" s="1360"/>
      <c r="CW1427" s="1360"/>
      <c r="CX1427" s="1360"/>
      <c r="CY1427" s="1360"/>
      <c r="CZ1427" s="1360"/>
      <c r="DA1427" s="1360"/>
      <c r="DB1427" s="1360"/>
      <c r="DC1427" s="1360"/>
      <c r="DD1427" s="1360"/>
      <c r="DE1427" s="1360"/>
      <c r="DF1427" s="1360"/>
      <c r="DG1427" s="1360"/>
      <c r="DH1427" s="1360"/>
      <c r="DI1427" s="1360"/>
      <c r="DJ1427" s="1360"/>
      <c r="DK1427" s="1360"/>
      <c r="DL1427" s="1360"/>
      <c r="DM1427" s="1360"/>
      <c r="DN1427" s="1360"/>
      <c r="DO1427" s="1360"/>
      <c r="DP1427" s="1360"/>
      <c r="DQ1427" s="1360"/>
      <c r="DR1427" s="1360"/>
      <c r="DS1427" s="1360"/>
      <c r="DT1427" s="1360"/>
      <c r="DU1427" s="1360"/>
      <c r="DV1427" s="1360"/>
      <c r="DW1427" s="1360"/>
      <c r="DX1427" s="1360"/>
      <c r="DY1427" s="1360"/>
      <c r="DZ1427" s="1360"/>
      <c r="EA1427" s="1360"/>
      <c r="EB1427" s="1360"/>
      <c r="EC1427" s="1360"/>
      <c r="ED1427" s="1360"/>
      <c r="EE1427" s="1360"/>
      <c r="EF1427" s="1360"/>
      <c r="EG1427" s="1360"/>
      <c r="EH1427" s="1360"/>
      <c r="EI1427" s="1360"/>
      <c r="EJ1427" s="1360"/>
      <c r="EK1427" s="1360"/>
      <c r="EL1427" s="1360"/>
      <c r="EM1427" s="1360"/>
      <c r="EN1427" s="1360"/>
      <c r="EO1427" s="1360"/>
      <c r="EP1427" s="1360"/>
      <c r="EQ1427" s="1360"/>
      <c r="ER1427" s="1360"/>
      <c r="ES1427" s="1360"/>
      <c r="ET1427" s="1360"/>
      <c r="EU1427" s="1360"/>
      <c r="EV1427" s="1360"/>
      <c r="EW1427" s="1360"/>
      <c r="EX1427" s="1360"/>
      <c r="EY1427" s="1360"/>
      <c r="EZ1427" s="1360"/>
      <c r="FA1427" s="1360"/>
      <c r="FB1427" s="1360"/>
      <c r="FC1427" s="1360"/>
      <c r="FD1427" s="1360"/>
      <c r="FE1427" s="1360"/>
      <c r="FF1427" s="1360"/>
      <c r="FG1427" s="1360"/>
      <c r="FH1427" s="1360"/>
      <c r="FI1427" s="1360"/>
      <c r="FJ1427" s="1360"/>
      <c r="FK1427" s="1360"/>
      <c r="FL1427" s="1360"/>
      <c r="FM1427" s="1360"/>
      <c r="FN1427" s="1360"/>
      <c r="FO1427" s="1360"/>
      <c r="FP1427" s="1360"/>
      <c r="FQ1427" s="1360"/>
      <c r="FR1427" s="1360"/>
      <c r="FS1427" s="1360"/>
      <c r="FT1427" s="1360"/>
      <c r="FU1427" s="1360"/>
      <c r="FV1427" s="1360"/>
      <c r="FW1427" s="1360"/>
      <c r="FX1427" s="1360"/>
      <c r="FY1427" s="1360"/>
      <c r="FZ1427" s="1360"/>
      <c r="GA1427" s="1360"/>
      <c r="GB1427" s="1360"/>
      <c r="GC1427" s="1360"/>
      <c r="GD1427" s="1360"/>
      <c r="GE1427" s="1360"/>
      <c r="GF1427" s="1360"/>
      <c r="GG1427" s="1360"/>
      <c r="GH1427" s="1360"/>
      <c r="GI1427" s="1360"/>
      <c r="GJ1427" s="1360"/>
      <c r="GK1427" s="1360"/>
      <c r="GL1427" s="1360"/>
      <c r="GM1427" s="1360"/>
      <c r="GN1427" s="1360"/>
      <c r="GO1427" s="1360"/>
      <c r="GP1427" s="1360"/>
      <c r="GQ1427" s="1360"/>
      <c r="GR1427" s="1360"/>
      <c r="GS1427" s="1360"/>
      <c r="GT1427" s="1360"/>
      <c r="GU1427" s="1360"/>
      <c r="GV1427" s="1360"/>
      <c r="GW1427" s="1360"/>
      <c r="GX1427" s="1360"/>
      <c r="GY1427" s="1360"/>
      <c r="GZ1427" s="1360"/>
      <c r="HA1427" s="1360"/>
      <c r="HB1427" s="1360"/>
      <c r="HC1427" s="1360"/>
      <c r="HD1427" s="1360"/>
      <c r="HE1427" s="1360"/>
      <c r="HF1427" s="1360"/>
      <c r="HG1427" s="1360"/>
      <c r="HH1427" s="1360"/>
      <c r="HI1427" s="1360"/>
      <c r="HJ1427" s="1360"/>
      <c r="HK1427" s="1360"/>
      <c r="HL1427" s="1360"/>
      <c r="HM1427" s="1360"/>
      <c r="HN1427" s="1360"/>
      <c r="HO1427" s="1360"/>
      <c r="HP1427" s="1360"/>
      <c r="HQ1427" s="1360"/>
      <c r="HR1427" s="1360"/>
      <c r="HS1427" s="1360"/>
      <c r="HT1427" s="1360"/>
      <c r="HU1427" s="1360"/>
      <c r="HV1427" s="1360"/>
      <c r="HW1427" s="1360"/>
      <c r="HX1427" s="1360"/>
      <c r="HY1427" s="1360"/>
      <c r="HZ1427" s="1360"/>
      <c r="IA1427" s="1360"/>
      <c r="IB1427" s="1360"/>
      <c r="IC1427" s="1360"/>
      <c r="ID1427" s="1360"/>
      <c r="IE1427" s="1360"/>
      <c r="IF1427" s="1360"/>
      <c r="IG1427" s="1360"/>
      <c r="IH1427" s="1360"/>
      <c r="II1427" s="1360"/>
      <c r="IJ1427" s="1360"/>
      <c r="IK1427" s="1360"/>
      <c r="IL1427" s="1360"/>
      <c r="IM1427" s="1360"/>
      <c r="IN1427" s="1360"/>
      <c r="IO1427" s="1360"/>
      <c r="IP1427" s="1360"/>
      <c r="IQ1427" s="1360"/>
      <c r="IR1427" s="1360"/>
      <c r="IS1427" s="1360"/>
      <c r="IT1427" s="1360"/>
      <c r="IU1427" s="1360"/>
      <c r="IV1427" s="1360"/>
      <c r="IW1427" s="1360"/>
      <c r="IX1427" s="1360"/>
      <c r="IY1427" s="1360"/>
      <c r="IZ1427" s="1360"/>
      <c r="JA1427" s="1360"/>
      <c r="JB1427" s="1360"/>
      <c r="JC1427" s="1360"/>
      <c r="JD1427" s="1360"/>
      <c r="JE1427" s="1360"/>
      <c r="JF1427" s="1360"/>
      <c r="JG1427" s="1360"/>
      <c r="JH1427" s="1360"/>
      <c r="JI1427" s="1360"/>
      <c r="JJ1427" s="1360"/>
    </row>
    <row r="1428" spans="1:270" s="1361" customFormat="1" hidden="1" x14ac:dyDescent="0.25">
      <c r="A1428" s="1381" t="s">
        <v>1</v>
      </c>
      <c r="B1428" s="1381"/>
      <c r="C1428" s="1349">
        <f t="shared" ref="C1428:E1429" si="1831">SUM(C1401,C1347,C1293,C1164,C1035,C948,C861,C808,C746,C644)</f>
        <v>7854</v>
      </c>
      <c r="D1428" s="1349">
        <f t="shared" si="1831"/>
        <v>7854</v>
      </c>
      <c r="E1428" s="1473">
        <f t="shared" si="1831"/>
        <v>6629</v>
      </c>
      <c r="F1428" s="1349">
        <f t="shared" si="1820"/>
        <v>84.402852049910877</v>
      </c>
      <c r="G1428" s="1376">
        <f>I1428/C1428</f>
        <v>9.2621594092182331</v>
      </c>
      <c r="H1428" s="1376">
        <f t="shared" ref="H1428" si="1832">K1428/E1428</f>
        <v>9.6031075577010103</v>
      </c>
      <c r="I1428" s="1349">
        <f t="shared" ref="I1428:K1429" si="1833">SUM(I1401,I1347,I1293,I1164,I1035,I948,I861,I808,I746,I644)</f>
        <v>72745</v>
      </c>
      <c r="J1428" s="1349">
        <f t="shared" si="1833"/>
        <v>72745</v>
      </c>
      <c r="K1428" s="1473">
        <f t="shared" si="1833"/>
        <v>63659</v>
      </c>
      <c r="L1428" s="1349">
        <f t="shared" ref="L1428:L1430" si="1834">K1428/J1428*100</f>
        <v>87.509794487593652</v>
      </c>
      <c r="M1428" s="1349">
        <v>231.1</v>
      </c>
      <c r="N1428" s="1349"/>
      <c r="O1428" s="1349">
        <f>SUM(O1401,O1347,O1293,O1164,O1035,O948,O861,O808,O746,O644)</f>
        <v>0</v>
      </c>
      <c r="P1428" s="1349">
        <f>SUM(P1401,P1347,P1293,P1164,P1035,P948,P861,P808,P746,P644)</f>
        <v>0</v>
      </c>
      <c r="Q1428" s="2377"/>
      <c r="R1428" s="2361"/>
      <c r="S1428" s="2361"/>
      <c r="T1428" s="2361"/>
      <c r="U1428" s="2361"/>
      <c r="V1428" s="2361"/>
      <c r="W1428" s="2361"/>
      <c r="X1428" s="2361"/>
      <c r="Y1428" s="1691">
        <f t="shared" ref="Y1428:AC1429" si="1835">SUM(Y1401,Y1347,Y1293,Y1164,Y1035,Y948,Y861,Y808,Y746,Y644)</f>
        <v>0</v>
      </c>
      <c r="Z1428" s="1349">
        <f t="shared" si="1835"/>
        <v>0</v>
      </c>
      <c r="AA1428" s="1349">
        <f t="shared" si="1835"/>
        <v>0</v>
      </c>
      <c r="AB1428" s="1380">
        <f t="shared" si="1835"/>
        <v>0</v>
      </c>
      <c r="AC1428" s="1349">
        <f t="shared" si="1835"/>
        <v>0</v>
      </c>
      <c r="AD1428" s="1360"/>
      <c r="AE1428" s="1360"/>
      <c r="AF1428" s="1360"/>
      <c r="AG1428" s="1360"/>
      <c r="AH1428" s="1360"/>
      <c r="AI1428" s="1360"/>
      <c r="AJ1428" s="1360"/>
      <c r="AK1428" s="1360"/>
      <c r="AL1428" s="1360"/>
      <c r="AM1428" s="1360"/>
      <c r="AN1428" s="1360"/>
      <c r="AO1428" s="1360"/>
      <c r="AP1428" s="1360"/>
      <c r="AQ1428" s="1360"/>
      <c r="AR1428" s="1360"/>
      <c r="AS1428" s="1360"/>
      <c r="AT1428" s="1360"/>
      <c r="AU1428" s="1360"/>
      <c r="AV1428" s="1360"/>
      <c r="AW1428" s="1360"/>
      <c r="AX1428" s="1360"/>
      <c r="AY1428" s="1360"/>
      <c r="AZ1428" s="1360"/>
      <c r="BA1428" s="1360"/>
      <c r="BB1428" s="1360"/>
      <c r="BC1428" s="1360"/>
      <c r="BD1428" s="1360"/>
      <c r="BE1428" s="1360"/>
      <c r="BF1428" s="1360"/>
      <c r="BG1428" s="1360"/>
      <c r="BH1428" s="1360"/>
      <c r="BI1428" s="1360"/>
      <c r="BJ1428" s="1360"/>
      <c r="BK1428" s="1360"/>
      <c r="BL1428" s="1360"/>
      <c r="BM1428" s="1360"/>
      <c r="BN1428" s="1360"/>
      <c r="BO1428" s="1360"/>
      <c r="BP1428" s="1360"/>
      <c r="BQ1428" s="1360"/>
      <c r="BR1428" s="1360"/>
      <c r="BS1428" s="1360"/>
      <c r="BT1428" s="1360"/>
      <c r="BU1428" s="1360"/>
      <c r="BV1428" s="1360"/>
      <c r="BW1428" s="1360"/>
      <c r="BX1428" s="1360"/>
      <c r="BY1428" s="1360"/>
      <c r="BZ1428" s="1360"/>
      <c r="CA1428" s="1360"/>
      <c r="CB1428" s="1360"/>
      <c r="CC1428" s="1360"/>
      <c r="CD1428" s="1360"/>
      <c r="CE1428" s="1360"/>
      <c r="CF1428" s="1360"/>
      <c r="CG1428" s="1360"/>
      <c r="CH1428" s="1360"/>
      <c r="CI1428" s="1360"/>
      <c r="CJ1428" s="1360"/>
      <c r="CK1428" s="1360"/>
      <c r="CL1428" s="1360"/>
      <c r="CM1428" s="1360"/>
      <c r="CN1428" s="1360"/>
      <c r="CO1428" s="1360"/>
      <c r="CP1428" s="1360"/>
      <c r="CQ1428" s="1360"/>
      <c r="CR1428" s="1360"/>
      <c r="CS1428" s="1360"/>
      <c r="CT1428" s="1360"/>
      <c r="CU1428" s="1360"/>
      <c r="CV1428" s="1360"/>
      <c r="CW1428" s="1360"/>
      <c r="CX1428" s="1360"/>
      <c r="CY1428" s="1360"/>
      <c r="CZ1428" s="1360"/>
      <c r="DA1428" s="1360"/>
      <c r="DB1428" s="1360"/>
      <c r="DC1428" s="1360"/>
      <c r="DD1428" s="1360"/>
      <c r="DE1428" s="1360"/>
      <c r="DF1428" s="1360"/>
      <c r="DG1428" s="1360"/>
      <c r="DH1428" s="1360"/>
      <c r="DI1428" s="1360"/>
      <c r="DJ1428" s="1360"/>
      <c r="DK1428" s="1360"/>
      <c r="DL1428" s="1360"/>
      <c r="DM1428" s="1360"/>
      <c r="DN1428" s="1360"/>
      <c r="DO1428" s="1360"/>
      <c r="DP1428" s="1360"/>
      <c r="DQ1428" s="1360"/>
      <c r="DR1428" s="1360"/>
      <c r="DS1428" s="1360"/>
      <c r="DT1428" s="1360"/>
      <c r="DU1428" s="1360"/>
      <c r="DV1428" s="1360"/>
      <c r="DW1428" s="1360"/>
      <c r="DX1428" s="1360"/>
      <c r="DY1428" s="1360"/>
      <c r="DZ1428" s="1360"/>
      <c r="EA1428" s="1360"/>
      <c r="EB1428" s="1360"/>
      <c r="EC1428" s="1360"/>
      <c r="ED1428" s="1360"/>
      <c r="EE1428" s="1360"/>
      <c r="EF1428" s="1360"/>
      <c r="EG1428" s="1360"/>
      <c r="EH1428" s="1360"/>
      <c r="EI1428" s="1360"/>
      <c r="EJ1428" s="1360"/>
      <c r="EK1428" s="1360"/>
      <c r="EL1428" s="1360"/>
      <c r="EM1428" s="1360"/>
      <c r="EN1428" s="1360"/>
      <c r="EO1428" s="1360"/>
      <c r="EP1428" s="1360"/>
      <c r="EQ1428" s="1360"/>
      <c r="ER1428" s="1360"/>
      <c r="ES1428" s="1360"/>
      <c r="ET1428" s="1360"/>
      <c r="EU1428" s="1360"/>
      <c r="EV1428" s="1360"/>
      <c r="EW1428" s="1360"/>
      <c r="EX1428" s="1360"/>
      <c r="EY1428" s="1360"/>
      <c r="EZ1428" s="1360"/>
      <c r="FA1428" s="1360"/>
      <c r="FB1428" s="1360"/>
      <c r="FC1428" s="1360"/>
      <c r="FD1428" s="1360"/>
      <c r="FE1428" s="1360"/>
      <c r="FF1428" s="1360"/>
      <c r="FG1428" s="1360"/>
      <c r="FH1428" s="1360"/>
      <c r="FI1428" s="1360"/>
      <c r="FJ1428" s="1360"/>
      <c r="FK1428" s="1360"/>
      <c r="FL1428" s="1360"/>
      <c r="FM1428" s="1360"/>
      <c r="FN1428" s="1360"/>
      <c r="FO1428" s="1360"/>
      <c r="FP1428" s="1360"/>
      <c r="FQ1428" s="1360"/>
      <c r="FR1428" s="1360"/>
      <c r="FS1428" s="1360"/>
      <c r="FT1428" s="1360"/>
      <c r="FU1428" s="1360"/>
      <c r="FV1428" s="1360"/>
      <c r="FW1428" s="1360"/>
      <c r="FX1428" s="1360"/>
      <c r="FY1428" s="1360"/>
      <c r="FZ1428" s="1360"/>
      <c r="GA1428" s="1360"/>
      <c r="GB1428" s="1360"/>
      <c r="GC1428" s="1360"/>
      <c r="GD1428" s="1360"/>
      <c r="GE1428" s="1360"/>
      <c r="GF1428" s="1360"/>
      <c r="GG1428" s="1360"/>
      <c r="GH1428" s="1360"/>
      <c r="GI1428" s="1360"/>
      <c r="GJ1428" s="1360"/>
      <c r="GK1428" s="1360"/>
      <c r="GL1428" s="1360"/>
      <c r="GM1428" s="1360"/>
      <c r="GN1428" s="1360"/>
      <c r="GO1428" s="1360"/>
      <c r="GP1428" s="1360"/>
      <c r="GQ1428" s="1360"/>
      <c r="GR1428" s="1360"/>
      <c r="GS1428" s="1360"/>
      <c r="GT1428" s="1360"/>
      <c r="GU1428" s="1360"/>
      <c r="GV1428" s="1360"/>
      <c r="GW1428" s="1360"/>
      <c r="GX1428" s="1360"/>
      <c r="GY1428" s="1360"/>
      <c r="GZ1428" s="1360"/>
      <c r="HA1428" s="1360"/>
      <c r="HB1428" s="1360"/>
      <c r="HC1428" s="1360"/>
      <c r="HD1428" s="1360"/>
      <c r="HE1428" s="1360"/>
      <c r="HF1428" s="1360"/>
      <c r="HG1428" s="1360"/>
      <c r="HH1428" s="1360"/>
      <c r="HI1428" s="1360"/>
      <c r="HJ1428" s="1360"/>
      <c r="HK1428" s="1360"/>
      <c r="HL1428" s="1360"/>
      <c r="HM1428" s="1360"/>
      <c r="HN1428" s="1360"/>
      <c r="HO1428" s="1360"/>
      <c r="HP1428" s="1360"/>
      <c r="HQ1428" s="1360"/>
      <c r="HR1428" s="1360"/>
      <c r="HS1428" s="1360"/>
      <c r="HT1428" s="1360"/>
      <c r="HU1428" s="1360"/>
      <c r="HV1428" s="1360"/>
      <c r="HW1428" s="1360"/>
      <c r="HX1428" s="1360"/>
      <c r="HY1428" s="1360"/>
      <c r="HZ1428" s="1360"/>
      <c r="IA1428" s="1360"/>
      <c r="IB1428" s="1360"/>
      <c r="IC1428" s="1360"/>
      <c r="ID1428" s="1360"/>
      <c r="IE1428" s="1360"/>
      <c r="IF1428" s="1360"/>
      <c r="IG1428" s="1360"/>
      <c r="IH1428" s="1360"/>
      <c r="II1428" s="1360"/>
      <c r="IJ1428" s="1360"/>
      <c r="IK1428" s="1360"/>
      <c r="IL1428" s="1360"/>
      <c r="IM1428" s="1360"/>
      <c r="IN1428" s="1360"/>
      <c r="IO1428" s="1360"/>
      <c r="IP1428" s="1360"/>
      <c r="IQ1428" s="1360"/>
      <c r="IR1428" s="1360"/>
      <c r="IS1428" s="1360"/>
      <c r="IT1428" s="1360"/>
      <c r="IU1428" s="1360"/>
      <c r="IV1428" s="1360"/>
      <c r="IW1428" s="1360"/>
      <c r="IX1428" s="1360"/>
      <c r="IY1428" s="1360"/>
      <c r="IZ1428" s="1360"/>
      <c r="JA1428" s="1360"/>
      <c r="JB1428" s="1360"/>
      <c r="JC1428" s="1360"/>
      <c r="JD1428" s="1360"/>
      <c r="JE1428" s="1360"/>
      <c r="JF1428" s="1360"/>
      <c r="JG1428" s="1360"/>
      <c r="JH1428" s="1360"/>
      <c r="JI1428" s="1360"/>
      <c r="JJ1428" s="1360"/>
    </row>
    <row r="1429" spans="1:270" s="1361" customFormat="1" hidden="1" x14ac:dyDescent="0.25">
      <c r="A1429" s="1375" t="s">
        <v>17</v>
      </c>
      <c r="B1429" s="1375"/>
      <c r="C1429" s="1354">
        <f t="shared" si="1831"/>
        <v>12175</v>
      </c>
      <c r="D1429" s="1354">
        <f t="shared" si="1831"/>
        <v>12175</v>
      </c>
      <c r="E1429" s="1233">
        <f t="shared" si="1831"/>
        <v>11962</v>
      </c>
      <c r="F1429" s="1354">
        <f t="shared" si="1820"/>
        <v>98.25051334702259</v>
      </c>
      <c r="G1429" s="1376"/>
      <c r="H1429" s="1376"/>
      <c r="I1429" s="1354">
        <f t="shared" si="1833"/>
        <v>95910</v>
      </c>
      <c r="J1429" s="1354">
        <f t="shared" si="1833"/>
        <v>95910</v>
      </c>
      <c r="K1429" s="1233">
        <f t="shared" si="1833"/>
        <v>101288</v>
      </c>
      <c r="L1429" s="1354">
        <f t="shared" si="1834"/>
        <v>105.60734021478468</v>
      </c>
      <c r="M1429" s="1354">
        <v>484</v>
      </c>
      <c r="N1429" s="1354"/>
      <c r="O1429" s="1354">
        <f>SUM(O1402,O1348,O1294,O1165,O1036,O949,O862,O809,O747,O645)</f>
        <v>0</v>
      </c>
      <c r="P1429" s="1354">
        <f>SUM(P1402,P1348,P1294,P1165,P1036,P949,P862,P809,P747,P645)</f>
        <v>0</v>
      </c>
      <c r="Q1429" s="2376"/>
      <c r="R1429" s="2360"/>
      <c r="S1429" s="2360"/>
      <c r="T1429" s="2360"/>
      <c r="U1429" s="2360"/>
      <c r="V1429" s="2360"/>
      <c r="W1429" s="2360"/>
      <c r="X1429" s="2360"/>
      <c r="Y1429" s="634">
        <f t="shared" si="1835"/>
        <v>0</v>
      </c>
      <c r="Z1429" s="1354">
        <f t="shared" si="1835"/>
        <v>0</v>
      </c>
      <c r="AA1429" s="1354">
        <f t="shared" si="1835"/>
        <v>0</v>
      </c>
      <c r="AB1429" s="1378">
        <f t="shared" si="1835"/>
        <v>0</v>
      </c>
      <c r="AC1429" s="1354">
        <f t="shared" si="1835"/>
        <v>0</v>
      </c>
      <c r="AD1429" s="1360"/>
      <c r="AE1429" s="1360"/>
      <c r="AF1429" s="1360"/>
      <c r="AG1429" s="1360"/>
      <c r="AH1429" s="1360"/>
      <c r="AI1429" s="1360"/>
      <c r="AJ1429" s="1360"/>
      <c r="AK1429" s="1360"/>
      <c r="AL1429" s="1360"/>
      <c r="AM1429" s="1360"/>
      <c r="AN1429" s="1360"/>
      <c r="AO1429" s="1360"/>
      <c r="AP1429" s="1360"/>
      <c r="AQ1429" s="1360"/>
      <c r="AR1429" s="1360"/>
      <c r="AS1429" s="1360"/>
      <c r="AT1429" s="1360"/>
      <c r="AU1429" s="1360"/>
      <c r="AV1429" s="1360"/>
      <c r="AW1429" s="1360"/>
      <c r="AX1429" s="1360"/>
      <c r="AY1429" s="1360"/>
      <c r="AZ1429" s="1360"/>
      <c r="BA1429" s="1360"/>
      <c r="BB1429" s="1360"/>
      <c r="BC1429" s="1360"/>
      <c r="BD1429" s="1360"/>
      <c r="BE1429" s="1360"/>
      <c r="BF1429" s="1360"/>
      <c r="BG1429" s="1360"/>
      <c r="BH1429" s="1360"/>
      <c r="BI1429" s="1360"/>
      <c r="BJ1429" s="1360"/>
      <c r="BK1429" s="1360"/>
      <c r="BL1429" s="1360"/>
      <c r="BM1429" s="1360"/>
      <c r="BN1429" s="1360"/>
      <c r="BO1429" s="1360"/>
      <c r="BP1429" s="1360"/>
      <c r="BQ1429" s="1360"/>
      <c r="BR1429" s="1360"/>
      <c r="BS1429" s="1360"/>
      <c r="BT1429" s="1360"/>
      <c r="BU1429" s="1360"/>
      <c r="BV1429" s="1360"/>
      <c r="BW1429" s="1360"/>
      <c r="BX1429" s="1360"/>
      <c r="BY1429" s="1360"/>
      <c r="BZ1429" s="1360"/>
      <c r="CA1429" s="1360"/>
      <c r="CB1429" s="1360"/>
      <c r="CC1429" s="1360"/>
      <c r="CD1429" s="1360"/>
      <c r="CE1429" s="1360"/>
      <c r="CF1429" s="1360"/>
      <c r="CG1429" s="1360"/>
      <c r="CH1429" s="1360"/>
      <c r="CI1429" s="1360"/>
      <c r="CJ1429" s="1360"/>
      <c r="CK1429" s="1360"/>
      <c r="CL1429" s="1360"/>
      <c r="CM1429" s="1360"/>
      <c r="CN1429" s="1360"/>
      <c r="CO1429" s="1360"/>
      <c r="CP1429" s="1360"/>
      <c r="CQ1429" s="1360"/>
      <c r="CR1429" s="1360"/>
      <c r="CS1429" s="1360"/>
      <c r="CT1429" s="1360"/>
      <c r="CU1429" s="1360"/>
      <c r="CV1429" s="1360"/>
      <c r="CW1429" s="1360"/>
      <c r="CX1429" s="1360"/>
      <c r="CY1429" s="1360"/>
      <c r="CZ1429" s="1360"/>
      <c r="DA1429" s="1360"/>
      <c r="DB1429" s="1360"/>
      <c r="DC1429" s="1360"/>
      <c r="DD1429" s="1360"/>
      <c r="DE1429" s="1360"/>
      <c r="DF1429" s="1360"/>
      <c r="DG1429" s="1360"/>
      <c r="DH1429" s="1360"/>
      <c r="DI1429" s="1360"/>
      <c r="DJ1429" s="1360"/>
      <c r="DK1429" s="1360"/>
      <c r="DL1429" s="1360"/>
      <c r="DM1429" s="1360"/>
      <c r="DN1429" s="1360"/>
      <c r="DO1429" s="1360"/>
      <c r="DP1429" s="1360"/>
      <c r="DQ1429" s="1360"/>
      <c r="DR1429" s="1360"/>
      <c r="DS1429" s="1360"/>
      <c r="DT1429" s="1360"/>
      <c r="DU1429" s="1360"/>
      <c r="DV1429" s="1360"/>
      <c r="DW1429" s="1360"/>
      <c r="DX1429" s="1360"/>
      <c r="DY1429" s="1360"/>
      <c r="DZ1429" s="1360"/>
      <c r="EA1429" s="1360"/>
      <c r="EB1429" s="1360"/>
      <c r="EC1429" s="1360"/>
      <c r="ED1429" s="1360"/>
      <c r="EE1429" s="1360"/>
      <c r="EF1429" s="1360"/>
      <c r="EG1429" s="1360"/>
      <c r="EH1429" s="1360"/>
      <c r="EI1429" s="1360"/>
      <c r="EJ1429" s="1360"/>
      <c r="EK1429" s="1360"/>
      <c r="EL1429" s="1360"/>
      <c r="EM1429" s="1360"/>
      <c r="EN1429" s="1360"/>
      <c r="EO1429" s="1360"/>
      <c r="EP1429" s="1360"/>
      <c r="EQ1429" s="1360"/>
      <c r="ER1429" s="1360"/>
      <c r="ES1429" s="1360"/>
      <c r="ET1429" s="1360"/>
      <c r="EU1429" s="1360"/>
      <c r="EV1429" s="1360"/>
      <c r="EW1429" s="1360"/>
      <c r="EX1429" s="1360"/>
      <c r="EY1429" s="1360"/>
      <c r="EZ1429" s="1360"/>
      <c r="FA1429" s="1360"/>
      <c r="FB1429" s="1360"/>
      <c r="FC1429" s="1360"/>
      <c r="FD1429" s="1360"/>
      <c r="FE1429" s="1360"/>
      <c r="FF1429" s="1360"/>
      <c r="FG1429" s="1360"/>
      <c r="FH1429" s="1360"/>
      <c r="FI1429" s="1360"/>
      <c r="FJ1429" s="1360"/>
      <c r="FK1429" s="1360"/>
      <c r="FL1429" s="1360"/>
      <c r="FM1429" s="1360"/>
      <c r="FN1429" s="1360"/>
      <c r="FO1429" s="1360"/>
      <c r="FP1429" s="1360"/>
      <c r="FQ1429" s="1360"/>
      <c r="FR1429" s="1360"/>
      <c r="FS1429" s="1360"/>
      <c r="FT1429" s="1360"/>
      <c r="FU1429" s="1360"/>
      <c r="FV1429" s="1360"/>
      <c r="FW1429" s="1360"/>
      <c r="FX1429" s="1360"/>
      <c r="FY1429" s="1360"/>
      <c r="FZ1429" s="1360"/>
      <c r="GA1429" s="1360"/>
      <c r="GB1429" s="1360"/>
      <c r="GC1429" s="1360"/>
      <c r="GD1429" s="1360"/>
      <c r="GE1429" s="1360"/>
      <c r="GF1429" s="1360"/>
      <c r="GG1429" s="1360"/>
      <c r="GH1429" s="1360"/>
      <c r="GI1429" s="1360"/>
      <c r="GJ1429" s="1360"/>
      <c r="GK1429" s="1360"/>
      <c r="GL1429" s="1360"/>
      <c r="GM1429" s="1360"/>
      <c r="GN1429" s="1360"/>
      <c r="GO1429" s="1360"/>
      <c r="GP1429" s="1360"/>
      <c r="GQ1429" s="1360"/>
      <c r="GR1429" s="1360"/>
      <c r="GS1429" s="1360"/>
      <c r="GT1429" s="1360"/>
      <c r="GU1429" s="1360"/>
      <c r="GV1429" s="1360"/>
      <c r="GW1429" s="1360"/>
      <c r="GX1429" s="1360"/>
      <c r="GY1429" s="1360"/>
      <c r="GZ1429" s="1360"/>
      <c r="HA1429" s="1360"/>
      <c r="HB1429" s="1360"/>
      <c r="HC1429" s="1360"/>
      <c r="HD1429" s="1360"/>
      <c r="HE1429" s="1360"/>
      <c r="HF1429" s="1360"/>
      <c r="HG1429" s="1360"/>
      <c r="HH1429" s="1360"/>
      <c r="HI1429" s="1360"/>
      <c r="HJ1429" s="1360"/>
      <c r="HK1429" s="1360"/>
      <c r="HL1429" s="1360"/>
      <c r="HM1429" s="1360"/>
      <c r="HN1429" s="1360"/>
      <c r="HO1429" s="1360"/>
      <c r="HP1429" s="1360"/>
      <c r="HQ1429" s="1360"/>
      <c r="HR1429" s="1360"/>
      <c r="HS1429" s="1360"/>
      <c r="HT1429" s="1360"/>
      <c r="HU1429" s="1360"/>
      <c r="HV1429" s="1360"/>
      <c r="HW1429" s="1360"/>
      <c r="HX1429" s="1360"/>
      <c r="HY1429" s="1360"/>
      <c r="HZ1429" s="1360"/>
      <c r="IA1429" s="1360"/>
      <c r="IB1429" s="1360"/>
      <c r="IC1429" s="1360"/>
      <c r="ID1429" s="1360"/>
      <c r="IE1429" s="1360"/>
      <c r="IF1429" s="1360"/>
      <c r="IG1429" s="1360"/>
      <c r="IH1429" s="1360"/>
      <c r="II1429" s="1360"/>
      <c r="IJ1429" s="1360"/>
      <c r="IK1429" s="1360"/>
      <c r="IL1429" s="1360"/>
      <c r="IM1429" s="1360"/>
      <c r="IN1429" s="1360"/>
      <c r="IO1429" s="1360"/>
      <c r="IP1429" s="1360"/>
      <c r="IQ1429" s="1360"/>
      <c r="IR1429" s="1360"/>
      <c r="IS1429" s="1360"/>
      <c r="IT1429" s="1360"/>
      <c r="IU1429" s="1360"/>
      <c r="IV1429" s="1360"/>
      <c r="IW1429" s="1360"/>
      <c r="IX1429" s="1360"/>
      <c r="IY1429" s="1360"/>
      <c r="IZ1429" s="1360"/>
      <c r="JA1429" s="1360"/>
      <c r="JB1429" s="1360"/>
      <c r="JC1429" s="1360"/>
      <c r="JD1429" s="1360"/>
      <c r="JE1429" s="1360"/>
      <c r="JF1429" s="1360"/>
      <c r="JG1429" s="1360"/>
      <c r="JH1429" s="1360"/>
      <c r="JI1429" s="1360"/>
      <c r="JJ1429" s="1360"/>
    </row>
    <row r="1430" spans="1:270" s="1361" customFormat="1" ht="29.25" hidden="1" x14ac:dyDescent="0.25">
      <c r="A1430" s="1382" t="s">
        <v>108</v>
      </c>
      <c r="B1430" s="1382"/>
      <c r="C1430" s="1349">
        <f>SUM(C1403,C1349,C1295,C1166,C1038,C950,C863,C810,C748,C646)</f>
        <v>20029</v>
      </c>
      <c r="D1430" s="1349">
        <f>SUM(D1403,D1349,D1295,D1166,D1038,D950,D863,D810,D748,D646)</f>
        <v>20029</v>
      </c>
      <c r="E1430" s="1473">
        <f>SUM(E1403,E1349,E1295,E1166,E1038,E950,E863,E810,E748,E646)</f>
        <v>18591</v>
      </c>
      <c r="F1430" s="1349">
        <f t="shared" si="1820"/>
        <v>92.820410404912877</v>
      </c>
      <c r="G1430" s="1383"/>
      <c r="H1430" s="1383"/>
      <c r="I1430" s="1349">
        <f>SUM(I1403,I1349,I1295,I1166,I1038,I950,I863,I810,I748,I646)</f>
        <v>168655</v>
      </c>
      <c r="J1430" s="1349">
        <f>SUM(J1403,J1349,J1295,J1166,J1038,J950,J863,J810,J748,J646)</f>
        <v>168655</v>
      </c>
      <c r="K1430" s="1473">
        <f>SUM(K1403,K1349,K1295,K1166,K1038,K950,K863,K810,K748,K646)</f>
        <v>164947</v>
      </c>
      <c r="L1430" s="1349">
        <f t="shared" si="1834"/>
        <v>97.801428952595543</v>
      </c>
      <c r="M1430" s="1349">
        <v>715.1</v>
      </c>
      <c r="N1430" s="1349"/>
      <c r="O1430" s="1349">
        <f>SUM(O1403,O1349,O1295,O1166,O1038,O950,O863,O810,O748,O646)</f>
        <v>278256.43657999998</v>
      </c>
      <c r="P1430" s="1349">
        <f>SUM(P1403,P1349,P1295,P1166,P1038,P950,P863,P810,P748,P646)</f>
        <v>278256.43657999998</v>
      </c>
      <c r="Q1430" s="2377"/>
      <c r="R1430" s="2361"/>
      <c r="S1430" s="2361"/>
      <c r="T1430" s="2361"/>
      <c r="U1430" s="2361"/>
      <c r="V1430" s="2361"/>
      <c r="W1430" s="2361"/>
      <c r="X1430" s="2361"/>
      <c r="Y1430" s="1691">
        <f t="shared" ref="Y1430:AC1431" si="1836">SUM(Y1403,Y1349,Y1295,Y1166,Y1038,Y950,Y863,Y810,Y748,Y646)</f>
        <v>285663.193810992</v>
      </c>
      <c r="Z1430" s="1349">
        <f t="shared" si="1836"/>
        <v>267875.18174000003</v>
      </c>
      <c r="AA1430" s="1349">
        <f t="shared" si="1836"/>
        <v>-17788.007632240002</v>
      </c>
      <c r="AB1430" s="1380">
        <f t="shared" si="1836"/>
        <v>-2464.8230099999996</v>
      </c>
      <c r="AC1430" s="1349">
        <f t="shared" si="1836"/>
        <v>265410.35873000004</v>
      </c>
      <c r="AD1430" s="1360"/>
      <c r="AE1430" s="1360"/>
      <c r="AF1430" s="1360"/>
      <c r="AG1430" s="1360"/>
      <c r="AH1430" s="1360"/>
      <c r="AI1430" s="1360"/>
      <c r="AJ1430" s="1360"/>
      <c r="AK1430" s="1360"/>
      <c r="AL1430" s="1360"/>
      <c r="AM1430" s="1360"/>
      <c r="AN1430" s="1360"/>
      <c r="AO1430" s="1360"/>
      <c r="AP1430" s="1360"/>
      <c r="AQ1430" s="1360"/>
      <c r="AR1430" s="1360"/>
      <c r="AS1430" s="1360"/>
      <c r="AT1430" s="1360"/>
      <c r="AU1430" s="1360"/>
      <c r="AV1430" s="1360"/>
      <c r="AW1430" s="1360"/>
      <c r="AX1430" s="1360"/>
      <c r="AY1430" s="1360"/>
      <c r="AZ1430" s="1360"/>
      <c r="BA1430" s="1360"/>
      <c r="BB1430" s="1360"/>
      <c r="BC1430" s="1360"/>
      <c r="BD1430" s="1360"/>
      <c r="BE1430" s="1360"/>
      <c r="BF1430" s="1360"/>
      <c r="BG1430" s="1360"/>
      <c r="BH1430" s="1360"/>
      <c r="BI1430" s="1360"/>
      <c r="BJ1430" s="1360"/>
      <c r="BK1430" s="1360"/>
      <c r="BL1430" s="1360"/>
      <c r="BM1430" s="1360"/>
      <c r="BN1430" s="1360"/>
      <c r="BO1430" s="1360"/>
      <c r="BP1430" s="1360"/>
      <c r="BQ1430" s="1360"/>
      <c r="BR1430" s="1360"/>
      <c r="BS1430" s="1360"/>
      <c r="BT1430" s="1360"/>
      <c r="BU1430" s="1360"/>
      <c r="BV1430" s="1360"/>
      <c r="BW1430" s="1360"/>
      <c r="BX1430" s="1360"/>
      <c r="BY1430" s="1360"/>
      <c r="BZ1430" s="1360"/>
      <c r="CA1430" s="1360"/>
      <c r="CB1430" s="1360"/>
      <c r="CC1430" s="1360"/>
      <c r="CD1430" s="1360"/>
      <c r="CE1430" s="1360"/>
      <c r="CF1430" s="1360"/>
      <c r="CG1430" s="1360"/>
      <c r="CH1430" s="1360"/>
      <c r="CI1430" s="1360"/>
      <c r="CJ1430" s="1360"/>
      <c r="CK1430" s="1360"/>
      <c r="CL1430" s="1360"/>
      <c r="CM1430" s="1360"/>
      <c r="CN1430" s="1360"/>
      <c r="CO1430" s="1360"/>
      <c r="CP1430" s="1360"/>
      <c r="CQ1430" s="1360"/>
      <c r="CR1430" s="1360"/>
      <c r="CS1430" s="1360"/>
      <c r="CT1430" s="1360"/>
      <c r="CU1430" s="1360"/>
      <c r="CV1430" s="1360"/>
      <c r="CW1430" s="1360"/>
      <c r="CX1430" s="1360"/>
      <c r="CY1430" s="1360"/>
      <c r="CZ1430" s="1360"/>
      <c r="DA1430" s="1360"/>
      <c r="DB1430" s="1360"/>
      <c r="DC1430" s="1360"/>
      <c r="DD1430" s="1360"/>
      <c r="DE1430" s="1360"/>
      <c r="DF1430" s="1360"/>
      <c r="DG1430" s="1360"/>
      <c r="DH1430" s="1360"/>
      <c r="DI1430" s="1360"/>
      <c r="DJ1430" s="1360"/>
      <c r="DK1430" s="1360"/>
      <c r="DL1430" s="1360"/>
      <c r="DM1430" s="1360"/>
      <c r="DN1430" s="1360"/>
      <c r="DO1430" s="1360"/>
      <c r="DP1430" s="1360"/>
      <c r="DQ1430" s="1360"/>
      <c r="DR1430" s="1360"/>
      <c r="DS1430" s="1360"/>
      <c r="DT1430" s="1360"/>
      <c r="DU1430" s="1360"/>
      <c r="DV1430" s="1360"/>
      <c r="DW1430" s="1360"/>
      <c r="DX1430" s="1360"/>
      <c r="DY1430" s="1360"/>
      <c r="DZ1430" s="1360"/>
      <c r="EA1430" s="1360"/>
      <c r="EB1430" s="1360"/>
      <c r="EC1430" s="1360"/>
      <c r="ED1430" s="1360"/>
      <c r="EE1430" s="1360"/>
      <c r="EF1430" s="1360"/>
      <c r="EG1430" s="1360"/>
      <c r="EH1430" s="1360"/>
      <c r="EI1430" s="1360"/>
      <c r="EJ1430" s="1360"/>
      <c r="EK1430" s="1360"/>
      <c r="EL1430" s="1360"/>
      <c r="EM1430" s="1360"/>
      <c r="EN1430" s="1360"/>
      <c r="EO1430" s="1360"/>
      <c r="EP1430" s="1360"/>
      <c r="EQ1430" s="1360"/>
      <c r="ER1430" s="1360"/>
      <c r="ES1430" s="1360"/>
      <c r="ET1430" s="1360"/>
      <c r="EU1430" s="1360"/>
      <c r="EV1430" s="1360"/>
      <c r="EW1430" s="1360"/>
      <c r="EX1430" s="1360"/>
      <c r="EY1430" s="1360"/>
      <c r="EZ1430" s="1360"/>
      <c r="FA1430" s="1360"/>
      <c r="FB1430" s="1360"/>
      <c r="FC1430" s="1360"/>
      <c r="FD1430" s="1360"/>
      <c r="FE1430" s="1360"/>
      <c r="FF1430" s="1360"/>
      <c r="FG1430" s="1360"/>
      <c r="FH1430" s="1360"/>
      <c r="FI1430" s="1360"/>
      <c r="FJ1430" s="1360"/>
      <c r="FK1430" s="1360"/>
      <c r="FL1430" s="1360"/>
      <c r="FM1430" s="1360"/>
      <c r="FN1430" s="1360"/>
      <c r="FO1430" s="1360"/>
      <c r="FP1430" s="1360"/>
      <c r="FQ1430" s="1360"/>
      <c r="FR1430" s="1360"/>
      <c r="FS1430" s="1360"/>
      <c r="FT1430" s="1360"/>
      <c r="FU1430" s="1360"/>
      <c r="FV1430" s="1360"/>
      <c r="FW1430" s="1360"/>
      <c r="FX1430" s="1360"/>
      <c r="FY1430" s="1360"/>
      <c r="FZ1430" s="1360"/>
      <c r="GA1430" s="1360"/>
      <c r="GB1430" s="1360"/>
      <c r="GC1430" s="1360"/>
      <c r="GD1430" s="1360"/>
      <c r="GE1430" s="1360"/>
      <c r="GF1430" s="1360"/>
      <c r="GG1430" s="1360"/>
      <c r="GH1430" s="1360"/>
      <c r="GI1430" s="1360"/>
      <c r="GJ1430" s="1360"/>
      <c r="GK1430" s="1360"/>
      <c r="GL1430" s="1360"/>
      <c r="GM1430" s="1360"/>
      <c r="GN1430" s="1360"/>
      <c r="GO1430" s="1360"/>
      <c r="GP1430" s="1360"/>
      <c r="GQ1430" s="1360"/>
      <c r="GR1430" s="1360"/>
      <c r="GS1430" s="1360"/>
      <c r="GT1430" s="1360"/>
      <c r="GU1430" s="1360"/>
      <c r="GV1430" s="1360"/>
      <c r="GW1430" s="1360"/>
      <c r="GX1430" s="1360"/>
      <c r="GY1430" s="1360"/>
      <c r="GZ1430" s="1360"/>
      <c r="HA1430" s="1360"/>
      <c r="HB1430" s="1360"/>
      <c r="HC1430" s="1360"/>
      <c r="HD1430" s="1360"/>
      <c r="HE1430" s="1360"/>
      <c r="HF1430" s="1360"/>
      <c r="HG1430" s="1360"/>
      <c r="HH1430" s="1360"/>
      <c r="HI1430" s="1360"/>
      <c r="HJ1430" s="1360"/>
      <c r="HK1430" s="1360"/>
      <c r="HL1430" s="1360"/>
      <c r="HM1430" s="1360"/>
      <c r="HN1430" s="1360"/>
      <c r="HO1430" s="1360"/>
      <c r="HP1430" s="1360"/>
      <c r="HQ1430" s="1360"/>
      <c r="HR1430" s="1360"/>
      <c r="HS1430" s="1360"/>
      <c r="HT1430" s="1360"/>
      <c r="HU1430" s="1360"/>
      <c r="HV1430" s="1360"/>
      <c r="HW1430" s="1360"/>
      <c r="HX1430" s="1360"/>
      <c r="HY1430" s="1360"/>
      <c r="HZ1430" s="1360"/>
      <c r="IA1430" s="1360"/>
      <c r="IB1430" s="1360"/>
      <c r="IC1430" s="1360"/>
      <c r="ID1430" s="1360"/>
      <c r="IE1430" s="1360"/>
      <c r="IF1430" s="1360"/>
      <c r="IG1430" s="1360"/>
      <c r="IH1430" s="1360"/>
      <c r="II1430" s="1360"/>
      <c r="IJ1430" s="1360"/>
      <c r="IK1430" s="1360"/>
      <c r="IL1430" s="1360"/>
      <c r="IM1430" s="1360"/>
      <c r="IN1430" s="1360"/>
      <c r="IO1430" s="1360"/>
      <c r="IP1430" s="1360"/>
      <c r="IQ1430" s="1360"/>
      <c r="IR1430" s="1360"/>
      <c r="IS1430" s="1360"/>
      <c r="IT1430" s="1360"/>
      <c r="IU1430" s="1360"/>
      <c r="IV1430" s="1360"/>
      <c r="IW1430" s="1360"/>
      <c r="IX1430" s="1360"/>
      <c r="IY1430" s="1360"/>
      <c r="IZ1430" s="1360"/>
      <c r="JA1430" s="1360"/>
      <c r="JB1430" s="1360"/>
      <c r="JC1430" s="1360"/>
      <c r="JD1430" s="1360"/>
      <c r="JE1430" s="1360"/>
      <c r="JF1430" s="1360"/>
      <c r="JG1430" s="1360"/>
      <c r="JH1430" s="1360"/>
      <c r="JI1430" s="1360"/>
      <c r="JJ1430" s="1360"/>
    </row>
    <row r="1431" spans="1:270" s="1361" customFormat="1" ht="15.75" hidden="1" thickBot="1" x14ac:dyDescent="0.3">
      <c r="A1431" s="1384" t="s">
        <v>45</v>
      </c>
      <c r="B1431" s="1384"/>
      <c r="C1431" s="1385">
        <f>SUM(,C1167,C1039,C951,C864,C811,C749,C647,C1404,C1350,C1296,)</f>
        <v>93964</v>
      </c>
      <c r="D1431" s="1385">
        <f>SUM(,D1167,D1039,D951,D864,D811,D749,D647,D1404,D1350,D1296,)</f>
        <v>93964</v>
      </c>
      <c r="E1431" s="1254">
        <f>SUM(,E1167,E1039,E951,E864,E811,E749,E647,E1404,E1350,E1296,)</f>
        <v>92161</v>
      </c>
      <c r="F1431" s="1385">
        <f t="shared" si="1820"/>
        <v>98.081180026393085</v>
      </c>
      <c r="G1431" s="1386"/>
      <c r="H1431" s="1386"/>
      <c r="I1431" s="1387"/>
      <c r="J1431" s="1387"/>
      <c r="K1431" s="2145"/>
      <c r="L1431" s="1387"/>
      <c r="M1431" s="1387"/>
      <c r="N1431" s="1387"/>
      <c r="O1431" s="1385">
        <f>SUM(O1404,O1350,O1296,O1167,O1039,O951,O864,O811,O749,O647)</f>
        <v>238663.77269000001</v>
      </c>
      <c r="P1431" s="1385">
        <f>SUM(P1404,P1350,P1296,P1167,P1039,P951,P864,P811,P749,P647)</f>
        <v>238663.77269000001</v>
      </c>
      <c r="Q1431" s="2378"/>
      <c r="R1431" s="2362"/>
      <c r="S1431" s="2362"/>
      <c r="T1431" s="2362"/>
      <c r="U1431" s="2362"/>
      <c r="V1431" s="2362"/>
      <c r="W1431" s="2362"/>
      <c r="X1431" s="2362"/>
      <c r="Y1431" s="1693">
        <f t="shared" si="1836"/>
        <v>238666.25286999997</v>
      </c>
      <c r="Z1431" s="1385">
        <f t="shared" si="1836"/>
        <v>234747.24231</v>
      </c>
      <c r="AA1431" s="1385">
        <f t="shared" si="1836"/>
        <v>-3919.0105600000179</v>
      </c>
      <c r="AB1431" s="1388">
        <f t="shared" si="1836"/>
        <v>-603.03776000000005</v>
      </c>
      <c r="AC1431" s="1385">
        <f t="shared" si="1836"/>
        <v>234144.20454999997</v>
      </c>
      <c r="AD1431" s="1360"/>
      <c r="AE1431" s="1360"/>
      <c r="AF1431" s="1360"/>
      <c r="AG1431" s="1360"/>
      <c r="AH1431" s="1360"/>
      <c r="AI1431" s="1360"/>
      <c r="AJ1431" s="1360"/>
      <c r="AK1431" s="1360"/>
      <c r="AL1431" s="1360"/>
      <c r="AM1431" s="1360"/>
      <c r="AN1431" s="1360"/>
      <c r="AO1431" s="1360"/>
      <c r="AP1431" s="1360"/>
      <c r="AQ1431" s="1360"/>
      <c r="AR1431" s="1360"/>
      <c r="AS1431" s="1360"/>
      <c r="AT1431" s="1360"/>
      <c r="AU1431" s="1360"/>
      <c r="AV1431" s="1360"/>
      <c r="AW1431" s="1360"/>
      <c r="AX1431" s="1360"/>
      <c r="AY1431" s="1360"/>
      <c r="AZ1431" s="1360"/>
      <c r="BA1431" s="1360"/>
      <c r="BB1431" s="1360"/>
      <c r="BC1431" s="1360"/>
      <c r="BD1431" s="1360"/>
      <c r="BE1431" s="1360"/>
      <c r="BF1431" s="1360"/>
      <c r="BG1431" s="1360"/>
      <c r="BH1431" s="1360"/>
      <c r="BI1431" s="1360"/>
      <c r="BJ1431" s="1360"/>
      <c r="BK1431" s="1360"/>
      <c r="BL1431" s="1360"/>
      <c r="BM1431" s="1360"/>
      <c r="BN1431" s="1360"/>
      <c r="BO1431" s="1360"/>
      <c r="BP1431" s="1360"/>
      <c r="BQ1431" s="1360"/>
      <c r="BR1431" s="1360"/>
      <c r="BS1431" s="1360"/>
      <c r="BT1431" s="1360"/>
      <c r="BU1431" s="1360"/>
      <c r="BV1431" s="1360"/>
      <c r="BW1431" s="1360"/>
      <c r="BX1431" s="1360"/>
      <c r="BY1431" s="1360"/>
      <c r="BZ1431" s="1360"/>
      <c r="CA1431" s="1360"/>
      <c r="CB1431" s="1360"/>
      <c r="CC1431" s="1360"/>
      <c r="CD1431" s="1360"/>
      <c r="CE1431" s="1360"/>
      <c r="CF1431" s="1360"/>
      <c r="CG1431" s="1360"/>
      <c r="CH1431" s="1360"/>
      <c r="CI1431" s="1360"/>
      <c r="CJ1431" s="1360"/>
      <c r="CK1431" s="1360"/>
      <c r="CL1431" s="1360"/>
      <c r="CM1431" s="1360"/>
      <c r="CN1431" s="1360"/>
      <c r="CO1431" s="1360"/>
      <c r="CP1431" s="1360"/>
      <c r="CQ1431" s="1360"/>
      <c r="CR1431" s="1360"/>
      <c r="CS1431" s="1360"/>
      <c r="CT1431" s="1360"/>
      <c r="CU1431" s="1360"/>
      <c r="CV1431" s="1360"/>
      <c r="CW1431" s="1360"/>
      <c r="CX1431" s="1360"/>
      <c r="CY1431" s="1360"/>
      <c r="CZ1431" s="1360"/>
      <c r="DA1431" s="1360"/>
      <c r="DB1431" s="1360"/>
      <c r="DC1431" s="1360"/>
      <c r="DD1431" s="1360"/>
      <c r="DE1431" s="1360"/>
      <c r="DF1431" s="1360"/>
      <c r="DG1431" s="1360"/>
      <c r="DH1431" s="1360"/>
      <c r="DI1431" s="1360"/>
      <c r="DJ1431" s="1360"/>
      <c r="DK1431" s="1360"/>
      <c r="DL1431" s="1360"/>
      <c r="DM1431" s="1360"/>
      <c r="DN1431" s="1360"/>
      <c r="DO1431" s="1360"/>
      <c r="DP1431" s="1360"/>
      <c r="DQ1431" s="1360"/>
      <c r="DR1431" s="1360"/>
      <c r="DS1431" s="1360"/>
      <c r="DT1431" s="1360"/>
      <c r="DU1431" s="1360"/>
      <c r="DV1431" s="1360"/>
      <c r="DW1431" s="1360"/>
      <c r="DX1431" s="1360"/>
      <c r="DY1431" s="1360"/>
      <c r="DZ1431" s="1360"/>
      <c r="EA1431" s="1360"/>
      <c r="EB1431" s="1360"/>
      <c r="EC1431" s="1360"/>
      <c r="ED1431" s="1360"/>
      <c r="EE1431" s="1360"/>
      <c r="EF1431" s="1360"/>
      <c r="EG1431" s="1360"/>
      <c r="EH1431" s="1360"/>
      <c r="EI1431" s="1360"/>
      <c r="EJ1431" s="1360"/>
      <c r="EK1431" s="1360"/>
      <c r="EL1431" s="1360"/>
      <c r="EM1431" s="1360"/>
      <c r="EN1431" s="1360"/>
      <c r="EO1431" s="1360"/>
      <c r="EP1431" s="1360"/>
      <c r="EQ1431" s="1360"/>
      <c r="ER1431" s="1360"/>
      <c r="ES1431" s="1360"/>
      <c r="ET1431" s="1360"/>
      <c r="EU1431" s="1360"/>
      <c r="EV1431" s="1360"/>
      <c r="EW1431" s="1360"/>
      <c r="EX1431" s="1360"/>
      <c r="EY1431" s="1360"/>
      <c r="EZ1431" s="1360"/>
      <c r="FA1431" s="1360"/>
      <c r="FB1431" s="1360"/>
      <c r="FC1431" s="1360"/>
      <c r="FD1431" s="1360"/>
      <c r="FE1431" s="1360"/>
      <c r="FF1431" s="1360"/>
      <c r="FG1431" s="1360"/>
      <c r="FH1431" s="1360"/>
      <c r="FI1431" s="1360"/>
      <c r="FJ1431" s="1360"/>
      <c r="FK1431" s="1360"/>
      <c r="FL1431" s="1360"/>
      <c r="FM1431" s="1360"/>
      <c r="FN1431" s="1360"/>
      <c r="FO1431" s="1360"/>
      <c r="FP1431" s="1360"/>
      <c r="FQ1431" s="1360"/>
      <c r="FR1431" s="1360"/>
      <c r="FS1431" s="1360"/>
      <c r="FT1431" s="1360"/>
      <c r="FU1431" s="1360"/>
      <c r="FV1431" s="1360"/>
      <c r="FW1431" s="1360"/>
      <c r="FX1431" s="1360"/>
      <c r="FY1431" s="1360"/>
      <c r="FZ1431" s="1360"/>
      <c r="GA1431" s="1360"/>
      <c r="GB1431" s="1360"/>
      <c r="GC1431" s="1360"/>
      <c r="GD1431" s="1360"/>
      <c r="GE1431" s="1360"/>
      <c r="GF1431" s="1360"/>
      <c r="GG1431" s="1360"/>
      <c r="GH1431" s="1360"/>
      <c r="GI1431" s="1360"/>
      <c r="GJ1431" s="1360"/>
      <c r="GK1431" s="1360"/>
      <c r="GL1431" s="1360"/>
      <c r="GM1431" s="1360"/>
      <c r="GN1431" s="1360"/>
      <c r="GO1431" s="1360"/>
      <c r="GP1431" s="1360"/>
      <c r="GQ1431" s="1360"/>
      <c r="GR1431" s="1360"/>
      <c r="GS1431" s="1360"/>
      <c r="GT1431" s="1360"/>
      <c r="GU1431" s="1360"/>
      <c r="GV1431" s="1360"/>
      <c r="GW1431" s="1360"/>
      <c r="GX1431" s="1360"/>
      <c r="GY1431" s="1360"/>
      <c r="GZ1431" s="1360"/>
      <c r="HA1431" s="1360"/>
      <c r="HB1431" s="1360"/>
      <c r="HC1431" s="1360"/>
      <c r="HD1431" s="1360"/>
      <c r="HE1431" s="1360"/>
      <c r="HF1431" s="1360"/>
      <c r="HG1431" s="1360"/>
      <c r="HH1431" s="1360"/>
      <c r="HI1431" s="1360"/>
      <c r="HJ1431" s="1360"/>
      <c r="HK1431" s="1360"/>
      <c r="HL1431" s="1360"/>
      <c r="HM1431" s="1360"/>
      <c r="HN1431" s="1360"/>
      <c r="HO1431" s="1360"/>
      <c r="HP1431" s="1360"/>
      <c r="HQ1431" s="1360"/>
      <c r="HR1431" s="1360"/>
      <c r="HS1431" s="1360"/>
      <c r="HT1431" s="1360"/>
      <c r="HU1431" s="1360"/>
      <c r="HV1431" s="1360"/>
      <c r="HW1431" s="1360"/>
      <c r="HX1431" s="1360"/>
      <c r="HY1431" s="1360"/>
      <c r="HZ1431" s="1360"/>
      <c r="IA1431" s="1360"/>
      <c r="IB1431" s="1360"/>
      <c r="IC1431" s="1360"/>
      <c r="ID1431" s="1360"/>
      <c r="IE1431" s="1360"/>
      <c r="IF1431" s="1360"/>
      <c r="IG1431" s="1360"/>
      <c r="IH1431" s="1360"/>
      <c r="II1431" s="1360"/>
      <c r="IJ1431" s="1360"/>
      <c r="IK1431" s="1360"/>
      <c r="IL1431" s="1360"/>
      <c r="IM1431" s="1360"/>
      <c r="IN1431" s="1360"/>
      <c r="IO1431" s="1360"/>
      <c r="IP1431" s="1360"/>
      <c r="IQ1431" s="1360"/>
      <c r="IR1431" s="1360"/>
      <c r="IS1431" s="1360"/>
      <c r="IT1431" s="1360"/>
      <c r="IU1431" s="1360"/>
      <c r="IV1431" s="1360"/>
      <c r="IW1431" s="1360"/>
      <c r="IX1431" s="1360"/>
      <c r="IY1431" s="1360"/>
      <c r="IZ1431" s="1360"/>
      <c r="JA1431" s="1360"/>
      <c r="JB1431" s="1360"/>
      <c r="JC1431" s="1360"/>
      <c r="JD1431" s="1360"/>
      <c r="JE1431" s="1360"/>
      <c r="JF1431" s="1360"/>
      <c r="JG1431" s="1360"/>
      <c r="JH1431" s="1360"/>
      <c r="JI1431" s="1360"/>
      <c r="JJ1431" s="1360"/>
    </row>
    <row r="1432" spans="1:270" s="1361" customFormat="1" hidden="1" x14ac:dyDescent="0.25">
      <c r="E1432" s="1552"/>
      <c r="K1432" s="1552"/>
      <c r="O1432" s="1389"/>
      <c r="P1432" s="1389"/>
      <c r="Q1432" s="2379"/>
      <c r="R1432" s="1389"/>
      <c r="S1432" s="1389"/>
      <c r="T1432" s="1389"/>
      <c r="U1432" s="1389"/>
      <c r="V1432" s="1389"/>
      <c r="W1432" s="1389"/>
      <c r="X1432" s="1389"/>
      <c r="Y1432" s="1805"/>
      <c r="Z1432" s="1389"/>
      <c r="AA1432" s="1389"/>
      <c r="AB1432" s="1389"/>
      <c r="AC1432" s="1390"/>
      <c r="AD1432" s="1360"/>
      <c r="AE1432" s="1360"/>
      <c r="AF1432" s="1360"/>
      <c r="AG1432" s="1360"/>
      <c r="AH1432" s="1360"/>
      <c r="AI1432" s="1360"/>
      <c r="AJ1432" s="1360"/>
      <c r="AK1432" s="1360"/>
      <c r="AL1432" s="1360"/>
      <c r="AM1432" s="1360"/>
      <c r="AN1432" s="1360"/>
      <c r="AO1432" s="1360"/>
      <c r="AP1432" s="1360"/>
      <c r="AQ1432" s="1360"/>
      <c r="AR1432" s="1360"/>
      <c r="AS1432" s="1360"/>
      <c r="AT1432" s="1360"/>
      <c r="AU1432" s="1360"/>
      <c r="AV1432" s="1360"/>
      <c r="AW1432" s="1360"/>
      <c r="AX1432" s="1360"/>
      <c r="AY1432" s="1360"/>
      <c r="AZ1432" s="1360"/>
      <c r="BA1432" s="1360"/>
      <c r="BB1432" s="1360"/>
      <c r="BC1432" s="1360"/>
      <c r="BD1432" s="1360"/>
      <c r="BE1432" s="1360"/>
      <c r="BF1432" s="1360"/>
      <c r="BG1432" s="1360"/>
      <c r="BH1432" s="1360"/>
      <c r="BI1432" s="1360"/>
      <c r="BJ1432" s="1360"/>
      <c r="BK1432" s="1360"/>
      <c r="BL1432" s="1360"/>
      <c r="BM1432" s="1360"/>
      <c r="BN1432" s="1360"/>
      <c r="BO1432" s="1360"/>
      <c r="BP1432" s="1360"/>
      <c r="BQ1432" s="1360"/>
      <c r="BR1432" s="1360"/>
      <c r="BS1432" s="1360"/>
      <c r="BT1432" s="1360"/>
      <c r="BU1432" s="1360"/>
      <c r="BV1432" s="1360"/>
      <c r="BW1432" s="1360"/>
      <c r="BX1432" s="1360"/>
      <c r="BY1432" s="1360"/>
      <c r="BZ1432" s="1360"/>
      <c r="CA1432" s="1360"/>
      <c r="CB1432" s="1360"/>
      <c r="CC1432" s="1360"/>
      <c r="CD1432" s="1360"/>
      <c r="CE1432" s="1360"/>
      <c r="CF1432" s="1360"/>
      <c r="CG1432" s="1360"/>
      <c r="CH1432" s="1360"/>
      <c r="CI1432" s="1360"/>
      <c r="CJ1432" s="1360"/>
      <c r="CK1432" s="1360"/>
      <c r="CL1432" s="1360"/>
      <c r="CM1432" s="1360"/>
      <c r="CN1432" s="1360"/>
      <c r="CO1432" s="1360"/>
      <c r="CP1432" s="1360"/>
      <c r="CQ1432" s="1360"/>
      <c r="CR1432" s="1360"/>
      <c r="CS1432" s="1360"/>
      <c r="CT1432" s="1360"/>
      <c r="CU1432" s="1360"/>
      <c r="CV1432" s="1360"/>
      <c r="CW1432" s="1360"/>
      <c r="CX1432" s="1360"/>
      <c r="CY1432" s="1360"/>
      <c r="CZ1432" s="1360"/>
      <c r="DA1432" s="1360"/>
      <c r="DB1432" s="1360"/>
      <c r="DC1432" s="1360"/>
      <c r="DD1432" s="1360"/>
      <c r="DE1432" s="1360"/>
      <c r="DF1432" s="1360"/>
      <c r="DG1432" s="1360"/>
      <c r="DH1432" s="1360"/>
      <c r="DI1432" s="1360"/>
      <c r="DJ1432" s="1360"/>
      <c r="DK1432" s="1360"/>
      <c r="DL1432" s="1360"/>
      <c r="DM1432" s="1360"/>
      <c r="DN1432" s="1360"/>
      <c r="DO1432" s="1360"/>
      <c r="DP1432" s="1360"/>
      <c r="DQ1432" s="1360"/>
      <c r="DR1432" s="1360"/>
      <c r="DS1432" s="1360"/>
      <c r="DT1432" s="1360"/>
      <c r="DU1432" s="1360"/>
      <c r="DV1432" s="1360"/>
      <c r="DW1432" s="1360"/>
      <c r="DX1432" s="1360"/>
      <c r="DY1432" s="1360"/>
      <c r="DZ1432" s="1360"/>
      <c r="EA1432" s="1360"/>
      <c r="EB1432" s="1360"/>
      <c r="EC1432" s="1360"/>
      <c r="ED1432" s="1360"/>
      <c r="EE1432" s="1360"/>
      <c r="EF1432" s="1360"/>
      <c r="EG1432" s="1360"/>
      <c r="EH1432" s="1360"/>
      <c r="EI1432" s="1360"/>
      <c r="EJ1432" s="1360"/>
      <c r="EK1432" s="1360"/>
      <c r="EL1432" s="1360"/>
      <c r="EM1432" s="1360"/>
      <c r="EN1432" s="1360"/>
      <c r="EO1432" s="1360"/>
      <c r="EP1432" s="1360"/>
      <c r="EQ1432" s="1360"/>
      <c r="ER1432" s="1360"/>
      <c r="ES1432" s="1360"/>
      <c r="ET1432" s="1360"/>
      <c r="EU1432" s="1360"/>
      <c r="EV1432" s="1360"/>
      <c r="EW1432" s="1360"/>
      <c r="EX1432" s="1360"/>
      <c r="EY1432" s="1360"/>
      <c r="EZ1432" s="1360"/>
      <c r="FA1432" s="1360"/>
      <c r="FB1432" s="1360"/>
      <c r="FC1432" s="1360"/>
      <c r="FD1432" s="1360"/>
      <c r="FE1432" s="1360"/>
      <c r="FF1432" s="1360"/>
      <c r="FG1432" s="1360"/>
      <c r="FH1432" s="1360"/>
      <c r="FI1432" s="1360"/>
      <c r="FJ1432" s="1360"/>
      <c r="FK1432" s="1360"/>
      <c r="FL1432" s="1360"/>
      <c r="FM1432" s="1360"/>
      <c r="FN1432" s="1360"/>
      <c r="FO1432" s="1360"/>
      <c r="FP1432" s="1360"/>
      <c r="FQ1432" s="1360"/>
      <c r="FR1432" s="1360"/>
      <c r="FS1432" s="1360"/>
      <c r="FT1432" s="1360"/>
      <c r="FU1432" s="1360"/>
      <c r="FV1432" s="1360"/>
      <c r="FW1432" s="1360"/>
      <c r="FX1432" s="1360"/>
      <c r="FY1432" s="1360"/>
      <c r="FZ1432" s="1360"/>
      <c r="GA1432" s="1360"/>
      <c r="GB1432" s="1360"/>
      <c r="GC1432" s="1360"/>
      <c r="GD1432" s="1360"/>
      <c r="GE1432" s="1360"/>
      <c r="GF1432" s="1360"/>
      <c r="GG1432" s="1360"/>
      <c r="GH1432" s="1360"/>
      <c r="GI1432" s="1360"/>
      <c r="GJ1432" s="1360"/>
      <c r="GK1432" s="1360"/>
      <c r="GL1432" s="1360"/>
      <c r="GM1432" s="1360"/>
      <c r="GN1432" s="1360"/>
      <c r="GO1432" s="1360"/>
      <c r="GP1432" s="1360"/>
      <c r="GQ1432" s="1360"/>
      <c r="GR1432" s="1360"/>
      <c r="GS1432" s="1360"/>
      <c r="GT1432" s="1360"/>
      <c r="GU1432" s="1360"/>
      <c r="GV1432" s="1360"/>
      <c r="GW1432" s="1360"/>
      <c r="GX1432" s="1360"/>
      <c r="GY1432" s="1360"/>
      <c r="GZ1432" s="1360"/>
      <c r="HA1432" s="1360"/>
      <c r="HB1432" s="1360"/>
      <c r="HC1432" s="1360"/>
      <c r="HD1432" s="1360"/>
      <c r="HE1432" s="1360"/>
      <c r="HF1432" s="1360"/>
      <c r="HG1432" s="1360"/>
      <c r="HH1432" s="1360"/>
      <c r="HI1432" s="1360"/>
      <c r="HJ1432" s="1360"/>
      <c r="HK1432" s="1360"/>
      <c r="HL1432" s="1360"/>
      <c r="HM1432" s="1360"/>
      <c r="HN1432" s="1360"/>
      <c r="HO1432" s="1360"/>
      <c r="HP1432" s="1360"/>
      <c r="HQ1432" s="1360"/>
      <c r="HR1432" s="1360"/>
      <c r="HS1432" s="1360"/>
      <c r="HT1432" s="1360"/>
      <c r="HU1432" s="1360"/>
      <c r="HV1432" s="1360"/>
      <c r="HW1432" s="1360"/>
      <c r="HX1432" s="1360"/>
      <c r="HY1432" s="1360"/>
      <c r="HZ1432" s="1360"/>
      <c r="IA1432" s="1360"/>
      <c r="IB1432" s="1360"/>
      <c r="IC1432" s="1360"/>
      <c r="ID1432" s="1360"/>
      <c r="IE1432" s="1360"/>
      <c r="IF1432" s="1360"/>
      <c r="IG1432" s="1360"/>
      <c r="IH1432" s="1360"/>
      <c r="II1432" s="1360"/>
      <c r="IJ1432" s="1360"/>
      <c r="IK1432" s="1360"/>
      <c r="IL1432" s="1360"/>
      <c r="IM1432" s="1360"/>
      <c r="IN1432" s="1360"/>
      <c r="IO1432" s="1360"/>
      <c r="IP1432" s="1360"/>
      <c r="IQ1432" s="1360"/>
      <c r="IR1432" s="1360"/>
      <c r="IS1432" s="1360"/>
      <c r="IT1432" s="1360"/>
      <c r="IU1432" s="1360"/>
      <c r="IV1432" s="1360"/>
      <c r="IW1432" s="1360"/>
      <c r="IX1432" s="1360"/>
      <c r="IY1432" s="1360"/>
      <c r="IZ1432" s="1360"/>
      <c r="JA1432" s="1360"/>
      <c r="JB1432" s="1360"/>
      <c r="JC1432" s="1360"/>
      <c r="JD1432" s="1360"/>
      <c r="JE1432" s="1360"/>
      <c r="JF1432" s="1360"/>
      <c r="JG1432" s="1360"/>
      <c r="JH1432" s="1360"/>
      <c r="JI1432" s="1360"/>
      <c r="JJ1432" s="1360"/>
    </row>
    <row r="1433" spans="1:270" s="1361" customFormat="1" hidden="1" x14ac:dyDescent="0.25">
      <c r="A1433" s="1391" t="s">
        <v>166</v>
      </c>
      <c r="B1433" s="1391"/>
      <c r="C1433" s="1392"/>
      <c r="D1433" s="1392"/>
      <c r="E1433" s="1597"/>
      <c r="F1433" s="1392"/>
      <c r="G1433" s="1392"/>
      <c r="H1433" s="1392"/>
      <c r="I1433" s="1392"/>
      <c r="J1433" s="1392"/>
      <c r="K1433" s="1597"/>
      <c r="L1433" s="1392"/>
      <c r="M1433" s="1392"/>
      <c r="N1433" s="1392"/>
      <c r="O1433" s="1393">
        <f>O529+O1406</f>
        <v>6755620.8937499998</v>
      </c>
      <c r="P1433" s="1393">
        <f>P529+P1406</f>
        <v>6780657.9613600001</v>
      </c>
      <c r="Q1433" s="2380"/>
      <c r="R1433" s="2363"/>
      <c r="S1433" s="2363"/>
      <c r="T1433" s="2363"/>
      <c r="U1433" s="2363"/>
      <c r="V1433" s="2363"/>
      <c r="W1433" s="2363"/>
      <c r="X1433" s="2363"/>
      <c r="Y1433" s="1851">
        <f t="shared" ref="Y1433:AC1434" si="1837">Y529+Y1406</f>
        <v>6880073.5477081146</v>
      </c>
      <c r="Z1433" s="1393">
        <f t="shared" si="1837"/>
        <v>6774132.5753509998</v>
      </c>
      <c r="AA1433" s="1393">
        <f t="shared" si="1837"/>
        <v>-105940.96791836328</v>
      </c>
      <c r="AB1433" s="1394">
        <f t="shared" si="1837"/>
        <v>-69881.546520000004</v>
      </c>
      <c r="AC1433" s="1393">
        <f t="shared" si="1837"/>
        <v>6704251.0288309995</v>
      </c>
      <c r="AD1433" s="1395"/>
      <c r="AE1433" s="1360"/>
      <c r="AF1433" s="1360"/>
      <c r="AG1433" s="1360"/>
      <c r="AH1433" s="1360"/>
      <c r="AI1433" s="1360"/>
      <c r="AJ1433" s="1360"/>
      <c r="AK1433" s="1360"/>
      <c r="AL1433" s="1360"/>
      <c r="AM1433" s="1360"/>
      <c r="AN1433" s="1360"/>
      <c r="AO1433" s="1360"/>
      <c r="AP1433" s="1360"/>
      <c r="AQ1433" s="1360"/>
      <c r="AR1433" s="1360"/>
      <c r="AS1433" s="1360"/>
      <c r="AT1433" s="1360"/>
      <c r="AU1433" s="1360"/>
      <c r="AV1433" s="1360"/>
      <c r="AW1433" s="1360"/>
      <c r="AX1433" s="1360"/>
      <c r="AY1433" s="1360"/>
      <c r="AZ1433" s="1360"/>
      <c r="BA1433" s="1360"/>
      <c r="BB1433" s="1360"/>
      <c r="BC1433" s="1360"/>
      <c r="BD1433" s="1360"/>
      <c r="BE1433" s="1360"/>
      <c r="BF1433" s="1360"/>
      <c r="BG1433" s="1360"/>
      <c r="BH1433" s="1360"/>
      <c r="BI1433" s="1360"/>
      <c r="BJ1433" s="1360"/>
      <c r="BK1433" s="1360"/>
      <c r="BL1433" s="1360"/>
      <c r="BM1433" s="1360"/>
      <c r="BN1433" s="1360"/>
      <c r="BO1433" s="1360"/>
      <c r="BP1433" s="1360"/>
      <c r="BQ1433" s="1360"/>
      <c r="BR1433" s="1360"/>
      <c r="BS1433" s="1360"/>
      <c r="BT1433" s="1360"/>
      <c r="BU1433" s="1360"/>
      <c r="BV1433" s="1360"/>
      <c r="BW1433" s="1360"/>
      <c r="BX1433" s="1360"/>
      <c r="BY1433" s="1360"/>
      <c r="BZ1433" s="1360"/>
      <c r="CA1433" s="1360"/>
      <c r="CB1433" s="1360"/>
      <c r="CC1433" s="1360"/>
      <c r="CD1433" s="1360"/>
      <c r="CE1433" s="1360"/>
      <c r="CF1433" s="1360"/>
      <c r="CG1433" s="1360"/>
      <c r="CH1433" s="1360"/>
      <c r="CI1433" s="1360"/>
      <c r="CJ1433" s="1360"/>
      <c r="CK1433" s="1360"/>
      <c r="CL1433" s="1360"/>
      <c r="CM1433" s="1360"/>
      <c r="CN1433" s="1360"/>
      <c r="CO1433" s="1360"/>
      <c r="CP1433" s="1360"/>
      <c r="CQ1433" s="1360"/>
      <c r="CR1433" s="1360"/>
      <c r="CS1433" s="1360"/>
      <c r="CT1433" s="1360"/>
      <c r="CU1433" s="1360"/>
      <c r="CV1433" s="1360"/>
      <c r="CW1433" s="1360"/>
      <c r="CX1433" s="1360"/>
      <c r="CY1433" s="1360"/>
      <c r="CZ1433" s="1360"/>
      <c r="DA1433" s="1360"/>
      <c r="DB1433" s="1360"/>
      <c r="DC1433" s="1360"/>
      <c r="DD1433" s="1360"/>
      <c r="DE1433" s="1360"/>
      <c r="DF1433" s="1360"/>
      <c r="DG1433" s="1360"/>
      <c r="DH1433" s="1360"/>
      <c r="DI1433" s="1360"/>
      <c r="DJ1433" s="1360"/>
      <c r="DK1433" s="1360"/>
      <c r="DL1433" s="1360"/>
      <c r="DM1433" s="1360"/>
      <c r="DN1433" s="1360"/>
      <c r="DO1433" s="1360"/>
      <c r="DP1433" s="1360"/>
      <c r="DQ1433" s="1360"/>
      <c r="DR1433" s="1360"/>
      <c r="DS1433" s="1360"/>
      <c r="DT1433" s="1360"/>
      <c r="DU1433" s="1360"/>
      <c r="DV1433" s="1360"/>
      <c r="DW1433" s="1360"/>
      <c r="DX1433" s="1360"/>
      <c r="DY1433" s="1360"/>
      <c r="DZ1433" s="1360"/>
      <c r="EA1433" s="1360"/>
      <c r="EB1433" s="1360"/>
      <c r="EC1433" s="1360"/>
      <c r="ED1433" s="1360"/>
      <c r="EE1433" s="1360"/>
      <c r="EF1433" s="1360"/>
      <c r="EG1433" s="1360"/>
      <c r="EH1433" s="1360"/>
      <c r="EI1433" s="1360"/>
      <c r="EJ1433" s="1360"/>
      <c r="EK1433" s="1360"/>
      <c r="EL1433" s="1360"/>
      <c r="EM1433" s="1360"/>
      <c r="EN1433" s="1360"/>
      <c r="EO1433" s="1360"/>
      <c r="EP1433" s="1360"/>
      <c r="EQ1433" s="1360"/>
      <c r="ER1433" s="1360"/>
      <c r="ES1433" s="1360"/>
      <c r="ET1433" s="1360"/>
      <c r="EU1433" s="1360"/>
      <c r="EV1433" s="1360"/>
      <c r="EW1433" s="1360"/>
      <c r="EX1433" s="1360"/>
      <c r="EY1433" s="1360"/>
      <c r="EZ1433" s="1360"/>
      <c r="FA1433" s="1360"/>
      <c r="FB1433" s="1360"/>
      <c r="FC1433" s="1360"/>
      <c r="FD1433" s="1360"/>
      <c r="FE1433" s="1360"/>
      <c r="FF1433" s="1360"/>
      <c r="FG1433" s="1360"/>
      <c r="FH1433" s="1360"/>
      <c r="FI1433" s="1360"/>
      <c r="FJ1433" s="1360"/>
      <c r="FK1433" s="1360"/>
      <c r="FL1433" s="1360"/>
      <c r="FM1433" s="1360"/>
      <c r="FN1433" s="1360"/>
      <c r="FO1433" s="1360"/>
      <c r="FP1433" s="1360"/>
      <c r="FQ1433" s="1360"/>
      <c r="FR1433" s="1360"/>
      <c r="FS1433" s="1360"/>
      <c r="FT1433" s="1360"/>
      <c r="FU1433" s="1360"/>
      <c r="FV1433" s="1360"/>
      <c r="FW1433" s="1360"/>
      <c r="FX1433" s="1360"/>
      <c r="FY1433" s="1360"/>
      <c r="FZ1433" s="1360"/>
      <c r="GA1433" s="1360"/>
      <c r="GB1433" s="1360"/>
      <c r="GC1433" s="1360"/>
      <c r="GD1433" s="1360"/>
      <c r="GE1433" s="1360"/>
      <c r="GF1433" s="1360"/>
      <c r="GG1433" s="1360"/>
      <c r="GH1433" s="1360"/>
      <c r="GI1433" s="1360"/>
      <c r="GJ1433" s="1360"/>
      <c r="GK1433" s="1360"/>
      <c r="GL1433" s="1360"/>
      <c r="GM1433" s="1360"/>
      <c r="GN1433" s="1360"/>
      <c r="GO1433" s="1360"/>
      <c r="GP1433" s="1360"/>
      <c r="GQ1433" s="1360"/>
      <c r="GR1433" s="1360"/>
      <c r="GS1433" s="1360"/>
      <c r="GT1433" s="1360"/>
      <c r="GU1433" s="1360"/>
      <c r="GV1433" s="1360"/>
      <c r="GW1433" s="1360"/>
      <c r="GX1433" s="1360"/>
      <c r="GY1433" s="1360"/>
      <c r="GZ1433" s="1360"/>
      <c r="HA1433" s="1360"/>
      <c r="HB1433" s="1360"/>
      <c r="HC1433" s="1360"/>
      <c r="HD1433" s="1360"/>
      <c r="HE1433" s="1360"/>
      <c r="HF1433" s="1360"/>
      <c r="HG1433" s="1360"/>
      <c r="HH1433" s="1360"/>
      <c r="HI1433" s="1360"/>
      <c r="HJ1433" s="1360"/>
      <c r="HK1433" s="1360"/>
      <c r="HL1433" s="1360"/>
      <c r="HM1433" s="1360"/>
      <c r="HN1433" s="1360"/>
      <c r="HO1433" s="1360"/>
      <c r="HP1433" s="1360"/>
      <c r="HQ1433" s="1360"/>
      <c r="HR1433" s="1360"/>
      <c r="HS1433" s="1360"/>
      <c r="HT1433" s="1360"/>
      <c r="HU1433" s="1360"/>
      <c r="HV1433" s="1360"/>
      <c r="HW1433" s="1360"/>
      <c r="HX1433" s="1360"/>
      <c r="HY1433" s="1360"/>
      <c r="HZ1433" s="1360"/>
      <c r="IA1433" s="1360"/>
      <c r="IB1433" s="1360"/>
      <c r="IC1433" s="1360"/>
      <c r="ID1433" s="1360"/>
      <c r="IE1433" s="1360"/>
      <c r="IF1433" s="1360"/>
      <c r="IG1433" s="1360"/>
      <c r="IH1433" s="1360"/>
      <c r="II1433" s="1360"/>
      <c r="IJ1433" s="1360"/>
      <c r="IK1433" s="1360"/>
      <c r="IL1433" s="1360"/>
      <c r="IM1433" s="1360"/>
      <c r="IN1433" s="1360"/>
      <c r="IO1433" s="1360"/>
      <c r="IP1433" s="1360"/>
      <c r="IQ1433" s="1360"/>
      <c r="IR1433" s="1360"/>
      <c r="IS1433" s="1360"/>
      <c r="IT1433" s="1360"/>
      <c r="IU1433" s="1360"/>
      <c r="IV1433" s="1360"/>
      <c r="IW1433" s="1360"/>
      <c r="IX1433" s="1360"/>
      <c r="IY1433" s="1360"/>
      <c r="IZ1433" s="1360"/>
      <c r="JA1433" s="1360"/>
      <c r="JB1433" s="1360"/>
      <c r="JC1433" s="1360"/>
      <c r="JD1433" s="1360"/>
      <c r="JE1433" s="1360"/>
      <c r="JF1433" s="1360"/>
      <c r="JG1433" s="1360"/>
      <c r="JH1433" s="1360"/>
      <c r="JI1433" s="1360"/>
      <c r="JJ1433" s="1360"/>
    </row>
    <row r="1434" spans="1:270" s="1361" customFormat="1" hidden="1" x14ac:dyDescent="0.25">
      <c r="A1434" s="1381" t="s">
        <v>167</v>
      </c>
      <c r="B1434" s="1381"/>
      <c r="C1434" s="1396">
        <f>C530+C1407</f>
        <v>86724</v>
      </c>
      <c r="D1434" s="1396">
        <f>D530+D1407</f>
        <v>86724</v>
      </c>
      <c r="E1434" s="1562">
        <f>E530+E1407</f>
        <v>89531</v>
      </c>
      <c r="F1434" s="1396">
        <f t="shared" ref="F1434:F1459" si="1838">E1434/D1434*100</f>
        <v>103.23670494903372</v>
      </c>
      <c r="G1434" s="1397">
        <f>I1434/C1434</f>
        <v>9.2488123241547893</v>
      </c>
      <c r="H1434" s="1397">
        <f t="shared" ref="H1434" si="1839">K1434/E1434</f>
        <v>9.229629960572316</v>
      </c>
      <c r="I1434" s="1396">
        <f>I530+I1407</f>
        <v>802094</v>
      </c>
      <c r="J1434" s="1396">
        <f>J530+J1407</f>
        <v>802094</v>
      </c>
      <c r="K1434" s="1562">
        <f>K530+K1407</f>
        <v>826338</v>
      </c>
      <c r="L1434" s="1396">
        <f t="shared" ref="L1434" si="1840">K1434/J1434*100</f>
        <v>103.02258837492862</v>
      </c>
      <c r="M1434" s="1396">
        <v>2562.3000000000002</v>
      </c>
      <c r="N1434" s="1396"/>
      <c r="O1434" s="1396">
        <f>O530+O1407</f>
        <v>2953181.9094399996</v>
      </c>
      <c r="P1434" s="1396">
        <f>P530+P1407</f>
        <v>2953181.9094399996</v>
      </c>
      <c r="Q1434" s="2381"/>
      <c r="R1434" s="2364"/>
      <c r="S1434" s="2364"/>
      <c r="T1434" s="2364"/>
      <c r="U1434" s="2364"/>
      <c r="V1434" s="2364"/>
      <c r="W1434" s="2364"/>
      <c r="X1434" s="2364"/>
      <c r="Y1434" s="1815">
        <f t="shared" si="1837"/>
        <v>3063125.7723810207</v>
      </c>
      <c r="Z1434" s="1396">
        <f t="shared" si="1837"/>
        <v>3028189.6926809996</v>
      </c>
      <c r="AA1434" s="1396">
        <f t="shared" si="1837"/>
        <v>-34936.079700020709</v>
      </c>
      <c r="AB1434" s="1398">
        <f t="shared" si="1837"/>
        <v>-43709.221030000001</v>
      </c>
      <c r="AC1434" s="1396">
        <f t="shared" si="1837"/>
        <v>2984480.471651</v>
      </c>
      <c r="AD1434" s="1395"/>
      <c r="AE1434" s="1360"/>
      <c r="AF1434" s="1360"/>
      <c r="AG1434" s="1360"/>
      <c r="AH1434" s="1360"/>
      <c r="AI1434" s="1360"/>
      <c r="AJ1434" s="1360"/>
      <c r="AK1434" s="1360"/>
      <c r="AL1434" s="1360"/>
      <c r="AM1434" s="1360"/>
      <c r="AN1434" s="1360"/>
      <c r="AO1434" s="1360"/>
      <c r="AP1434" s="1360"/>
      <c r="AQ1434" s="1360"/>
      <c r="AR1434" s="1360"/>
      <c r="AS1434" s="1360"/>
      <c r="AT1434" s="1360"/>
      <c r="AU1434" s="1360"/>
      <c r="AV1434" s="1360"/>
      <c r="AW1434" s="1360"/>
      <c r="AX1434" s="1360"/>
      <c r="AY1434" s="1360"/>
      <c r="AZ1434" s="1360"/>
      <c r="BA1434" s="1360"/>
      <c r="BB1434" s="1360"/>
      <c r="BC1434" s="1360"/>
      <c r="BD1434" s="1360"/>
      <c r="BE1434" s="1360"/>
      <c r="BF1434" s="1360"/>
      <c r="BG1434" s="1360"/>
      <c r="BH1434" s="1360"/>
      <c r="BI1434" s="1360"/>
      <c r="BJ1434" s="1360"/>
      <c r="BK1434" s="1360"/>
      <c r="BL1434" s="1360"/>
      <c r="BM1434" s="1360"/>
      <c r="BN1434" s="1360"/>
      <c r="BO1434" s="1360"/>
      <c r="BP1434" s="1360"/>
      <c r="BQ1434" s="1360"/>
      <c r="BR1434" s="1360"/>
      <c r="BS1434" s="1360"/>
      <c r="BT1434" s="1360"/>
      <c r="BU1434" s="1360"/>
      <c r="BV1434" s="1360"/>
      <c r="BW1434" s="1360"/>
      <c r="BX1434" s="1360"/>
      <c r="BY1434" s="1360"/>
      <c r="BZ1434" s="1360"/>
      <c r="CA1434" s="1360"/>
      <c r="CB1434" s="1360"/>
      <c r="CC1434" s="1360"/>
      <c r="CD1434" s="1360"/>
      <c r="CE1434" s="1360"/>
      <c r="CF1434" s="1360"/>
      <c r="CG1434" s="1360"/>
      <c r="CH1434" s="1360"/>
      <c r="CI1434" s="1360"/>
      <c r="CJ1434" s="1360"/>
      <c r="CK1434" s="1360"/>
      <c r="CL1434" s="1360"/>
      <c r="CM1434" s="1360"/>
      <c r="CN1434" s="1360"/>
      <c r="CO1434" s="1360"/>
      <c r="CP1434" s="1360"/>
      <c r="CQ1434" s="1360"/>
      <c r="CR1434" s="1360"/>
      <c r="CS1434" s="1360"/>
      <c r="CT1434" s="1360"/>
      <c r="CU1434" s="1360"/>
      <c r="CV1434" s="1360"/>
      <c r="CW1434" s="1360"/>
      <c r="CX1434" s="1360"/>
      <c r="CY1434" s="1360"/>
      <c r="CZ1434" s="1360"/>
      <c r="DA1434" s="1360"/>
      <c r="DB1434" s="1360"/>
      <c r="DC1434" s="1360"/>
      <c r="DD1434" s="1360"/>
      <c r="DE1434" s="1360"/>
      <c r="DF1434" s="1360"/>
      <c r="DG1434" s="1360"/>
      <c r="DH1434" s="1360"/>
      <c r="DI1434" s="1360"/>
      <c r="DJ1434" s="1360"/>
      <c r="DK1434" s="1360"/>
      <c r="DL1434" s="1360"/>
      <c r="DM1434" s="1360"/>
      <c r="DN1434" s="1360"/>
      <c r="DO1434" s="1360"/>
      <c r="DP1434" s="1360"/>
      <c r="DQ1434" s="1360"/>
      <c r="DR1434" s="1360"/>
      <c r="DS1434" s="1360"/>
      <c r="DT1434" s="1360"/>
      <c r="DU1434" s="1360"/>
      <c r="DV1434" s="1360"/>
      <c r="DW1434" s="1360"/>
      <c r="DX1434" s="1360"/>
      <c r="DY1434" s="1360"/>
      <c r="DZ1434" s="1360"/>
      <c r="EA1434" s="1360"/>
      <c r="EB1434" s="1360"/>
      <c r="EC1434" s="1360"/>
      <c r="ED1434" s="1360"/>
      <c r="EE1434" s="1360"/>
      <c r="EF1434" s="1360"/>
      <c r="EG1434" s="1360"/>
      <c r="EH1434" s="1360"/>
      <c r="EI1434" s="1360"/>
      <c r="EJ1434" s="1360"/>
      <c r="EK1434" s="1360"/>
      <c r="EL1434" s="1360"/>
      <c r="EM1434" s="1360"/>
      <c r="EN1434" s="1360"/>
      <c r="EO1434" s="1360"/>
      <c r="EP1434" s="1360"/>
      <c r="EQ1434" s="1360"/>
      <c r="ER1434" s="1360"/>
      <c r="ES1434" s="1360"/>
      <c r="ET1434" s="1360"/>
      <c r="EU1434" s="1360"/>
      <c r="EV1434" s="1360"/>
      <c r="EW1434" s="1360"/>
      <c r="EX1434" s="1360"/>
      <c r="EY1434" s="1360"/>
      <c r="EZ1434" s="1360"/>
      <c r="FA1434" s="1360"/>
      <c r="FB1434" s="1360"/>
      <c r="FC1434" s="1360"/>
      <c r="FD1434" s="1360"/>
      <c r="FE1434" s="1360"/>
      <c r="FF1434" s="1360"/>
      <c r="FG1434" s="1360"/>
      <c r="FH1434" s="1360"/>
      <c r="FI1434" s="1360"/>
      <c r="FJ1434" s="1360"/>
      <c r="FK1434" s="1360"/>
      <c r="FL1434" s="1360"/>
      <c r="FM1434" s="1360"/>
      <c r="FN1434" s="1360"/>
      <c r="FO1434" s="1360"/>
      <c r="FP1434" s="1360"/>
      <c r="FQ1434" s="1360"/>
      <c r="FR1434" s="1360"/>
      <c r="FS1434" s="1360"/>
      <c r="FT1434" s="1360"/>
      <c r="FU1434" s="1360"/>
      <c r="FV1434" s="1360"/>
      <c r="FW1434" s="1360"/>
      <c r="FX1434" s="1360"/>
      <c r="FY1434" s="1360"/>
      <c r="FZ1434" s="1360"/>
      <c r="GA1434" s="1360"/>
      <c r="GB1434" s="1360"/>
      <c r="GC1434" s="1360"/>
      <c r="GD1434" s="1360"/>
      <c r="GE1434" s="1360"/>
      <c r="GF1434" s="1360"/>
      <c r="GG1434" s="1360"/>
      <c r="GH1434" s="1360"/>
      <c r="GI1434" s="1360"/>
      <c r="GJ1434" s="1360"/>
      <c r="GK1434" s="1360"/>
      <c r="GL1434" s="1360"/>
      <c r="GM1434" s="1360"/>
      <c r="GN1434" s="1360"/>
      <c r="GO1434" s="1360"/>
      <c r="GP1434" s="1360"/>
      <c r="GQ1434" s="1360"/>
      <c r="GR1434" s="1360"/>
      <c r="GS1434" s="1360"/>
      <c r="GT1434" s="1360"/>
      <c r="GU1434" s="1360"/>
      <c r="GV1434" s="1360"/>
      <c r="GW1434" s="1360"/>
      <c r="GX1434" s="1360"/>
      <c r="GY1434" s="1360"/>
      <c r="GZ1434" s="1360"/>
      <c r="HA1434" s="1360"/>
      <c r="HB1434" s="1360"/>
      <c r="HC1434" s="1360"/>
      <c r="HD1434" s="1360"/>
      <c r="HE1434" s="1360"/>
      <c r="HF1434" s="1360"/>
      <c r="HG1434" s="1360"/>
      <c r="HH1434" s="1360"/>
      <c r="HI1434" s="1360"/>
      <c r="HJ1434" s="1360"/>
      <c r="HK1434" s="1360"/>
      <c r="HL1434" s="1360"/>
      <c r="HM1434" s="1360"/>
      <c r="HN1434" s="1360"/>
      <c r="HO1434" s="1360"/>
      <c r="HP1434" s="1360"/>
      <c r="HQ1434" s="1360"/>
      <c r="HR1434" s="1360"/>
      <c r="HS1434" s="1360"/>
      <c r="HT1434" s="1360"/>
      <c r="HU1434" s="1360"/>
      <c r="HV1434" s="1360"/>
      <c r="HW1434" s="1360"/>
      <c r="HX1434" s="1360"/>
      <c r="HY1434" s="1360"/>
      <c r="HZ1434" s="1360"/>
      <c r="IA1434" s="1360"/>
      <c r="IB1434" s="1360"/>
      <c r="IC1434" s="1360"/>
      <c r="ID1434" s="1360"/>
      <c r="IE1434" s="1360"/>
      <c r="IF1434" s="1360"/>
      <c r="IG1434" s="1360"/>
      <c r="IH1434" s="1360"/>
      <c r="II1434" s="1360"/>
      <c r="IJ1434" s="1360"/>
      <c r="IK1434" s="1360"/>
      <c r="IL1434" s="1360"/>
      <c r="IM1434" s="1360"/>
      <c r="IN1434" s="1360"/>
      <c r="IO1434" s="1360"/>
      <c r="IP1434" s="1360"/>
      <c r="IQ1434" s="1360"/>
      <c r="IR1434" s="1360"/>
      <c r="IS1434" s="1360"/>
      <c r="IT1434" s="1360"/>
      <c r="IU1434" s="1360"/>
      <c r="IV1434" s="1360"/>
      <c r="IW1434" s="1360"/>
      <c r="IX1434" s="1360"/>
      <c r="IY1434" s="1360"/>
      <c r="IZ1434" s="1360"/>
      <c r="JA1434" s="1360"/>
      <c r="JB1434" s="1360"/>
      <c r="JC1434" s="1360"/>
      <c r="JD1434" s="1360"/>
      <c r="JE1434" s="1360"/>
      <c r="JF1434" s="1360"/>
      <c r="JG1434" s="1360"/>
      <c r="JH1434" s="1360"/>
      <c r="JI1434" s="1360"/>
      <c r="JJ1434" s="1360"/>
    </row>
    <row r="1435" spans="1:270" s="1361" customFormat="1" hidden="1" x14ac:dyDescent="0.25">
      <c r="A1435" s="1399" t="s">
        <v>76</v>
      </c>
      <c r="B1435" s="1399"/>
      <c r="C1435" s="1396">
        <f>C531</f>
        <v>9800</v>
      </c>
      <c r="D1435" s="1396">
        <f>D531</f>
        <v>9800</v>
      </c>
      <c r="E1435" s="1562">
        <f>E531</f>
        <v>9888</v>
      </c>
      <c r="F1435" s="1396">
        <f t="shared" si="1838"/>
        <v>100.89795918367348</v>
      </c>
      <c r="G1435" s="1397"/>
      <c r="H1435" s="1397"/>
      <c r="I1435" s="1396"/>
      <c r="J1435" s="1396"/>
      <c r="K1435" s="1562"/>
      <c r="L1435" s="1396"/>
      <c r="M1435" s="1396"/>
      <c r="N1435" s="1396"/>
      <c r="O1435" s="1396">
        <f>O531</f>
        <v>0</v>
      </c>
      <c r="P1435" s="1396">
        <f>P531</f>
        <v>0</v>
      </c>
      <c r="Q1435" s="2381"/>
      <c r="R1435" s="2364"/>
      <c r="S1435" s="2364"/>
      <c r="T1435" s="2364"/>
      <c r="U1435" s="2364"/>
      <c r="V1435" s="2364"/>
      <c r="W1435" s="2364"/>
      <c r="X1435" s="2364"/>
      <c r="Y1435" s="1815">
        <f>Y531</f>
        <v>0</v>
      </c>
      <c r="Z1435" s="1396">
        <f>Z531</f>
        <v>0</v>
      </c>
      <c r="AA1435" s="1396">
        <f>AA531</f>
        <v>0</v>
      </c>
      <c r="AB1435" s="1398">
        <f>AB531</f>
        <v>0</v>
      </c>
      <c r="AC1435" s="1396">
        <f>AC531</f>
        <v>0</v>
      </c>
      <c r="AD1435" s="1395"/>
      <c r="AE1435" s="1360"/>
      <c r="AF1435" s="1360"/>
      <c r="AG1435" s="1360"/>
      <c r="AH1435" s="1360"/>
      <c r="AI1435" s="1360"/>
      <c r="AJ1435" s="1360"/>
      <c r="AK1435" s="1360"/>
      <c r="AL1435" s="1360"/>
      <c r="AM1435" s="1360"/>
      <c r="AN1435" s="1360"/>
      <c r="AO1435" s="1360"/>
      <c r="AP1435" s="1360"/>
      <c r="AQ1435" s="1360"/>
      <c r="AR1435" s="1360"/>
      <c r="AS1435" s="1360"/>
      <c r="AT1435" s="1360"/>
      <c r="AU1435" s="1360"/>
      <c r="AV1435" s="1360"/>
      <c r="AW1435" s="1360"/>
      <c r="AX1435" s="1360"/>
      <c r="AY1435" s="1360"/>
      <c r="AZ1435" s="1360"/>
      <c r="BA1435" s="1360"/>
      <c r="BB1435" s="1360"/>
      <c r="BC1435" s="1360"/>
      <c r="BD1435" s="1360"/>
      <c r="BE1435" s="1360"/>
      <c r="BF1435" s="1360"/>
      <c r="BG1435" s="1360"/>
      <c r="BH1435" s="1360"/>
      <c r="BI1435" s="1360"/>
      <c r="BJ1435" s="1360"/>
      <c r="BK1435" s="1360"/>
      <c r="BL1435" s="1360"/>
      <c r="BM1435" s="1360"/>
      <c r="BN1435" s="1360"/>
      <c r="BO1435" s="1360"/>
      <c r="BP1435" s="1360"/>
      <c r="BQ1435" s="1360"/>
      <c r="BR1435" s="1360"/>
      <c r="BS1435" s="1360"/>
      <c r="BT1435" s="1360"/>
      <c r="BU1435" s="1360"/>
      <c r="BV1435" s="1360"/>
      <c r="BW1435" s="1360"/>
      <c r="BX1435" s="1360"/>
      <c r="BY1435" s="1360"/>
      <c r="BZ1435" s="1360"/>
      <c r="CA1435" s="1360"/>
      <c r="CB1435" s="1360"/>
      <c r="CC1435" s="1360"/>
      <c r="CD1435" s="1360"/>
      <c r="CE1435" s="1360"/>
      <c r="CF1435" s="1360"/>
      <c r="CG1435" s="1360"/>
      <c r="CH1435" s="1360"/>
      <c r="CI1435" s="1360"/>
      <c r="CJ1435" s="1360"/>
      <c r="CK1435" s="1360"/>
      <c r="CL1435" s="1360"/>
      <c r="CM1435" s="1360"/>
      <c r="CN1435" s="1360"/>
      <c r="CO1435" s="1360"/>
      <c r="CP1435" s="1360"/>
      <c r="CQ1435" s="1360"/>
      <c r="CR1435" s="1360"/>
      <c r="CS1435" s="1360"/>
      <c r="CT1435" s="1360"/>
      <c r="CU1435" s="1360"/>
      <c r="CV1435" s="1360"/>
      <c r="CW1435" s="1360"/>
      <c r="CX1435" s="1360"/>
      <c r="CY1435" s="1360"/>
      <c r="CZ1435" s="1360"/>
      <c r="DA1435" s="1360"/>
      <c r="DB1435" s="1360"/>
      <c r="DC1435" s="1360"/>
      <c r="DD1435" s="1360"/>
      <c r="DE1435" s="1360"/>
      <c r="DF1435" s="1360"/>
      <c r="DG1435" s="1360"/>
      <c r="DH1435" s="1360"/>
      <c r="DI1435" s="1360"/>
      <c r="DJ1435" s="1360"/>
      <c r="DK1435" s="1360"/>
      <c r="DL1435" s="1360"/>
      <c r="DM1435" s="1360"/>
      <c r="DN1435" s="1360"/>
      <c r="DO1435" s="1360"/>
      <c r="DP1435" s="1360"/>
      <c r="DQ1435" s="1360"/>
      <c r="DR1435" s="1360"/>
      <c r="DS1435" s="1360"/>
      <c r="DT1435" s="1360"/>
      <c r="DU1435" s="1360"/>
      <c r="DV1435" s="1360"/>
      <c r="DW1435" s="1360"/>
      <c r="DX1435" s="1360"/>
      <c r="DY1435" s="1360"/>
      <c r="DZ1435" s="1360"/>
      <c r="EA1435" s="1360"/>
      <c r="EB1435" s="1360"/>
      <c r="EC1435" s="1360"/>
      <c r="ED1435" s="1360"/>
      <c r="EE1435" s="1360"/>
      <c r="EF1435" s="1360"/>
      <c r="EG1435" s="1360"/>
      <c r="EH1435" s="1360"/>
      <c r="EI1435" s="1360"/>
      <c r="EJ1435" s="1360"/>
      <c r="EK1435" s="1360"/>
      <c r="EL1435" s="1360"/>
      <c r="EM1435" s="1360"/>
      <c r="EN1435" s="1360"/>
      <c r="EO1435" s="1360"/>
      <c r="EP1435" s="1360"/>
      <c r="EQ1435" s="1360"/>
      <c r="ER1435" s="1360"/>
      <c r="ES1435" s="1360"/>
      <c r="ET1435" s="1360"/>
      <c r="EU1435" s="1360"/>
      <c r="EV1435" s="1360"/>
      <c r="EW1435" s="1360"/>
      <c r="EX1435" s="1360"/>
      <c r="EY1435" s="1360"/>
      <c r="EZ1435" s="1360"/>
      <c r="FA1435" s="1360"/>
      <c r="FB1435" s="1360"/>
      <c r="FC1435" s="1360"/>
      <c r="FD1435" s="1360"/>
      <c r="FE1435" s="1360"/>
      <c r="FF1435" s="1360"/>
      <c r="FG1435" s="1360"/>
      <c r="FH1435" s="1360"/>
      <c r="FI1435" s="1360"/>
      <c r="FJ1435" s="1360"/>
      <c r="FK1435" s="1360"/>
      <c r="FL1435" s="1360"/>
      <c r="FM1435" s="1360"/>
      <c r="FN1435" s="1360"/>
      <c r="FO1435" s="1360"/>
      <c r="FP1435" s="1360"/>
      <c r="FQ1435" s="1360"/>
      <c r="FR1435" s="1360"/>
      <c r="FS1435" s="1360"/>
      <c r="FT1435" s="1360"/>
      <c r="FU1435" s="1360"/>
      <c r="FV1435" s="1360"/>
      <c r="FW1435" s="1360"/>
      <c r="FX1435" s="1360"/>
      <c r="FY1435" s="1360"/>
      <c r="FZ1435" s="1360"/>
      <c r="GA1435" s="1360"/>
      <c r="GB1435" s="1360"/>
      <c r="GC1435" s="1360"/>
      <c r="GD1435" s="1360"/>
      <c r="GE1435" s="1360"/>
      <c r="GF1435" s="1360"/>
      <c r="GG1435" s="1360"/>
      <c r="GH1435" s="1360"/>
      <c r="GI1435" s="1360"/>
      <c r="GJ1435" s="1360"/>
      <c r="GK1435" s="1360"/>
      <c r="GL1435" s="1360"/>
      <c r="GM1435" s="1360"/>
      <c r="GN1435" s="1360"/>
      <c r="GO1435" s="1360"/>
      <c r="GP1435" s="1360"/>
      <c r="GQ1435" s="1360"/>
      <c r="GR1435" s="1360"/>
      <c r="GS1435" s="1360"/>
      <c r="GT1435" s="1360"/>
      <c r="GU1435" s="1360"/>
      <c r="GV1435" s="1360"/>
      <c r="GW1435" s="1360"/>
      <c r="GX1435" s="1360"/>
      <c r="GY1435" s="1360"/>
      <c r="GZ1435" s="1360"/>
      <c r="HA1435" s="1360"/>
      <c r="HB1435" s="1360"/>
      <c r="HC1435" s="1360"/>
      <c r="HD1435" s="1360"/>
      <c r="HE1435" s="1360"/>
      <c r="HF1435" s="1360"/>
      <c r="HG1435" s="1360"/>
      <c r="HH1435" s="1360"/>
      <c r="HI1435" s="1360"/>
      <c r="HJ1435" s="1360"/>
      <c r="HK1435" s="1360"/>
      <c r="HL1435" s="1360"/>
      <c r="HM1435" s="1360"/>
      <c r="HN1435" s="1360"/>
      <c r="HO1435" s="1360"/>
      <c r="HP1435" s="1360"/>
      <c r="HQ1435" s="1360"/>
      <c r="HR1435" s="1360"/>
      <c r="HS1435" s="1360"/>
      <c r="HT1435" s="1360"/>
      <c r="HU1435" s="1360"/>
      <c r="HV1435" s="1360"/>
      <c r="HW1435" s="1360"/>
      <c r="HX1435" s="1360"/>
      <c r="HY1435" s="1360"/>
      <c r="HZ1435" s="1360"/>
      <c r="IA1435" s="1360"/>
      <c r="IB1435" s="1360"/>
      <c r="IC1435" s="1360"/>
      <c r="ID1435" s="1360"/>
      <c r="IE1435" s="1360"/>
      <c r="IF1435" s="1360"/>
      <c r="IG1435" s="1360"/>
      <c r="IH1435" s="1360"/>
      <c r="II1435" s="1360"/>
      <c r="IJ1435" s="1360"/>
      <c r="IK1435" s="1360"/>
      <c r="IL1435" s="1360"/>
      <c r="IM1435" s="1360"/>
      <c r="IN1435" s="1360"/>
      <c r="IO1435" s="1360"/>
      <c r="IP1435" s="1360"/>
      <c r="IQ1435" s="1360"/>
      <c r="IR1435" s="1360"/>
      <c r="IS1435" s="1360"/>
      <c r="IT1435" s="1360"/>
      <c r="IU1435" s="1360"/>
      <c r="IV1435" s="1360"/>
      <c r="IW1435" s="1360"/>
      <c r="IX1435" s="1360"/>
      <c r="IY1435" s="1360"/>
      <c r="IZ1435" s="1360"/>
      <c r="JA1435" s="1360"/>
      <c r="JB1435" s="1360"/>
      <c r="JC1435" s="1360"/>
      <c r="JD1435" s="1360"/>
      <c r="JE1435" s="1360"/>
      <c r="JF1435" s="1360"/>
      <c r="JG1435" s="1360"/>
      <c r="JH1435" s="1360"/>
      <c r="JI1435" s="1360"/>
      <c r="JJ1435" s="1360"/>
    </row>
    <row r="1436" spans="1:270" s="1371" customFormat="1" ht="15" hidden="1" customHeight="1" x14ac:dyDescent="0.25">
      <c r="A1436" s="1366" t="s">
        <v>218</v>
      </c>
      <c r="B1436" s="1366"/>
      <c r="C1436" s="1346">
        <f>C532+C1408</f>
        <v>1230557</v>
      </c>
      <c r="D1436" s="1346">
        <f>D532+D1408</f>
        <v>1230557</v>
      </c>
      <c r="E1436" s="1026">
        <f>E532+E1408</f>
        <v>1678130</v>
      </c>
      <c r="F1436" s="1346">
        <f t="shared" si="1838"/>
        <v>136.37157807399413</v>
      </c>
      <c r="G1436" s="1367"/>
      <c r="H1436" s="1367"/>
      <c r="I1436" s="1368"/>
      <c r="J1436" s="1368"/>
      <c r="K1436" s="1557"/>
      <c r="L1436" s="1368"/>
      <c r="M1436" s="1368"/>
      <c r="N1436" s="1368"/>
      <c r="O1436" s="1346">
        <f>O532+O1408</f>
        <v>0</v>
      </c>
      <c r="P1436" s="1346">
        <f>P532+P1408</f>
        <v>0</v>
      </c>
      <c r="Q1436" s="2374"/>
      <c r="R1436" s="2358"/>
      <c r="S1436" s="2358"/>
      <c r="T1436" s="2358"/>
      <c r="U1436" s="2358"/>
      <c r="V1436" s="2358"/>
      <c r="W1436" s="2358"/>
      <c r="X1436" s="2358"/>
      <c r="Y1436" s="1665">
        <f>Y532+Y1408</f>
        <v>0</v>
      </c>
      <c r="Z1436" s="1346">
        <f>Z532+Z1408</f>
        <v>0</v>
      </c>
      <c r="AA1436" s="1346">
        <f>AA532+AA1408</f>
        <v>0</v>
      </c>
      <c r="AB1436" s="1369">
        <f>AB532+AB1408</f>
        <v>0</v>
      </c>
      <c r="AC1436" s="1346">
        <f>AC532+AC1408</f>
        <v>0</v>
      </c>
      <c r="AD1436" s="1395"/>
      <c r="AE1436" s="1370"/>
      <c r="AF1436" s="1370"/>
      <c r="AG1436" s="1370"/>
      <c r="AH1436" s="1370"/>
      <c r="AI1436" s="1370"/>
      <c r="AJ1436" s="1370"/>
      <c r="AK1436" s="1370"/>
      <c r="AL1436" s="1370"/>
      <c r="AM1436" s="1370"/>
      <c r="AN1436" s="1370"/>
      <c r="AO1436" s="1370"/>
      <c r="AP1436" s="1370"/>
      <c r="AQ1436" s="1370"/>
      <c r="AR1436" s="1370"/>
      <c r="AS1436" s="1370"/>
      <c r="AT1436" s="1370"/>
      <c r="AU1436" s="1370"/>
      <c r="AV1436" s="1370"/>
      <c r="AW1436" s="1370"/>
      <c r="AX1436" s="1370"/>
      <c r="AY1436" s="1370"/>
      <c r="AZ1436" s="1370"/>
      <c r="BA1436" s="1370"/>
      <c r="BB1436" s="1370"/>
      <c r="BC1436" s="1370"/>
      <c r="BD1436" s="1370"/>
      <c r="BE1436" s="1370"/>
      <c r="BF1436" s="1370"/>
      <c r="BG1436" s="1370"/>
      <c r="BH1436" s="1370"/>
      <c r="BI1436" s="1370"/>
      <c r="BJ1436" s="1370"/>
      <c r="BK1436" s="1370"/>
      <c r="BL1436" s="1370"/>
      <c r="BM1436" s="1370"/>
      <c r="BN1436" s="1370"/>
      <c r="BO1436" s="1370"/>
      <c r="BP1436" s="1370"/>
      <c r="BQ1436" s="1370"/>
      <c r="BR1436" s="1370"/>
      <c r="BS1436" s="1370"/>
      <c r="BT1436" s="1370"/>
      <c r="BU1436" s="1370"/>
      <c r="BV1436" s="1370"/>
      <c r="BW1436" s="1370"/>
      <c r="BX1436" s="1370"/>
      <c r="BY1436" s="1370"/>
      <c r="BZ1436" s="1370"/>
      <c r="CA1436" s="1370"/>
      <c r="CB1436" s="1370"/>
      <c r="CC1436" s="1370"/>
      <c r="CD1436" s="1370"/>
      <c r="CE1436" s="1370"/>
      <c r="CF1436" s="1370"/>
      <c r="CG1436" s="1370"/>
      <c r="CH1436" s="1370"/>
      <c r="CI1436" s="1370"/>
      <c r="CJ1436" s="1370"/>
      <c r="CK1436" s="1370"/>
      <c r="CL1436" s="1370"/>
      <c r="CM1436" s="1370"/>
      <c r="CN1436" s="1370"/>
      <c r="CO1436" s="1370"/>
      <c r="CP1436" s="1370"/>
      <c r="CQ1436" s="1370"/>
      <c r="CR1436" s="1370"/>
      <c r="CS1436" s="1370"/>
      <c r="CT1436" s="1370"/>
      <c r="CU1436" s="1370"/>
      <c r="CV1436" s="1370"/>
      <c r="CW1436" s="1370"/>
      <c r="CX1436" s="1370"/>
      <c r="CY1436" s="1370"/>
      <c r="CZ1436" s="1370"/>
      <c r="DA1436" s="1370"/>
      <c r="DB1436" s="1370"/>
      <c r="DC1436" s="1370"/>
      <c r="DD1436" s="1370"/>
      <c r="DE1436" s="1370"/>
      <c r="DF1436" s="1370"/>
      <c r="DG1436" s="1370"/>
      <c r="DH1436" s="1370"/>
      <c r="DI1436" s="1370"/>
      <c r="DJ1436" s="1370"/>
      <c r="DK1436" s="1370"/>
      <c r="DL1436" s="1370"/>
      <c r="DM1436" s="1370"/>
      <c r="DN1436" s="1370"/>
      <c r="DO1436" s="1370"/>
      <c r="DP1436" s="1370"/>
      <c r="DQ1436" s="1370"/>
      <c r="DR1436" s="1370"/>
      <c r="DS1436" s="1370"/>
      <c r="DT1436" s="1370"/>
      <c r="DU1436" s="1370"/>
      <c r="DV1436" s="1370"/>
      <c r="DW1436" s="1370"/>
      <c r="DX1436" s="1370"/>
      <c r="DY1436" s="1370"/>
      <c r="DZ1436" s="1370"/>
      <c r="EA1436" s="1370"/>
      <c r="EB1436" s="1370"/>
      <c r="EC1436" s="1370"/>
      <c r="ED1436" s="1370"/>
      <c r="EE1436" s="1370"/>
      <c r="EF1436" s="1370"/>
      <c r="EG1436" s="1370"/>
      <c r="EH1436" s="1370"/>
      <c r="EI1436" s="1370"/>
      <c r="EJ1436" s="1370"/>
      <c r="EK1436" s="1370"/>
      <c r="EL1436" s="1370"/>
      <c r="EM1436" s="1370"/>
      <c r="EN1436" s="1370"/>
      <c r="EO1436" s="1370"/>
      <c r="EP1436" s="1370"/>
      <c r="EQ1436" s="1370"/>
      <c r="ER1436" s="1370"/>
      <c r="ES1436" s="1370"/>
      <c r="ET1436" s="1370"/>
      <c r="EU1436" s="1370"/>
      <c r="EV1436" s="1370"/>
      <c r="EW1436" s="1370"/>
      <c r="EX1436" s="1370"/>
      <c r="EY1436" s="1370"/>
      <c r="EZ1436" s="1370"/>
      <c r="FA1436" s="1370"/>
      <c r="FB1436" s="1370"/>
      <c r="FC1436" s="1370"/>
      <c r="FD1436" s="1370"/>
      <c r="FE1436" s="1370"/>
      <c r="FF1436" s="1370"/>
      <c r="FG1436" s="1370"/>
      <c r="FH1436" s="1370"/>
      <c r="FI1436" s="1370"/>
      <c r="FJ1436" s="1370"/>
      <c r="FK1436" s="1370"/>
      <c r="FL1436" s="1370"/>
      <c r="FM1436" s="1370"/>
      <c r="FN1436" s="1370"/>
      <c r="FO1436" s="1370"/>
      <c r="FP1436" s="1370"/>
      <c r="FQ1436" s="1370"/>
      <c r="FR1436" s="1370"/>
      <c r="FS1436" s="1370"/>
      <c r="FT1436" s="1370"/>
      <c r="FU1436" s="1370"/>
      <c r="FV1436" s="1370"/>
      <c r="FW1436" s="1370"/>
      <c r="FX1436" s="1370"/>
      <c r="FY1436" s="1370"/>
      <c r="FZ1436" s="1370"/>
      <c r="GA1436" s="1370"/>
      <c r="GB1436" s="1370"/>
      <c r="GC1436" s="1370"/>
      <c r="GD1436" s="1370"/>
      <c r="GE1436" s="1370"/>
      <c r="GF1436" s="1370"/>
      <c r="GG1436" s="1370"/>
      <c r="GH1436" s="1370"/>
      <c r="GI1436" s="1370"/>
      <c r="GJ1436" s="1370"/>
      <c r="GK1436" s="1370"/>
      <c r="GL1436" s="1370"/>
      <c r="GM1436" s="1370"/>
      <c r="GN1436" s="1370"/>
      <c r="GO1436" s="1370"/>
      <c r="GP1436" s="1370"/>
      <c r="GQ1436" s="1370"/>
      <c r="GR1436" s="1370"/>
      <c r="GS1436" s="1370"/>
      <c r="GT1436" s="1370"/>
      <c r="GU1436" s="1370"/>
      <c r="GV1436" s="1370"/>
      <c r="GW1436" s="1370"/>
      <c r="GX1436" s="1370"/>
      <c r="GY1436" s="1370"/>
      <c r="GZ1436" s="1370"/>
      <c r="HA1436" s="1370"/>
      <c r="HB1436" s="1370"/>
      <c r="HC1436" s="1370"/>
      <c r="HD1436" s="1370"/>
      <c r="HE1436" s="1370"/>
      <c r="HF1436" s="1370"/>
      <c r="HG1436" s="1370"/>
      <c r="HH1436" s="1370"/>
      <c r="HI1436" s="1370"/>
      <c r="HJ1436" s="1370"/>
      <c r="HK1436" s="1370"/>
      <c r="HL1436" s="1370"/>
      <c r="HM1436" s="1370"/>
      <c r="HN1436" s="1370"/>
      <c r="HO1436" s="1370"/>
      <c r="HP1436" s="1370"/>
      <c r="HQ1436" s="1370"/>
      <c r="HR1436" s="1370"/>
      <c r="HS1436" s="1370"/>
      <c r="HT1436" s="1370"/>
      <c r="HU1436" s="1370"/>
      <c r="HV1436" s="1370"/>
      <c r="HW1436" s="1370"/>
      <c r="HX1436" s="1370"/>
      <c r="HY1436" s="1370"/>
      <c r="HZ1436" s="1370"/>
      <c r="IA1436" s="1370"/>
      <c r="IB1436" s="1370"/>
      <c r="IC1436" s="1370"/>
      <c r="ID1436" s="1370"/>
      <c r="IE1436" s="1370"/>
      <c r="IF1436" s="1370"/>
      <c r="IG1436" s="1370"/>
      <c r="IH1436" s="1370"/>
      <c r="II1436" s="1370"/>
      <c r="IJ1436" s="1370"/>
      <c r="IK1436" s="1370"/>
      <c r="IL1436" s="1370"/>
      <c r="IM1436" s="1370"/>
      <c r="IN1436" s="1370"/>
      <c r="IO1436" s="1370"/>
      <c r="IP1436" s="1370"/>
      <c r="IQ1436" s="1370"/>
      <c r="IR1436" s="1370"/>
      <c r="IS1436" s="1370"/>
      <c r="IT1436" s="1370"/>
      <c r="IU1436" s="1370"/>
      <c r="IV1436" s="1370"/>
      <c r="IW1436" s="1370"/>
      <c r="IX1436" s="1370"/>
      <c r="IY1436" s="1370"/>
      <c r="IZ1436" s="1370"/>
      <c r="JA1436" s="1370"/>
      <c r="JB1436" s="1370"/>
      <c r="JC1436" s="1370"/>
      <c r="JD1436" s="1370"/>
      <c r="JE1436" s="1370"/>
      <c r="JF1436" s="1370"/>
      <c r="JG1436" s="1370"/>
      <c r="JH1436" s="1370"/>
      <c r="JI1436" s="1370"/>
      <c r="JJ1436" s="1370"/>
    </row>
    <row r="1437" spans="1:270" s="1371" customFormat="1" hidden="1" x14ac:dyDescent="0.25">
      <c r="A1437" s="1366" t="s">
        <v>213</v>
      </c>
      <c r="B1437" s="1366"/>
      <c r="C1437" s="1346">
        <f>C533</f>
        <v>0</v>
      </c>
      <c r="D1437" s="1346">
        <f>D533</f>
        <v>0</v>
      </c>
      <c r="E1437" s="1026">
        <f>E533</f>
        <v>0</v>
      </c>
      <c r="F1437" s="1346"/>
      <c r="G1437" s="1367"/>
      <c r="H1437" s="1367"/>
      <c r="I1437" s="1368"/>
      <c r="J1437" s="1368"/>
      <c r="K1437" s="1557"/>
      <c r="L1437" s="1368"/>
      <c r="M1437" s="1368"/>
      <c r="N1437" s="1368"/>
      <c r="O1437" s="1346">
        <f>O533</f>
        <v>0</v>
      </c>
      <c r="P1437" s="1346">
        <f>P533</f>
        <v>0</v>
      </c>
      <c r="Q1437" s="2374"/>
      <c r="R1437" s="2358"/>
      <c r="S1437" s="2358"/>
      <c r="T1437" s="2358"/>
      <c r="U1437" s="2358"/>
      <c r="V1437" s="2358"/>
      <c r="W1437" s="2358"/>
      <c r="X1437" s="2358"/>
      <c r="Y1437" s="1665">
        <f>Y533</f>
        <v>0</v>
      </c>
      <c r="Z1437" s="1346">
        <f>Z533</f>
        <v>0</v>
      </c>
      <c r="AA1437" s="1346">
        <f>AA533</f>
        <v>0</v>
      </c>
      <c r="AB1437" s="1369">
        <f>AB533</f>
        <v>0</v>
      </c>
      <c r="AC1437" s="1346">
        <f>AC533</f>
        <v>0</v>
      </c>
      <c r="AD1437" s="1395"/>
      <c r="AE1437" s="1370"/>
      <c r="AF1437" s="1370"/>
      <c r="AG1437" s="1370"/>
      <c r="AH1437" s="1370"/>
      <c r="AI1437" s="1370"/>
      <c r="AJ1437" s="1370"/>
      <c r="AK1437" s="1370"/>
      <c r="AL1437" s="1370"/>
      <c r="AM1437" s="1370"/>
      <c r="AN1437" s="1370"/>
      <c r="AO1437" s="1370"/>
      <c r="AP1437" s="1370"/>
      <c r="AQ1437" s="1370"/>
      <c r="AR1437" s="1370"/>
      <c r="AS1437" s="1370"/>
      <c r="AT1437" s="1370"/>
      <c r="AU1437" s="1370"/>
      <c r="AV1437" s="1370"/>
      <c r="AW1437" s="1370"/>
      <c r="AX1437" s="1370"/>
      <c r="AY1437" s="1370"/>
      <c r="AZ1437" s="1370"/>
      <c r="BA1437" s="1370"/>
      <c r="BB1437" s="1370"/>
      <c r="BC1437" s="1370"/>
      <c r="BD1437" s="1370"/>
      <c r="BE1437" s="1370"/>
      <c r="BF1437" s="1370"/>
      <c r="BG1437" s="1370"/>
      <c r="BH1437" s="1370"/>
      <c r="BI1437" s="1370"/>
      <c r="BJ1437" s="1370"/>
      <c r="BK1437" s="1370"/>
      <c r="BL1437" s="1370"/>
      <c r="BM1437" s="1370"/>
      <c r="BN1437" s="1370"/>
      <c r="BO1437" s="1370"/>
      <c r="BP1437" s="1370"/>
      <c r="BQ1437" s="1370"/>
      <c r="BR1437" s="1370"/>
      <c r="BS1437" s="1370"/>
      <c r="BT1437" s="1370"/>
      <c r="BU1437" s="1370"/>
      <c r="BV1437" s="1370"/>
      <c r="BW1437" s="1370"/>
      <c r="BX1437" s="1370"/>
      <c r="BY1437" s="1370"/>
      <c r="BZ1437" s="1370"/>
      <c r="CA1437" s="1370"/>
      <c r="CB1437" s="1370"/>
      <c r="CC1437" s="1370"/>
      <c r="CD1437" s="1370"/>
      <c r="CE1437" s="1370"/>
      <c r="CF1437" s="1370"/>
      <c r="CG1437" s="1370"/>
      <c r="CH1437" s="1370"/>
      <c r="CI1437" s="1370"/>
      <c r="CJ1437" s="1370"/>
      <c r="CK1437" s="1370"/>
      <c r="CL1437" s="1370"/>
      <c r="CM1437" s="1370"/>
      <c r="CN1437" s="1370"/>
      <c r="CO1437" s="1370"/>
      <c r="CP1437" s="1370"/>
      <c r="CQ1437" s="1370"/>
      <c r="CR1437" s="1370"/>
      <c r="CS1437" s="1370"/>
      <c r="CT1437" s="1370"/>
      <c r="CU1437" s="1370"/>
      <c r="CV1437" s="1370"/>
      <c r="CW1437" s="1370"/>
      <c r="CX1437" s="1370"/>
      <c r="CY1437" s="1370"/>
      <c r="CZ1437" s="1370"/>
      <c r="DA1437" s="1370"/>
      <c r="DB1437" s="1370"/>
      <c r="DC1437" s="1370"/>
      <c r="DD1437" s="1370"/>
      <c r="DE1437" s="1370"/>
      <c r="DF1437" s="1370"/>
      <c r="DG1437" s="1370"/>
      <c r="DH1437" s="1370"/>
      <c r="DI1437" s="1370"/>
      <c r="DJ1437" s="1370"/>
      <c r="DK1437" s="1370"/>
      <c r="DL1437" s="1370"/>
      <c r="DM1437" s="1370"/>
      <c r="DN1437" s="1370"/>
      <c r="DO1437" s="1370"/>
      <c r="DP1437" s="1370"/>
      <c r="DQ1437" s="1370"/>
      <c r="DR1437" s="1370"/>
      <c r="DS1437" s="1370"/>
      <c r="DT1437" s="1370"/>
      <c r="DU1437" s="1370"/>
      <c r="DV1437" s="1370"/>
      <c r="DW1437" s="1370"/>
      <c r="DX1437" s="1370"/>
      <c r="DY1437" s="1370"/>
      <c r="DZ1437" s="1370"/>
      <c r="EA1437" s="1370"/>
      <c r="EB1437" s="1370"/>
      <c r="EC1437" s="1370"/>
      <c r="ED1437" s="1370"/>
      <c r="EE1437" s="1370"/>
      <c r="EF1437" s="1370"/>
      <c r="EG1437" s="1370"/>
      <c r="EH1437" s="1370"/>
      <c r="EI1437" s="1370"/>
      <c r="EJ1437" s="1370"/>
      <c r="EK1437" s="1370"/>
      <c r="EL1437" s="1370"/>
      <c r="EM1437" s="1370"/>
      <c r="EN1437" s="1370"/>
      <c r="EO1437" s="1370"/>
      <c r="EP1437" s="1370"/>
      <c r="EQ1437" s="1370"/>
      <c r="ER1437" s="1370"/>
      <c r="ES1437" s="1370"/>
      <c r="ET1437" s="1370"/>
      <c r="EU1437" s="1370"/>
      <c r="EV1437" s="1370"/>
      <c r="EW1437" s="1370"/>
      <c r="EX1437" s="1370"/>
      <c r="EY1437" s="1370"/>
      <c r="EZ1437" s="1370"/>
      <c r="FA1437" s="1370"/>
      <c r="FB1437" s="1370"/>
      <c r="FC1437" s="1370"/>
      <c r="FD1437" s="1370"/>
      <c r="FE1437" s="1370"/>
      <c r="FF1437" s="1370"/>
      <c r="FG1437" s="1370"/>
      <c r="FH1437" s="1370"/>
      <c r="FI1437" s="1370"/>
      <c r="FJ1437" s="1370"/>
      <c r="FK1437" s="1370"/>
      <c r="FL1437" s="1370"/>
      <c r="FM1437" s="1370"/>
      <c r="FN1437" s="1370"/>
      <c r="FO1437" s="1370"/>
      <c r="FP1437" s="1370"/>
      <c r="FQ1437" s="1370"/>
      <c r="FR1437" s="1370"/>
      <c r="FS1437" s="1370"/>
      <c r="FT1437" s="1370"/>
      <c r="FU1437" s="1370"/>
      <c r="FV1437" s="1370"/>
      <c r="FW1437" s="1370"/>
      <c r="FX1437" s="1370"/>
      <c r="FY1437" s="1370"/>
      <c r="FZ1437" s="1370"/>
      <c r="GA1437" s="1370"/>
      <c r="GB1437" s="1370"/>
      <c r="GC1437" s="1370"/>
      <c r="GD1437" s="1370"/>
      <c r="GE1437" s="1370"/>
      <c r="GF1437" s="1370"/>
      <c r="GG1437" s="1370"/>
      <c r="GH1437" s="1370"/>
      <c r="GI1437" s="1370"/>
      <c r="GJ1437" s="1370"/>
      <c r="GK1437" s="1370"/>
      <c r="GL1437" s="1370"/>
      <c r="GM1437" s="1370"/>
      <c r="GN1437" s="1370"/>
      <c r="GO1437" s="1370"/>
      <c r="GP1437" s="1370"/>
      <c r="GQ1437" s="1370"/>
      <c r="GR1437" s="1370"/>
      <c r="GS1437" s="1370"/>
      <c r="GT1437" s="1370"/>
      <c r="GU1437" s="1370"/>
      <c r="GV1437" s="1370"/>
      <c r="GW1437" s="1370"/>
      <c r="GX1437" s="1370"/>
      <c r="GY1437" s="1370"/>
      <c r="GZ1437" s="1370"/>
      <c r="HA1437" s="1370"/>
      <c r="HB1437" s="1370"/>
      <c r="HC1437" s="1370"/>
      <c r="HD1437" s="1370"/>
      <c r="HE1437" s="1370"/>
      <c r="HF1437" s="1370"/>
      <c r="HG1437" s="1370"/>
      <c r="HH1437" s="1370"/>
      <c r="HI1437" s="1370"/>
      <c r="HJ1437" s="1370"/>
      <c r="HK1437" s="1370"/>
      <c r="HL1437" s="1370"/>
      <c r="HM1437" s="1370"/>
      <c r="HN1437" s="1370"/>
      <c r="HO1437" s="1370"/>
      <c r="HP1437" s="1370"/>
      <c r="HQ1437" s="1370"/>
      <c r="HR1437" s="1370"/>
      <c r="HS1437" s="1370"/>
      <c r="HT1437" s="1370"/>
      <c r="HU1437" s="1370"/>
      <c r="HV1437" s="1370"/>
      <c r="HW1437" s="1370"/>
      <c r="HX1437" s="1370"/>
      <c r="HY1437" s="1370"/>
      <c r="HZ1437" s="1370"/>
      <c r="IA1437" s="1370"/>
      <c r="IB1437" s="1370"/>
      <c r="IC1437" s="1370"/>
      <c r="ID1437" s="1370"/>
      <c r="IE1437" s="1370"/>
      <c r="IF1437" s="1370"/>
      <c r="IG1437" s="1370"/>
      <c r="IH1437" s="1370"/>
      <c r="II1437" s="1370"/>
      <c r="IJ1437" s="1370"/>
      <c r="IK1437" s="1370"/>
      <c r="IL1437" s="1370"/>
      <c r="IM1437" s="1370"/>
      <c r="IN1437" s="1370"/>
      <c r="IO1437" s="1370"/>
      <c r="IP1437" s="1370"/>
      <c r="IQ1437" s="1370"/>
      <c r="IR1437" s="1370"/>
      <c r="IS1437" s="1370"/>
      <c r="IT1437" s="1370"/>
      <c r="IU1437" s="1370"/>
      <c r="IV1437" s="1370"/>
      <c r="IW1437" s="1370"/>
      <c r="IX1437" s="1370"/>
      <c r="IY1437" s="1370"/>
      <c r="IZ1437" s="1370"/>
      <c r="JA1437" s="1370"/>
      <c r="JB1437" s="1370"/>
      <c r="JC1437" s="1370"/>
      <c r="JD1437" s="1370"/>
      <c r="JE1437" s="1370"/>
      <c r="JF1437" s="1370"/>
      <c r="JG1437" s="1370"/>
      <c r="JH1437" s="1370"/>
      <c r="JI1437" s="1370"/>
      <c r="JJ1437" s="1370"/>
    </row>
    <row r="1438" spans="1:270" s="1371" customFormat="1" hidden="1" x14ac:dyDescent="0.25">
      <c r="A1438" s="1366" t="s">
        <v>214</v>
      </c>
      <c r="B1438" s="1366"/>
      <c r="C1438" s="1346">
        <f t="shared" ref="C1438:E1439" si="1841">C534+C1410</f>
        <v>0</v>
      </c>
      <c r="D1438" s="1346">
        <f t="shared" si="1841"/>
        <v>0</v>
      </c>
      <c r="E1438" s="1026">
        <f t="shared" si="1841"/>
        <v>0</v>
      </c>
      <c r="F1438" s="1346" t="e">
        <f t="shared" si="1838"/>
        <v>#DIV/0!</v>
      </c>
      <c r="G1438" s="1367"/>
      <c r="H1438" s="1367"/>
      <c r="I1438" s="1368"/>
      <c r="J1438" s="1368"/>
      <c r="K1438" s="1557"/>
      <c r="L1438" s="1368"/>
      <c r="M1438" s="1368"/>
      <c r="N1438" s="1368"/>
      <c r="O1438" s="1346">
        <f>O534+O1410</f>
        <v>0</v>
      </c>
      <c r="P1438" s="1346">
        <f>P534+P1410</f>
        <v>0</v>
      </c>
      <c r="Q1438" s="2374"/>
      <c r="R1438" s="2358"/>
      <c r="S1438" s="2358"/>
      <c r="T1438" s="2358"/>
      <c r="U1438" s="2358"/>
      <c r="V1438" s="2358"/>
      <c r="W1438" s="2358"/>
      <c r="X1438" s="2358"/>
      <c r="Y1438" s="1665">
        <f t="shared" ref="Y1438:AC1439" si="1842">Y534+Y1410</f>
        <v>0</v>
      </c>
      <c r="Z1438" s="1346">
        <f t="shared" si="1842"/>
        <v>0</v>
      </c>
      <c r="AA1438" s="1346">
        <f t="shared" si="1842"/>
        <v>0</v>
      </c>
      <c r="AB1438" s="1369">
        <f t="shared" si="1842"/>
        <v>0</v>
      </c>
      <c r="AC1438" s="1346">
        <f t="shared" si="1842"/>
        <v>0</v>
      </c>
      <c r="AD1438" s="1395"/>
      <c r="AE1438" s="1370"/>
      <c r="AF1438" s="1370"/>
      <c r="AG1438" s="1370"/>
      <c r="AH1438" s="1370"/>
      <c r="AI1438" s="1370"/>
      <c r="AJ1438" s="1370"/>
      <c r="AK1438" s="1370"/>
      <c r="AL1438" s="1370"/>
      <c r="AM1438" s="1370"/>
      <c r="AN1438" s="1370"/>
      <c r="AO1438" s="1370"/>
      <c r="AP1438" s="1370"/>
      <c r="AQ1438" s="1370"/>
      <c r="AR1438" s="1370"/>
      <c r="AS1438" s="1370"/>
      <c r="AT1438" s="1370"/>
      <c r="AU1438" s="1370"/>
      <c r="AV1438" s="1370"/>
      <c r="AW1438" s="1370"/>
      <c r="AX1438" s="1370"/>
      <c r="AY1438" s="1370"/>
      <c r="AZ1438" s="1370"/>
      <c r="BA1438" s="1370"/>
      <c r="BB1438" s="1370"/>
      <c r="BC1438" s="1370"/>
      <c r="BD1438" s="1370"/>
      <c r="BE1438" s="1370"/>
      <c r="BF1438" s="1370"/>
      <c r="BG1438" s="1370"/>
      <c r="BH1438" s="1370"/>
      <c r="BI1438" s="1370"/>
      <c r="BJ1438" s="1370"/>
      <c r="BK1438" s="1370"/>
      <c r="BL1438" s="1370"/>
      <c r="BM1438" s="1370"/>
      <c r="BN1438" s="1370"/>
      <c r="BO1438" s="1370"/>
      <c r="BP1438" s="1370"/>
      <c r="BQ1438" s="1370"/>
      <c r="BR1438" s="1370"/>
      <c r="BS1438" s="1370"/>
      <c r="BT1438" s="1370"/>
      <c r="BU1438" s="1370"/>
      <c r="BV1438" s="1370"/>
      <c r="BW1438" s="1370"/>
      <c r="BX1438" s="1370"/>
      <c r="BY1438" s="1370"/>
      <c r="BZ1438" s="1370"/>
      <c r="CA1438" s="1370"/>
      <c r="CB1438" s="1370"/>
      <c r="CC1438" s="1370"/>
      <c r="CD1438" s="1370"/>
      <c r="CE1438" s="1370"/>
      <c r="CF1438" s="1370"/>
      <c r="CG1438" s="1370"/>
      <c r="CH1438" s="1370"/>
      <c r="CI1438" s="1370"/>
      <c r="CJ1438" s="1370"/>
      <c r="CK1438" s="1370"/>
      <c r="CL1438" s="1370"/>
      <c r="CM1438" s="1370"/>
      <c r="CN1438" s="1370"/>
      <c r="CO1438" s="1370"/>
      <c r="CP1438" s="1370"/>
      <c r="CQ1438" s="1370"/>
      <c r="CR1438" s="1370"/>
      <c r="CS1438" s="1370"/>
      <c r="CT1438" s="1370"/>
      <c r="CU1438" s="1370"/>
      <c r="CV1438" s="1370"/>
      <c r="CW1438" s="1370"/>
      <c r="CX1438" s="1370"/>
      <c r="CY1438" s="1370"/>
      <c r="CZ1438" s="1370"/>
      <c r="DA1438" s="1370"/>
      <c r="DB1438" s="1370"/>
      <c r="DC1438" s="1370"/>
      <c r="DD1438" s="1370"/>
      <c r="DE1438" s="1370"/>
      <c r="DF1438" s="1370"/>
      <c r="DG1438" s="1370"/>
      <c r="DH1438" s="1370"/>
      <c r="DI1438" s="1370"/>
      <c r="DJ1438" s="1370"/>
      <c r="DK1438" s="1370"/>
      <c r="DL1438" s="1370"/>
      <c r="DM1438" s="1370"/>
      <c r="DN1438" s="1370"/>
      <c r="DO1438" s="1370"/>
      <c r="DP1438" s="1370"/>
      <c r="DQ1438" s="1370"/>
      <c r="DR1438" s="1370"/>
      <c r="DS1438" s="1370"/>
      <c r="DT1438" s="1370"/>
      <c r="DU1438" s="1370"/>
      <c r="DV1438" s="1370"/>
      <c r="DW1438" s="1370"/>
      <c r="DX1438" s="1370"/>
      <c r="DY1438" s="1370"/>
      <c r="DZ1438" s="1370"/>
      <c r="EA1438" s="1370"/>
      <c r="EB1438" s="1370"/>
      <c r="EC1438" s="1370"/>
      <c r="ED1438" s="1370"/>
      <c r="EE1438" s="1370"/>
      <c r="EF1438" s="1370"/>
      <c r="EG1438" s="1370"/>
      <c r="EH1438" s="1370"/>
      <c r="EI1438" s="1370"/>
      <c r="EJ1438" s="1370"/>
      <c r="EK1438" s="1370"/>
      <c r="EL1438" s="1370"/>
      <c r="EM1438" s="1370"/>
      <c r="EN1438" s="1370"/>
      <c r="EO1438" s="1370"/>
      <c r="EP1438" s="1370"/>
      <c r="EQ1438" s="1370"/>
      <c r="ER1438" s="1370"/>
      <c r="ES1438" s="1370"/>
      <c r="ET1438" s="1370"/>
      <c r="EU1438" s="1370"/>
      <c r="EV1438" s="1370"/>
      <c r="EW1438" s="1370"/>
      <c r="EX1438" s="1370"/>
      <c r="EY1438" s="1370"/>
      <c r="EZ1438" s="1370"/>
      <c r="FA1438" s="1370"/>
      <c r="FB1438" s="1370"/>
      <c r="FC1438" s="1370"/>
      <c r="FD1438" s="1370"/>
      <c r="FE1438" s="1370"/>
      <c r="FF1438" s="1370"/>
      <c r="FG1438" s="1370"/>
      <c r="FH1438" s="1370"/>
      <c r="FI1438" s="1370"/>
      <c r="FJ1438" s="1370"/>
      <c r="FK1438" s="1370"/>
      <c r="FL1438" s="1370"/>
      <c r="FM1438" s="1370"/>
      <c r="FN1438" s="1370"/>
      <c r="FO1438" s="1370"/>
      <c r="FP1438" s="1370"/>
      <c r="FQ1438" s="1370"/>
      <c r="FR1438" s="1370"/>
      <c r="FS1438" s="1370"/>
      <c r="FT1438" s="1370"/>
      <c r="FU1438" s="1370"/>
      <c r="FV1438" s="1370"/>
      <c r="FW1438" s="1370"/>
      <c r="FX1438" s="1370"/>
      <c r="FY1438" s="1370"/>
      <c r="FZ1438" s="1370"/>
      <c r="GA1438" s="1370"/>
      <c r="GB1438" s="1370"/>
      <c r="GC1438" s="1370"/>
      <c r="GD1438" s="1370"/>
      <c r="GE1438" s="1370"/>
      <c r="GF1438" s="1370"/>
      <c r="GG1438" s="1370"/>
      <c r="GH1438" s="1370"/>
      <c r="GI1438" s="1370"/>
      <c r="GJ1438" s="1370"/>
      <c r="GK1438" s="1370"/>
      <c r="GL1438" s="1370"/>
      <c r="GM1438" s="1370"/>
      <c r="GN1438" s="1370"/>
      <c r="GO1438" s="1370"/>
      <c r="GP1438" s="1370"/>
      <c r="GQ1438" s="1370"/>
      <c r="GR1438" s="1370"/>
      <c r="GS1438" s="1370"/>
      <c r="GT1438" s="1370"/>
      <c r="GU1438" s="1370"/>
      <c r="GV1438" s="1370"/>
      <c r="GW1438" s="1370"/>
      <c r="GX1438" s="1370"/>
      <c r="GY1438" s="1370"/>
      <c r="GZ1438" s="1370"/>
      <c r="HA1438" s="1370"/>
      <c r="HB1438" s="1370"/>
      <c r="HC1438" s="1370"/>
      <c r="HD1438" s="1370"/>
      <c r="HE1438" s="1370"/>
      <c r="HF1438" s="1370"/>
      <c r="HG1438" s="1370"/>
      <c r="HH1438" s="1370"/>
      <c r="HI1438" s="1370"/>
      <c r="HJ1438" s="1370"/>
      <c r="HK1438" s="1370"/>
      <c r="HL1438" s="1370"/>
      <c r="HM1438" s="1370"/>
      <c r="HN1438" s="1370"/>
      <c r="HO1438" s="1370"/>
      <c r="HP1438" s="1370"/>
      <c r="HQ1438" s="1370"/>
      <c r="HR1438" s="1370"/>
      <c r="HS1438" s="1370"/>
      <c r="HT1438" s="1370"/>
      <c r="HU1438" s="1370"/>
      <c r="HV1438" s="1370"/>
      <c r="HW1438" s="1370"/>
      <c r="HX1438" s="1370"/>
      <c r="HY1438" s="1370"/>
      <c r="HZ1438" s="1370"/>
      <c r="IA1438" s="1370"/>
      <c r="IB1438" s="1370"/>
      <c r="IC1438" s="1370"/>
      <c r="ID1438" s="1370"/>
      <c r="IE1438" s="1370"/>
      <c r="IF1438" s="1370"/>
      <c r="IG1438" s="1370"/>
      <c r="IH1438" s="1370"/>
      <c r="II1438" s="1370"/>
      <c r="IJ1438" s="1370"/>
      <c r="IK1438" s="1370"/>
      <c r="IL1438" s="1370"/>
      <c r="IM1438" s="1370"/>
      <c r="IN1438" s="1370"/>
      <c r="IO1438" s="1370"/>
      <c r="IP1438" s="1370"/>
      <c r="IQ1438" s="1370"/>
      <c r="IR1438" s="1370"/>
      <c r="IS1438" s="1370"/>
      <c r="IT1438" s="1370"/>
      <c r="IU1438" s="1370"/>
      <c r="IV1438" s="1370"/>
      <c r="IW1438" s="1370"/>
      <c r="IX1438" s="1370"/>
      <c r="IY1438" s="1370"/>
      <c r="IZ1438" s="1370"/>
      <c r="JA1438" s="1370"/>
      <c r="JB1438" s="1370"/>
      <c r="JC1438" s="1370"/>
      <c r="JD1438" s="1370"/>
      <c r="JE1438" s="1370"/>
      <c r="JF1438" s="1370"/>
      <c r="JG1438" s="1370"/>
      <c r="JH1438" s="1370"/>
      <c r="JI1438" s="1370"/>
      <c r="JJ1438" s="1370"/>
    </row>
    <row r="1439" spans="1:270" s="1371" customFormat="1" ht="45" hidden="1" x14ac:dyDescent="0.25">
      <c r="A1439" s="1366" t="s">
        <v>219</v>
      </c>
      <c r="B1439" s="1366"/>
      <c r="C1439" s="1346">
        <f t="shared" si="1841"/>
        <v>0</v>
      </c>
      <c r="D1439" s="1346">
        <f t="shared" si="1841"/>
        <v>0</v>
      </c>
      <c r="E1439" s="1026">
        <f t="shared" si="1841"/>
        <v>0</v>
      </c>
      <c r="F1439" s="1346" t="e">
        <f t="shared" si="1838"/>
        <v>#DIV/0!</v>
      </c>
      <c r="G1439" s="1367"/>
      <c r="H1439" s="1367"/>
      <c r="I1439" s="1368"/>
      <c r="J1439" s="1368"/>
      <c r="K1439" s="1557"/>
      <c r="L1439" s="1368"/>
      <c r="M1439" s="1368"/>
      <c r="N1439" s="1368"/>
      <c r="O1439" s="1346">
        <f>O535+O1411</f>
        <v>0</v>
      </c>
      <c r="P1439" s="1346">
        <f>P535+P1411</f>
        <v>0</v>
      </c>
      <c r="Q1439" s="2374"/>
      <c r="R1439" s="2358"/>
      <c r="S1439" s="2358"/>
      <c r="T1439" s="2358"/>
      <c r="U1439" s="2358"/>
      <c r="V1439" s="2358"/>
      <c r="W1439" s="2358"/>
      <c r="X1439" s="2358"/>
      <c r="Y1439" s="1665">
        <f t="shared" si="1842"/>
        <v>0</v>
      </c>
      <c r="Z1439" s="1346">
        <f t="shared" si="1842"/>
        <v>0</v>
      </c>
      <c r="AA1439" s="1346">
        <f t="shared" si="1842"/>
        <v>0</v>
      </c>
      <c r="AB1439" s="1369">
        <f t="shared" si="1842"/>
        <v>0</v>
      </c>
      <c r="AC1439" s="1346">
        <f t="shared" si="1842"/>
        <v>0</v>
      </c>
      <c r="AD1439" s="1395"/>
      <c r="AE1439" s="1370"/>
      <c r="AF1439" s="1370"/>
      <c r="AG1439" s="1370"/>
      <c r="AH1439" s="1370"/>
      <c r="AI1439" s="1370"/>
      <c r="AJ1439" s="1370"/>
      <c r="AK1439" s="1370"/>
      <c r="AL1439" s="1370"/>
      <c r="AM1439" s="1370"/>
      <c r="AN1439" s="1370"/>
      <c r="AO1439" s="1370"/>
      <c r="AP1439" s="1370"/>
      <c r="AQ1439" s="1370"/>
      <c r="AR1439" s="1370"/>
      <c r="AS1439" s="1370"/>
      <c r="AT1439" s="1370"/>
      <c r="AU1439" s="1370"/>
      <c r="AV1439" s="1370"/>
      <c r="AW1439" s="1370"/>
      <c r="AX1439" s="1370"/>
      <c r="AY1439" s="1370"/>
      <c r="AZ1439" s="1370"/>
      <c r="BA1439" s="1370"/>
      <c r="BB1439" s="1370"/>
      <c r="BC1439" s="1370"/>
      <c r="BD1439" s="1370"/>
      <c r="BE1439" s="1370"/>
      <c r="BF1439" s="1370"/>
      <c r="BG1439" s="1370"/>
      <c r="BH1439" s="1370"/>
      <c r="BI1439" s="1370"/>
      <c r="BJ1439" s="1370"/>
      <c r="BK1439" s="1370"/>
      <c r="BL1439" s="1370"/>
      <c r="BM1439" s="1370"/>
      <c r="BN1439" s="1370"/>
      <c r="BO1439" s="1370"/>
      <c r="BP1439" s="1370"/>
      <c r="BQ1439" s="1370"/>
      <c r="BR1439" s="1370"/>
      <c r="BS1439" s="1370"/>
      <c r="BT1439" s="1370"/>
      <c r="BU1439" s="1370"/>
      <c r="BV1439" s="1370"/>
      <c r="BW1439" s="1370"/>
      <c r="BX1439" s="1370"/>
      <c r="BY1439" s="1370"/>
      <c r="BZ1439" s="1370"/>
      <c r="CA1439" s="1370"/>
      <c r="CB1439" s="1370"/>
      <c r="CC1439" s="1370"/>
      <c r="CD1439" s="1370"/>
      <c r="CE1439" s="1370"/>
      <c r="CF1439" s="1370"/>
      <c r="CG1439" s="1370"/>
      <c r="CH1439" s="1370"/>
      <c r="CI1439" s="1370"/>
      <c r="CJ1439" s="1370"/>
      <c r="CK1439" s="1370"/>
      <c r="CL1439" s="1370"/>
      <c r="CM1439" s="1370"/>
      <c r="CN1439" s="1370"/>
      <c r="CO1439" s="1370"/>
      <c r="CP1439" s="1370"/>
      <c r="CQ1439" s="1370"/>
      <c r="CR1439" s="1370"/>
      <c r="CS1439" s="1370"/>
      <c r="CT1439" s="1370"/>
      <c r="CU1439" s="1370"/>
      <c r="CV1439" s="1370"/>
      <c r="CW1439" s="1370"/>
      <c r="CX1439" s="1370"/>
      <c r="CY1439" s="1370"/>
      <c r="CZ1439" s="1370"/>
      <c r="DA1439" s="1370"/>
      <c r="DB1439" s="1370"/>
      <c r="DC1439" s="1370"/>
      <c r="DD1439" s="1370"/>
      <c r="DE1439" s="1370"/>
      <c r="DF1439" s="1370"/>
      <c r="DG1439" s="1370"/>
      <c r="DH1439" s="1370"/>
      <c r="DI1439" s="1370"/>
      <c r="DJ1439" s="1370"/>
      <c r="DK1439" s="1370"/>
      <c r="DL1439" s="1370"/>
      <c r="DM1439" s="1370"/>
      <c r="DN1439" s="1370"/>
      <c r="DO1439" s="1370"/>
      <c r="DP1439" s="1370"/>
      <c r="DQ1439" s="1370"/>
      <c r="DR1439" s="1370"/>
      <c r="DS1439" s="1370"/>
      <c r="DT1439" s="1370"/>
      <c r="DU1439" s="1370"/>
      <c r="DV1439" s="1370"/>
      <c r="DW1439" s="1370"/>
      <c r="DX1439" s="1370"/>
      <c r="DY1439" s="1370"/>
      <c r="DZ1439" s="1370"/>
      <c r="EA1439" s="1370"/>
      <c r="EB1439" s="1370"/>
      <c r="EC1439" s="1370"/>
      <c r="ED1439" s="1370"/>
      <c r="EE1439" s="1370"/>
      <c r="EF1439" s="1370"/>
      <c r="EG1439" s="1370"/>
      <c r="EH1439" s="1370"/>
      <c r="EI1439" s="1370"/>
      <c r="EJ1439" s="1370"/>
      <c r="EK1439" s="1370"/>
      <c r="EL1439" s="1370"/>
      <c r="EM1439" s="1370"/>
      <c r="EN1439" s="1370"/>
      <c r="EO1439" s="1370"/>
      <c r="EP1439" s="1370"/>
      <c r="EQ1439" s="1370"/>
      <c r="ER1439" s="1370"/>
      <c r="ES1439" s="1370"/>
      <c r="ET1439" s="1370"/>
      <c r="EU1439" s="1370"/>
      <c r="EV1439" s="1370"/>
      <c r="EW1439" s="1370"/>
      <c r="EX1439" s="1370"/>
      <c r="EY1439" s="1370"/>
      <c r="EZ1439" s="1370"/>
      <c r="FA1439" s="1370"/>
      <c r="FB1439" s="1370"/>
      <c r="FC1439" s="1370"/>
      <c r="FD1439" s="1370"/>
      <c r="FE1439" s="1370"/>
      <c r="FF1439" s="1370"/>
      <c r="FG1439" s="1370"/>
      <c r="FH1439" s="1370"/>
      <c r="FI1439" s="1370"/>
      <c r="FJ1439" s="1370"/>
      <c r="FK1439" s="1370"/>
      <c r="FL1439" s="1370"/>
      <c r="FM1439" s="1370"/>
      <c r="FN1439" s="1370"/>
      <c r="FO1439" s="1370"/>
      <c r="FP1439" s="1370"/>
      <c r="FQ1439" s="1370"/>
      <c r="FR1439" s="1370"/>
      <c r="FS1439" s="1370"/>
      <c r="FT1439" s="1370"/>
      <c r="FU1439" s="1370"/>
      <c r="FV1439" s="1370"/>
      <c r="FW1439" s="1370"/>
      <c r="FX1439" s="1370"/>
      <c r="FY1439" s="1370"/>
      <c r="FZ1439" s="1370"/>
      <c r="GA1439" s="1370"/>
      <c r="GB1439" s="1370"/>
      <c r="GC1439" s="1370"/>
      <c r="GD1439" s="1370"/>
      <c r="GE1439" s="1370"/>
      <c r="GF1439" s="1370"/>
      <c r="GG1439" s="1370"/>
      <c r="GH1439" s="1370"/>
      <c r="GI1439" s="1370"/>
      <c r="GJ1439" s="1370"/>
      <c r="GK1439" s="1370"/>
      <c r="GL1439" s="1370"/>
      <c r="GM1439" s="1370"/>
      <c r="GN1439" s="1370"/>
      <c r="GO1439" s="1370"/>
      <c r="GP1439" s="1370"/>
      <c r="GQ1439" s="1370"/>
      <c r="GR1439" s="1370"/>
      <c r="GS1439" s="1370"/>
      <c r="GT1439" s="1370"/>
      <c r="GU1439" s="1370"/>
      <c r="GV1439" s="1370"/>
      <c r="GW1439" s="1370"/>
      <c r="GX1439" s="1370"/>
      <c r="GY1439" s="1370"/>
      <c r="GZ1439" s="1370"/>
      <c r="HA1439" s="1370"/>
      <c r="HB1439" s="1370"/>
      <c r="HC1439" s="1370"/>
      <c r="HD1439" s="1370"/>
      <c r="HE1439" s="1370"/>
      <c r="HF1439" s="1370"/>
      <c r="HG1439" s="1370"/>
      <c r="HH1439" s="1370"/>
      <c r="HI1439" s="1370"/>
      <c r="HJ1439" s="1370"/>
      <c r="HK1439" s="1370"/>
      <c r="HL1439" s="1370"/>
      <c r="HM1439" s="1370"/>
      <c r="HN1439" s="1370"/>
      <c r="HO1439" s="1370"/>
      <c r="HP1439" s="1370"/>
      <c r="HQ1439" s="1370"/>
      <c r="HR1439" s="1370"/>
      <c r="HS1439" s="1370"/>
      <c r="HT1439" s="1370"/>
      <c r="HU1439" s="1370"/>
      <c r="HV1439" s="1370"/>
      <c r="HW1439" s="1370"/>
      <c r="HX1439" s="1370"/>
      <c r="HY1439" s="1370"/>
      <c r="HZ1439" s="1370"/>
      <c r="IA1439" s="1370"/>
      <c r="IB1439" s="1370"/>
      <c r="IC1439" s="1370"/>
      <c r="ID1439" s="1370"/>
      <c r="IE1439" s="1370"/>
      <c r="IF1439" s="1370"/>
      <c r="IG1439" s="1370"/>
      <c r="IH1439" s="1370"/>
      <c r="II1439" s="1370"/>
      <c r="IJ1439" s="1370"/>
      <c r="IK1439" s="1370"/>
      <c r="IL1439" s="1370"/>
      <c r="IM1439" s="1370"/>
      <c r="IN1439" s="1370"/>
      <c r="IO1439" s="1370"/>
      <c r="IP1439" s="1370"/>
      <c r="IQ1439" s="1370"/>
      <c r="IR1439" s="1370"/>
      <c r="IS1439" s="1370"/>
      <c r="IT1439" s="1370"/>
      <c r="IU1439" s="1370"/>
      <c r="IV1439" s="1370"/>
      <c r="IW1439" s="1370"/>
      <c r="IX1439" s="1370"/>
      <c r="IY1439" s="1370"/>
      <c r="IZ1439" s="1370"/>
      <c r="JA1439" s="1370"/>
      <c r="JB1439" s="1370"/>
      <c r="JC1439" s="1370"/>
      <c r="JD1439" s="1370"/>
      <c r="JE1439" s="1370"/>
      <c r="JF1439" s="1370"/>
      <c r="JG1439" s="1370"/>
      <c r="JH1439" s="1370"/>
      <c r="JI1439" s="1370"/>
      <c r="JJ1439" s="1370"/>
    </row>
    <row r="1440" spans="1:270" s="1371" customFormat="1" hidden="1" x14ac:dyDescent="0.25">
      <c r="A1440" s="1366" t="s">
        <v>220</v>
      </c>
      <c r="B1440" s="1366"/>
      <c r="C1440" s="1346">
        <f>C536</f>
        <v>0</v>
      </c>
      <c r="D1440" s="1346">
        <f>D536</f>
        <v>0</v>
      </c>
      <c r="E1440" s="1026">
        <f>E536</f>
        <v>0</v>
      </c>
      <c r="F1440" s="1346"/>
      <c r="G1440" s="1367"/>
      <c r="H1440" s="1367"/>
      <c r="I1440" s="1368"/>
      <c r="J1440" s="1368"/>
      <c r="K1440" s="1557"/>
      <c r="L1440" s="1368"/>
      <c r="M1440" s="1368"/>
      <c r="N1440" s="1368"/>
      <c r="O1440" s="1346">
        <f>O536</f>
        <v>0</v>
      </c>
      <c r="P1440" s="1346">
        <f>P536</f>
        <v>0</v>
      </c>
      <c r="Q1440" s="2374"/>
      <c r="R1440" s="2358"/>
      <c r="S1440" s="2358"/>
      <c r="T1440" s="2358"/>
      <c r="U1440" s="2358"/>
      <c r="V1440" s="2358"/>
      <c r="W1440" s="2358"/>
      <c r="X1440" s="2358"/>
      <c r="Y1440" s="1665">
        <f>Y536</f>
        <v>0</v>
      </c>
      <c r="Z1440" s="1346">
        <f>Z536</f>
        <v>0</v>
      </c>
      <c r="AA1440" s="1346">
        <f>AA536</f>
        <v>0</v>
      </c>
      <c r="AB1440" s="1369">
        <f>AB536</f>
        <v>0</v>
      </c>
      <c r="AC1440" s="1346">
        <f>AC536</f>
        <v>0</v>
      </c>
      <c r="AD1440" s="1395"/>
      <c r="AE1440" s="1370"/>
      <c r="AF1440" s="1370"/>
      <c r="AG1440" s="1370"/>
      <c r="AH1440" s="1370"/>
      <c r="AI1440" s="1370"/>
      <c r="AJ1440" s="1370"/>
      <c r="AK1440" s="1370"/>
      <c r="AL1440" s="1370"/>
      <c r="AM1440" s="1370"/>
      <c r="AN1440" s="1370"/>
      <c r="AO1440" s="1370"/>
      <c r="AP1440" s="1370"/>
      <c r="AQ1440" s="1370"/>
      <c r="AR1440" s="1370"/>
      <c r="AS1440" s="1370"/>
      <c r="AT1440" s="1370"/>
      <c r="AU1440" s="1370"/>
      <c r="AV1440" s="1370"/>
      <c r="AW1440" s="1370"/>
      <c r="AX1440" s="1370"/>
      <c r="AY1440" s="1370"/>
      <c r="AZ1440" s="1370"/>
      <c r="BA1440" s="1370"/>
      <c r="BB1440" s="1370"/>
      <c r="BC1440" s="1370"/>
      <c r="BD1440" s="1370"/>
      <c r="BE1440" s="1370"/>
      <c r="BF1440" s="1370"/>
      <c r="BG1440" s="1370"/>
      <c r="BH1440" s="1370"/>
      <c r="BI1440" s="1370"/>
      <c r="BJ1440" s="1370"/>
      <c r="BK1440" s="1370"/>
      <c r="BL1440" s="1370"/>
      <c r="BM1440" s="1370"/>
      <c r="BN1440" s="1370"/>
      <c r="BO1440" s="1370"/>
      <c r="BP1440" s="1370"/>
      <c r="BQ1440" s="1370"/>
      <c r="BR1440" s="1370"/>
      <c r="BS1440" s="1370"/>
      <c r="BT1440" s="1370"/>
      <c r="BU1440" s="1370"/>
      <c r="BV1440" s="1370"/>
      <c r="BW1440" s="1370"/>
      <c r="BX1440" s="1370"/>
      <c r="BY1440" s="1370"/>
      <c r="BZ1440" s="1370"/>
      <c r="CA1440" s="1370"/>
      <c r="CB1440" s="1370"/>
      <c r="CC1440" s="1370"/>
      <c r="CD1440" s="1370"/>
      <c r="CE1440" s="1370"/>
      <c r="CF1440" s="1370"/>
      <c r="CG1440" s="1370"/>
      <c r="CH1440" s="1370"/>
      <c r="CI1440" s="1370"/>
      <c r="CJ1440" s="1370"/>
      <c r="CK1440" s="1370"/>
      <c r="CL1440" s="1370"/>
      <c r="CM1440" s="1370"/>
      <c r="CN1440" s="1370"/>
      <c r="CO1440" s="1370"/>
      <c r="CP1440" s="1370"/>
      <c r="CQ1440" s="1370"/>
      <c r="CR1440" s="1370"/>
      <c r="CS1440" s="1370"/>
      <c r="CT1440" s="1370"/>
      <c r="CU1440" s="1370"/>
      <c r="CV1440" s="1370"/>
      <c r="CW1440" s="1370"/>
      <c r="CX1440" s="1370"/>
      <c r="CY1440" s="1370"/>
      <c r="CZ1440" s="1370"/>
      <c r="DA1440" s="1370"/>
      <c r="DB1440" s="1370"/>
      <c r="DC1440" s="1370"/>
      <c r="DD1440" s="1370"/>
      <c r="DE1440" s="1370"/>
      <c r="DF1440" s="1370"/>
      <c r="DG1440" s="1370"/>
      <c r="DH1440" s="1370"/>
      <c r="DI1440" s="1370"/>
      <c r="DJ1440" s="1370"/>
      <c r="DK1440" s="1370"/>
      <c r="DL1440" s="1370"/>
      <c r="DM1440" s="1370"/>
      <c r="DN1440" s="1370"/>
      <c r="DO1440" s="1370"/>
      <c r="DP1440" s="1370"/>
      <c r="DQ1440" s="1370"/>
      <c r="DR1440" s="1370"/>
      <c r="DS1440" s="1370"/>
      <c r="DT1440" s="1370"/>
      <c r="DU1440" s="1370"/>
      <c r="DV1440" s="1370"/>
      <c r="DW1440" s="1370"/>
      <c r="DX1440" s="1370"/>
      <c r="DY1440" s="1370"/>
      <c r="DZ1440" s="1370"/>
      <c r="EA1440" s="1370"/>
      <c r="EB1440" s="1370"/>
      <c r="EC1440" s="1370"/>
      <c r="ED1440" s="1370"/>
      <c r="EE1440" s="1370"/>
      <c r="EF1440" s="1370"/>
      <c r="EG1440" s="1370"/>
      <c r="EH1440" s="1370"/>
      <c r="EI1440" s="1370"/>
      <c r="EJ1440" s="1370"/>
      <c r="EK1440" s="1370"/>
      <c r="EL1440" s="1370"/>
      <c r="EM1440" s="1370"/>
      <c r="EN1440" s="1370"/>
      <c r="EO1440" s="1370"/>
      <c r="EP1440" s="1370"/>
      <c r="EQ1440" s="1370"/>
      <c r="ER1440" s="1370"/>
      <c r="ES1440" s="1370"/>
      <c r="ET1440" s="1370"/>
      <c r="EU1440" s="1370"/>
      <c r="EV1440" s="1370"/>
      <c r="EW1440" s="1370"/>
      <c r="EX1440" s="1370"/>
      <c r="EY1440" s="1370"/>
      <c r="EZ1440" s="1370"/>
      <c r="FA1440" s="1370"/>
      <c r="FB1440" s="1370"/>
      <c r="FC1440" s="1370"/>
      <c r="FD1440" s="1370"/>
      <c r="FE1440" s="1370"/>
      <c r="FF1440" s="1370"/>
      <c r="FG1440" s="1370"/>
      <c r="FH1440" s="1370"/>
      <c r="FI1440" s="1370"/>
      <c r="FJ1440" s="1370"/>
      <c r="FK1440" s="1370"/>
      <c r="FL1440" s="1370"/>
      <c r="FM1440" s="1370"/>
      <c r="FN1440" s="1370"/>
      <c r="FO1440" s="1370"/>
      <c r="FP1440" s="1370"/>
      <c r="FQ1440" s="1370"/>
      <c r="FR1440" s="1370"/>
      <c r="FS1440" s="1370"/>
      <c r="FT1440" s="1370"/>
      <c r="FU1440" s="1370"/>
      <c r="FV1440" s="1370"/>
      <c r="FW1440" s="1370"/>
      <c r="FX1440" s="1370"/>
      <c r="FY1440" s="1370"/>
      <c r="FZ1440" s="1370"/>
      <c r="GA1440" s="1370"/>
      <c r="GB1440" s="1370"/>
      <c r="GC1440" s="1370"/>
      <c r="GD1440" s="1370"/>
      <c r="GE1440" s="1370"/>
      <c r="GF1440" s="1370"/>
      <c r="GG1440" s="1370"/>
      <c r="GH1440" s="1370"/>
      <c r="GI1440" s="1370"/>
      <c r="GJ1440" s="1370"/>
      <c r="GK1440" s="1370"/>
      <c r="GL1440" s="1370"/>
      <c r="GM1440" s="1370"/>
      <c r="GN1440" s="1370"/>
      <c r="GO1440" s="1370"/>
      <c r="GP1440" s="1370"/>
      <c r="GQ1440" s="1370"/>
      <c r="GR1440" s="1370"/>
      <c r="GS1440" s="1370"/>
      <c r="GT1440" s="1370"/>
      <c r="GU1440" s="1370"/>
      <c r="GV1440" s="1370"/>
      <c r="GW1440" s="1370"/>
      <c r="GX1440" s="1370"/>
      <c r="GY1440" s="1370"/>
      <c r="GZ1440" s="1370"/>
      <c r="HA1440" s="1370"/>
      <c r="HB1440" s="1370"/>
      <c r="HC1440" s="1370"/>
      <c r="HD1440" s="1370"/>
      <c r="HE1440" s="1370"/>
      <c r="HF1440" s="1370"/>
      <c r="HG1440" s="1370"/>
      <c r="HH1440" s="1370"/>
      <c r="HI1440" s="1370"/>
      <c r="HJ1440" s="1370"/>
      <c r="HK1440" s="1370"/>
      <c r="HL1440" s="1370"/>
      <c r="HM1440" s="1370"/>
      <c r="HN1440" s="1370"/>
      <c r="HO1440" s="1370"/>
      <c r="HP1440" s="1370"/>
      <c r="HQ1440" s="1370"/>
      <c r="HR1440" s="1370"/>
      <c r="HS1440" s="1370"/>
      <c r="HT1440" s="1370"/>
      <c r="HU1440" s="1370"/>
      <c r="HV1440" s="1370"/>
      <c r="HW1440" s="1370"/>
      <c r="HX1440" s="1370"/>
      <c r="HY1440" s="1370"/>
      <c r="HZ1440" s="1370"/>
      <c r="IA1440" s="1370"/>
      <c r="IB1440" s="1370"/>
      <c r="IC1440" s="1370"/>
      <c r="ID1440" s="1370"/>
      <c r="IE1440" s="1370"/>
      <c r="IF1440" s="1370"/>
      <c r="IG1440" s="1370"/>
      <c r="IH1440" s="1370"/>
      <c r="II1440" s="1370"/>
      <c r="IJ1440" s="1370"/>
      <c r="IK1440" s="1370"/>
      <c r="IL1440" s="1370"/>
      <c r="IM1440" s="1370"/>
      <c r="IN1440" s="1370"/>
      <c r="IO1440" s="1370"/>
      <c r="IP1440" s="1370"/>
      <c r="IQ1440" s="1370"/>
      <c r="IR1440" s="1370"/>
      <c r="IS1440" s="1370"/>
      <c r="IT1440" s="1370"/>
      <c r="IU1440" s="1370"/>
      <c r="IV1440" s="1370"/>
      <c r="IW1440" s="1370"/>
      <c r="IX1440" s="1370"/>
      <c r="IY1440" s="1370"/>
      <c r="IZ1440" s="1370"/>
      <c r="JA1440" s="1370"/>
      <c r="JB1440" s="1370"/>
      <c r="JC1440" s="1370"/>
      <c r="JD1440" s="1370"/>
      <c r="JE1440" s="1370"/>
      <c r="JF1440" s="1370"/>
      <c r="JG1440" s="1370"/>
      <c r="JH1440" s="1370"/>
      <c r="JI1440" s="1370"/>
      <c r="JJ1440" s="1370"/>
    </row>
    <row r="1441" spans="1:270" s="1371" customFormat="1" ht="30" hidden="1" x14ac:dyDescent="0.25">
      <c r="A1441" s="1366" t="s">
        <v>221</v>
      </c>
      <c r="B1441" s="1366"/>
      <c r="C1441" s="1346">
        <f t="shared" ref="C1441:E1445" si="1843">C537+C1413</f>
        <v>0</v>
      </c>
      <c r="D1441" s="1346">
        <f t="shared" si="1843"/>
        <v>0</v>
      </c>
      <c r="E1441" s="1026">
        <f t="shared" si="1843"/>
        <v>0</v>
      </c>
      <c r="F1441" s="1346" t="e">
        <f t="shared" si="1838"/>
        <v>#DIV/0!</v>
      </c>
      <c r="G1441" s="1367"/>
      <c r="H1441" s="1367"/>
      <c r="I1441" s="1368"/>
      <c r="J1441" s="1368"/>
      <c r="K1441" s="1557"/>
      <c r="L1441" s="1368"/>
      <c r="M1441" s="1368"/>
      <c r="N1441" s="1368"/>
      <c r="O1441" s="1346">
        <f t="shared" ref="O1441:P1445" si="1844">O537+O1413</f>
        <v>0</v>
      </c>
      <c r="P1441" s="1346">
        <f t="shared" si="1844"/>
        <v>0</v>
      </c>
      <c r="Q1441" s="2374"/>
      <c r="R1441" s="2358"/>
      <c r="S1441" s="2358"/>
      <c r="T1441" s="2358"/>
      <c r="U1441" s="2358"/>
      <c r="V1441" s="2358"/>
      <c r="W1441" s="2358"/>
      <c r="X1441" s="2358"/>
      <c r="Y1441" s="1665">
        <f t="shared" ref="Y1441:AC1445" si="1845">Y537+Y1413</f>
        <v>0</v>
      </c>
      <c r="Z1441" s="1346">
        <f t="shared" si="1845"/>
        <v>0</v>
      </c>
      <c r="AA1441" s="1346">
        <f t="shared" si="1845"/>
        <v>0</v>
      </c>
      <c r="AB1441" s="1369">
        <f t="shared" si="1845"/>
        <v>0</v>
      </c>
      <c r="AC1441" s="1346">
        <f t="shared" si="1845"/>
        <v>0</v>
      </c>
      <c r="AD1441" s="1395"/>
      <c r="AE1441" s="1370"/>
      <c r="AF1441" s="1370"/>
      <c r="AG1441" s="1370"/>
      <c r="AH1441" s="1370"/>
      <c r="AI1441" s="1370"/>
      <c r="AJ1441" s="1370"/>
      <c r="AK1441" s="1370"/>
      <c r="AL1441" s="1370"/>
      <c r="AM1441" s="1370"/>
      <c r="AN1441" s="1370"/>
      <c r="AO1441" s="1370"/>
      <c r="AP1441" s="1370"/>
      <c r="AQ1441" s="1370"/>
      <c r="AR1441" s="1370"/>
      <c r="AS1441" s="1370"/>
      <c r="AT1441" s="1370"/>
      <c r="AU1441" s="1370"/>
      <c r="AV1441" s="1370"/>
      <c r="AW1441" s="1370"/>
      <c r="AX1441" s="1370"/>
      <c r="AY1441" s="1370"/>
      <c r="AZ1441" s="1370"/>
      <c r="BA1441" s="1370"/>
      <c r="BB1441" s="1370"/>
      <c r="BC1441" s="1370"/>
      <c r="BD1441" s="1370"/>
      <c r="BE1441" s="1370"/>
      <c r="BF1441" s="1370"/>
      <c r="BG1441" s="1370"/>
      <c r="BH1441" s="1370"/>
      <c r="BI1441" s="1370"/>
      <c r="BJ1441" s="1370"/>
      <c r="BK1441" s="1370"/>
      <c r="BL1441" s="1370"/>
      <c r="BM1441" s="1370"/>
      <c r="BN1441" s="1370"/>
      <c r="BO1441" s="1370"/>
      <c r="BP1441" s="1370"/>
      <c r="BQ1441" s="1370"/>
      <c r="BR1441" s="1370"/>
      <c r="BS1441" s="1370"/>
      <c r="BT1441" s="1370"/>
      <c r="BU1441" s="1370"/>
      <c r="BV1441" s="1370"/>
      <c r="BW1441" s="1370"/>
      <c r="BX1441" s="1370"/>
      <c r="BY1441" s="1370"/>
      <c r="BZ1441" s="1370"/>
      <c r="CA1441" s="1370"/>
      <c r="CB1441" s="1370"/>
      <c r="CC1441" s="1370"/>
      <c r="CD1441" s="1370"/>
      <c r="CE1441" s="1370"/>
      <c r="CF1441" s="1370"/>
      <c r="CG1441" s="1370"/>
      <c r="CH1441" s="1370"/>
      <c r="CI1441" s="1370"/>
      <c r="CJ1441" s="1370"/>
      <c r="CK1441" s="1370"/>
      <c r="CL1441" s="1370"/>
      <c r="CM1441" s="1370"/>
      <c r="CN1441" s="1370"/>
      <c r="CO1441" s="1370"/>
      <c r="CP1441" s="1370"/>
      <c r="CQ1441" s="1370"/>
      <c r="CR1441" s="1370"/>
      <c r="CS1441" s="1370"/>
      <c r="CT1441" s="1370"/>
      <c r="CU1441" s="1370"/>
      <c r="CV1441" s="1370"/>
      <c r="CW1441" s="1370"/>
      <c r="CX1441" s="1370"/>
      <c r="CY1441" s="1370"/>
      <c r="CZ1441" s="1370"/>
      <c r="DA1441" s="1370"/>
      <c r="DB1441" s="1370"/>
      <c r="DC1441" s="1370"/>
      <c r="DD1441" s="1370"/>
      <c r="DE1441" s="1370"/>
      <c r="DF1441" s="1370"/>
      <c r="DG1441" s="1370"/>
      <c r="DH1441" s="1370"/>
      <c r="DI1441" s="1370"/>
      <c r="DJ1441" s="1370"/>
      <c r="DK1441" s="1370"/>
      <c r="DL1441" s="1370"/>
      <c r="DM1441" s="1370"/>
      <c r="DN1441" s="1370"/>
      <c r="DO1441" s="1370"/>
      <c r="DP1441" s="1370"/>
      <c r="DQ1441" s="1370"/>
      <c r="DR1441" s="1370"/>
      <c r="DS1441" s="1370"/>
      <c r="DT1441" s="1370"/>
      <c r="DU1441" s="1370"/>
      <c r="DV1441" s="1370"/>
      <c r="DW1441" s="1370"/>
      <c r="DX1441" s="1370"/>
      <c r="DY1441" s="1370"/>
      <c r="DZ1441" s="1370"/>
      <c r="EA1441" s="1370"/>
      <c r="EB1441" s="1370"/>
      <c r="EC1441" s="1370"/>
      <c r="ED1441" s="1370"/>
      <c r="EE1441" s="1370"/>
      <c r="EF1441" s="1370"/>
      <c r="EG1441" s="1370"/>
      <c r="EH1441" s="1370"/>
      <c r="EI1441" s="1370"/>
      <c r="EJ1441" s="1370"/>
      <c r="EK1441" s="1370"/>
      <c r="EL1441" s="1370"/>
      <c r="EM1441" s="1370"/>
      <c r="EN1441" s="1370"/>
      <c r="EO1441" s="1370"/>
      <c r="EP1441" s="1370"/>
      <c r="EQ1441" s="1370"/>
      <c r="ER1441" s="1370"/>
      <c r="ES1441" s="1370"/>
      <c r="ET1441" s="1370"/>
      <c r="EU1441" s="1370"/>
      <c r="EV1441" s="1370"/>
      <c r="EW1441" s="1370"/>
      <c r="EX1441" s="1370"/>
      <c r="EY1441" s="1370"/>
      <c r="EZ1441" s="1370"/>
      <c r="FA1441" s="1370"/>
      <c r="FB1441" s="1370"/>
      <c r="FC1441" s="1370"/>
      <c r="FD1441" s="1370"/>
      <c r="FE1441" s="1370"/>
      <c r="FF1441" s="1370"/>
      <c r="FG1441" s="1370"/>
      <c r="FH1441" s="1370"/>
      <c r="FI1441" s="1370"/>
      <c r="FJ1441" s="1370"/>
      <c r="FK1441" s="1370"/>
      <c r="FL1441" s="1370"/>
      <c r="FM1441" s="1370"/>
      <c r="FN1441" s="1370"/>
      <c r="FO1441" s="1370"/>
      <c r="FP1441" s="1370"/>
      <c r="FQ1441" s="1370"/>
      <c r="FR1441" s="1370"/>
      <c r="FS1441" s="1370"/>
      <c r="FT1441" s="1370"/>
      <c r="FU1441" s="1370"/>
      <c r="FV1441" s="1370"/>
      <c r="FW1441" s="1370"/>
      <c r="FX1441" s="1370"/>
      <c r="FY1441" s="1370"/>
      <c r="FZ1441" s="1370"/>
      <c r="GA1441" s="1370"/>
      <c r="GB1441" s="1370"/>
      <c r="GC1441" s="1370"/>
      <c r="GD1441" s="1370"/>
      <c r="GE1441" s="1370"/>
      <c r="GF1441" s="1370"/>
      <c r="GG1441" s="1370"/>
      <c r="GH1441" s="1370"/>
      <c r="GI1441" s="1370"/>
      <c r="GJ1441" s="1370"/>
      <c r="GK1441" s="1370"/>
      <c r="GL1441" s="1370"/>
      <c r="GM1441" s="1370"/>
      <c r="GN1441" s="1370"/>
      <c r="GO1441" s="1370"/>
      <c r="GP1441" s="1370"/>
      <c r="GQ1441" s="1370"/>
      <c r="GR1441" s="1370"/>
      <c r="GS1441" s="1370"/>
      <c r="GT1441" s="1370"/>
      <c r="GU1441" s="1370"/>
      <c r="GV1441" s="1370"/>
      <c r="GW1441" s="1370"/>
      <c r="GX1441" s="1370"/>
      <c r="GY1441" s="1370"/>
      <c r="GZ1441" s="1370"/>
      <c r="HA1441" s="1370"/>
      <c r="HB1441" s="1370"/>
      <c r="HC1441" s="1370"/>
      <c r="HD1441" s="1370"/>
      <c r="HE1441" s="1370"/>
      <c r="HF1441" s="1370"/>
      <c r="HG1441" s="1370"/>
      <c r="HH1441" s="1370"/>
      <c r="HI1441" s="1370"/>
      <c r="HJ1441" s="1370"/>
      <c r="HK1441" s="1370"/>
      <c r="HL1441" s="1370"/>
      <c r="HM1441" s="1370"/>
      <c r="HN1441" s="1370"/>
      <c r="HO1441" s="1370"/>
      <c r="HP1441" s="1370"/>
      <c r="HQ1441" s="1370"/>
      <c r="HR1441" s="1370"/>
      <c r="HS1441" s="1370"/>
      <c r="HT1441" s="1370"/>
      <c r="HU1441" s="1370"/>
      <c r="HV1441" s="1370"/>
      <c r="HW1441" s="1370"/>
      <c r="HX1441" s="1370"/>
      <c r="HY1441" s="1370"/>
      <c r="HZ1441" s="1370"/>
      <c r="IA1441" s="1370"/>
      <c r="IB1441" s="1370"/>
      <c r="IC1441" s="1370"/>
      <c r="ID1441" s="1370"/>
      <c r="IE1441" s="1370"/>
      <c r="IF1441" s="1370"/>
      <c r="IG1441" s="1370"/>
      <c r="IH1441" s="1370"/>
      <c r="II1441" s="1370"/>
      <c r="IJ1441" s="1370"/>
      <c r="IK1441" s="1370"/>
      <c r="IL1441" s="1370"/>
      <c r="IM1441" s="1370"/>
      <c r="IN1441" s="1370"/>
      <c r="IO1441" s="1370"/>
      <c r="IP1441" s="1370"/>
      <c r="IQ1441" s="1370"/>
      <c r="IR1441" s="1370"/>
      <c r="IS1441" s="1370"/>
      <c r="IT1441" s="1370"/>
      <c r="IU1441" s="1370"/>
      <c r="IV1441" s="1370"/>
      <c r="IW1441" s="1370"/>
      <c r="IX1441" s="1370"/>
      <c r="IY1441" s="1370"/>
      <c r="IZ1441" s="1370"/>
      <c r="JA1441" s="1370"/>
      <c r="JB1441" s="1370"/>
      <c r="JC1441" s="1370"/>
      <c r="JD1441" s="1370"/>
      <c r="JE1441" s="1370"/>
      <c r="JF1441" s="1370"/>
      <c r="JG1441" s="1370"/>
      <c r="JH1441" s="1370"/>
      <c r="JI1441" s="1370"/>
      <c r="JJ1441" s="1370"/>
    </row>
    <row r="1442" spans="1:270" s="1371" customFormat="1" ht="45" hidden="1" x14ac:dyDescent="0.25">
      <c r="A1442" s="1366" t="s">
        <v>222</v>
      </c>
      <c r="B1442" s="1366"/>
      <c r="C1442" s="1346">
        <f t="shared" si="1843"/>
        <v>0</v>
      </c>
      <c r="D1442" s="1346">
        <f t="shared" si="1843"/>
        <v>0</v>
      </c>
      <c r="E1442" s="1026">
        <f t="shared" si="1843"/>
        <v>0</v>
      </c>
      <c r="F1442" s="1346" t="e">
        <f t="shared" si="1838"/>
        <v>#DIV/0!</v>
      </c>
      <c r="G1442" s="1367"/>
      <c r="H1442" s="1367"/>
      <c r="I1442" s="1368"/>
      <c r="J1442" s="1368"/>
      <c r="K1442" s="1557"/>
      <c r="L1442" s="1368"/>
      <c r="M1442" s="1368"/>
      <c r="N1442" s="1368"/>
      <c r="O1442" s="1346" t="e">
        <f t="shared" si="1844"/>
        <v>#REF!</v>
      </c>
      <c r="P1442" s="1346" t="e">
        <f t="shared" si="1844"/>
        <v>#REF!</v>
      </c>
      <c r="Q1442" s="2374"/>
      <c r="R1442" s="2358"/>
      <c r="S1442" s="2358"/>
      <c r="T1442" s="2358"/>
      <c r="U1442" s="2358"/>
      <c r="V1442" s="2358"/>
      <c r="W1442" s="2358"/>
      <c r="X1442" s="2358"/>
      <c r="Y1442" s="1665" t="e">
        <f t="shared" si="1845"/>
        <v>#REF!</v>
      </c>
      <c r="Z1442" s="1346" t="e">
        <f t="shared" si="1845"/>
        <v>#REF!</v>
      </c>
      <c r="AA1442" s="1346" t="e">
        <f t="shared" si="1845"/>
        <v>#REF!</v>
      </c>
      <c r="AB1442" s="1369" t="e">
        <f t="shared" si="1845"/>
        <v>#REF!</v>
      </c>
      <c r="AC1442" s="1346" t="e">
        <f t="shared" si="1845"/>
        <v>#REF!</v>
      </c>
      <c r="AD1442" s="1395"/>
      <c r="AE1442" s="1370"/>
      <c r="AF1442" s="1370"/>
      <c r="AG1442" s="1370"/>
      <c r="AH1442" s="1370"/>
      <c r="AI1442" s="1370"/>
      <c r="AJ1442" s="1370"/>
      <c r="AK1442" s="1370"/>
      <c r="AL1442" s="1370"/>
      <c r="AM1442" s="1370"/>
      <c r="AN1442" s="1370"/>
      <c r="AO1442" s="1370"/>
      <c r="AP1442" s="1370"/>
      <c r="AQ1442" s="1370"/>
      <c r="AR1442" s="1370"/>
      <c r="AS1442" s="1370"/>
      <c r="AT1442" s="1370"/>
      <c r="AU1442" s="1370"/>
      <c r="AV1442" s="1370"/>
      <c r="AW1442" s="1370"/>
      <c r="AX1442" s="1370"/>
      <c r="AY1442" s="1370"/>
      <c r="AZ1442" s="1370"/>
      <c r="BA1442" s="1370"/>
      <c r="BB1442" s="1370"/>
      <c r="BC1442" s="1370"/>
      <c r="BD1442" s="1370"/>
      <c r="BE1442" s="1370"/>
      <c r="BF1442" s="1370"/>
      <c r="BG1442" s="1370"/>
      <c r="BH1442" s="1370"/>
      <c r="BI1442" s="1370"/>
      <c r="BJ1442" s="1370"/>
      <c r="BK1442" s="1370"/>
      <c r="BL1442" s="1370"/>
      <c r="BM1442" s="1370"/>
      <c r="BN1442" s="1370"/>
      <c r="BO1442" s="1370"/>
      <c r="BP1442" s="1370"/>
      <c r="BQ1442" s="1370"/>
      <c r="BR1442" s="1370"/>
      <c r="BS1442" s="1370"/>
      <c r="BT1442" s="1370"/>
      <c r="BU1442" s="1370"/>
      <c r="BV1442" s="1370"/>
      <c r="BW1442" s="1370"/>
      <c r="BX1442" s="1370"/>
      <c r="BY1442" s="1370"/>
      <c r="BZ1442" s="1370"/>
      <c r="CA1442" s="1370"/>
      <c r="CB1442" s="1370"/>
      <c r="CC1442" s="1370"/>
      <c r="CD1442" s="1370"/>
      <c r="CE1442" s="1370"/>
      <c r="CF1442" s="1370"/>
      <c r="CG1442" s="1370"/>
      <c r="CH1442" s="1370"/>
      <c r="CI1442" s="1370"/>
      <c r="CJ1442" s="1370"/>
      <c r="CK1442" s="1370"/>
      <c r="CL1442" s="1370"/>
      <c r="CM1442" s="1370"/>
      <c r="CN1442" s="1370"/>
      <c r="CO1442" s="1370"/>
      <c r="CP1442" s="1370"/>
      <c r="CQ1442" s="1370"/>
      <c r="CR1442" s="1370"/>
      <c r="CS1442" s="1370"/>
      <c r="CT1442" s="1370"/>
      <c r="CU1442" s="1370"/>
      <c r="CV1442" s="1370"/>
      <c r="CW1442" s="1370"/>
      <c r="CX1442" s="1370"/>
      <c r="CY1442" s="1370"/>
      <c r="CZ1442" s="1370"/>
      <c r="DA1442" s="1370"/>
      <c r="DB1442" s="1370"/>
      <c r="DC1442" s="1370"/>
      <c r="DD1442" s="1370"/>
      <c r="DE1442" s="1370"/>
      <c r="DF1442" s="1370"/>
      <c r="DG1442" s="1370"/>
      <c r="DH1442" s="1370"/>
      <c r="DI1442" s="1370"/>
      <c r="DJ1442" s="1370"/>
      <c r="DK1442" s="1370"/>
      <c r="DL1442" s="1370"/>
      <c r="DM1442" s="1370"/>
      <c r="DN1442" s="1370"/>
      <c r="DO1442" s="1370"/>
      <c r="DP1442" s="1370"/>
      <c r="DQ1442" s="1370"/>
      <c r="DR1442" s="1370"/>
      <c r="DS1442" s="1370"/>
      <c r="DT1442" s="1370"/>
      <c r="DU1442" s="1370"/>
      <c r="DV1442" s="1370"/>
      <c r="DW1442" s="1370"/>
      <c r="DX1442" s="1370"/>
      <c r="DY1442" s="1370"/>
      <c r="DZ1442" s="1370"/>
      <c r="EA1442" s="1370"/>
      <c r="EB1442" s="1370"/>
      <c r="EC1442" s="1370"/>
      <c r="ED1442" s="1370"/>
      <c r="EE1442" s="1370"/>
      <c r="EF1442" s="1370"/>
      <c r="EG1442" s="1370"/>
      <c r="EH1442" s="1370"/>
      <c r="EI1442" s="1370"/>
      <c r="EJ1442" s="1370"/>
      <c r="EK1442" s="1370"/>
      <c r="EL1442" s="1370"/>
      <c r="EM1442" s="1370"/>
      <c r="EN1442" s="1370"/>
      <c r="EO1442" s="1370"/>
      <c r="EP1442" s="1370"/>
      <c r="EQ1442" s="1370"/>
      <c r="ER1442" s="1370"/>
      <c r="ES1442" s="1370"/>
      <c r="ET1442" s="1370"/>
      <c r="EU1442" s="1370"/>
      <c r="EV1442" s="1370"/>
      <c r="EW1442" s="1370"/>
      <c r="EX1442" s="1370"/>
      <c r="EY1442" s="1370"/>
      <c r="EZ1442" s="1370"/>
      <c r="FA1442" s="1370"/>
      <c r="FB1442" s="1370"/>
      <c r="FC1442" s="1370"/>
      <c r="FD1442" s="1370"/>
      <c r="FE1442" s="1370"/>
      <c r="FF1442" s="1370"/>
      <c r="FG1442" s="1370"/>
      <c r="FH1442" s="1370"/>
      <c r="FI1442" s="1370"/>
      <c r="FJ1442" s="1370"/>
      <c r="FK1442" s="1370"/>
      <c r="FL1442" s="1370"/>
      <c r="FM1442" s="1370"/>
      <c r="FN1442" s="1370"/>
      <c r="FO1442" s="1370"/>
      <c r="FP1442" s="1370"/>
      <c r="FQ1442" s="1370"/>
      <c r="FR1442" s="1370"/>
      <c r="FS1442" s="1370"/>
      <c r="FT1442" s="1370"/>
      <c r="FU1442" s="1370"/>
      <c r="FV1442" s="1370"/>
      <c r="FW1442" s="1370"/>
      <c r="FX1442" s="1370"/>
      <c r="FY1442" s="1370"/>
      <c r="FZ1442" s="1370"/>
      <c r="GA1442" s="1370"/>
      <c r="GB1442" s="1370"/>
      <c r="GC1442" s="1370"/>
      <c r="GD1442" s="1370"/>
      <c r="GE1442" s="1370"/>
      <c r="GF1442" s="1370"/>
      <c r="GG1442" s="1370"/>
      <c r="GH1442" s="1370"/>
      <c r="GI1442" s="1370"/>
      <c r="GJ1442" s="1370"/>
      <c r="GK1442" s="1370"/>
      <c r="GL1442" s="1370"/>
      <c r="GM1442" s="1370"/>
      <c r="GN1442" s="1370"/>
      <c r="GO1442" s="1370"/>
      <c r="GP1442" s="1370"/>
      <c r="GQ1442" s="1370"/>
      <c r="GR1442" s="1370"/>
      <c r="GS1442" s="1370"/>
      <c r="GT1442" s="1370"/>
      <c r="GU1442" s="1370"/>
      <c r="GV1442" s="1370"/>
      <c r="GW1442" s="1370"/>
      <c r="GX1442" s="1370"/>
      <c r="GY1442" s="1370"/>
      <c r="GZ1442" s="1370"/>
      <c r="HA1442" s="1370"/>
      <c r="HB1442" s="1370"/>
      <c r="HC1442" s="1370"/>
      <c r="HD1442" s="1370"/>
      <c r="HE1442" s="1370"/>
      <c r="HF1442" s="1370"/>
      <c r="HG1442" s="1370"/>
      <c r="HH1442" s="1370"/>
      <c r="HI1442" s="1370"/>
      <c r="HJ1442" s="1370"/>
      <c r="HK1442" s="1370"/>
      <c r="HL1442" s="1370"/>
      <c r="HM1442" s="1370"/>
      <c r="HN1442" s="1370"/>
      <c r="HO1442" s="1370"/>
      <c r="HP1442" s="1370"/>
      <c r="HQ1442" s="1370"/>
      <c r="HR1442" s="1370"/>
      <c r="HS1442" s="1370"/>
      <c r="HT1442" s="1370"/>
      <c r="HU1442" s="1370"/>
      <c r="HV1442" s="1370"/>
      <c r="HW1442" s="1370"/>
      <c r="HX1442" s="1370"/>
      <c r="HY1442" s="1370"/>
      <c r="HZ1442" s="1370"/>
      <c r="IA1442" s="1370"/>
      <c r="IB1442" s="1370"/>
      <c r="IC1442" s="1370"/>
      <c r="ID1442" s="1370"/>
      <c r="IE1442" s="1370"/>
      <c r="IF1442" s="1370"/>
      <c r="IG1442" s="1370"/>
      <c r="IH1442" s="1370"/>
      <c r="II1442" s="1370"/>
      <c r="IJ1442" s="1370"/>
      <c r="IK1442" s="1370"/>
      <c r="IL1442" s="1370"/>
      <c r="IM1442" s="1370"/>
      <c r="IN1442" s="1370"/>
      <c r="IO1442" s="1370"/>
      <c r="IP1442" s="1370"/>
      <c r="IQ1442" s="1370"/>
      <c r="IR1442" s="1370"/>
      <c r="IS1442" s="1370"/>
      <c r="IT1442" s="1370"/>
      <c r="IU1442" s="1370"/>
      <c r="IV1442" s="1370"/>
      <c r="IW1442" s="1370"/>
      <c r="IX1442" s="1370"/>
      <c r="IY1442" s="1370"/>
      <c r="IZ1442" s="1370"/>
      <c r="JA1442" s="1370"/>
      <c r="JB1442" s="1370"/>
      <c r="JC1442" s="1370"/>
      <c r="JD1442" s="1370"/>
      <c r="JE1442" s="1370"/>
      <c r="JF1442" s="1370"/>
      <c r="JG1442" s="1370"/>
      <c r="JH1442" s="1370"/>
      <c r="JI1442" s="1370"/>
      <c r="JJ1442" s="1370"/>
    </row>
    <row r="1443" spans="1:270" s="1371" customFormat="1" ht="45" hidden="1" x14ac:dyDescent="0.25">
      <c r="A1443" s="1366" t="s">
        <v>223</v>
      </c>
      <c r="B1443" s="1366"/>
      <c r="C1443" s="1346">
        <f t="shared" si="1843"/>
        <v>0</v>
      </c>
      <c r="D1443" s="1346">
        <f t="shared" si="1843"/>
        <v>0</v>
      </c>
      <c r="E1443" s="1026">
        <f t="shared" si="1843"/>
        <v>0</v>
      </c>
      <c r="F1443" s="1346" t="e">
        <f t="shared" si="1838"/>
        <v>#DIV/0!</v>
      </c>
      <c r="G1443" s="1367"/>
      <c r="H1443" s="1367"/>
      <c r="I1443" s="1368"/>
      <c r="J1443" s="1368"/>
      <c r="K1443" s="1557"/>
      <c r="L1443" s="1368"/>
      <c r="M1443" s="1368"/>
      <c r="N1443" s="1368"/>
      <c r="O1443" s="1346" t="e">
        <f t="shared" si="1844"/>
        <v>#REF!</v>
      </c>
      <c r="P1443" s="1346" t="e">
        <f t="shared" si="1844"/>
        <v>#REF!</v>
      </c>
      <c r="Q1443" s="2374"/>
      <c r="R1443" s="2358"/>
      <c r="S1443" s="2358"/>
      <c r="T1443" s="2358"/>
      <c r="U1443" s="2358"/>
      <c r="V1443" s="2358"/>
      <c r="W1443" s="2358"/>
      <c r="X1443" s="2358"/>
      <c r="Y1443" s="1665" t="e">
        <f t="shared" si="1845"/>
        <v>#REF!</v>
      </c>
      <c r="Z1443" s="1346" t="e">
        <f t="shared" si="1845"/>
        <v>#REF!</v>
      </c>
      <c r="AA1443" s="1346" t="e">
        <f t="shared" si="1845"/>
        <v>#REF!</v>
      </c>
      <c r="AB1443" s="1369" t="e">
        <f t="shared" si="1845"/>
        <v>#REF!</v>
      </c>
      <c r="AC1443" s="1346" t="e">
        <f t="shared" si="1845"/>
        <v>#REF!</v>
      </c>
      <c r="AD1443" s="1395"/>
      <c r="AE1443" s="1370"/>
      <c r="AF1443" s="1370"/>
      <c r="AG1443" s="1370"/>
      <c r="AH1443" s="1370"/>
      <c r="AI1443" s="1370"/>
      <c r="AJ1443" s="1370"/>
      <c r="AK1443" s="1370"/>
      <c r="AL1443" s="1370"/>
      <c r="AM1443" s="1370"/>
      <c r="AN1443" s="1370"/>
      <c r="AO1443" s="1370"/>
      <c r="AP1443" s="1370"/>
      <c r="AQ1443" s="1370"/>
      <c r="AR1443" s="1370"/>
      <c r="AS1443" s="1370"/>
      <c r="AT1443" s="1370"/>
      <c r="AU1443" s="1370"/>
      <c r="AV1443" s="1370"/>
      <c r="AW1443" s="1370"/>
      <c r="AX1443" s="1370"/>
      <c r="AY1443" s="1370"/>
      <c r="AZ1443" s="1370"/>
      <c r="BA1443" s="1370"/>
      <c r="BB1443" s="1370"/>
      <c r="BC1443" s="1370"/>
      <c r="BD1443" s="1370"/>
      <c r="BE1443" s="1370"/>
      <c r="BF1443" s="1370"/>
      <c r="BG1443" s="1370"/>
      <c r="BH1443" s="1370"/>
      <c r="BI1443" s="1370"/>
      <c r="BJ1443" s="1370"/>
      <c r="BK1443" s="1370"/>
      <c r="BL1443" s="1370"/>
      <c r="BM1443" s="1370"/>
      <c r="BN1443" s="1370"/>
      <c r="BO1443" s="1370"/>
      <c r="BP1443" s="1370"/>
      <c r="BQ1443" s="1370"/>
      <c r="BR1443" s="1370"/>
      <c r="BS1443" s="1370"/>
      <c r="BT1443" s="1370"/>
      <c r="BU1443" s="1370"/>
      <c r="BV1443" s="1370"/>
      <c r="BW1443" s="1370"/>
      <c r="BX1443" s="1370"/>
      <c r="BY1443" s="1370"/>
      <c r="BZ1443" s="1370"/>
      <c r="CA1443" s="1370"/>
      <c r="CB1443" s="1370"/>
      <c r="CC1443" s="1370"/>
      <c r="CD1443" s="1370"/>
      <c r="CE1443" s="1370"/>
      <c r="CF1443" s="1370"/>
      <c r="CG1443" s="1370"/>
      <c r="CH1443" s="1370"/>
      <c r="CI1443" s="1370"/>
      <c r="CJ1443" s="1370"/>
      <c r="CK1443" s="1370"/>
      <c r="CL1443" s="1370"/>
      <c r="CM1443" s="1370"/>
      <c r="CN1443" s="1370"/>
      <c r="CO1443" s="1370"/>
      <c r="CP1443" s="1370"/>
      <c r="CQ1443" s="1370"/>
      <c r="CR1443" s="1370"/>
      <c r="CS1443" s="1370"/>
      <c r="CT1443" s="1370"/>
      <c r="CU1443" s="1370"/>
      <c r="CV1443" s="1370"/>
      <c r="CW1443" s="1370"/>
      <c r="CX1443" s="1370"/>
      <c r="CY1443" s="1370"/>
      <c r="CZ1443" s="1370"/>
      <c r="DA1443" s="1370"/>
      <c r="DB1443" s="1370"/>
      <c r="DC1443" s="1370"/>
      <c r="DD1443" s="1370"/>
      <c r="DE1443" s="1370"/>
      <c r="DF1443" s="1370"/>
      <c r="DG1443" s="1370"/>
      <c r="DH1443" s="1370"/>
      <c r="DI1443" s="1370"/>
      <c r="DJ1443" s="1370"/>
      <c r="DK1443" s="1370"/>
      <c r="DL1443" s="1370"/>
      <c r="DM1443" s="1370"/>
      <c r="DN1443" s="1370"/>
      <c r="DO1443" s="1370"/>
      <c r="DP1443" s="1370"/>
      <c r="DQ1443" s="1370"/>
      <c r="DR1443" s="1370"/>
      <c r="DS1443" s="1370"/>
      <c r="DT1443" s="1370"/>
      <c r="DU1443" s="1370"/>
      <c r="DV1443" s="1370"/>
      <c r="DW1443" s="1370"/>
      <c r="DX1443" s="1370"/>
      <c r="DY1443" s="1370"/>
      <c r="DZ1443" s="1370"/>
      <c r="EA1443" s="1370"/>
      <c r="EB1443" s="1370"/>
      <c r="EC1443" s="1370"/>
      <c r="ED1443" s="1370"/>
      <c r="EE1443" s="1370"/>
      <c r="EF1443" s="1370"/>
      <c r="EG1443" s="1370"/>
      <c r="EH1443" s="1370"/>
      <c r="EI1443" s="1370"/>
      <c r="EJ1443" s="1370"/>
      <c r="EK1443" s="1370"/>
      <c r="EL1443" s="1370"/>
      <c r="EM1443" s="1370"/>
      <c r="EN1443" s="1370"/>
      <c r="EO1443" s="1370"/>
      <c r="EP1443" s="1370"/>
      <c r="EQ1443" s="1370"/>
      <c r="ER1443" s="1370"/>
      <c r="ES1443" s="1370"/>
      <c r="ET1443" s="1370"/>
      <c r="EU1443" s="1370"/>
      <c r="EV1443" s="1370"/>
      <c r="EW1443" s="1370"/>
      <c r="EX1443" s="1370"/>
      <c r="EY1443" s="1370"/>
      <c r="EZ1443" s="1370"/>
      <c r="FA1443" s="1370"/>
      <c r="FB1443" s="1370"/>
      <c r="FC1443" s="1370"/>
      <c r="FD1443" s="1370"/>
      <c r="FE1443" s="1370"/>
      <c r="FF1443" s="1370"/>
      <c r="FG1443" s="1370"/>
      <c r="FH1443" s="1370"/>
      <c r="FI1443" s="1370"/>
      <c r="FJ1443" s="1370"/>
      <c r="FK1443" s="1370"/>
      <c r="FL1443" s="1370"/>
      <c r="FM1443" s="1370"/>
      <c r="FN1443" s="1370"/>
      <c r="FO1443" s="1370"/>
      <c r="FP1443" s="1370"/>
      <c r="FQ1443" s="1370"/>
      <c r="FR1443" s="1370"/>
      <c r="FS1443" s="1370"/>
      <c r="FT1443" s="1370"/>
      <c r="FU1443" s="1370"/>
      <c r="FV1443" s="1370"/>
      <c r="FW1443" s="1370"/>
      <c r="FX1443" s="1370"/>
      <c r="FY1443" s="1370"/>
      <c r="FZ1443" s="1370"/>
      <c r="GA1443" s="1370"/>
      <c r="GB1443" s="1370"/>
      <c r="GC1443" s="1370"/>
      <c r="GD1443" s="1370"/>
      <c r="GE1443" s="1370"/>
      <c r="GF1443" s="1370"/>
      <c r="GG1443" s="1370"/>
      <c r="GH1443" s="1370"/>
      <c r="GI1443" s="1370"/>
      <c r="GJ1443" s="1370"/>
      <c r="GK1443" s="1370"/>
      <c r="GL1443" s="1370"/>
      <c r="GM1443" s="1370"/>
      <c r="GN1443" s="1370"/>
      <c r="GO1443" s="1370"/>
      <c r="GP1443" s="1370"/>
      <c r="GQ1443" s="1370"/>
      <c r="GR1443" s="1370"/>
      <c r="GS1443" s="1370"/>
      <c r="GT1443" s="1370"/>
      <c r="GU1443" s="1370"/>
      <c r="GV1443" s="1370"/>
      <c r="GW1443" s="1370"/>
      <c r="GX1443" s="1370"/>
      <c r="GY1443" s="1370"/>
      <c r="GZ1443" s="1370"/>
      <c r="HA1443" s="1370"/>
      <c r="HB1443" s="1370"/>
      <c r="HC1443" s="1370"/>
      <c r="HD1443" s="1370"/>
      <c r="HE1443" s="1370"/>
      <c r="HF1443" s="1370"/>
      <c r="HG1443" s="1370"/>
      <c r="HH1443" s="1370"/>
      <c r="HI1443" s="1370"/>
      <c r="HJ1443" s="1370"/>
      <c r="HK1443" s="1370"/>
      <c r="HL1443" s="1370"/>
      <c r="HM1443" s="1370"/>
      <c r="HN1443" s="1370"/>
      <c r="HO1443" s="1370"/>
      <c r="HP1443" s="1370"/>
      <c r="HQ1443" s="1370"/>
      <c r="HR1443" s="1370"/>
      <c r="HS1443" s="1370"/>
      <c r="HT1443" s="1370"/>
      <c r="HU1443" s="1370"/>
      <c r="HV1443" s="1370"/>
      <c r="HW1443" s="1370"/>
      <c r="HX1443" s="1370"/>
      <c r="HY1443" s="1370"/>
      <c r="HZ1443" s="1370"/>
      <c r="IA1443" s="1370"/>
      <c r="IB1443" s="1370"/>
      <c r="IC1443" s="1370"/>
      <c r="ID1443" s="1370"/>
      <c r="IE1443" s="1370"/>
      <c r="IF1443" s="1370"/>
      <c r="IG1443" s="1370"/>
      <c r="IH1443" s="1370"/>
      <c r="II1443" s="1370"/>
      <c r="IJ1443" s="1370"/>
      <c r="IK1443" s="1370"/>
      <c r="IL1443" s="1370"/>
      <c r="IM1443" s="1370"/>
      <c r="IN1443" s="1370"/>
      <c r="IO1443" s="1370"/>
      <c r="IP1443" s="1370"/>
      <c r="IQ1443" s="1370"/>
      <c r="IR1443" s="1370"/>
      <c r="IS1443" s="1370"/>
      <c r="IT1443" s="1370"/>
      <c r="IU1443" s="1370"/>
      <c r="IV1443" s="1370"/>
      <c r="IW1443" s="1370"/>
      <c r="IX1443" s="1370"/>
      <c r="IY1443" s="1370"/>
      <c r="IZ1443" s="1370"/>
      <c r="JA1443" s="1370"/>
      <c r="JB1443" s="1370"/>
      <c r="JC1443" s="1370"/>
      <c r="JD1443" s="1370"/>
      <c r="JE1443" s="1370"/>
      <c r="JF1443" s="1370"/>
      <c r="JG1443" s="1370"/>
      <c r="JH1443" s="1370"/>
      <c r="JI1443" s="1370"/>
      <c r="JJ1443" s="1370"/>
    </row>
    <row r="1444" spans="1:270" s="1371" customFormat="1" hidden="1" x14ac:dyDescent="0.25">
      <c r="A1444" s="1366" t="s">
        <v>210</v>
      </c>
      <c r="B1444" s="1366"/>
      <c r="C1444" s="1346">
        <f t="shared" si="1843"/>
        <v>0</v>
      </c>
      <c r="D1444" s="1346">
        <f t="shared" si="1843"/>
        <v>0</v>
      </c>
      <c r="E1444" s="1026">
        <f t="shared" si="1843"/>
        <v>0</v>
      </c>
      <c r="F1444" s="1346" t="e">
        <f t="shared" si="1838"/>
        <v>#DIV/0!</v>
      </c>
      <c r="G1444" s="1367"/>
      <c r="H1444" s="1367"/>
      <c r="I1444" s="1368"/>
      <c r="J1444" s="1368"/>
      <c r="K1444" s="1557"/>
      <c r="L1444" s="1368"/>
      <c r="M1444" s="1368"/>
      <c r="N1444" s="1368"/>
      <c r="O1444" s="1346" t="e">
        <f t="shared" si="1844"/>
        <v>#REF!</v>
      </c>
      <c r="P1444" s="1346" t="e">
        <f t="shared" si="1844"/>
        <v>#REF!</v>
      </c>
      <c r="Q1444" s="2374"/>
      <c r="R1444" s="2358"/>
      <c r="S1444" s="2358"/>
      <c r="T1444" s="2358"/>
      <c r="U1444" s="2358"/>
      <c r="V1444" s="2358"/>
      <c r="W1444" s="2358"/>
      <c r="X1444" s="2358"/>
      <c r="Y1444" s="1665" t="e">
        <f t="shared" si="1845"/>
        <v>#REF!</v>
      </c>
      <c r="Z1444" s="1346" t="e">
        <f t="shared" si="1845"/>
        <v>#REF!</v>
      </c>
      <c r="AA1444" s="1346">
        <f t="shared" si="1845"/>
        <v>0</v>
      </c>
      <c r="AB1444" s="1369" t="e">
        <f t="shared" si="1845"/>
        <v>#REF!</v>
      </c>
      <c r="AC1444" s="1346" t="e">
        <f t="shared" si="1845"/>
        <v>#REF!</v>
      </c>
      <c r="AD1444" s="1395"/>
      <c r="AE1444" s="1370"/>
      <c r="AF1444" s="1370"/>
      <c r="AG1444" s="1370"/>
      <c r="AH1444" s="1370"/>
      <c r="AI1444" s="1370"/>
      <c r="AJ1444" s="1370"/>
      <c r="AK1444" s="1370"/>
      <c r="AL1444" s="1370"/>
      <c r="AM1444" s="1370"/>
      <c r="AN1444" s="1370"/>
      <c r="AO1444" s="1370"/>
      <c r="AP1444" s="1370"/>
      <c r="AQ1444" s="1370"/>
      <c r="AR1444" s="1370"/>
      <c r="AS1444" s="1370"/>
      <c r="AT1444" s="1370"/>
      <c r="AU1444" s="1370"/>
      <c r="AV1444" s="1370"/>
      <c r="AW1444" s="1370"/>
      <c r="AX1444" s="1370"/>
      <c r="AY1444" s="1370"/>
      <c r="AZ1444" s="1370"/>
      <c r="BA1444" s="1370"/>
      <c r="BB1444" s="1370"/>
      <c r="BC1444" s="1370"/>
      <c r="BD1444" s="1370"/>
      <c r="BE1444" s="1370"/>
      <c r="BF1444" s="1370"/>
      <c r="BG1444" s="1370"/>
      <c r="BH1444" s="1370"/>
      <c r="BI1444" s="1370"/>
      <c r="BJ1444" s="1370"/>
      <c r="BK1444" s="1370"/>
      <c r="BL1444" s="1370"/>
      <c r="BM1444" s="1370"/>
      <c r="BN1444" s="1370"/>
      <c r="BO1444" s="1370"/>
      <c r="BP1444" s="1370"/>
      <c r="BQ1444" s="1370"/>
      <c r="BR1444" s="1370"/>
      <c r="BS1444" s="1370"/>
      <c r="BT1444" s="1370"/>
      <c r="BU1444" s="1370"/>
      <c r="BV1444" s="1370"/>
      <c r="BW1444" s="1370"/>
      <c r="BX1444" s="1370"/>
      <c r="BY1444" s="1370"/>
      <c r="BZ1444" s="1370"/>
      <c r="CA1444" s="1370"/>
      <c r="CB1444" s="1370"/>
      <c r="CC1444" s="1370"/>
      <c r="CD1444" s="1370"/>
      <c r="CE1444" s="1370"/>
      <c r="CF1444" s="1370"/>
      <c r="CG1444" s="1370"/>
      <c r="CH1444" s="1370"/>
      <c r="CI1444" s="1370"/>
      <c r="CJ1444" s="1370"/>
      <c r="CK1444" s="1370"/>
      <c r="CL1444" s="1370"/>
      <c r="CM1444" s="1370"/>
      <c r="CN1444" s="1370"/>
      <c r="CO1444" s="1370"/>
      <c r="CP1444" s="1370"/>
      <c r="CQ1444" s="1370"/>
      <c r="CR1444" s="1370"/>
      <c r="CS1444" s="1370"/>
      <c r="CT1444" s="1370"/>
      <c r="CU1444" s="1370"/>
      <c r="CV1444" s="1370"/>
      <c r="CW1444" s="1370"/>
      <c r="CX1444" s="1370"/>
      <c r="CY1444" s="1370"/>
      <c r="CZ1444" s="1370"/>
      <c r="DA1444" s="1370"/>
      <c r="DB1444" s="1370"/>
      <c r="DC1444" s="1370"/>
      <c r="DD1444" s="1370"/>
      <c r="DE1444" s="1370"/>
      <c r="DF1444" s="1370"/>
      <c r="DG1444" s="1370"/>
      <c r="DH1444" s="1370"/>
      <c r="DI1444" s="1370"/>
      <c r="DJ1444" s="1370"/>
      <c r="DK1444" s="1370"/>
      <c r="DL1444" s="1370"/>
      <c r="DM1444" s="1370"/>
      <c r="DN1444" s="1370"/>
      <c r="DO1444" s="1370"/>
      <c r="DP1444" s="1370"/>
      <c r="DQ1444" s="1370"/>
      <c r="DR1444" s="1370"/>
      <c r="DS1444" s="1370"/>
      <c r="DT1444" s="1370"/>
      <c r="DU1444" s="1370"/>
      <c r="DV1444" s="1370"/>
      <c r="DW1444" s="1370"/>
      <c r="DX1444" s="1370"/>
      <c r="DY1444" s="1370"/>
      <c r="DZ1444" s="1370"/>
      <c r="EA1444" s="1370"/>
      <c r="EB1444" s="1370"/>
      <c r="EC1444" s="1370"/>
      <c r="ED1444" s="1370"/>
      <c r="EE1444" s="1370"/>
      <c r="EF1444" s="1370"/>
      <c r="EG1444" s="1370"/>
      <c r="EH1444" s="1370"/>
      <c r="EI1444" s="1370"/>
      <c r="EJ1444" s="1370"/>
      <c r="EK1444" s="1370"/>
      <c r="EL1444" s="1370"/>
      <c r="EM1444" s="1370"/>
      <c r="EN1444" s="1370"/>
      <c r="EO1444" s="1370"/>
      <c r="EP1444" s="1370"/>
      <c r="EQ1444" s="1370"/>
      <c r="ER1444" s="1370"/>
      <c r="ES1444" s="1370"/>
      <c r="ET1444" s="1370"/>
      <c r="EU1444" s="1370"/>
      <c r="EV1444" s="1370"/>
      <c r="EW1444" s="1370"/>
      <c r="EX1444" s="1370"/>
      <c r="EY1444" s="1370"/>
      <c r="EZ1444" s="1370"/>
      <c r="FA1444" s="1370"/>
      <c r="FB1444" s="1370"/>
      <c r="FC1444" s="1370"/>
      <c r="FD1444" s="1370"/>
      <c r="FE1444" s="1370"/>
      <c r="FF1444" s="1370"/>
      <c r="FG1444" s="1370"/>
      <c r="FH1444" s="1370"/>
      <c r="FI1444" s="1370"/>
      <c r="FJ1444" s="1370"/>
      <c r="FK1444" s="1370"/>
      <c r="FL1444" s="1370"/>
      <c r="FM1444" s="1370"/>
      <c r="FN1444" s="1370"/>
      <c r="FO1444" s="1370"/>
      <c r="FP1444" s="1370"/>
      <c r="FQ1444" s="1370"/>
      <c r="FR1444" s="1370"/>
      <c r="FS1444" s="1370"/>
      <c r="FT1444" s="1370"/>
      <c r="FU1444" s="1370"/>
      <c r="FV1444" s="1370"/>
      <c r="FW1444" s="1370"/>
      <c r="FX1444" s="1370"/>
      <c r="FY1444" s="1370"/>
      <c r="FZ1444" s="1370"/>
      <c r="GA1444" s="1370"/>
      <c r="GB1444" s="1370"/>
      <c r="GC1444" s="1370"/>
      <c r="GD1444" s="1370"/>
      <c r="GE1444" s="1370"/>
      <c r="GF1444" s="1370"/>
      <c r="GG1444" s="1370"/>
      <c r="GH1444" s="1370"/>
      <c r="GI1444" s="1370"/>
      <c r="GJ1444" s="1370"/>
      <c r="GK1444" s="1370"/>
      <c r="GL1444" s="1370"/>
      <c r="GM1444" s="1370"/>
      <c r="GN1444" s="1370"/>
      <c r="GO1444" s="1370"/>
      <c r="GP1444" s="1370"/>
      <c r="GQ1444" s="1370"/>
      <c r="GR1444" s="1370"/>
      <c r="GS1444" s="1370"/>
      <c r="GT1444" s="1370"/>
      <c r="GU1444" s="1370"/>
      <c r="GV1444" s="1370"/>
      <c r="GW1444" s="1370"/>
      <c r="GX1444" s="1370"/>
      <c r="GY1444" s="1370"/>
      <c r="GZ1444" s="1370"/>
      <c r="HA1444" s="1370"/>
      <c r="HB1444" s="1370"/>
      <c r="HC1444" s="1370"/>
      <c r="HD1444" s="1370"/>
      <c r="HE1444" s="1370"/>
      <c r="HF1444" s="1370"/>
      <c r="HG1444" s="1370"/>
      <c r="HH1444" s="1370"/>
      <c r="HI1444" s="1370"/>
      <c r="HJ1444" s="1370"/>
      <c r="HK1444" s="1370"/>
      <c r="HL1444" s="1370"/>
      <c r="HM1444" s="1370"/>
      <c r="HN1444" s="1370"/>
      <c r="HO1444" s="1370"/>
      <c r="HP1444" s="1370"/>
      <c r="HQ1444" s="1370"/>
      <c r="HR1444" s="1370"/>
      <c r="HS1444" s="1370"/>
      <c r="HT1444" s="1370"/>
      <c r="HU1444" s="1370"/>
      <c r="HV1444" s="1370"/>
      <c r="HW1444" s="1370"/>
      <c r="HX1444" s="1370"/>
      <c r="HY1444" s="1370"/>
      <c r="HZ1444" s="1370"/>
      <c r="IA1444" s="1370"/>
      <c r="IB1444" s="1370"/>
      <c r="IC1444" s="1370"/>
      <c r="ID1444" s="1370"/>
      <c r="IE1444" s="1370"/>
      <c r="IF1444" s="1370"/>
      <c r="IG1444" s="1370"/>
      <c r="IH1444" s="1370"/>
      <c r="II1444" s="1370"/>
      <c r="IJ1444" s="1370"/>
      <c r="IK1444" s="1370"/>
      <c r="IL1444" s="1370"/>
      <c r="IM1444" s="1370"/>
      <c r="IN1444" s="1370"/>
      <c r="IO1444" s="1370"/>
      <c r="IP1444" s="1370"/>
      <c r="IQ1444" s="1370"/>
      <c r="IR1444" s="1370"/>
      <c r="IS1444" s="1370"/>
      <c r="IT1444" s="1370"/>
      <c r="IU1444" s="1370"/>
      <c r="IV1444" s="1370"/>
      <c r="IW1444" s="1370"/>
      <c r="IX1444" s="1370"/>
      <c r="IY1444" s="1370"/>
      <c r="IZ1444" s="1370"/>
      <c r="JA1444" s="1370"/>
      <c r="JB1444" s="1370"/>
      <c r="JC1444" s="1370"/>
      <c r="JD1444" s="1370"/>
      <c r="JE1444" s="1370"/>
      <c r="JF1444" s="1370"/>
      <c r="JG1444" s="1370"/>
      <c r="JH1444" s="1370"/>
      <c r="JI1444" s="1370"/>
      <c r="JJ1444" s="1370"/>
    </row>
    <row r="1445" spans="1:270" s="1371" customFormat="1" ht="15" hidden="1" customHeight="1" x14ac:dyDescent="0.25">
      <c r="A1445" s="1366" t="s">
        <v>224</v>
      </c>
      <c r="B1445" s="1366"/>
      <c r="C1445" s="1346">
        <f t="shared" si="1843"/>
        <v>945897</v>
      </c>
      <c r="D1445" s="1346">
        <f t="shared" si="1843"/>
        <v>945897</v>
      </c>
      <c r="E1445" s="1026">
        <f t="shared" si="1843"/>
        <v>819015.1640625</v>
      </c>
      <c r="F1445" s="1346">
        <f t="shared" si="1838"/>
        <v>86.586083269372878</v>
      </c>
      <c r="G1445" s="1367"/>
      <c r="H1445" s="1367"/>
      <c r="I1445" s="1368"/>
      <c r="J1445" s="1368"/>
      <c r="K1445" s="1557"/>
      <c r="L1445" s="1368"/>
      <c r="M1445" s="1368"/>
      <c r="N1445" s="1368"/>
      <c r="O1445" s="1346">
        <f t="shared" si="1844"/>
        <v>0</v>
      </c>
      <c r="P1445" s="1346">
        <f t="shared" si="1844"/>
        <v>0</v>
      </c>
      <c r="Q1445" s="2374"/>
      <c r="R1445" s="2358"/>
      <c r="S1445" s="2358"/>
      <c r="T1445" s="2358"/>
      <c r="U1445" s="2358"/>
      <c r="V1445" s="2358"/>
      <c r="W1445" s="2358"/>
      <c r="X1445" s="2358"/>
      <c r="Y1445" s="1665">
        <f t="shared" si="1845"/>
        <v>0</v>
      </c>
      <c r="Z1445" s="1346">
        <f t="shared" si="1845"/>
        <v>0</v>
      </c>
      <c r="AA1445" s="1346">
        <f t="shared" si="1845"/>
        <v>0</v>
      </c>
      <c r="AB1445" s="1369">
        <f t="shared" si="1845"/>
        <v>0</v>
      </c>
      <c r="AC1445" s="1346">
        <f t="shared" si="1845"/>
        <v>0</v>
      </c>
      <c r="AD1445" s="1395"/>
      <c r="AE1445" s="1370"/>
      <c r="AF1445" s="1370"/>
      <c r="AG1445" s="1370"/>
      <c r="AH1445" s="1370"/>
      <c r="AI1445" s="1370"/>
      <c r="AJ1445" s="1370"/>
      <c r="AK1445" s="1370"/>
      <c r="AL1445" s="1370"/>
      <c r="AM1445" s="1370"/>
      <c r="AN1445" s="1370"/>
      <c r="AO1445" s="1370"/>
      <c r="AP1445" s="1370"/>
      <c r="AQ1445" s="1370"/>
      <c r="AR1445" s="1370"/>
      <c r="AS1445" s="1370"/>
      <c r="AT1445" s="1370"/>
      <c r="AU1445" s="1370"/>
      <c r="AV1445" s="1370"/>
      <c r="AW1445" s="1370"/>
      <c r="AX1445" s="1370"/>
      <c r="AY1445" s="1370"/>
      <c r="AZ1445" s="1370"/>
      <c r="BA1445" s="1370"/>
      <c r="BB1445" s="1370"/>
      <c r="BC1445" s="1370"/>
      <c r="BD1445" s="1370"/>
      <c r="BE1445" s="1370"/>
      <c r="BF1445" s="1370"/>
      <c r="BG1445" s="1370"/>
      <c r="BH1445" s="1370"/>
      <c r="BI1445" s="1370"/>
      <c r="BJ1445" s="1370"/>
      <c r="BK1445" s="1370"/>
      <c r="BL1445" s="1370"/>
      <c r="BM1445" s="1370"/>
      <c r="BN1445" s="1370"/>
      <c r="BO1445" s="1370"/>
      <c r="BP1445" s="1370"/>
      <c r="BQ1445" s="1370"/>
      <c r="BR1445" s="1370"/>
      <c r="BS1445" s="1370"/>
      <c r="BT1445" s="1370"/>
      <c r="BU1445" s="1370"/>
      <c r="BV1445" s="1370"/>
      <c r="BW1445" s="1370"/>
      <c r="BX1445" s="1370"/>
      <c r="BY1445" s="1370"/>
      <c r="BZ1445" s="1370"/>
      <c r="CA1445" s="1370"/>
      <c r="CB1445" s="1370"/>
      <c r="CC1445" s="1370"/>
      <c r="CD1445" s="1370"/>
      <c r="CE1445" s="1370"/>
      <c r="CF1445" s="1370"/>
      <c r="CG1445" s="1370"/>
      <c r="CH1445" s="1370"/>
      <c r="CI1445" s="1370"/>
      <c r="CJ1445" s="1370"/>
      <c r="CK1445" s="1370"/>
      <c r="CL1445" s="1370"/>
      <c r="CM1445" s="1370"/>
      <c r="CN1445" s="1370"/>
      <c r="CO1445" s="1370"/>
      <c r="CP1445" s="1370"/>
      <c r="CQ1445" s="1370"/>
      <c r="CR1445" s="1370"/>
      <c r="CS1445" s="1370"/>
      <c r="CT1445" s="1370"/>
      <c r="CU1445" s="1370"/>
      <c r="CV1445" s="1370"/>
      <c r="CW1445" s="1370"/>
      <c r="CX1445" s="1370"/>
      <c r="CY1445" s="1370"/>
      <c r="CZ1445" s="1370"/>
      <c r="DA1445" s="1370"/>
      <c r="DB1445" s="1370"/>
      <c r="DC1445" s="1370"/>
      <c r="DD1445" s="1370"/>
      <c r="DE1445" s="1370"/>
      <c r="DF1445" s="1370"/>
      <c r="DG1445" s="1370"/>
      <c r="DH1445" s="1370"/>
      <c r="DI1445" s="1370"/>
      <c r="DJ1445" s="1370"/>
      <c r="DK1445" s="1370"/>
      <c r="DL1445" s="1370"/>
      <c r="DM1445" s="1370"/>
      <c r="DN1445" s="1370"/>
      <c r="DO1445" s="1370"/>
      <c r="DP1445" s="1370"/>
      <c r="DQ1445" s="1370"/>
      <c r="DR1445" s="1370"/>
      <c r="DS1445" s="1370"/>
      <c r="DT1445" s="1370"/>
      <c r="DU1445" s="1370"/>
      <c r="DV1445" s="1370"/>
      <c r="DW1445" s="1370"/>
      <c r="DX1445" s="1370"/>
      <c r="DY1445" s="1370"/>
      <c r="DZ1445" s="1370"/>
      <c r="EA1445" s="1370"/>
      <c r="EB1445" s="1370"/>
      <c r="EC1445" s="1370"/>
      <c r="ED1445" s="1370"/>
      <c r="EE1445" s="1370"/>
      <c r="EF1445" s="1370"/>
      <c r="EG1445" s="1370"/>
      <c r="EH1445" s="1370"/>
      <c r="EI1445" s="1370"/>
      <c r="EJ1445" s="1370"/>
      <c r="EK1445" s="1370"/>
      <c r="EL1445" s="1370"/>
      <c r="EM1445" s="1370"/>
      <c r="EN1445" s="1370"/>
      <c r="EO1445" s="1370"/>
      <c r="EP1445" s="1370"/>
      <c r="EQ1445" s="1370"/>
      <c r="ER1445" s="1370"/>
      <c r="ES1445" s="1370"/>
      <c r="ET1445" s="1370"/>
      <c r="EU1445" s="1370"/>
      <c r="EV1445" s="1370"/>
      <c r="EW1445" s="1370"/>
      <c r="EX1445" s="1370"/>
      <c r="EY1445" s="1370"/>
      <c r="EZ1445" s="1370"/>
      <c r="FA1445" s="1370"/>
      <c r="FB1445" s="1370"/>
      <c r="FC1445" s="1370"/>
      <c r="FD1445" s="1370"/>
      <c r="FE1445" s="1370"/>
      <c r="FF1445" s="1370"/>
      <c r="FG1445" s="1370"/>
      <c r="FH1445" s="1370"/>
      <c r="FI1445" s="1370"/>
      <c r="FJ1445" s="1370"/>
      <c r="FK1445" s="1370"/>
      <c r="FL1445" s="1370"/>
      <c r="FM1445" s="1370"/>
      <c r="FN1445" s="1370"/>
      <c r="FO1445" s="1370"/>
      <c r="FP1445" s="1370"/>
      <c r="FQ1445" s="1370"/>
      <c r="FR1445" s="1370"/>
      <c r="FS1445" s="1370"/>
      <c r="FT1445" s="1370"/>
      <c r="FU1445" s="1370"/>
      <c r="FV1445" s="1370"/>
      <c r="FW1445" s="1370"/>
      <c r="FX1445" s="1370"/>
      <c r="FY1445" s="1370"/>
      <c r="FZ1445" s="1370"/>
      <c r="GA1445" s="1370"/>
      <c r="GB1445" s="1370"/>
      <c r="GC1445" s="1370"/>
      <c r="GD1445" s="1370"/>
      <c r="GE1445" s="1370"/>
      <c r="GF1445" s="1370"/>
      <c r="GG1445" s="1370"/>
      <c r="GH1445" s="1370"/>
      <c r="GI1445" s="1370"/>
      <c r="GJ1445" s="1370"/>
      <c r="GK1445" s="1370"/>
      <c r="GL1445" s="1370"/>
      <c r="GM1445" s="1370"/>
      <c r="GN1445" s="1370"/>
      <c r="GO1445" s="1370"/>
      <c r="GP1445" s="1370"/>
      <c r="GQ1445" s="1370"/>
      <c r="GR1445" s="1370"/>
      <c r="GS1445" s="1370"/>
      <c r="GT1445" s="1370"/>
      <c r="GU1445" s="1370"/>
      <c r="GV1445" s="1370"/>
      <c r="GW1445" s="1370"/>
      <c r="GX1445" s="1370"/>
      <c r="GY1445" s="1370"/>
      <c r="GZ1445" s="1370"/>
      <c r="HA1445" s="1370"/>
      <c r="HB1445" s="1370"/>
      <c r="HC1445" s="1370"/>
      <c r="HD1445" s="1370"/>
      <c r="HE1445" s="1370"/>
      <c r="HF1445" s="1370"/>
      <c r="HG1445" s="1370"/>
      <c r="HH1445" s="1370"/>
      <c r="HI1445" s="1370"/>
      <c r="HJ1445" s="1370"/>
      <c r="HK1445" s="1370"/>
      <c r="HL1445" s="1370"/>
      <c r="HM1445" s="1370"/>
      <c r="HN1445" s="1370"/>
      <c r="HO1445" s="1370"/>
      <c r="HP1445" s="1370"/>
      <c r="HQ1445" s="1370"/>
      <c r="HR1445" s="1370"/>
      <c r="HS1445" s="1370"/>
      <c r="HT1445" s="1370"/>
      <c r="HU1445" s="1370"/>
      <c r="HV1445" s="1370"/>
      <c r="HW1445" s="1370"/>
      <c r="HX1445" s="1370"/>
      <c r="HY1445" s="1370"/>
      <c r="HZ1445" s="1370"/>
      <c r="IA1445" s="1370"/>
      <c r="IB1445" s="1370"/>
      <c r="IC1445" s="1370"/>
      <c r="ID1445" s="1370"/>
      <c r="IE1445" s="1370"/>
      <c r="IF1445" s="1370"/>
      <c r="IG1445" s="1370"/>
      <c r="IH1445" s="1370"/>
      <c r="II1445" s="1370"/>
      <c r="IJ1445" s="1370"/>
      <c r="IK1445" s="1370"/>
      <c r="IL1445" s="1370"/>
      <c r="IM1445" s="1370"/>
      <c r="IN1445" s="1370"/>
      <c r="IO1445" s="1370"/>
      <c r="IP1445" s="1370"/>
      <c r="IQ1445" s="1370"/>
      <c r="IR1445" s="1370"/>
      <c r="IS1445" s="1370"/>
      <c r="IT1445" s="1370"/>
      <c r="IU1445" s="1370"/>
      <c r="IV1445" s="1370"/>
      <c r="IW1445" s="1370"/>
      <c r="IX1445" s="1370"/>
      <c r="IY1445" s="1370"/>
      <c r="IZ1445" s="1370"/>
      <c r="JA1445" s="1370"/>
      <c r="JB1445" s="1370"/>
      <c r="JC1445" s="1370"/>
      <c r="JD1445" s="1370"/>
      <c r="JE1445" s="1370"/>
      <c r="JF1445" s="1370"/>
      <c r="JG1445" s="1370"/>
      <c r="JH1445" s="1370"/>
      <c r="JI1445" s="1370"/>
      <c r="JJ1445" s="1370"/>
    </row>
    <row r="1446" spans="1:270" s="1371" customFormat="1" hidden="1" x14ac:dyDescent="0.25">
      <c r="A1446" s="1366" t="s">
        <v>220</v>
      </c>
      <c r="B1446" s="1366"/>
      <c r="C1446" s="1346">
        <f>C542</f>
        <v>0</v>
      </c>
      <c r="D1446" s="1346">
        <f>D542</f>
        <v>0</v>
      </c>
      <c r="E1446" s="1026">
        <f>E542</f>
        <v>0</v>
      </c>
      <c r="F1446" s="1346"/>
      <c r="G1446" s="1367"/>
      <c r="H1446" s="1367"/>
      <c r="I1446" s="1368"/>
      <c r="J1446" s="1368"/>
      <c r="K1446" s="1557"/>
      <c r="L1446" s="1368"/>
      <c r="M1446" s="1368"/>
      <c r="N1446" s="1368"/>
      <c r="O1446" s="1346">
        <f>O542</f>
        <v>0</v>
      </c>
      <c r="P1446" s="1346">
        <f>P542</f>
        <v>0</v>
      </c>
      <c r="Q1446" s="2374"/>
      <c r="R1446" s="2358"/>
      <c r="S1446" s="2358"/>
      <c r="T1446" s="2358"/>
      <c r="U1446" s="2358"/>
      <c r="V1446" s="2358"/>
      <c r="W1446" s="2358"/>
      <c r="X1446" s="2358"/>
      <c r="Y1446" s="1665">
        <f>Y542</f>
        <v>0</v>
      </c>
      <c r="Z1446" s="1346">
        <f>Z542</f>
        <v>0</v>
      </c>
      <c r="AA1446" s="1346">
        <f>AA542</f>
        <v>0</v>
      </c>
      <c r="AB1446" s="1369">
        <f>AB542</f>
        <v>0</v>
      </c>
      <c r="AC1446" s="1346">
        <f>AC542</f>
        <v>0</v>
      </c>
      <c r="AD1446" s="1395"/>
      <c r="AE1446" s="1370"/>
      <c r="AF1446" s="1370"/>
      <c r="AG1446" s="1370"/>
      <c r="AH1446" s="1370"/>
      <c r="AI1446" s="1370"/>
      <c r="AJ1446" s="1370"/>
      <c r="AK1446" s="1370"/>
      <c r="AL1446" s="1370"/>
      <c r="AM1446" s="1370"/>
      <c r="AN1446" s="1370"/>
      <c r="AO1446" s="1370"/>
      <c r="AP1446" s="1370"/>
      <c r="AQ1446" s="1370"/>
      <c r="AR1446" s="1370"/>
      <c r="AS1446" s="1370"/>
      <c r="AT1446" s="1370"/>
      <c r="AU1446" s="1370"/>
      <c r="AV1446" s="1370"/>
      <c r="AW1446" s="1370"/>
      <c r="AX1446" s="1370"/>
      <c r="AY1446" s="1370"/>
      <c r="AZ1446" s="1370"/>
      <c r="BA1446" s="1370"/>
      <c r="BB1446" s="1370"/>
      <c r="BC1446" s="1370"/>
      <c r="BD1446" s="1370"/>
      <c r="BE1446" s="1370"/>
      <c r="BF1446" s="1370"/>
      <c r="BG1446" s="1370"/>
      <c r="BH1446" s="1370"/>
      <c r="BI1446" s="1370"/>
      <c r="BJ1446" s="1370"/>
      <c r="BK1446" s="1370"/>
      <c r="BL1446" s="1370"/>
      <c r="BM1446" s="1370"/>
      <c r="BN1446" s="1370"/>
      <c r="BO1446" s="1370"/>
      <c r="BP1446" s="1370"/>
      <c r="BQ1446" s="1370"/>
      <c r="BR1446" s="1370"/>
      <c r="BS1446" s="1370"/>
      <c r="BT1446" s="1370"/>
      <c r="BU1446" s="1370"/>
      <c r="BV1446" s="1370"/>
      <c r="BW1446" s="1370"/>
      <c r="BX1446" s="1370"/>
      <c r="BY1446" s="1370"/>
      <c r="BZ1446" s="1370"/>
      <c r="CA1446" s="1370"/>
      <c r="CB1446" s="1370"/>
      <c r="CC1446" s="1370"/>
      <c r="CD1446" s="1370"/>
      <c r="CE1446" s="1370"/>
      <c r="CF1446" s="1370"/>
      <c r="CG1446" s="1370"/>
      <c r="CH1446" s="1370"/>
      <c r="CI1446" s="1370"/>
      <c r="CJ1446" s="1370"/>
      <c r="CK1446" s="1370"/>
      <c r="CL1446" s="1370"/>
      <c r="CM1446" s="1370"/>
      <c r="CN1446" s="1370"/>
      <c r="CO1446" s="1370"/>
      <c r="CP1446" s="1370"/>
      <c r="CQ1446" s="1370"/>
      <c r="CR1446" s="1370"/>
      <c r="CS1446" s="1370"/>
      <c r="CT1446" s="1370"/>
      <c r="CU1446" s="1370"/>
      <c r="CV1446" s="1370"/>
      <c r="CW1446" s="1370"/>
      <c r="CX1446" s="1370"/>
      <c r="CY1446" s="1370"/>
      <c r="CZ1446" s="1370"/>
      <c r="DA1446" s="1370"/>
      <c r="DB1446" s="1370"/>
      <c r="DC1446" s="1370"/>
      <c r="DD1446" s="1370"/>
      <c r="DE1446" s="1370"/>
      <c r="DF1446" s="1370"/>
      <c r="DG1446" s="1370"/>
      <c r="DH1446" s="1370"/>
      <c r="DI1446" s="1370"/>
      <c r="DJ1446" s="1370"/>
      <c r="DK1446" s="1370"/>
      <c r="DL1446" s="1370"/>
      <c r="DM1446" s="1370"/>
      <c r="DN1446" s="1370"/>
      <c r="DO1446" s="1370"/>
      <c r="DP1446" s="1370"/>
      <c r="DQ1446" s="1370"/>
      <c r="DR1446" s="1370"/>
      <c r="DS1446" s="1370"/>
      <c r="DT1446" s="1370"/>
      <c r="DU1446" s="1370"/>
      <c r="DV1446" s="1370"/>
      <c r="DW1446" s="1370"/>
      <c r="DX1446" s="1370"/>
      <c r="DY1446" s="1370"/>
      <c r="DZ1446" s="1370"/>
      <c r="EA1446" s="1370"/>
      <c r="EB1446" s="1370"/>
      <c r="EC1446" s="1370"/>
      <c r="ED1446" s="1370"/>
      <c r="EE1446" s="1370"/>
      <c r="EF1446" s="1370"/>
      <c r="EG1446" s="1370"/>
      <c r="EH1446" s="1370"/>
      <c r="EI1446" s="1370"/>
      <c r="EJ1446" s="1370"/>
      <c r="EK1446" s="1370"/>
      <c r="EL1446" s="1370"/>
      <c r="EM1446" s="1370"/>
      <c r="EN1446" s="1370"/>
      <c r="EO1446" s="1370"/>
      <c r="EP1446" s="1370"/>
      <c r="EQ1446" s="1370"/>
      <c r="ER1446" s="1370"/>
      <c r="ES1446" s="1370"/>
      <c r="ET1446" s="1370"/>
      <c r="EU1446" s="1370"/>
      <c r="EV1446" s="1370"/>
      <c r="EW1446" s="1370"/>
      <c r="EX1446" s="1370"/>
      <c r="EY1446" s="1370"/>
      <c r="EZ1446" s="1370"/>
      <c r="FA1446" s="1370"/>
      <c r="FB1446" s="1370"/>
      <c r="FC1446" s="1370"/>
      <c r="FD1446" s="1370"/>
      <c r="FE1446" s="1370"/>
      <c r="FF1446" s="1370"/>
      <c r="FG1446" s="1370"/>
      <c r="FH1446" s="1370"/>
      <c r="FI1446" s="1370"/>
      <c r="FJ1446" s="1370"/>
      <c r="FK1446" s="1370"/>
      <c r="FL1446" s="1370"/>
      <c r="FM1446" s="1370"/>
      <c r="FN1446" s="1370"/>
      <c r="FO1446" s="1370"/>
      <c r="FP1446" s="1370"/>
      <c r="FQ1446" s="1370"/>
      <c r="FR1446" s="1370"/>
      <c r="FS1446" s="1370"/>
      <c r="FT1446" s="1370"/>
      <c r="FU1446" s="1370"/>
      <c r="FV1446" s="1370"/>
      <c r="FW1446" s="1370"/>
      <c r="FX1446" s="1370"/>
      <c r="FY1446" s="1370"/>
      <c r="FZ1446" s="1370"/>
      <c r="GA1446" s="1370"/>
      <c r="GB1446" s="1370"/>
      <c r="GC1446" s="1370"/>
      <c r="GD1446" s="1370"/>
      <c r="GE1446" s="1370"/>
      <c r="GF1446" s="1370"/>
      <c r="GG1446" s="1370"/>
      <c r="GH1446" s="1370"/>
      <c r="GI1446" s="1370"/>
      <c r="GJ1446" s="1370"/>
      <c r="GK1446" s="1370"/>
      <c r="GL1446" s="1370"/>
      <c r="GM1446" s="1370"/>
      <c r="GN1446" s="1370"/>
      <c r="GO1446" s="1370"/>
      <c r="GP1446" s="1370"/>
      <c r="GQ1446" s="1370"/>
      <c r="GR1446" s="1370"/>
      <c r="GS1446" s="1370"/>
      <c r="GT1446" s="1370"/>
      <c r="GU1446" s="1370"/>
      <c r="GV1446" s="1370"/>
      <c r="GW1446" s="1370"/>
      <c r="GX1446" s="1370"/>
      <c r="GY1446" s="1370"/>
      <c r="GZ1446" s="1370"/>
      <c r="HA1446" s="1370"/>
      <c r="HB1446" s="1370"/>
      <c r="HC1446" s="1370"/>
      <c r="HD1446" s="1370"/>
      <c r="HE1446" s="1370"/>
      <c r="HF1446" s="1370"/>
      <c r="HG1446" s="1370"/>
      <c r="HH1446" s="1370"/>
      <c r="HI1446" s="1370"/>
      <c r="HJ1446" s="1370"/>
      <c r="HK1446" s="1370"/>
      <c r="HL1446" s="1370"/>
      <c r="HM1446" s="1370"/>
      <c r="HN1446" s="1370"/>
      <c r="HO1446" s="1370"/>
      <c r="HP1446" s="1370"/>
      <c r="HQ1446" s="1370"/>
      <c r="HR1446" s="1370"/>
      <c r="HS1446" s="1370"/>
      <c r="HT1446" s="1370"/>
      <c r="HU1446" s="1370"/>
      <c r="HV1446" s="1370"/>
      <c r="HW1446" s="1370"/>
      <c r="HX1446" s="1370"/>
      <c r="HY1446" s="1370"/>
      <c r="HZ1446" s="1370"/>
      <c r="IA1446" s="1370"/>
      <c r="IB1446" s="1370"/>
      <c r="IC1446" s="1370"/>
      <c r="ID1446" s="1370"/>
      <c r="IE1446" s="1370"/>
      <c r="IF1446" s="1370"/>
      <c r="IG1446" s="1370"/>
      <c r="IH1446" s="1370"/>
      <c r="II1446" s="1370"/>
      <c r="IJ1446" s="1370"/>
      <c r="IK1446" s="1370"/>
      <c r="IL1446" s="1370"/>
      <c r="IM1446" s="1370"/>
      <c r="IN1446" s="1370"/>
      <c r="IO1446" s="1370"/>
      <c r="IP1446" s="1370"/>
      <c r="IQ1446" s="1370"/>
      <c r="IR1446" s="1370"/>
      <c r="IS1446" s="1370"/>
      <c r="IT1446" s="1370"/>
      <c r="IU1446" s="1370"/>
      <c r="IV1446" s="1370"/>
      <c r="IW1446" s="1370"/>
      <c r="IX1446" s="1370"/>
      <c r="IY1446" s="1370"/>
      <c r="IZ1446" s="1370"/>
      <c r="JA1446" s="1370"/>
      <c r="JB1446" s="1370"/>
      <c r="JC1446" s="1370"/>
      <c r="JD1446" s="1370"/>
      <c r="JE1446" s="1370"/>
      <c r="JF1446" s="1370"/>
      <c r="JG1446" s="1370"/>
      <c r="JH1446" s="1370"/>
      <c r="JI1446" s="1370"/>
      <c r="JJ1446" s="1370"/>
    </row>
    <row r="1447" spans="1:270" s="1371" customFormat="1" hidden="1" x14ac:dyDescent="0.25">
      <c r="A1447" s="1366" t="s">
        <v>0</v>
      </c>
      <c r="B1447" s="1366"/>
      <c r="C1447" s="1346">
        <f t="shared" ref="C1447:E1449" si="1846">C543+C1419</f>
        <v>517513</v>
      </c>
      <c r="D1447" s="1346">
        <f t="shared" si="1846"/>
        <v>517513</v>
      </c>
      <c r="E1447" s="1026">
        <f t="shared" si="1846"/>
        <v>475816.5</v>
      </c>
      <c r="F1447" s="1346">
        <f t="shared" si="1838"/>
        <v>91.942907714395588</v>
      </c>
      <c r="G1447" s="1367"/>
      <c r="H1447" s="1367"/>
      <c r="I1447" s="1368"/>
      <c r="J1447" s="1368"/>
      <c r="K1447" s="1557"/>
      <c r="L1447" s="1368"/>
      <c r="M1447" s="1368"/>
      <c r="N1447" s="1368"/>
      <c r="O1447" s="1346">
        <f t="shared" ref="O1447:P1449" si="1847">O543+O1419</f>
        <v>0</v>
      </c>
      <c r="P1447" s="1346">
        <f t="shared" si="1847"/>
        <v>0</v>
      </c>
      <c r="Q1447" s="2374"/>
      <c r="R1447" s="2358"/>
      <c r="S1447" s="2358"/>
      <c r="T1447" s="2358"/>
      <c r="U1447" s="2358"/>
      <c r="V1447" s="2358"/>
      <c r="W1447" s="2358"/>
      <c r="X1447" s="2358"/>
      <c r="Y1447" s="1665">
        <f t="shared" ref="Y1447:AC1449" si="1848">Y543+Y1419</f>
        <v>0</v>
      </c>
      <c r="Z1447" s="1346">
        <f t="shared" si="1848"/>
        <v>0</v>
      </c>
      <c r="AA1447" s="1346">
        <f t="shared" si="1848"/>
        <v>0</v>
      </c>
      <c r="AB1447" s="1369">
        <f t="shared" si="1848"/>
        <v>0</v>
      </c>
      <c r="AC1447" s="1346">
        <f t="shared" si="1848"/>
        <v>0</v>
      </c>
      <c r="AD1447" s="1395"/>
      <c r="AE1447" s="1370"/>
      <c r="AF1447" s="1370"/>
      <c r="AG1447" s="1370"/>
      <c r="AH1447" s="1370"/>
      <c r="AI1447" s="1370"/>
      <c r="AJ1447" s="1370"/>
      <c r="AK1447" s="1370"/>
      <c r="AL1447" s="1370"/>
      <c r="AM1447" s="1370"/>
      <c r="AN1447" s="1370"/>
      <c r="AO1447" s="1370"/>
      <c r="AP1447" s="1370"/>
      <c r="AQ1447" s="1370"/>
      <c r="AR1447" s="1370"/>
      <c r="AS1447" s="1370"/>
      <c r="AT1447" s="1370"/>
      <c r="AU1447" s="1370"/>
      <c r="AV1447" s="1370"/>
      <c r="AW1447" s="1370"/>
      <c r="AX1447" s="1370"/>
      <c r="AY1447" s="1370"/>
      <c r="AZ1447" s="1370"/>
      <c r="BA1447" s="1370"/>
      <c r="BB1447" s="1370"/>
      <c r="BC1447" s="1370"/>
      <c r="BD1447" s="1370"/>
      <c r="BE1447" s="1370"/>
      <c r="BF1447" s="1370"/>
      <c r="BG1447" s="1370"/>
      <c r="BH1447" s="1370"/>
      <c r="BI1447" s="1370"/>
      <c r="BJ1447" s="1370"/>
      <c r="BK1447" s="1370"/>
      <c r="BL1447" s="1370"/>
      <c r="BM1447" s="1370"/>
      <c r="BN1447" s="1370"/>
      <c r="BO1447" s="1370"/>
      <c r="BP1447" s="1370"/>
      <c r="BQ1447" s="1370"/>
      <c r="BR1447" s="1370"/>
      <c r="BS1447" s="1370"/>
      <c r="BT1447" s="1370"/>
      <c r="BU1447" s="1370"/>
      <c r="BV1447" s="1370"/>
      <c r="BW1447" s="1370"/>
      <c r="BX1447" s="1370"/>
      <c r="BY1447" s="1370"/>
      <c r="BZ1447" s="1370"/>
      <c r="CA1447" s="1370"/>
      <c r="CB1447" s="1370"/>
      <c r="CC1447" s="1370"/>
      <c r="CD1447" s="1370"/>
      <c r="CE1447" s="1370"/>
      <c r="CF1447" s="1370"/>
      <c r="CG1447" s="1370"/>
      <c r="CH1447" s="1370"/>
      <c r="CI1447" s="1370"/>
      <c r="CJ1447" s="1370"/>
      <c r="CK1447" s="1370"/>
      <c r="CL1447" s="1370"/>
      <c r="CM1447" s="1370"/>
      <c r="CN1447" s="1370"/>
      <c r="CO1447" s="1370"/>
      <c r="CP1447" s="1370"/>
      <c r="CQ1447" s="1370"/>
      <c r="CR1447" s="1370"/>
      <c r="CS1447" s="1370"/>
      <c r="CT1447" s="1370"/>
      <c r="CU1447" s="1370"/>
      <c r="CV1447" s="1370"/>
      <c r="CW1447" s="1370"/>
      <c r="CX1447" s="1370"/>
      <c r="CY1447" s="1370"/>
      <c r="CZ1447" s="1370"/>
      <c r="DA1447" s="1370"/>
      <c r="DB1447" s="1370"/>
      <c r="DC1447" s="1370"/>
      <c r="DD1447" s="1370"/>
      <c r="DE1447" s="1370"/>
      <c r="DF1447" s="1370"/>
      <c r="DG1447" s="1370"/>
      <c r="DH1447" s="1370"/>
      <c r="DI1447" s="1370"/>
      <c r="DJ1447" s="1370"/>
      <c r="DK1447" s="1370"/>
      <c r="DL1447" s="1370"/>
      <c r="DM1447" s="1370"/>
      <c r="DN1447" s="1370"/>
      <c r="DO1447" s="1370"/>
      <c r="DP1447" s="1370"/>
      <c r="DQ1447" s="1370"/>
      <c r="DR1447" s="1370"/>
      <c r="DS1447" s="1370"/>
      <c r="DT1447" s="1370"/>
      <c r="DU1447" s="1370"/>
      <c r="DV1447" s="1370"/>
      <c r="DW1447" s="1370"/>
      <c r="DX1447" s="1370"/>
      <c r="DY1447" s="1370"/>
      <c r="DZ1447" s="1370"/>
      <c r="EA1447" s="1370"/>
      <c r="EB1447" s="1370"/>
      <c r="EC1447" s="1370"/>
      <c r="ED1447" s="1370"/>
      <c r="EE1447" s="1370"/>
      <c r="EF1447" s="1370"/>
      <c r="EG1447" s="1370"/>
      <c r="EH1447" s="1370"/>
      <c r="EI1447" s="1370"/>
      <c r="EJ1447" s="1370"/>
      <c r="EK1447" s="1370"/>
      <c r="EL1447" s="1370"/>
      <c r="EM1447" s="1370"/>
      <c r="EN1447" s="1370"/>
      <c r="EO1447" s="1370"/>
      <c r="EP1447" s="1370"/>
      <c r="EQ1447" s="1370"/>
      <c r="ER1447" s="1370"/>
      <c r="ES1447" s="1370"/>
      <c r="ET1447" s="1370"/>
      <c r="EU1447" s="1370"/>
      <c r="EV1447" s="1370"/>
      <c r="EW1447" s="1370"/>
      <c r="EX1447" s="1370"/>
      <c r="EY1447" s="1370"/>
      <c r="EZ1447" s="1370"/>
      <c r="FA1447" s="1370"/>
      <c r="FB1447" s="1370"/>
      <c r="FC1447" s="1370"/>
      <c r="FD1447" s="1370"/>
      <c r="FE1447" s="1370"/>
      <c r="FF1447" s="1370"/>
      <c r="FG1447" s="1370"/>
      <c r="FH1447" s="1370"/>
      <c r="FI1447" s="1370"/>
      <c r="FJ1447" s="1370"/>
      <c r="FK1447" s="1370"/>
      <c r="FL1447" s="1370"/>
      <c r="FM1447" s="1370"/>
      <c r="FN1447" s="1370"/>
      <c r="FO1447" s="1370"/>
      <c r="FP1447" s="1370"/>
      <c r="FQ1447" s="1370"/>
      <c r="FR1447" s="1370"/>
      <c r="FS1447" s="1370"/>
      <c r="FT1447" s="1370"/>
      <c r="FU1447" s="1370"/>
      <c r="FV1447" s="1370"/>
      <c r="FW1447" s="1370"/>
      <c r="FX1447" s="1370"/>
      <c r="FY1447" s="1370"/>
      <c r="FZ1447" s="1370"/>
      <c r="GA1447" s="1370"/>
      <c r="GB1447" s="1370"/>
      <c r="GC1447" s="1370"/>
      <c r="GD1447" s="1370"/>
      <c r="GE1447" s="1370"/>
      <c r="GF1447" s="1370"/>
      <c r="GG1447" s="1370"/>
      <c r="GH1447" s="1370"/>
      <c r="GI1447" s="1370"/>
      <c r="GJ1447" s="1370"/>
      <c r="GK1447" s="1370"/>
      <c r="GL1447" s="1370"/>
      <c r="GM1447" s="1370"/>
      <c r="GN1447" s="1370"/>
      <c r="GO1447" s="1370"/>
      <c r="GP1447" s="1370"/>
      <c r="GQ1447" s="1370"/>
      <c r="GR1447" s="1370"/>
      <c r="GS1447" s="1370"/>
      <c r="GT1447" s="1370"/>
      <c r="GU1447" s="1370"/>
      <c r="GV1447" s="1370"/>
      <c r="GW1447" s="1370"/>
      <c r="GX1447" s="1370"/>
      <c r="GY1447" s="1370"/>
      <c r="GZ1447" s="1370"/>
      <c r="HA1447" s="1370"/>
      <c r="HB1447" s="1370"/>
      <c r="HC1447" s="1370"/>
      <c r="HD1447" s="1370"/>
      <c r="HE1447" s="1370"/>
      <c r="HF1447" s="1370"/>
      <c r="HG1447" s="1370"/>
      <c r="HH1447" s="1370"/>
      <c r="HI1447" s="1370"/>
      <c r="HJ1447" s="1370"/>
      <c r="HK1447" s="1370"/>
      <c r="HL1447" s="1370"/>
      <c r="HM1447" s="1370"/>
      <c r="HN1447" s="1370"/>
      <c r="HO1447" s="1370"/>
      <c r="HP1447" s="1370"/>
      <c r="HQ1447" s="1370"/>
      <c r="HR1447" s="1370"/>
      <c r="HS1447" s="1370"/>
      <c r="HT1447" s="1370"/>
      <c r="HU1447" s="1370"/>
      <c r="HV1447" s="1370"/>
      <c r="HW1447" s="1370"/>
      <c r="HX1447" s="1370"/>
      <c r="HY1447" s="1370"/>
      <c r="HZ1447" s="1370"/>
      <c r="IA1447" s="1370"/>
      <c r="IB1447" s="1370"/>
      <c r="IC1447" s="1370"/>
      <c r="ID1447" s="1370"/>
      <c r="IE1447" s="1370"/>
      <c r="IF1447" s="1370"/>
      <c r="IG1447" s="1370"/>
      <c r="IH1447" s="1370"/>
      <c r="II1447" s="1370"/>
      <c r="IJ1447" s="1370"/>
      <c r="IK1447" s="1370"/>
      <c r="IL1447" s="1370"/>
      <c r="IM1447" s="1370"/>
      <c r="IN1447" s="1370"/>
      <c r="IO1447" s="1370"/>
      <c r="IP1447" s="1370"/>
      <c r="IQ1447" s="1370"/>
      <c r="IR1447" s="1370"/>
      <c r="IS1447" s="1370"/>
      <c r="IT1447" s="1370"/>
      <c r="IU1447" s="1370"/>
      <c r="IV1447" s="1370"/>
      <c r="IW1447" s="1370"/>
      <c r="IX1447" s="1370"/>
      <c r="IY1447" s="1370"/>
      <c r="IZ1447" s="1370"/>
      <c r="JA1447" s="1370"/>
      <c r="JB1447" s="1370"/>
      <c r="JC1447" s="1370"/>
      <c r="JD1447" s="1370"/>
      <c r="JE1447" s="1370"/>
      <c r="JF1447" s="1370"/>
      <c r="JG1447" s="1370"/>
      <c r="JH1447" s="1370"/>
      <c r="JI1447" s="1370"/>
      <c r="JJ1447" s="1370"/>
    </row>
    <row r="1448" spans="1:270" s="1371" customFormat="1" ht="30" hidden="1" customHeight="1" x14ac:dyDescent="0.25">
      <c r="A1448" s="1366" t="s">
        <v>199</v>
      </c>
      <c r="B1448" s="1366"/>
      <c r="C1448" s="1346">
        <f t="shared" si="1846"/>
        <v>241455</v>
      </c>
      <c r="D1448" s="1346">
        <f t="shared" si="1846"/>
        <v>241455</v>
      </c>
      <c r="E1448" s="1026">
        <f t="shared" si="1846"/>
        <v>150816</v>
      </c>
      <c r="F1448" s="1346">
        <f t="shared" si="1838"/>
        <v>62.461328197800839</v>
      </c>
      <c r="G1448" s="1367"/>
      <c r="H1448" s="1367"/>
      <c r="I1448" s="1368"/>
      <c r="J1448" s="1368"/>
      <c r="K1448" s="1557"/>
      <c r="L1448" s="1368"/>
      <c r="M1448" s="1368"/>
      <c r="N1448" s="1368"/>
      <c r="O1448" s="1346">
        <f t="shared" si="1847"/>
        <v>0</v>
      </c>
      <c r="P1448" s="1346">
        <f t="shared" si="1847"/>
        <v>0</v>
      </c>
      <c r="Q1448" s="2374"/>
      <c r="R1448" s="2358"/>
      <c r="S1448" s="2358"/>
      <c r="T1448" s="2358"/>
      <c r="U1448" s="2358"/>
      <c r="V1448" s="2358"/>
      <c r="W1448" s="2358"/>
      <c r="X1448" s="2358"/>
      <c r="Y1448" s="1665">
        <f t="shared" si="1848"/>
        <v>0</v>
      </c>
      <c r="Z1448" s="1346">
        <f t="shared" si="1848"/>
        <v>0</v>
      </c>
      <c r="AA1448" s="1346">
        <f t="shared" si="1848"/>
        <v>0</v>
      </c>
      <c r="AB1448" s="1369">
        <f t="shared" si="1848"/>
        <v>0</v>
      </c>
      <c r="AC1448" s="1346">
        <f t="shared" si="1848"/>
        <v>0</v>
      </c>
      <c r="AD1448" s="1395"/>
      <c r="AE1448" s="1370"/>
      <c r="AF1448" s="1370"/>
      <c r="AG1448" s="1370"/>
      <c r="AH1448" s="1370"/>
      <c r="AI1448" s="1370"/>
      <c r="AJ1448" s="1370"/>
      <c r="AK1448" s="1370"/>
      <c r="AL1448" s="1370"/>
      <c r="AM1448" s="1370"/>
      <c r="AN1448" s="1370"/>
      <c r="AO1448" s="1370"/>
      <c r="AP1448" s="1370"/>
      <c r="AQ1448" s="1370"/>
      <c r="AR1448" s="1370"/>
      <c r="AS1448" s="1370"/>
      <c r="AT1448" s="1370"/>
      <c r="AU1448" s="1370"/>
      <c r="AV1448" s="1370"/>
      <c r="AW1448" s="1370"/>
      <c r="AX1448" s="1370"/>
      <c r="AY1448" s="1370"/>
      <c r="AZ1448" s="1370"/>
      <c r="BA1448" s="1370"/>
      <c r="BB1448" s="1370"/>
      <c r="BC1448" s="1370"/>
      <c r="BD1448" s="1370"/>
      <c r="BE1448" s="1370"/>
      <c r="BF1448" s="1370"/>
      <c r="BG1448" s="1370"/>
      <c r="BH1448" s="1370"/>
      <c r="BI1448" s="1370"/>
      <c r="BJ1448" s="1370"/>
      <c r="BK1448" s="1370"/>
      <c r="BL1448" s="1370"/>
      <c r="BM1448" s="1370"/>
      <c r="BN1448" s="1370"/>
      <c r="BO1448" s="1370"/>
      <c r="BP1448" s="1370"/>
      <c r="BQ1448" s="1370"/>
      <c r="BR1448" s="1370"/>
      <c r="BS1448" s="1370"/>
      <c r="BT1448" s="1370"/>
      <c r="BU1448" s="1370"/>
      <c r="BV1448" s="1370"/>
      <c r="BW1448" s="1370"/>
      <c r="BX1448" s="1370"/>
      <c r="BY1448" s="1370"/>
      <c r="BZ1448" s="1370"/>
      <c r="CA1448" s="1370"/>
      <c r="CB1448" s="1370"/>
      <c r="CC1448" s="1370"/>
      <c r="CD1448" s="1370"/>
      <c r="CE1448" s="1370"/>
      <c r="CF1448" s="1370"/>
      <c r="CG1448" s="1370"/>
      <c r="CH1448" s="1370"/>
      <c r="CI1448" s="1370"/>
      <c r="CJ1448" s="1370"/>
      <c r="CK1448" s="1370"/>
      <c r="CL1448" s="1370"/>
      <c r="CM1448" s="1370"/>
      <c r="CN1448" s="1370"/>
      <c r="CO1448" s="1370"/>
      <c r="CP1448" s="1370"/>
      <c r="CQ1448" s="1370"/>
      <c r="CR1448" s="1370"/>
      <c r="CS1448" s="1370"/>
      <c r="CT1448" s="1370"/>
      <c r="CU1448" s="1370"/>
      <c r="CV1448" s="1370"/>
      <c r="CW1448" s="1370"/>
      <c r="CX1448" s="1370"/>
      <c r="CY1448" s="1370"/>
      <c r="CZ1448" s="1370"/>
      <c r="DA1448" s="1370"/>
      <c r="DB1448" s="1370"/>
      <c r="DC1448" s="1370"/>
      <c r="DD1448" s="1370"/>
      <c r="DE1448" s="1370"/>
      <c r="DF1448" s="1370"/>
      <c r="DG1448" s="1370"/>
      <c r="DH1448" s="1370"/>
      <c r="DI1448" s="1370"/>
      <c r="DJ1448" s="1370"/>
      <c r="DK1448" s="1370"/>
      <c r="DL1448" s="1370"/>
      <c r="DM1448" s="1370"/>
      <c r="DN1448" s="1370"/>
      <c r="DO1448" s="1370"/>
      <c r="DP1448" s="1370"/>
      <c r="DQ1448" s="1370"/>
      <c r="DR1448" s="1370"/>
      <c r="DS1448" s="1370"/>
      <c r="DT1448" s="1370"/>
      <c r="DU1448" s="1370"/>
      <c r="DV1448" s="1370"/>
      <c r="DW1448" s="1370"/>
      <c r="DX1448" s="1370"/>
      <c r="DY1448" s="1370"/>
      <c r="DZ1448" s="1370"/>
      <c r="EA1448" s="1370"/>
      <c r="EB1448" s="1370"/>
      <c r="EC1448" s="1370"/>
      <c r="ED1448" s="1370"/>
      <c r="EE1448" s="1370"/>
      <c r="EF1448" s="1370"/>
      <c r="EG1448" s="1370"/>
      <c r="EH1448" s="1370"/>
      <c r="EI1448" s="1370"/>
      <c r="EJ1448" s="1370"/>
      <c r="EK1448" s="1370"/>
      <c r="EL1448" s="1370"/>
      <c r="EM1448" s="1370"/>
      <c r="EN1448" s="1370"/>
      <c r="EO1448" s="1370"/>
      <c r="EP1448" s="1370"/>
      <c r="EQ1448" s="1370"/>
      <c r="ER1448" s="1370"/>
      <c r="ES1448" s="1370"/>
      <c r="ET1448" s="1370"/>
      <c r="EU1448" s="1370"/>
      <c r="EV1448" s="1370"/>
      <c r="EW1448" s="1370"/>
      <c r="EX1448" s="1370"/>
      <c r="EY1448" s="1370"/>
      <c r="EZ1448" s="1370"/>
      <c r="FA1448" s="1370"/>
      <c r="FB1448" s="1370"/>
      <c r="FC1448" s="1370"/>
      <c r="FD1448" s="1370"/>
      <c r="FE1448" s="1370"/>
      <c r="FF1448" s="1370"/>
      <c r="FG1448" s="1370"/>
      <c r="FH1448" s="1370"/>
      <c r="FI1448" s="1370"/>
      <c r="FJ1448" s="1370"/>
      <c r="FK1448" s="1370"/>
      <c r="FL1448" s="1370"/>
      <c r="FM1448" s="1370"/>
      <c r="FN1448" s="1370"/>
      <c r="FO1448" s="1370"/>
      <c r="FP1448" s="1370"/>
      <c r="FQ1448" s="1370"/>
      <c r="FR1448" s="1370"/>
      <c r="FS1448" s="1370"/>
      <c r="FT1448" s="1370"/>
      <c r="FU1448" s="1370"/>
      <c r="FV1448" s="1370"/>
      <c r="FW1448" s="1370"/>
      <c r="FX1448" s="1370"/>
      <c r="FY1448" s="1370"/>
      <c r="FZ1448" s="1370"/>
      <c r="GA1448" s="1370"/>
      <c r="GB1448" s="1370"/>
      <c r="GC1448" s="1370"/>
      <c r="GD1448" s="1370"/>
      <c r="GE1448" s="1370"/>
      <c r="GF1448" s="1370"/>
      <c r="GG1448" s="1370"/>
      <c r="GH1448" s="1370"/>
      <c r="GI1448" s="1370"/>
      <c r="GJ1448" s="1370"/>
      <c r="GK1448" s="1370"/>
      <c r="GL1448" s="1370"/>
      <c r="GM1448" s="1370"/>
      <c r="GN1448" s="1370"/>
      <c r="GO1448" s="1370"/>
      <c r="GP1448" s="1370"/>
      <c r="GQ1448" s="1370"/>
      <c r="GR1448" s="1370"/>
      <c r="GS1448" s="1370"/>
      <c r="GT1448" s="1370"/>
      <c r="GU1448" s="1370"/>
      <c r="GV1448" s="1370"/>
      <c r="GW1448" s="1370"/>
      <c r="GX1448" s="1370"/>
      <c r="GY1448" s="1370"/>
      <c r="GZ1448" s="1370"/>
      <c r="HA1448" s="1370"/>
      <c r="HB1448" s="1370"/>
      <c r="HC1448" s="1370"/>
      <c r="HD1448" s="1370"/>
      <c r="HE1448" s="1370"/>
      <c r="HF1448" s="1370"/>
      <c r="HG1448" s="1370"/>
      <c r="HH1448" s="1370"/>
      <c r="HI1448" s="1370"/>
      <c r="HJ1448" s="1370"/>
      <c r="HK1448" s="1370"/>
      <c r="HL1448" s="1370"/>
      <c r="HM1448" s="1370"/>
      <c r="HN1448" s="1370"/>
      <c r="HO1448" s="1370"/>
      <c r="HP1448" s="1370"/>
      <c r="HQ1448" s="1370"/>
      <c r="HR1448" s="1370"/>
      <c r="HS1448" s="1370"/>
      <c r="HT1448" s="1370"/>
      <c r="HU1448" s="1370"/>
      <c r="HV1448" s="1370"/>
      <c r="HW1448" s="1370"/>
      <c r="HX1448" s="1370"/>
      <c r="HY1448" s="1370"/>
      <c r="HZ1448" s="1370"/>
      <c r="IA1448" s="1370"/>
      <c r="IB1448" s="1370"/>
      <c r="IC1448" s="1370"/>
      <c r="ID1448" s="1370"/>
      <c r="IE1448" s="1370"/>
      <c r="IF1448" s="1370"/>
      <c r="IG1448" s="1370"/>
      <c r="IH1448" s="1370"/>
      <c r="II1448" s="1370"/>
      <c r="IJ1448" s="1370"/>
      <c r="IK1448" s="1370"/>
      <c r="IL1448" s="1370"/>
      <c r="IM1448" s="1370"/>
      <c r="IN1448" s="1370"/>
      <c r="IO1448" s="1370"/>
      <c r="IP1448" s="1370"/>
      <c r="IQ1448" s="1370"/>
      <c r="IR1448" s="1370"/>
      <c r="IS1448" s="1370"/>
      <c r="IT1448" s="1370"/>
      <c r="IU1448" s="1370"/>
      <c r="IV1448" s="1370"/>
      <c r="IW1448" s="1370"/>
      <c r="IX1448" s="1370"/>
      <c r="IY1448" s="1370"/>
      <c r="IZ1448" s="1370"/>
      <c r="JA1448" s="1370"/>
      <c r="JB1448" s="1370"/>
      <c r="JC1448" s="1370"/>
      <c r="JD1448" s="1370"/>
      <c r="JE1448" s="1370"/>
      <c r="JF1448" s="1370"/>
      <c r="JG1448" s="1370"/>
      <c r="JH1448" s="1370"/>
      <c r="JI1448" s="1370"/>
      <c r="JJ1448" s="1370"/>
    </row>
    <row r="1449" spans="1:270" s="1371" customFormat="1" ht="29.25" hidden="1" x14ac:dyDescent="0.25">
      <c r="A1449" s="1372" t="s">
        <v>229</v>
      </c>
      <c r="B1449" s="1372"/>
      <c r="C1449" s="1373">
        <f t="shared" si="1846"/>
        <v>4498882.4000000004</v>
      </c>
      <c r="D1449" s="1373">
        <f t="shared" si="1846"/>
        <v>4498882.4000000004</v>
      </c>
      <c r="E1449" s="1081">
        <f t="shared" si="1846"/>
        <v>4449794.5250000004</v>
      </c>
      <c r="F1449" s="1373">
        <f t="shared" si="1838"/>
        <v>98.908887349444825</v>
      </c>
      <c r="G1449" s="1367"/>
      <c r="H1449" s="1367"/>
      <c r="I1449" s="1368"/>
      <c r="J1449" s="1368"/>
      <c r="K1449" s="1557"/>
      <c r="L1449" s="1368"/>
      <c r="M1449" s="1368"/>
      <c r="N1449" s="1368"/>
      <c r="O1449" s="1373">
        <f t="shared" si="1847"/>
        <v>771706.49209000007</v>
      </c>
      <c r="P1449" s="1373">
        <f t="shared" si="1847"/>
        <v>776878.91408999998</v>
      </c>
      <c r="Q1449" s="2375"/>
      <c r="R1449" s="2359"/>
      <c r="S1449" s="2359"/>
      <c r="T1449" s="2359"/>
      <c r="U1449" s="2359"/>
      <c r="V1449" s="2359"/>
      <c r="W1449" s="2359"/>
      <c r="X1449" s="2359"/>
      <c r="Y1449" s="1685">
        <f t="shared" si="1848"/>
        <v>804565.31343684217</v>
      </c>
      <c r="Z1449" s="1373">
        <f t="shared" si="1848"/>
        <v>763656.1912</v>
      </c>
      <c r="AA1449" s="1373">
        <f t="shared" si="1848"/>
        <v>-40909.122236842115</v>
      </c>
      <c r="AB1449" s="1374">
        <f t="shared" si="1848"/>
        <v>-11500.992970000001</v>
      </c>
      <c r="AC1449" s="1373">
        <f t="shared" si="1848"/>
        <v>752155.19822999998</v>
      </c>
      <c r="AD1449" s="1395"/>
      <c r="AE1449" s="1370"/>
      <c r="AF1449" s="1370"/>
      <c r="AG1449" s="1370"/>
      <c r="AH1449" s="1370"/>
      <c r="AI1449" s="1370"/>
      <c r="AJ1449" s="1370"/>
      <c r="AK1449" s="1370"/>
      <c r="AL1449" s="1370"/>
      <c r="AM1449" s="1370"/>
      <c r="AN1449" s="1370"/>
      <c r="AO1449" s="1370"/>
      <c r="AP1449" s="1370"/>
      <c r="AQ1449" s="1370"/>
      <c r="AR1449" s="1370"/>
      <c r="AS1449" s="1370"/>
      <c r="AT1449" s="1370"/>
      <c r="AU1449" s="1370"/>
      <c r="AV1449" s="1370"/>
      <c r="AW1449" s="1370"/>
      <c r="AX1449" s="1370"/>
      <c r="AY1449" s="1370"/>
      <c r="AZ1449" s="1370"/>
      <c r="BA1449" s="1370"/>
      <c r="BB1449" s="1370"/>
      <c r="BC1449" s="1370"/>
      <c r="BD1449" s="1370"/>
      <c r="BE1449" s="1370"/>
      <c r="BF1449" s="1370"/>
      <c r="BG1449" s="1370"/>
      <c r="BH1449" s="1370"/>
      <c r="BI1449" s="1370"/>
      <c r="BJ1449" s="1370"/>
      <c r="BK1449" s="1370"/>
      <c r="BL1449" s="1370"/>
      <c r="BM1449" s="1370"/>
      <c r="BN1449" s="1370"/>
      <c r="BO1449" s="1370"/>
      <c r="BP1449" s="1370"/>
      <c r="BQ1449" s="1370"/>
      <c r="BR1449" s="1370"/>
      <c r="BS1449" s="1370"/>
      <c r="BT1449" s="1370"/>
      <c r="BU1449" s="1370"/>
      <c r="BV1449" s="1370"/>
      <c r="BW1449" s="1370"/>
      <c r="BX1449" s="1370"/>
      <c r="BY1449" s="1370"/>
      <c r="BZ1449" s="1370"/>
      <c r="CA1449" s="1370"/>
      <c r="CB1449" s="1370"/>
      <c r="CC1449" s="1370"/>
      <c r="CD1449" s="1370"/>
      <c r="CE1449" s="1370"/>
      <c r="CF1449" s="1370"/>
      <c r="CG1449" s="1370"/>
      <c r="CH1449" s="1370"/>
      <c r="CI1449" s="1370"/>
      <c r="CJ1449" s="1370"/>
      <c r="CK1449" s="1370"/>
      <c r="CL1449" s="1370"/>
      <c r="CM1449" s="1370"/>
      <c r="CN1449" s="1370"/>
      <c r="CO1449" s="1370"/>
      <c r="CP1449" s="1370"/>
      <c r="CQ1449" s="1370"/>
      <c r="CR1449" s="1370"/>
      <c r="CS1449" s="1370"/>
      <c r="CT1449" s="1370"/>
      <c r="CU1449" s="1370"/>
      <c r="CV1449" s="1370"/>
      <c r="CW1449" s="1370"/>
      <c r="CX1449" s="1370"/>
      <c r="CY1449" s="1370"/>
      <c r="CZ1449" s="1370"/>
      <c r="DA1449" s="1370"/>
      <c r="DB1449" s="1370"/>
      <c r="DC1449" s="1370"/>
      <c r="DD1449" s="1370"/>
      <c r="DE1449" s="1370"/>
      <c r="DF1449" s="1370"/>
      <c r="DG1449" s="1370"/>
      <c r="DH1449" s="1370"/>
      <c r="DI1449" s="1370"/>
      <c r="DJ1449" s="1370"/>
      <c r="DK1449" s="1370"/>
      <c r="DL1449" s="1370"/>
      <c r="DM1449" s="1370"/>
      <c r="DN1449" s="1370"/>
      <c r="DO1449" s="1370"/>
      <c r="DP1449" s="1370"/>
      <c r="DQ1449" s="1370"/>
      <c r="DR1449" s="1370"/>
      <c r="DS1449" s="1370"/>
      <c r="DT1449" s="1370"/>
      <c r="DU1449" s="1370"/>
      <c r="DV1449" s="1370"/>
      <c r="DW1449" s="1370"/>
      <c r="DX1449" s="1370"/>
      <c r="DY1449" s="1370"/>
      <c r="DZ1449" s="1370"/>
      <c r="EA1449" s="1370"/>
      <c r="EB1449" s="1370"/>
      <c r="EC1449" s="1370"/>
      <c r="ED1449" s="1370"/>
      <c r="EE1449" s="1370"/>
      <c r="EF1449" s="1370"/>
      <c r="EG1449" s="1370"/>
      <c r="EH1449" s="1370"/>
      <c r="EI1449" s="1370"/>
      <c r="EJ1449" s="1370"/>
      <c r="EK1449" s="1370"/>
      <c r="EL1449" s="1370"/>
      <c r="EM1449" s="1370"/>
      <c r="EN1449" s="1370"/>
      <c r="EO1449" s="1370"/>
      <c r="EP1449" s="1370"/>
      <c r="EQ1449" s="1370"/>
      <c r="ER1449" s="1370"/>
      <c r="ES1449" s="1370"/>
      <c r="ET1449" s="1370"/>
      <c r="EU1449" s="1370"/>
      <c r="EV1449" s="1370"/>
      <c r="EW1449" s="1370"/>
      <c r="EX1449" s="1370"/>
      <c r="EY1449" s="1370"/>
      <c r="EZ1449" s="1370"/>
      <c r="FA1449" s="1370"/>
      <c r="FB1449" s="1370"/>
      <c r="FC1449" s="1370"/>
      <c r="FD1449" s="1370"/>
      <c r="FE1449" s="1370"/>
      <c r="FF1449" s="1370"/>
      <c r="FG1449" s="1370"/>
      <c r="FH1449" s="1370"/>
      <c r="FI1449" s="1370"/>
      <c r="FJ1449" s="1370"/>
      <c r="FK1449" s="1370"/>
      <c r="FL1449" s="1370"/>
      <c r="FM1449" s="1370"/>
      <c r="FN1449" s="1370"/>
      <c r="FO1449" s="1370"/>
      <c r="FP1449" s="1370"/>
      <c r="FQ1449" s="1370"/>
      <c r="FR1449" s="1370"/>
      <c r="FS1449" s="1370"/>
      <c r="FT1449" s="1370"/>
      <c r="FU1449" s="1370"/>
      <c r="FV1449" s="1370"/>
      <c r="FW1449" s="1370"/>
      <c r="FX1449" s="1370"/>
      <c r="FY1449" s="1370"/>
      <c r="FZ1449" s="1370"/>
      <c r="GA1449" s="1370"/>
      <c r="GB1449" s="1370"/>
      <c r="GC1449" s="1370"/>
      <c r="GD1449" s="1370"/>
      <c r="GE1449" s="1370"/>
      <c r="GF1449" s="1370"/>
      <c r="GG1449" s="1370"/>
      <c r="GH1449" s="1370"/>
      <c r="GI1449" s="1370"/>
      <c r="GJ1449" s="1370"/>
      <c r="GK1449" s="1370"/>
      <c r="GL1449" s="1370"/>
      <c r="GM1449" s="1370"/>
      <c r="GN1449" s="1370"/>
      <c r="GO1449" s="1370"/>
      <c r="GP1449" s="1370"/>
      <c r="GQ1449" s="1370"/>
      <c r="GR1449" s="1370"/>
      <c r="GS1449" s="1370"/>
      <c r="GT1449" s="1370"/>
      <c r="GU1449" s="1370"/>
      <c r="GV1449" s="1370"/>
      <c r="GW1449" s="1370"/>
      <c r="GX1449" s="1370"/>
      <c r="GY1449" s="1370"/>
      <c r="GZ1449" s="1370"/>
      <c r="HA1449" s="1370"/>
      <c r="HB1449" s="1370"/>
      <c r="HC1449" s="1370"/>
      <c r="HD1449" s="1370"/>
      <c r="HE1449" s="1370"/>
      <c r="HF1449" s="1370"/>
      <c r="HG1449" s="1370"/>
      <c r="HH1449" s="1370"/>
      <c r="HI1449" s="1370"/>
      <c r="HJ1449" s="1370"/>
      <c r="HK1449" s="1370"/>
      <c r="HL1449" s="1370"/>
      <c r="HM1449" s="1370"/>
      <c r="HN1449" s="1370"/>
      <c r="HO1449" s="1370"/>
      <c r="HP1449" s="1370"/>
      <c r="HQ1449" s="1370"/>
      <c r="HR1449" s="1370"/>
      <c r="HS1449" s="1370"/>
      <c r="HT1449" s="1370"/>
      <c r="HU1449" s="1370"/>
      <c r="HV1449" s="1370"/>
      <c r="HW1449" s="1370"/>
      <c r="HX1449" s="1370"/>
      <c r="HY1449" s="1370"/>
      <c r="HZ1449" s="1370"/>
      <c r="IA1449" s="1370"/>
      <c r="IB1449" s="1370"/>
      <c r="IC1449" s="1370"/>
      <c r="ID1449" s="1370"/>
      <c r="IE1449" s="1370"/>
      <c r="IF1449" s="1370"/>
      <c r="IG1449" s="1370"/>
      <c r="IH1449" s="1370"/>
      <c r="II1449" s="1370"/>
      <c r="IJ1449" s="1370"/>
      <c r="IK1449" s="1370"/>
      <c r="IL1449" s="1370"/>
      <c r="IM1449" s="1370"/>
      <c r="IN1449" s="1370"/>
      <c r="IO1449" s="1370"/>
      <c r="IP1449" s="1370"/>
      <c r="IQ1449" s="1370"/>
      <c r="IR1449" s="1370"/>
      <c r="IS1449" s="1370"/>
      <c r="IT1449" s="1370"/>
      <c r="IU1449" s="1370"/>
      <c r="IV1449" s="1370"/>
      <c r="IW1449" s="1370"/>
      <c r="IX1449" s="1370"/>
      <c r="IY1449" s="1370"/>
      <c r="IZ1449" s="1370"/>
      <c r="JA1449" s="1370"/>
      <c r="JB1449" s="1370"/>
      <c r="JC1449" s="1370"/>
      <c r="JD1449" s="1370"/>
      <c r="JE1449" s="1370"/>
      <c r="JF1449" s="1370"/>
      <c r="JG1449" s="1370"/>
      <c r="JH1449" s="1370"/>
      <c r="JI1449" s="1370"/>
      <c r="JJ1449" s="1370"/>
    </row>
    <row r="1450" spans="1:270" s="1371" customFormat="1" ht="15" hidden="1" customHeight="1" x14ac:dyDescent="0.25">
      <c r="A1450" s="1372" t="s">
        <v>18</v>
      </c>
      <c r="B1450" s="1372"/>
      <c r="C1450" s="1373">
        <f>C546</f>
        <v>0</v>
      </c>
      <c r="D1450" s="1373">
        <f>D546</f>
        <v>0</v>
      </c>
      <c r="E1450" s="1081">
        <f>E546</f>
        <v>0</v>
      </c>
      <c r="F1450" s="1373"/>
      <c r="G1450" s="1367"/>
      <c r="H1450" s="1367"/>
      <c r="I1450" s="1368"/>
      <c r="J1450" s="1368"/>
      <c r="K1450" s="1557"/>
      <c r="L1450" s="1368"/>
      <c r="M1450" s="1368"/>
      <c r="N1450" s="1368"/>
      <c r="O1450" s="1373">
        <f>O546</f>
        <v>0</v>
      </c>
      <c r="P1450" s="1373">
        <f>P546</f>
        <v>0</v>
      </c>
      <c r="Q1450" s="2375"/>
      <c r="R1450" s="2359"/>
      <c r="S1450" s="2359"/>
      <c r="T1450" s="2359"/>
      <c r="U1450" s="2359"/>
      <c r="V1450" s="2359"/>
      <c r="W1450" s="2359"/>
      <c r="X1450" s="2359"/>
      <c r="Y1450" s="1685">
        <f>Y546</f>
        <v>0</v>
      </c>
      <c r="Z1450" s="1373">
        <f>Z546</f>
        <v>0</v>
      </c>
      <c r="AA1450" s="1373">
        <f>AA546</f>
        <v>0</v>
      </c>
      <c r="AB1450" s="1374">
        <f>AB546</f>
        <v>0</v>
      </c>
      <c r="AC1450" s="1373">
        <f>AC546</f>
        <v>0</v>
      </c>
      <c r="AD1450" s="1395"/>
      <c r="AE1450" s="1370"/>
      <c r="AF1450" s="1370"/>
      <c r="AG1450" s="1370"/>
      <c r="AH1450" s="1370"/>
      <c r="AI1450" s="1370"/>
      <c r="AJ1450" s="1370"/>
      <c r="AK1450" s="1370"/>
      <c r="AL1450" s="1370"/>
      <c r="AM1450" s="1370"/>
      <c r="AN1450" s="1370"/>
      <c r="AO1450" s="1370"/>
      <c r="AP1450" s="1370"/>
      <c r="AQ1450" s="1370"/>
      <c r="AR1450" s="1370"/>
      <c r="AS1450" s="1370"/>
      <c r="AT1450" s="1370"/>
      <c r="AU1450" s="1370"/>
      <c r="AV1450" s="1370"/>
      <c r="AW1450" s="1370"/>
      <c r="AX1450" s="1370"/>
      <c r="AY1450" s="1370"/>
      <c r="AZ1450" s="1370"/>
      <c r="BA1450" s="1370"/>
      <c r="BB1450" s="1370"/>
      <c r="BC1450" s="1370"/>
      <c r="BD1450" s="1370"/>
      <c r="BE1450" s="1370"/>
      <c r="BF1450" s="1370"/>
      <c r="BG1450" s="1370"/>
      <c r="BH1450" s="1370"/>
      <c r="BI1450" s="1370"/>
      <c r="BJ1450" s="1370"/>
      <c r="BK1450" s="1370"/>
      <c r="BL1450" s="1370"/>
      <c r="BM1450" s="1370"/>
      <c r="BN1450" s="1370"/>
      <c r="BO1450" s="1370"/>
      <c r="BP1450" s="1370"/>
      <c r="BQ1450" s="1370"/>
      <c r="BR1450" s="1370"/>
      <c r="BS1450" s="1370"/>
      <c r="BT1450" s="1370"/>
      <c r="BU1450" s="1370"/>
      <c r="BV1450" s="1370"/>
      <c r="BW1450" s="1370"/>
      <c r="BX1450" s="1370"/>
      <c r="BY1450" s="1370"/>
      <c r="BZ1450" s="1370"/>
      <c r="CA1450" s="1370"/>
      <c r="CB1450" s="1370"/>
      <c r="CC1450" s="1370"/>
      <c r="CD1450" s="1370"/>
      <c r="CE1450" s="1370"/>
      <c r="CF1450" s="1370"/>
      <c r="CG1450" s="1370"/>
      <c r="CH1450" s="1370"/>
      <c r="CI1450" s="1370"/>
      <c r="CJ1450" s="1370"/>
      <c r="CK1450" s="1370"/>
      <c r="CL1450" s="1370"/>
      <c r="CM1450" s="1370"/>
      <c r="CN1450" s="1370"/>
      <c r="CO1450" s="1370"/>
      <c r="CP1450" s="1370"/>
      <c r="CQ1450" s="1370"/>
      <c r="CR1450" s="1370"/>
      <c r="CS1450" s="1370"/>
      <c r="CT1450" s="1370"/>
      <c r="CU1450" s="1370"/>
      <c r="CV1450" s="1370"/>
      <c r="CW1450" s="1370"/>
      <c r="CX1450" s="1370"/>
      <c r="CY1450" s="1370"/>
      <c r="CZ1450" s="1370"/>
      <c r="DA1450" s="1370"/>
      <c r="DB1450" s="1370"/>
      <c r="DC1450" s="1370"/>
      <c r="DD1450" s="1370"/>
      <c r="DE1450" s="1370"/>
      <c r="DF1450" s="1370"/>
      <c r="DG1450" s="1370"/>
      <c r="DH1450" s="1370"/>
      <c r="DI1450" s="1370"/>
      <c r="DJ1450" s="1370"/>
      <c r="DK1450" s="1370"/>
      <c r="DL1450" s="1370"/>
      <c r="DM1450" s="1370"/>
      <c r="DN1450" s="1370"/>
      <c r="DO1450" s="1370"/>
      <c r="DP1450" s="1370"/>
      <c r="DQ1450" s="1370"/>
      <c r="DR1450" s="1370"/>
      <c r="DS1450" s="1370"/>
      <c r="DT1450" s="1370"/>
      <c r="DU1450" s="1370"/>
      <c r="DV1450" s="1370"/>
      <c r="DW1450" s="1370"/>
      <c r="DX1450" s="1370"/>
      <c r="DY1450" s="1370"/>
      <c r="DZ1450" s="1370"/>
      <c r="EA1450" s="1370"/>
      <c r="EB1450" s="1370"/>
      <c r="EC1450" s="1370"/>
      <c r="ED1450" s="1370"/>
      <c r="EE1450" s="1370"/>
      <c r="EF1450" s="1370"/>
      <c r="EG1450" s="1370"/>
      <c r="EH1450" s="1370"/>
      <c r="EI1450" s="1370"/>
      <c r="EJ1450" s="1370"/>
      <c r="EK1450" s="1370"/>
      <c r="EL1450" s="1370"/>
      <c r="EM1450" s="1370"/>
      <c r="EN1450" s="1370"/>
      <c r="EO1450" s="1370"/>
      <c r="EP1450" s="1370"/>
      <c r="EQ1450" s="1370"/>
      <c r="ER1450" s="1370"/>
      <c r="ES1450" s="1370"/>
      <c r="ET1450" s="1370"/>
      <c r="EU1450" s="1370"/>
      <c r="EV1450" s="1370"/>
      <c r="EW1450" s="1370"/>
      <c r="EX1450" s="1370"/>
      <c r="EY1450" s="1370"/>
      <c r="EZ1450" s="1370"/>
      <c r="FA1450" s="1370"/>
      <c r="FB1450" s="1370"/>
      <c r="FC1450" s="1370"/>
      <c r="FD1450" s="1370"/>
      <c r="FE1450" s="1370"/>
      <c r="FF1450" s="1370"/>
      <c r="FG1450" s="1370"/>
      <c r="FH1450" s="1370"/>
      <c r="FI1450" s="1370"/>
      <c r="FJ1450" s="1370"/>
      <c r="FK1450" s="1370"/>
      <c r="FL1450" s="1370"/>
      <c r="FM1450" s="1370"/>
      <c r="FN1450" s="1370"/>
      <c r="FO1450" s="1370"/>
      <c r="FP1450" s="1370"/>
      <c r="FQ1450" s="1370"/>
      <c r="FR1450" s="1370"/>
      <c r="FS1450" s="1370"/>
      <c r="FT1450" s="1370"/>
      <c r="FU1450" s="1370"/>
      <c r="FV1450" s="1370"/>
      <c r="FW1450" s="1370"/>
      <c r="FX1450" s="1370"/>
      <c r="FY1450" s="1370"/>
      <c r="FZ1450" s="1370"/>
      <c r="GA1450" s="1370"/>
      <c r="GB1450" s="1370"/>
      <c r="GC1450" s="1370"/>
      <c r="GD1450" s="1370"/>
      <c r="GE1450" s="1370"/>
      <c r="GF1450" s="1370"/>
      <c r="GG1450" s="1370"/>
      <c r="GH1450" s="1370"/>
      <c r="GI1450" s="1370"/>
      <c r="GJ1450" s="1370"/>
      <c r="GK1450" s="1370"/>
      <c r="GL1450" s="1370"/>
      <c r="GM1450" s="1370"/>
      <c r="GN1450" s="1370"/>
      <c r="GO1450" s="1370"/>
      <c r="GP1450" s="1370"/>
      <c r="GQ1450" s="1370"/>
      <c r="GR1450" s="1370"/>
      <c r="GS1450" s="1370"/>
      <c r="GT1450" s="1370"/>
      <c r="GU1450" s="1370"/>
      <c r="GV1450" s="1370"/>
      <c r="GW1450" s="1370"/>
      <c r="GX1450" s="1370"/>
      <c r="GY1450" s="1370"/>
      <c r="GZ1450" s="1370"/>
      <c r="HA1450" s="1370"/>
      <c r="HB1450" s="1370"/>
      <c r="HC1450" s="1370"/>
      <c r="HD1450" s="1370"/>
      <c r="HE1450" s="1370"/>
      <c r="HF1450" s="1370"/>
      <c r="HG1450" s="1370"/>
      <c r="HH1450" s="1370"/>
      <c r="HI1450" s="1370"/>
      <c r="HJ1450" s="1370"/>
      <c r="HK1450" s="1370"/>
      <c r="HL1450" s="1370"/>
      <c r="HM1450" s="1370"/>
      <c r="HN1450" s="1370"/>
      <c r="HO1450" s="1370"/>
      <c r="HP1450" s="1370"/>
      <c r="HQ1450" s="1370"/>
      <c r="HR1450" s="1370"/>
      <c r="HS1450" s="1370"/>
      <c r="HT1450" s="1370"/>
      <c r="HU1450" s="1370"/>
      <c r="HV1450" s="1370"/>
      <c r="HW1450" s="1370"/>
      <c r="HX1450" s="1370"/>
      <c r="HY1450" s="1370"/>
      <c r="HZ1450" s="1370"/>
      <c r="IA1450" s="1370"/>
      <c r="IB1450" s="1370"/>
      <c r="IC1450" s="1370"/>
      <c r="ID1450" s="1370"/>
      <c r="IE1450" s="1370"/>
      <c r="IF1450" s="1370"/>
      <c r="IG1450" s="1370"/>
      <c r="IH1450" s="1370"/>
      <c r="II1450" s="1370"/>
      <c r="IJ1450" s="1370"/>
      <c r="IK1450" s="1370"/>
      <c r="IL1450" s="1370"/>
      <c r="IM1450" s="1370"/>
      <c r="IN1450" s="1370"/>
      <c r="IO1450" s="1370"/>
      <c r="IP1450" s="1370"/>
      <c r="IQ1450" s="1370"/>
      <c r="IR1450" s="1370"/>
      <c r="IS1450" s="1370"/>
      <c r="IT1450" s="1370"/>
      <c r="IU1450" s="1370"/>
      <c r="IV1450" s="1370"/>
      <c r="IW1450" s="1370"/>
      <c r="IX1450" s="1370"/>
      <c r="IY1450" s="1370"/>
      <c r="IZ1450" s="1370"/>
      <c r="JA1450" s="1370"/>
      <c r="JB1450" s="1370"/>
      <c r="JC1450" s="1370"/>
      <c r="JD1450" s="1370"/>
      <c r="JE1450" s="1370"/>
      <c r="JF1450" s="1370"/>
      <c r="JG1450" s="1370"/>
      <c r="JH1450" s="1370"/>
      <c r="JI1450" s="1370"/>
      <c r="JJ1450" s="1370"/>
    </row>
    <row r="1451" spans="1:270" s="1371" customFormat="1" ht="30" hidden="1" customHeight="1" x14ac:dyDescent="0.25">
      <c r="A1451" s="1366" t="s">
        <v>231</v>
      </c>
      <c r="B1451" s="1366"/>
      <c r="C1451" s="1346">
        <f t="shared" ref="C1451:E1459" si="1849">C547+C1423</f>
        <v>762815</v>
      </c>
      <c r="D1451" s="1346">
        <f t="shared" si="1849"/>
        <v>762815</v>
      </c>
      <c r="E1451" s="1026">
        <f t="shared" si="1849"/>
        <v>764108.5</v>
      </c>
      <c r="F1451" s="1346">
        <f t="shared" si="1838"/>
        <v>100.16956929268564</v>
      </c>
      <c r="G1451" s="1367"/>
      <c r="H1451" s="1367"/>
      <c r="I1451" s="1368"/>
      <c r="J1451" s="1368"/>
      <c r="K1451" s="1557"/>
      <c r="L1451" s="1368"/>
      <c r="M1451" s="1368"/>
      <c r="N1451" s="1368"/>
      <c r="O1451" s="1346">
        <f t="shared" ref="O1451:P1459" si="1850">O547+O1423</f>
        <v>0</v>
      </c>
      <c r="P1451" s="1346">
        <f t="shared" si="1850"/>
        <v>0</v>
      </c>
      <c r="Q1451" s="2374"/>
      <c r="R1451" s="2358"/>
      <c r="S1451" s="2358"/>
      <c r="T1451" s="2358"/>
      <c r="U1451" s="2358"/>
      <c r="V1451" s="2358"/>
      <c r="W1451" s="2358"/>
      <c r="X1451" s="2358"/>
      <c r="Y1451" s="1665">
        <f t="shared" ref="Y1451:AC1459" si="1851">Y547+Y1423</f>
        <v>0</v>
      </c>
      <c r="Z1451" s="1346">
        <f t="shared" si="1851"/>
        <v>0</v>
      </c>
      <c r="AA1451" s="1346">
        <f t="shared" si="1851"/>
        <v>0</v>
      </c>
      <c r="AB1451" s="1369">
        <f t="shared" si="1851"/>
        <v>0</v>
      </c>
      <c r="AC1451" s="1346">
        <f t="shared" si="1851"/>
        <v>0</v>
      </c>
      <c r="AD1451" s="1395"/>
      <c r="AE1451" s="1370"/>
      <c r="AF1451" s="1370"/>
      <c r="AG1451" s="1370"/>
      <c r="AH1451" s="1370"/>
      <c r="AI1451" s="1370"/>
      <c r="AJ1451" s="1370"/>
      <c r="AK1451" s="1370"/>
      <c r="AL1451" s="1370"/>
      <c r="AM1451" s="1370"/>
      <c r="AN1451" s="1370"/>
      <c r="AO1451" s="1370"/>
      <c r="AP1451" s="1370"/>
      <c r="AQ1451" s="1370"/>
      <c r="AR1451" s="1370"/>
      <c r="AS1451" s="1370"/>
      <c r="AT1451" s="1370"/>
      <c r="AU1451" s="1370"/>
      <c r="AV1451" s="1370"/>
      <c r="AW1451" s="1370"/>
      <c r="AX1451" s="1370"/>
      <c r="AY1451" s="1370"/>
      <c r="AZ1451" s="1370"/>
      <c r="BA1451" s="1370"/>
      <c r="BB1451" s="1370"/>
      <c r="BC1451" s="1370"/>
      <c r="BD1451" s="1370"/>
      <c r="BE1451" s="1370"/>
      <c r="BF1451" s="1370"/>
      <c r="BG1451" s="1370"/>
      <c r="BH1451" s="1370"/>
      <c r="BI1451" s="1370"/>
      <c r="BJ1451" s="1370"/>
      <c r="BK1451" s="1370"/>
      <c r="BL1451" s="1370"/>
      <c r="BM1451" s="1370"/>
      <c r="BN1451" s="1370"/>
      <c r="BO1451" s="1370"/>
      <c r="BP1451" s="1370"/>
      <c r="BQ1451" s="1370"/>
      <c r="BR1451" s="1370"/>
      <c r="BS1451" s="1370"/>
      <c r="BT1451" s="1370"/>
      <c r="BU1451" s="1370"/>
      <c r="BV1451" s="1370"/>
      <c r="BW1451" s="1370"/>
      <c r="BX1451" s="1370"/>
      <c r="BY1451" s="1370"/>
      <c r="BZ1451" s="1370"/>
      <c r="CA1451" s="1370"/>
      <c r="CB1451" s="1370"/>
      <c r="CC1451" s="1370"/>
      <c r="CD1451" s="1370"/>
      <c r="CE1451" s="1370"/>
      <c r="CF1451" s="1370"/>
      <c r="CG1451" s="1370"/>
      <c r="CH1451" s="1370"/>
      <c r="CI1451" s="1370"/>
      <c r="CJ1451" s="1370"/>
      <c r="CK1451" s="1370"/>
      <c r="CL1451" s="1370"/>
      <c r="CM1451" s="1370"/>
      <c r="CN1451" s="1370"/>
      <c r="CO1451" s="1370"/>
      <c r="CP1451" s="1370"/>
      <c r="CQ1451" s="1370"/>
      <c r="CR1451" s="1370"/>
      <c r="CS1451" s="1370"/>
      <c r="CT1451" s="1370"/>
      <c r="CU1451" s="1370"/>
      <c r="CV1451" s="1370"/>
      <c r="CW1451" s="1370"/>
      <c r="CX1451" s="1370"/>
      <c r="CY1451" s="1370"/>
      <c r="CZ1451" s="1370"/>
      <c r="DA1451" s="1370"/>
      <c r="DB1451" s="1370"/>
      <c r="DC1451" s="1370"/>
      <c r="DD1451" s="1370"/>
      <c r="DE1451" s="1370"/>
      <c r="DF1451" s="1370"/>
      <c r="DG1451" s="1370"/>
      <c r="DH1451" s="1370"/>
      <c r="DI1451" s="1370"/>
      <c r="DJ1451" s="1370"/>
      <c r="DK1451" s="1370"/>
      <c r="DL1451" s="1370"/>
      <c r="DM1451" s="1370"/>
      <c r="DN1451" s="1370"/>
      <c r="DO1451" s="1370"/>
      <c r="DP1451" s="1370"/>
      <c r="DQ1451" s="1370"/>
      <c r="DR1451" s="1370"/>
      <c r="DS1451" s="1370"/>
      <c r="DT1451" s="1370"/>
      <c r="DU1451" s="1370"/>
      <c r="DV1451" s="1370"/>
      <c r="DW1451" s="1370"/>
      <c r="DX1451" s="1370"/>
      <c r="DY1451" s="1370"/>
      <c r="DZ1451" s="1370"/>
      <c r="EA1451" s="1370"/>
      <c r="EB1451" s="1370"/>
      <c r="EC1451" s="1370"/>
      <c r="ED1451" s="1370"/>
      <c r="EE1451" s="1370"/>
      <c r="EF1451" s="1370"/>
      <c r="EG1451" s="1370"/>
      <c r="EH1451" s="1370"/>
      <c r="EI1451" s="1370"/>
      <c r="EJ1451" s="1370"/>
      <c r="EK1451" s="1370"/>
      <c r="EL1451" s="1370"/>
      <c r="EM1451" s="1370"/>
      <c r="EN1451" s="1370"/>
      <c r="EO1451" s="1370"/>
      <c r="EP1451" s="1370"/>
      <c r="EQ1451" s="1370"/>
      <c r="ER1451" s="1370"/>
      <c r="ES1451" s="1370"/>
      <c r="ET1451" s="1370"/>
      <c r="EU1451" s="1370"/>
      <c r="EV1451" s="1370"/>
      <c r="EW1451" s="1370"/>
      <c r="EX1451" s="1370"/>
      <c r="EY1451" s="1370"/>
      <c r="EZ1451" s="1370"/>
      <c r="FA1451" s="1370"/>
      <c r="FB1451" s="1370"/>
      <c r="FC1451" s="1370"/>
      <c r="FD1451" s="1370"/>
      <c r="FE1451" s="1370"/>
      <c r="FF1451" s="1370"/>
      <c r="FG1451" s="1370"/>
      <c r="FH1451" s="1370"/>
      <c r="FI1451" s="1370"/>
      <c r="FJ1451" s="1370"/>
      <c r="FK1451" s="1370"/>
      <c r="FL1451" s="1370"/>
      <c r="FM1451" s="1370"/>
      <c r="FN1451" s="1370"/>
      <c r="FO1451" s="1370"/>
      <c r="FP1451" s="1370"/>
      <c r="FQ1451" s="1370"/>
      <c r="FR1451" s="1370"/>
      <c r="FS1451" s="1370"/>
      <c r="FT1451" s="1370"/>
      <c r="FU1451" s="1370"/>
      <c r="FV1451" s="1370"/>
      <c r="FW1451" s="1370"/>
      <c r="FX1451" s="1370"/>
      <c r="FY1451" s="1370"/>
      <c r="FZ1451" s="1370"/>
      <c r="GA1451" s="1370"/>
      <c r="GB1451" s="1370"/>
      <c r="GC1451" s="1370"/>
      <c r="GD1451" s="1370"/>
      <c r="GE1451" s="1370"/>
      <c r="GF1451" s="1370"/>
      <c r="GG1451" s="1370"/>
      <c r="GH1451" s="1370"/>
      <c r="GI1451" s="1370"/>
      <c r="GJ1451" s="1370"/>
      <c r="GK1451" s="1370"/>
      <c r="GL1451" s="1370"/>
      <c r="GM1451" s="1370"/>
      <c r="GN1451" s="1370"/>
      <c r="GO1451" s="1370"/>
      <c r="GP1451" s="1370"/>
      <c r="GQ1451" s="1370"/>
      <c r="GR1451" s="1370"/>
      <c r="GS1451" s="1370"/>
      <c r="GT1451" s="1370"/>
      <c r="GU1451" s="1370"/>
      <c r="GV1451" s="1370"/>
      <c r="GW1451" s="1370"/>
      <c r="GX1451" s="1370"/>
      <c r="GY1451" s="1370"/>
      <c r="GZ1451" s="1370"/>
      <c r="HA1451" s="1370"/>
      <c r="HB1451" s="1370"/>
      <c r="HC1451" s="1370"/>
      <c r="HD1451" s="1370"/>
      <c r="HE1451" s="1370"/>
      <c r="HF1451" s="1370"/>
      <c r="HG1451" s="1370"/>
      <c r="HH1451" s="1370"/>
      <c r="HI1451" s="1370"/>
      <c r="HJ1451" s="1370"/>
      <c r="HK1451" s="1370"/>
      <c r="HL1451" s="1370"/>
      <c r="HM1451" s="1370"/>
      <c r="HN1451" s="1370"/>
      <c r="HO1451" s="1370"/>
      <c r="HP1451" s="1370"/>
      <c r="HQ1451" s="1370"/>
      <c r="HR1451" s="1370"/>
      <c r="HS1451" s="1370"/>
      <c r="HT1451" s="1370"/>
      <c r="HU1451" s="1370"/>
      <c r="HV1451" s="1370"/>
      <c r="HW1451" s="1370"/>
      <c r="HX1451" s="1370"/>
      <c r="HY1451" s="1370"/>
      <c r="HZ1451" s="1370"/>
      <c r="IA1451" s="1370"/>
      <c r="IB1451" s="1370"/>
      <c r="IC1451" s="1370"/>
      <c r="ID1451" s="1370"/>
      <c r="IE1451" s="1370"/>
      <c r="IF1451" s="1370"/>
      <c r="IG1451" s="1370"/>
      <c r="IH1451" s="1370"/>
      <c r="II1451" s="1370"/>
      <c r="IJ1451" s="1370"/>
      <c r="IK1451" s="1370"/>
      <c r="IL1451" s="1370"/>
      <c r="IM1451" s="1370"/>
      <c r="IN1451" s="1370"/>
      <c r="IO1451" s="1370"/>
      <c r="IP1451" s="1370"/>
      <c r="IQ1451" s="1370"/>
      <c r="IR1451" s="1370"/>
      <c r="IS1451" s="1370"/>
      <c r="IT1451" s="1370"/>
      <c r="IU1451" s="1370"/>
      <c r="IV1451" s="1370"/>
      <c r="IW1451" s="1370"/>
      <c r="IX1451" s="1370"/>
      <c r="IY1451" s="1370"/>
      <c r="IZ1451" s="1370"/>
      <c r="JA1451" s="1370"/>
      <c r="JB1451" s="1370"/>
      <c r="JC1451" s="1370"/>
      <c r="JD1451" s="1370"/>
      <c r="JE1451" s="1370"/>
      <c r="JF1451" s="1370"/>
      <c r="JG1451" s="1370"/>
      <c r="JH1451" s="1370"/>
      <c r="JI1451" s="1370"/>
      <c r="JJ1451" s="1370"/>
    </row>
    <row r="1452" spans="1:270" s="1371" customFormat="1" ht="30" hidden="1" x14ac:dyDescent="0.25">
      <c r="A1452" s="1366" t="s">
        <v>227</v>
      </c>
      <c r="B1452" s="1366"/>
      <c r="C1452" s="1346">
        <f t="shared" si="1849"/>
        <v>0</v>
      </c>
      <c r="D1452" s="1346">
        <f t="shared" si="1849"/>
        <v>0</v>
      </c>
      <c r="E1452" s="1026">
        <f t="shared" si="1849"/>
        <v>0</v>
      </c>
      <c r="F1452" s="1346"/>
      <c r="G1452" s="1367"/>
      <c r="H1452" s="1367"/>
      <c r="I1452" s="1368"/>
      <c r="J1452" s="1368"/>
      <c r="K1452" s="1557"/>
      <c r="L1452" s="1368"/>
      <c r="M1452" s="1368"/>
      <c r="N1452" s="1368"/>
      <c r="O1452" s="1346">
        <f t="shared" si="1850"/>
        <v>0</v>
      </c>
      <c r="P1452" s="1346">
        <f t="shared" si="1850"/>
        <v>0</v>
      </c>
      <c r="Q1452" s="2374"/>
      <c r="R1452" s="2358"/>
      <c r="S1452" s="2358"/>
      <c r="T1452" s="2358"/>
      <c r="U1452" s="2358"/>
      <c r="V1452" s="2358"/>
      <c r="W1452" s="2358"/>
      <c r="X1452" s="2358"/>
      <c r="Y1452" s="1665">
        <f t="shared" si="1851"/>
        <v>0</v>
      </c>
      <c r="Z1452" s="1346">
        <f t="shared" si="1851"/>
        <v>0</v>
      </c>
      <c r="AA1452" s="1346">
        <f t="shared" si="1851"/>
        <v>0</v>
      </c>
      <c r="AB1452" s="1369">
        <f t="shared" si="1851"/>
        <v>0</v>
      </c>
      <c r="AC1452" s="1346">
        <f t="shared" si="1851"/>
        <v>0</v>
      </c>
      <c r="AD1452" s="1395"/>
      <c r="AE1452" s="1370"/>
      <c r="AF1452" s="1370"/>
      <c r="AG1452" s="1370"/>
      <c r="AH1452" s="1370"/>
      <c r="AI1452" s="1370"/>
      <c r="AJ1452" s="1370"/>
      <c r="AK1452" s="1370"/>
      <c r="AL1452" s="1370"/>
      <c r="AM1452" s="1370"/>
      <c r="AN1452" s="1370"/>
      <c r="AO1452" s="1370"/>
      <c r="AP1452" s="1370"/>
      <c r="AQ1452" s="1370"/>
      <c r="AR1452" s="1370"/>
      <c r="AS1452" s="1370"/>
      <c r="AT1452" s="1370"/>
      <c r="AU1452" s="1370"/>
      <c r="AV1452" s="1370"/>
      <c r="AW1452" s="1370"/>
      <c r="AX1452" s="1370"/>
      <c r="AY1452" s="1370"/>
      <c r="AZ1452" s="1370"/>
      <c r="BA1452" s="1370"/>
      <c r="BB1452" s="1370"/>
      <c r="BC1452" s="1370"/>
      <c r="BD1452" s="1370"/>
      <c r="BE1452" s="1370"/>
      <c r="BF1452" s="1370"/>
      <c r="BG1452" s="1370"/>
      <c r="BH1452" s="1370"/>
      <c r="BI1452" s="1370"/>
      <c r="BJ1452" s="1370"/>
      <c r="BK1452" s="1370"/>
      <c r="BL1452" s="1370"/>
      <c r="BM1452" s="1370"/>
      <c r="BN1452" s="1370"/>
      <c r="BO1452" s="1370"/>
      <c r="BP1452" s="1370"/>
      <c r="BQ1452" s="1370"/>
      <c r="BR1452" s="1370"/>
      <c r="BS1452" s="1370"/>
      <c r="BT1452" s="1370"/>
      <c r="BU1452" s="1370"/>
      <c r="BV1452" s="1370"/>
      <c r="BW1452" s="1370"/>
      <c r="BX1452" s="1370"/>
      <c r="BY1452" s="1370"/>
      <c r="BZ1452" s="1370"/>
      <c r="CA1452" s="1370"/>
      <c r="CB1452" s="1370"/>
      <c r="CC1452" s="1370"/>
      <c r="CD1452" s="1370"/>
      <c r="CE1452" s="1370"/>
      <c r="CF1452" s="1370"/>
      <c r="CG1452" s="1370"/>
      <c r="CH1452" s="1370"/>
      <c r="CI1452" s="1370"/>
      <c r="CJ1452" s="1370"/>
      <c r="CK1452" s="1370"/>
      <c r="CL1452" s="1370"/>
      <c r="CM1452" s="1370"/>
      <c r="CN1452" s="1370"/>
      <c r="CO1452" s="1370"/>
      <c r="CP1452" s="1370"/>
      <c r="CQ1452" s="1370"/>
      <c r="CR1452" s="1370"/>
      <c r="CS1452" s="1370"/>
      <c r="CT1452" s="1370"/>
      <c r="CU1452" s="1370"/>
      <c r="CV1452" s="1370"/>
      <c r="CW1452" s="1370"/>
      <c r="CX1452" s="1370"/>
      <c r="CY1452" s="1370"/>
      <c r="CZ1452" s="1370"/>
      <c r="DA1452" s="1370"/>
      <c r="DB1452" s="1370"/>
      <c r="DC1452" s="1370"/>
      <c r="DD1452" s="1370"/>
      <c r="DE1452" s="1370"/>
      <c r="DF1452" s="1370"/>
      <c r="DG1452" s="1370"/>
      <c r="DH1452" s="1370"/>
      <c r="DI1452" s="1370"/>
      <c r="DJ1452" s="1370"/>
      <c r="DK1452" s="1370"/>
      <c r="DL1452" s="1370"/>
      <c r="DM1452" s="1370"/>
      <c r="DN1452" s="1370"/>
      <c r="DO1452" s="1370"/>
      <c r="DP1452" s="1370"/>
      <c r="DQ1452" s="1370"/>
      <c r="DR1452" s="1370"/>
      <c r="DS1452" s="1370"/>
      <c r="DT1452" s="1370"/>
      <c r="DU1452" s="1370"/>
      <c r="DV1452" s="1370"/>
      <c r="DW1452" s="1370"/>
      <c r="DX1452" s="1370"/>
      <c r="DY1452" s="1370"/>
      <c r="DZ1452" s="1370"/>
      <c r="EA1452" s="1370"/>
      <c r="EB1452" s="1370"/>
      <c r="EC1452" s="1370"/>
      <c r="ED1452" s="1370"/>
      <c r="EE1452" s="1370"/>
      <c r="EF1452" s="1370"/>
      <c r="EG1452" s="1370"/>
      <c r="EH1452" s="1370"/>
      <c r="EI1452" s="1370"/>
      <c r="EJ1452" s="1370"/>
      <c r="EK1452" s="1370"/>
      <c r="EL1452" s="1370"/>
      <c r="EM1452" s="1370"/>
      <c r="EN1452" s="1370"/>
      <c r="EO1452" s="1370"/>
      <c r="EP1452" s="1370"/>
      <c r="EQ1452" s="1370"/>
      <c r="ER1452" s="1370"/>
      <c r="ES1452" s="1370"/>
      <c r="ET1452" s="1370"/>
      <c r="EU1452" s="1370"/>
      <c r="EV1452" s="1370"/>
      <c r="EW1452" s="1370"/>
      <c r="EX1452" s="1370"/>
      <c r="EY1452" s="1370"/>
      <c r="EZ1452" s="1370"/>
      <c r="FA1452" s="1370"/>
      <c r="FB1452" s="1370"/>
      <c r="FC1452" s="1370"/>
      <c r="FD1452" s="1370"/>
      <c r="FE1452" s="1370"/>
      <c r="FF1452" s="1370"/>
      <c r="FG1452" s="1370"/>
      <c r="FH1452" s="1370"/>
      <c r="FI1452" s="1370"/>
      <c r="FJ1452" s="1370"/>
      <c r="FK1452" s="1370"/>
      <c r="FL1452" s="1370"/>
      <c r="FM1452" s="1370"/>
      <c r="FN1452" s="1370"/>
      <c r="FO1452" s="1370"/>
      <c r="FP1452" s="1370"/>
      <c r="FQ1452" s="1370"/>
      <c r="FR1452" s="1370"/>
      <c r="FS1452" s="1370"/>
      <c r="FT1452" s="1370"/>
      <c r="FU1452" s="1370"/>
      <c r="FV1452" s="1370"/>
      <c r="FW1452" s="1370"/>
      <c r="FX1452" s="1370"/>
      <c r="FY1452" s="1370"/>
      <c r="FZ1452" s="1370"/>
      <c r="GA1452" s="1370"/>
      <c r="GB1452" s="1370"/>
      <c r="GC1452" s="1370"/>
      <c r="GD1452" s="1370"/>
      <c r="GE1452" s="1370"/>
      <c r="GF1452" s="1370"/>
      <c r="GG1452" s="1370"/>
      <c r="GH1452" s="1370"/>
      <c r="GI1452" s="1370"/>
      <c r="GJ1452" s="1370"/>
      <c r="GK1452" s="1370"/>
      <c r="GL1452" s="1370"/>
      <c r="GM1452" s="1370"/>
      <c r="GN1452" s="1370"/>
      <c r="GO1452" s="1370"/>
      <c r="GP1452" s="1370"/>
      <c r="GQ1452" s="1370"/>
      <c r="GR1452" s="1370"/>
      <c r="GS1452" s="1370"/>
      <c r="GT1452" s="1370"/>
      <c r="GU1452" s="1370"/>
      <c r="GV1452" s="1370"/>
      <c r="GW1452" s="1370"/>
      <c r="GX1452" s="1370"/>
      <c r="GY1452" s="1370"/>
      <c r="GZ1452" s="1370"/>
      <c r="HA1452" s="1370"/>
      <c r="HB1452" s="1370"/>
      <c r="HC1452" s="1370"/>
      <c r="HD1452" s="1370"/>
      <c r="HE1452" s="1370"/>
      <c r="HF1452" s="1370"/>
      <c r="HG1452" s="1370"/>
      <c r="HH1452" s="1370"/>
      <c r="HI1452" s="1370"/>
      <c r="HJ1452" s="1370"/>
      <c r="HK1452" s="1370"/>
      <c r="HL1452" s="1370"/>
      <c r="HM1452" s="1370"/>
      <c r="HN1452" s="1370"/>
      <c r="HO1452" s="1370"/>
      <c r="HP1452" s="1370"/>
      <c r="HQ1452" s="1370"/>
      <c r="HR1452" s="1370"/>
      <c r="HS1452" s="1370"/>
      <c r="HT1452" s="1370"/>
      <c r="HU1452" s="1370"/>
      <c r="HV1452" s="1370"/>
      <c r="HW1452" s="1370"/>
      <c r="HX1452" s="1370"/>
      <c r="HY1452" s="1370"/>
      <c r="HZ1452" s="1370"/>
      <c r="IA1452" s="1370"/>
      <c r="IB1452" s="1370"/>
      <c r="IC1452" s="1370"/>
      <c r="ID1452" s="1370"/>
      <c r="IE1452" s="1370"/>
      <c r="IF1452" s="1370"/>
      <c r="IG1452" s="1370"/>
      <c r="IH1452" s="1370"/>
      <c r="II1452" s="1370"/>
      <c r="IJ1452" s="1370"/>
      <c r="IK1452" s="1370"/>
      <c r="IL1452" s="1370"/>
      <c r="IM1452" s="1370"/>
      <c r="IN1452" s="1370"/>
      <c r="IO1452" s="1370"/>
      <c r="IP1452" s="1370"/>
      <c r="IQ1452" s="1370"/>
      <c r="IR1452" s="1370"/>
      <c r="IS1452" s="1370"/>
      <c r="IT1452" s="1370"/>
      <c r="IU1452" s="1370"/>
      <c r="IV1452" s="1370"/>
      <c r="IW1452" s="1370"/>
      <c r="IX1452" s="1370"/>
      <c r="IY1452" s="1370"/>
      <c r="IZ1452" s="1370"/>
      <c r="JA1452" s="1370"/>
      <c r="JB1452" s="1370"/>
      <c r="JC1452" s="1370"/>
      <c r="JD1452" s="1370"/>
      <c r="JE1452" s="1370"/>
      <c r="JF1452" s="1370"/>
      <c r="JG1452" s="1370"/>
      <c r="JH1452" s="1370"/>
      <c r="JI1452" s="1370"/>
      <c r="JJ1452" s="1370"/>
    </row>
    <row r="1453" spans="1:270" s="1371" customFormat="1" ht="15" hidden="1" customHeight="1" x14ac:dyDescent="0.25">
      <c r="A1453" s="1372" t="s">
        <v>242</v>
      </c>
      <c r="B1453" s="1372"/>
      <c r="C1453" s="1373">
        <f t="shared" si="1849"/>
        <v>190703.75</v>
      </c>
      <c r="D1453" s="1373">
        <f t="shared" si="1849"/>
        <v>190703.75</v>
      </c>
      <c r="E1453" s="1081">
        <f t="shared" si="1849"/>
        <v>191027.125</v>
      </c>
      <c r="F1453" s="1373">
        <f t="shared" si="1838"/>
        <v>100.16956929268564</v>
      </c>
      <c r="G1453" s="1367"/>
      <c r="H1453" s="1367"/>
      <c r="I1453" s="1368"/>
      <c r="J1453" s="1368"/>
      <c r="K1453" s="1557"/>
      <c r="L1453" s="1368"/>
      <c r="M1453" s="1368"/>
      <c r="N1453" s="1368"/>
      <c r="O1453" s="1373">
        <f t="shared" si="1850"/>
        <v>0</v>
      </c>
      <c r="P1453" s="1373">
        <f t="shared" si="1850"/>
        <v>0</v>
      </c>
      <c r="Q1453" s="2375"/>
      <c r="R1453" s="2359"/>
      <c r="S1453" s="2359"/>
      <c r="T1453" s="2359"/>
      <c r="U1453" s="2359"/>
      <c r="V1453" s="2359"/>
      <c r="W1453" s="2359"/>
      <c r="X1453" s="2359"/>
      <c r="Y1453" s="1685">
        <f t="shared" si="1851"/>
        <v>0</v>
      </c>
      <c r="Z1453" s="1373">
        <f t="shared" si="1851"/>
        <v>0</v>
      </c>
      <c r="AA1453" s="1373">
        <f t="shared" si="1851"/>
        <v>0</v>
      </c>
      <c r="AB1453" s="1374">
        <f t="shared" si="1851"/>
        <v>0</v>
      </c>
      <c r="AC1453" s="1373">
        <f t="shared" si="1851"/>
        <v>0</v>
      </c>
      <c r="AD1453" s="1395"/>
      <c r="AE1453" s="1370"/>
      <c r="AF1453" s="1370"/>
      <c r="AG1453" s="1370"/>
      <c r="AH1453" s="1370"/>
      <c r="AI1453" s="1370"/>
      <c r="AJ1453" s="1370"/>
      <c r="AK1453" s="1370"/>
      <c r="AL1453" s="1370"/>
      <c r="AM1453" s="1370"/>
      <c r="AN1453" s="1370"/>
      <c r="AO1453" s="1370"/>
      <c r="AP1453" s="1370"/>
      <c r="AQ1453" s="1370"/>
      <c r="AR1453" s="1370"/>
      <c r="AS1453" s="1370"/>
      <c r="AT1453" s="1370"/>
      <c r="AU1453" s="1370"/>
      <c r="AV1453" s="1370"/>
      <c r="AW1453" s="1370"/>
      <c r="AX1453" s="1370"/>
      <c r="AY1453" s="1370"/>
      <c r="AZ1453" s="1370"/>
      <c r="BA1453" s="1370"/>
      <c r="BB1453" s="1370"/>
      <c r="BC1453" s="1370"/>
      <c r="BD1453" s="1370"/>
      <c r="BE1453" s="1370"/>
      <c r="BF1453" s="1370"/>
      <c r="BG1453" s="1370"/>
      <c r="BH1453" s="1370"/>
      <c r="BI1453" s="1370"/>
      <c r="BJ1453" s="1370"/>
      <c r="BK1453" s="1370"/>
      <c r="BL1453" s="1370"/>
      <c r="BM1453" s="1370"/>
      <c r="BN1453" s="1370"/>
      <c r="BO1453" s="1370"/>
      <c r="BP1453" s="1370"/>
      <c r="BQ1453" s="1370"/>
      <c r="BR1453" s="1370"/>
      <c r="BS1453" s="1370"/>
      <c r="BT1453" s="1370"/>
      <c r="BU1453" s="1370"/>
      <c r="BV1453" s="1370"/>
      <c r="BW1453" s="1370"/>
      <c r="BX1453" s="1370"/>
      <c r="BY1453" s="1370"/>
      <c r="BZ1453" s="1370"/>
      <c r="CA1453" s="1370"/>
      <c r="CB1453" s="1370"/>
      <c r="CC1453" s="1370"/>
      <c r="CD1453" s="1370"/>
      <c r="CE1453" s="1370"/>
      <c r="CF1453" s="1370"/>
      <c r="CG1453" s="1370"/>
      <c r="CH1453" s="1370"/>
      <c r="CI1453" s="1370"/>
      <c r="CJ1453" s="1370"/>
      <c r="CK1453" s="1370"/>
      <c r="CL1453" s="1370"/>
      <c r="CM1453" s="1370"/>
      <c r="CN1453" s="1370"/>
      <c r="CO1453" s="1370"/>
      <c r="CP1453" s="1370"/>
      <c r="CQ1453" s="1370"/>
      <c r="CR1453" s="1370"/>
      <c r="CS1453" s="1370"/>
      <c r="CT1453" s="1370"/>
      <c r="CU1453" s="1370"/>
      <c r="CV1453" s="1370"/>
      <c r="CW1453" s="1370"/>
      <c r="CX1453" s="1370"/>
      <c r="CY1453" s="1370"/>
      <c r="CZ1453" s="1370"/>
      <c r="DA1453" s="1370"/>
      <c r="DB1453" s="1370"/>
      <c r="DC1453" s="1370"/>
      <c r="DD1453" s="1370"/>
      <c r="DE1453" s="1370"/>
      <c r="DF1453" s="1370"/>
      <c r="DG1453" s="1370"/>
      <c r="DH1453" s="1370"/>
      <c r="DI1453" s="1370"/>
      <c r="DJ1453" s="1370"/>
      <c r="DK1453" s="1370"/>
      <c r="DL1453" s="1370"/>
      <c r="DM1453" s="1370"/>
      <c r="DN1453" s="1370"/>
      <c r="DO1453" s="1370"/>
      <c r="DP1453" s="1370"/>
      <c r="DQ1453" s="1370"/>
      <c r="DR1453" s="1370"/>
      <c r="DS1453" s="1370"/>
      <c r="DT1453" s="1370"/>
      <c r="DU1453" s="1370"/>
      <c r="DV1453" s="1370"/>
      <c r="DW1453" s="1370"/>
      <c r="DX1453" s="1370"/>
      <c r="DY1453" s="1370"/>
      <c r="DZ1453" s="1370"/>
      <c r="EA1453" s="1370"/>
      <c r="EB1453" s="1370"/>
      <c r="EC1453" s="1370"/>
      <c r="ED1453" s="1370"/>
      <c r="EE1453" s="1370"/>
      <c r="EF1453" s="1370"/>
      <c r="EG1453" s="1370"/>
      <c r="EH1453" s="1370"/>
      <c r="EI1453" s="1370"/>
      <c r="EJ1453" s="1370"/>
      <c r="EK1453" s="1370"/>
      <c r="EL1453" s="1370"/>
      <c r="EM1453" s="1370"/>
      <c r="EN1453" s="1370"/>
      <c r="EO1453" s="1370"/>
      <c r="EP1453" s="1370"/>
      <c r="EQ1453" s="1370"/>
      <c r="ER1453" s="1370"/>
      <c r="ES1453" s="1370"/>
      <c r="ET1453" s="1370"/>
      <c r="EU1453" s="1370"/>
      <c r="EV1453" s="1370"/>
      <c r="EW1453" s="1370"/>
      <c r="EX1453" s="1370"/>
      <c r="EY1453" s="1370"/>
      <c r="EZ1453" s="1370"/>
      <c r="FA1453" s="1370"/>
      <c r="FB1453" s="1370"/>
      <c r="FC1453" s="1370"/>
      <c r="FD1453" s="1370"/>
      <c r="FE1453" s="1370"/>
      <c r="FF1453" s="1370"/>
      <c r="FG1453" s="1370"/>
      <c r="FH1453" s="1370"/>
      <c r="FI1453" s="1370"/>
      <c r="FJ1453" s="1370"/>
      <c r="FK1453" s="1370"/>
      <c r="FL1453" s="1370"/>
      <c r="FM1453" s="1370"/>
      <c r="FN1453" s="1370"/>
      <c r="FO1453" s="1370"/>
      <c r="FP1453" s="1370"/>
      <c r="FQ1453" s="1370"/>
      <c r="FR1453" s="1370"/>
      <c r="FS1453" s="1370"/>
      <c r="FT1453" s="1370"/>
      <c r="FU1453" s="1370"/>
      <c r="FV1453" s="1370"/>
      <c r="FW1453" s="1370"/>
      <c r="FX1453" s="1370"/>
      <c r="FY1453" s="1370"/>
      <c r="FZ1453" s="1370"/>
      <c r="GA1453" s="1370"/>
      <c r="GB1453" s="1370"/>
      <c r="GC1453" s="1370"/>
      <c r="GD1453" s="1370"/>
      <c r="GE1453" s="1370"/>
      <c r="GF1453" s="1370"/>
      <c r="GG1453" s="1370"/>
      <c r="GH1453" s="1370"/>
      <c r="GI1453" s="1370"/>
      <c r="GJ1453" s="1370"/>
      <c r="GK1453" s="1370"/>
      <c r="GL1453" s="1370"/>
      <c r="GM1453" s="1370"/>
      <c r="GN1453" s="1370"/>
      <c r="GO1453" s="1370"/>
      <c r="GP1453" s="1370"/>
      <c r="GQ1453" s="1370"/>
      <c r="GR1453" s="1370"/>
      <c r="GS1453" s="1370"/>
      <c r="GT1453" s="1370"/>
      <c r="GU1453" s="1370"/>
      <c r="GV1453" s="1370"/>
      <c r="GW1453" s="1370"/>
      <c r="GX1453" s="1370"/>
      <c r="GY1453" s="1370"/>
      <c r="GZ1453" s="1370"/>
      <c r="HA1453" s="1370"/>
      <c r="HB1453" s="1370"/>
      <c r="HC1453" s="1370"/>
      <c r="HD1453" s="1370"/>
      <c r="HE1453" s="1370"/>
      <c r="HF1453" s="1370"/>
      <c r="HG1453" s="1370"/>
      <c r="HH1453" s="1370"/>
      <c r="HI1453" s="1370"/>
      <c r="HJ1453" s="1370"/>
      <c r="HK1453" s="1370"/>
      <c r="HL1453" s="1370"/>
      <c r="HM1453" s="1370"/>
      <c r="HN1453" s="1370"/>
      <c r="HO1453" s="1370"/>
      <c r="HP1453" s="1370"/>
      <c r="HQ1453" s="1370"/>
      <c r="HR1453" s="1370"/>
      <c r="HS1453" s="1370"/>
      <c r="HT1453" s="1370"/>
      <c r="HU1453" s="1370"/>
      <c r="HV1453" s="1370"/>
      <c r="HW1453" s="1370"/>
      <c r="HX1453" s="1370"/>
      <c r="HY1453" s="1370"/>
      <c r="HZ1453" s="1370"/>
      <c r="IA1453" s="1370"/>
      <c r="IB1453" s="1370"/>
      <c r="IC1453" s="1370"/>
      <c r="ID1453" s="1370"/>
      <c r="IE1453" s="1370"/>
      <c r="IF1453" s="1370"/>
      <c r="IG1453" s="1370"/>
      <c r="IH1453" s="1370"/>
      <c r="II1453" s="1370"/>
      <c r="IJ1453" s="1370"/>
      <c r="IK1453" s="1370"/>
      <c r="IL1453" s="1370"/>
      <c r="IM1453" s="1370"/>
      <c r="IN1453" s="1370"/>
      <c r="IO1453" s="1370"/>
      <c r="IP1453" s="1370"/>
      <c r="IQ1453" s="1370"/>
      <c r="IR1453" s="1370"/>
      <c r="IS1453" s="1370"/>
      <c r="IT1453" s="1370"/>
      <c r="IU1453" s="1370"/>
      <c r="IV1453" s="1370"/>
      <c r="IW1453" s="1370"/>
      <c r="IX1453" s="1370"/>
      <c r="IY1453" s="1370"/>
      <c r="IZ1453" s="1370"/>
      <c r="JA1453" s="1370"/>
      <c r="JB1453" s="1370"/>
      <c r="JC1453" s="1370"/>
      <c r="JD1453" s="1370"/>
      <c r="JE1453" s="1370"/>
      <c r="JF1453" s="1370"/>
      <c r="JG1453" s="1370"/>
      <c r="JH1453" s="1370"/>
      <c r="JI1453" s="1370"/>
      <c r="JJ1453" s="1370"/>
    </row>
    <row r="1454" spans="1:270" s="1361" customFormat="1" ht="15" hidden="1" customHeight="1" x14ac:dyDescent="0.25">
      <c r="A1454" s="1400" t="s">
        <v>47</v>
      </c>
      <c r="B1454" s="1400"/>
      <c r="C1454" s="1401">
        <f t="shared" si="1849"/>
        <v>634432</v>
      </c>
      <c r="D1454" s="1401">
        <f t="shared" si="1849"/>
        <v>634432</v>
      </c>
      <c r="E1454" s="1570">
        <f t="shared" si="1849"/>
        <v>643731</v>
      </c>
      <c r="F1454" s="1401">
        <f t="shared" si="1838"/>
        <v>101.46572051851103</v>
      </c>
      <c r="G1454" s="1402"/>
      <c r="H1454" s="1402"/>
      <c r="I1454" s="1403"/>
      <c r="J1454" s="1403"/>
      <c r="K1454" s="736"/>
      <c r="L1454" s="1403"/>
      <c r="M1454" s="1403"/>
      <c r="N1454" s="1403"/>
      <c r="O1454" s="1401">
        <f t="shared" si="1850"/>
        <v>0</v>
      </c>
      <c r="P1454" s="1401">
        <f t="shared" si="1850"/>
        <v>0</v>
      </c>
      <c r="Q1454" s="2382"/>
      <c r="R1454" s="2365"/>
      <c r="S1454" s="2365"/>
      <c r="T1454" s="2365"/>
      <c r="U1454" s="2365"/>
      <c r="V1454" s="2365"/>
      <c r="W1454" s="2365"/>
      <c r="X1454" s="2365"/>
      <c r="Y1454" s="1819">
        <f t="shared" si="1851"/>
        <v>0</v>
      </c>
      <c r="Z1454" s="1401">
        <f t="shared" si="1851"/>
        <v>0</v>
      </c>
      <c r="AA1454" s="1401">
        <f t="shared" si="1851"/>
        <v>0</v>
      </c>
      <c r="AB1454" s="1404">
        <f t="shared" si="1851"/>
        <v>0</v>
      </c>
      <c r="AC1454" s="1401">
        <f t="shared" si="1851"/>
        <v>0</v>
      </c>
      <c r="AD1454" s="1395"/>
      <c r="AE1454" s="1360"/>
      <c r="AF1454" s="1360"/>
      <c r="AG1454" s="1360"/>
      <c r="AH1454" s="1360"/>
      <c r="AI1454" s="1360"/>
      <c r="AJ1454" s="1360"/>
      <c r="AK1454" s="1360"/>
      <c r="AL1454" s="1360"/>
      <c r="AM1454" s="1360"/>
      <c r="AN1454" s="1360"/>
      <c r="AO1454" s="1360"/>
      <c r="AP1454" s="1360"/>
      <c r="AQ1454" s="1360"/>
      <c r="AR1454" s="1360"/>
      <c r="AS1454" s="1360"/>
      <c r="AT1454" s="1360"/>
      <c r="AU1454" s="1360"/>
      <c r="AV1454" s="1360"/>
      <c r="AW1454" s="1360"/>
      <c r="AX1454" s="1360"/>
      <c r="AY1454" s="1360"/>
      <c r="AZ1454" s="1360"/>
      <c r="BA1454" s="1360"/>
      <c r="BB1454" s="1360"/>
      <c r="BC1454" s="1360"/>
      <c r="BD1454" s="1360"/>
      <c r="BE1454" s="1360"/>
      <c r="BF1454" s="1360"/>
      <c r="BG1454" s="1360"/>
      <c r="BH1454" s="1360"/>
      <c r="BI1454" s="1360"/>
      <c r="BJ1454" s="1360"/>
      <c r="BK1454" s="1360"/>
      <c r="BL1454" s="1360"/>
      <c r="BM1454" s="1360"/>
      <c r="BN1454" s="1360"/>
      <c r="BO1454" s="1360"/>
      <c r="BP1454" s="1360"/>
      <c r="BQ1454" s="1360"/>
      <c r="BR1454" s="1360"/>
      <c r="BS1454" s="1360"/>
      <c r="BT1454" s="1360"/>
      <c r="BU1454" s="1360"/>
      <c r="BV1454" s="1360"/>
      <c r="BW1454" s="1360"/>
      <c r="BX1454" s="1360"/>
      <c r="BY1454" s="1360"/>
      <c r="BZ1454" s="1360"/>
      <c r="CA1454" s="1360"/>
      <c r="CB1454" s="1360"/>
      <c r="CC1454" s="1360"/>
      <c r="CD1454" s="1360"/>
      <c r="CE1454" s="1360"/>
      <c r="CF1454" s="1360"/>
      <c r="CG1454" s="1360"/>
      <c r="CH1454" s="1360"/>
      <c r="CI1454" s="1360"/>
      <c r="CJ1454" s="1360"/>
      <c r="CK1454" s="1360"/>
      <c r="CL1454" s="1360"/>
      <c r="CM1454" s="1360"/>
      <c r="CN1454" s="1360"/>
      <c r="CO1454" s="1360"/>
      <c r="CP1454" s="1360"/>
      <c r="CQ1454" s="1360"/>
      <c r="CR1454" s="1360"/>
      <c r="CS1454" s="1360"/>
      <c r="CT1454" s="1360"/>
      <c r="CU1454" s="1360"/>
      <c r="CV1454" s="1360"/>
      <c r="CW1454" s="1360"/>
      <c r="CX1454" s="1360"/>
      <c r="CY1454" s="1360"/>
      <c r="CZ1454" s="1360"/>
      <c r="DA1454" s="1360"/>
      <c r="DB1454" s="1360"/>
      <c r="DC1454" s="1360"/>
      <c r="DD1454" s="1360"/>
      <c r="DE1454" s="1360"/>
      <c r="DF1454" s="1360"/>
      <c r="DG1454" s="1360"/>
      <c r="DH1454" s="1360"/>
      <c r="DI1454" s="1360"/>
      <c r="DJ1454" s="1360"/>
      <c r="DK1454" s="1360"/>
      <c r="DL1454" s="1360"/>
      <c r="DM1454" s="1360"/>
      <c r="DN1454" s="1360"/>
      <c r="DO1454" s="1360"/>
      <c r="DP1454" s="1360"/>
      <c r="DQ1454" s="1360"/>
      <c r="DR1454" s="1360"/>
      <c r="DS1454" s="1360"/>
      <c r="DT1454" s="1360"/>
      <c r="DU1454" s="1360"/>
      <c r="DV1454" s="1360"/>
      <c r="DW1454" s="1360"/>
      <c r="DX1454" s="1360"/>
      <c r="DY1454" s="1360"/>
      <c r="DZ1454" s="1360"/>
      <c r="EA1454" s="1360"/>
      <c r="EB1454" s="1360"/>
      <c r="EC1454" s="1360"/>
      <c r="ED1454" s="1360"/>
      <c r="EE1454" s="1360"/>
      <c r="EF1454" s="1360"/>
      <c r="EG1454" s="1360"/>
      <c r="EH1454" s="1360"/>
      <c r="EI1454" s="1360"/>
      <c r="EJ1454" s="1360"/>
      <c r="EK1454" s="1360"/>
      <c r="EL1454" s="1360"/>
      <c r="EM1454" s="1360"/>
      <c r="EN1454" s="1360"/>
      <c r="EO1454" s="1360"/>
      <c r="EP1454" s="1360"/>
      <c r="EQ1454" s="1360"/>
      <c r="ER1454" s="1360"/>
      <c r="ES1454" s="1360"/>
      <c r="ET1454" s="1360"/>
      <c r="EU1454" s="1360"/>
      <c r="EV1454" s="1360"/>
      <c r="EW1454" s="1360"/>
      <c r="EX1454" s="1360"/>
      <c r="EY1454" s="1360"/>
      <c r="EZ1454" s="1360"/>
      <c r="FA1454" s="1360"/>
      <c r="FB1454" s="1360"/>
      <c r="FC1454" s="1360"/>
      <c r="FD1454" s="1360"/>
      <c r="FE1454" s="1360"/>
      <c r="FF1454" s="1360"/>
      <c r="FG1454" s="1360"/>
      <c r="FH1454" s="1360"/>
      <c r="FI1454" s="1360"/>
      <c r="FJ1454" s="1360"/>
      <c r="FK1454" s="1360"/>
      <c r="FL1454" s="1360"/>
      <c r="FM1454" s="1360"/>
      <c r="FN1454" s="1360"/>
      <c r="FO1454" s="1360"/>
      <c r="FP1454" s="1360"/>
      <c r="FQ1454" s="1360"/>
      <c r="FR1454" s="1360"/>
      <c r="FS1454" s="1360"/>
      <c r="FT1454" s="1360"/>
      <c r="FU1454" s="1360"/>
      <c r="FV1454" s="1360"/>
      <c r="FW1454" s="1360"/>
      <c r="FX1454" s="1360"/>
      <c r="FY1454" s="1360"/>
      <c r="FZ1454" s="1360"/>
      <c r="GA1454" s="1360"/>
      <c r="GB1454" s="1360"/>
      <c r="GC1454" s="1360"/>
      <c r="GD1454" s="1360"/>
      <c r="GE1454" s="1360"/>
      <c r="GF1454" s="1360"/>
      <c r="GG1454" s="1360"/>
      <c r="GH1454" s="1360"/>
      <c r="GI1454" s="1360"/>
      <c r="GJ1454" s="1360"/>
      <c r="GK1454" s="1360"/>
      <c r="GL1454" s="1360"/>
      <c r="GM1454" s="1360"/>
      <c r="GN1454" s="1360"/>
      <c r="GO1454" s="1360"/>
      <c r="GP1454" s="1360"/>
      <c r="GQ1454" s="1360"/>
      <c r="GR1454" s="1360"/>
      <c r="GS1454" s="1360"/>
      <c r="GT1454" s="1360"/>
      <c r="GU1454" s="1360"/>
      <c r="GV1454" s="1360"/>
      <c r="GW1454" s="1360"/>
      <c r="GX1454" s="1360"/>
      <c r="GY1454" s="1360"/>
      <c r="GZ1454" s="1360"/>
      <c r="HA1454" s="1360"/>
      <c r="HB1454" s="1360"/>
      <c r="HC1454" s="1360"/>
      <c r="HD1454" s="1360"/>
      <c r="HE1454" s="1360"/>
      <c r="HF1454" s="1360"/>
      <c r="HG1454" s="1360"/>
      <c r="HH1454" s="1360"/>
      <c r="HI1454" s="1360"/>
      <c r="HJ1454" s="1360"/>
      <c r="HK1454" s="1360"/>
      <c r="HL1454" s="1360"/>
      <c r="HM1454" s="1360"/>
      <c r="HN1454" s="1360"/>
      <c r="HO1454" s="1360"/>
      <c r="HP1454" s="1360"/>
      <c r="HQ1454" s="1360"/>
      <c r="HR1454" s="1360"/>
      <c r="HS1454" s="1360"/>
      <c r="HT1454" s="1360"/>
      <c r="HU1454" s="1360"/>
      <c r="HV1454" s="1360"/>
      <c r="HW1454" s="1360"/>
      <c r="HX1454" s="1360"/>
      <c r="HY1454" s="1360"/>
      <c r="HZ1454" s="1360"/>
      <c r="IA1454" s="1360"/>
      <c r="IB1454" s="1360"/>
      <c r="IC1454" s="1360"/>
      <c r="ID1454" s="1360"/>
      <c r="IE1454" s="1360"/>
      <c r="IF1454" s="1360"/>
      <c r="IG1454" s="1360"/>
      <c r="IH1454" s="1360"/>
      <c r="II1454" s="1360"/>
      <c r="IJ1454" s="1360"/>
      <c r="IK1454" s="1360"/>
      <c r="IL1454" s="1360"/>
      <c r="IM1454" s="1360"/>
      <c r="IN1454" s="1360"/>
      <c r="IO1454" s="1360"/>
      <c r="IP1454" s="1360"/>
      <c r="IQ1454" s="1360"/>
      <c r="IR1454" s="1360"/>
      <c r="IS1454" s="1360"/>
      <c r="IT1454" s="1360"/>
      <c r="IU1454" s="1360"/>
      <c r="IV1454" s="1360"/>
      <c r="IW1454" s="1360"/>
      <c r="IX1454" s="1360"/>
      <c r="IY1454" s="1360"/>
      <c r="IZ1454" s="1360"/>
      <c r="JA1454" s="1360"/>
      <c r="JB1454" s="1360"/>
      <c r="JC1454" s="1360"/>
      <c r="JD1454" s="1360"/>
      <c r="JE1454" s="1360"/>
      <c r="JF1454" s="1360"/>
      <c r="JG1454" s="1360"/>
      <c r="JH1454" s="1360"/>
      <c r="JI1454" s="1360"/>
      <c r="JJ1454" s="1360"/>
    </row>
    <row r="1455" spans="1:270" s="1361" customFormat="1" ht="15" hidden="1" customHeight="1" x14ac:dyDescent="0.25">
      <c r="A1455" s="1379" t="s">
        <v>107</v>
      </c>
      <c r="B1455" s="1379"/>
      <c r="C1455" s="1368">
        <f t="shared" si="1849"/>
        <v>4689586.1500000004</v>
      </c>
      <c r="D1455" s="1368">
        <f t="shared" si="1849"/>
        <v>4689586.1500000004</v>
      </c>
      <c r="E1455" s="1557">
        <f t="shared" si="1849"/>
        <v>4640821.6500000004</v>
      </c>
      <c r="F1455" s="1368">
        <f t="shared" si="1838"/>
        <v>98.960153445523119</v>
      </c>
      <c r="G1455" s="1402"/>
      <c r="H1455" s="1402"/>
      <c r="I1455" s="1403"/>
      <c r="J1455" s="1403"/>
      <c r="K1455" s="736"/>
      <c r="L1455" s="1403"/>
      <c r="M1455" s="1403"/>
      <c r="N1455" s="1403"/>
      <c r="O1455" s="1368">
        <f t="shared" si="1850"/>
        <v>2370149.80669</v>
      </c>
      <c r="P1455" s="1368">
        <f t="shared" si="1850"/>
        <v>2396394.6743999999</v>
      </c>
      <c r="Q1455" s="2383"/>
      <c r="R1455" s="2366"/>
      <c r="S1455" s="2366"/>
      <c r="T1455" s="2366"/>
      <c r="U1455" s="2366"/>
      <c r="V1455" s="2366"/>
      <c r="W1455" s="2366"/>
      <c r="X1455" s="2366"/>
      <c r="Y1455" s="1817">
        <f t="shared" si="1851"/>
        <v>2354820.5474673682</v>
      </c>
      <c r="Z1455" s="1368">
        <f t="shared" si="1851"/>
        <v>2309225.7841599998</v>
      </c>
      <c r="AA1455" s="1368">
        <f t="shared" si="1851"/>
        <v>-45594.763307368456</v>
      </c>
      <c r="AB1455" s="1405">
        <f t="shared" si="1851"/>
        <v>-21089.294470000001</v>
      </c>
      <c r="AC1455" s="1368">
        <f t="shared" si="1851"/>
        <v>2288136.4896899997</v>
      </c>
      <c r="AD1455" s="1395"/>
      <c r="AE1455" s="1360"/>
      <c r="AF1455" s="1360"/>
      <c r="AG1455" s="1360"/>
      <c r="AH1455" s="1360"/>
      <c r="AI1455" s="1360"/>
      <c r="AJ1455" s="1360"/>
      <c r="AK1455" s="1360"/>
      <c r="AL1455" s="1360"/>
      <c r="AM1455" s="1360"/>
      <c r="AN1455" s="1360"/>
      <c r="AO1455" s="1360"/>
      <c r="AP1455" s="1360"/>
      <c r="AQ1455" s="1360"/>
      <c r="AR1455" s="1360"/>
      <c r="AS1455" s="1360"/>
      <c r="AT1455" s="1360"/>
      <c r="AU1455" s="1360"/>
      <c r="AV1455" s="1360"/>
      <c r="AW1455" s="1360"/>
      <c r="AX1455" s="1360"/>
      <c r="AY1455" s="1360"/>
      <c r="AZ1455" s="1360"/>
      <c r="BA1455" s="1360"/>
      <c r="BB1455" s="1360"/>
      <c r="BC1455" s="1360"/>
      <c r="BD1455" s="1360"/>
      <c r="BE1455" s="1360"/>
      <c r="BF1455" s="1360"/>
      <c r="BG1455" s="1360"/>
      <c r="BH1455" s="1360"/>
      <c r="BI1455" s="1360"/>
      <c r="BJ1455" s="1360"/>
      <c r="BK1455" s="1360"/>
      <c r="BL1455" s="1360"/>
      <c r="BM1455" s="1360"/>
      <c r="BN1455" s="1360"/>
      <c r="BO1455" s="1360"/>
      <c r="BP1455" s="1360"/>
      <c r="BQ1455" s="1360"/>
      <c r="BR1455" s="1360"/>
      <c r="BS1455" s="1360"/>
      <c r="BT1455" s="1360"/>
      <c r="BU1455" s="1360"/>
      <c r="BV1455" s="1360"/>
      <c r="BW1455" s="1360"/>
      <c r="BX1455" s="1360"/>
      <c r="BY1455" s="1360"/>
      <c r="BZ1455" s="1360"/>
      <c r="CA1455" s="1360"/>
      <c r="CB1455" s="1360"/>
      <c r="CC1455" s="1360"/>
      <c r="CD1455" s="1360"/>
      <c r="CE1455" s="1360"/>
      <c r="CF1455" s="1360"/>
      <c r="CG1455" s="1360"/>
      <c r="CH1455" s="1360"/>
      <c r="CI1455" s="1360"/>
      <c r="CJ1455" s="1360"/>
      <c r="CK1455" s="1360"/>
      <c r="CL1455" s="1360"/>
      <c r="CM1455" s="1360"/>
      <c r="CN1455" s="1360"/>
      <c r="CO1455" s="1360"/>
      <c r="CP1455" s="1360"/>
      <c r="CQ1455" s="1360"/>
      <c r="CR1455" s="1360"/>
      <c r="CS1455" s="1360"/>
      <c r="CT1455" s="1360"/>
      <c r="CU1455" s="1360"/>
      <c r="CV1455" s="1360"/>
      <c r="CW1455" s="1360"/>
      <c r="CX1455" s="1360"/>
      <c r="CY1455" s="1360"/>
      <c r="CZ1455" s="1360"/>
      <c r="DA1455" s="1360"/>
      <c r="DB1455" s="1360"/>
      <c r="DC1455" s="1360"/>
      <c r="DD1455" s="1360"/>
      <c r="DE1455" s="1360"/>
      <c r="DF1455" s="1360"/>
      <c r="DG1455" s="1360"/>
      <c r="DH1455" s="1360"/>
      <c r="DI1455" s="1360"/>
      <c r="DJ1455" s="1360"/>
      <c r="DK1455" s="1360"/>
      <c r="DL1455" s="1360"/>
      <c r="DM1455" s="1360"/>
      <c r="DN1455" s="1360"/>
      <c r="DO1455" s="1360"/>
      <c r="DP1455" s="1360"/>
      <c r="DQ1455" s="1360"/>
      <c r="DR1455" s="1360"/>
      <c r="DS1455" s="1360"/>
      <c r="DT1455" s="1360"/>
      <c r="DU1455" s="1360"/>
      <c r="DV1455" s="1360"/>
      <c r="DW1455" s="1360"/>
      <c r="DX1455" s="1360"/>
      <c r="DY1455" s="1360"/>
      <c r="DZ1455" s="1360"/>
      <c r="EA1455" s="1360"/>
      <c r="EB1455" s="1360"/>
      <c r="EC1455" s="1360"/>
      <c r="ED1455" s="1360"/>
      <c r="EE1455" s="1360"/>
      <c r="EF1455" s="1360"/>
      <c r="EG1455" s="1360"/>
      <c r="EH1455" s="1360"/>
      <c r="EI1455" s="1360"/>
      <c r="EJ1455" s="1360"/>
      <c r="EK1455" s="1360"/>
      <c r="EL1455" s="1360"/>
      <c r="EM1455" s="1360"/>
      <c r="EN1455" s="1360"/>
      <c r="EO1455" s="1360"/>
      <c r="EP1455" s="1360"/>
      <c r="EQ1455" s="1360"/>
      <c r="ER1455" s="1360"/>
      <c r="ES1455" s="1360"/>
      <c r="ET1455" s="1360"/>
      <c r="EU1455" s="1360"/>
      <c r="EV1455" s="1360"/>
      <c r="EW1455" s="1360"/>
      <c r="EX1455" s="1360"/>
      <c r="EY1455" s="1360"/>
      <c r="EZ1455" s="1360"/>
      <c r="FA1455" s="1360"/>
      <c r="FB1455" s="1360"/>
      <c r="FC1455" s="1360"/>
      <c r="FD1455" s="1360"/>
      <c r="FE1455" s="1360"/>
      <c r="FF1455" s="1360"/>
      <c r="FG1455" s="1360"/>
      <c r="FH1455" s="1360"/>
      <c r="FI1455" s="1360"/>
      <c r="FJ1455" s="1360"/>
      <c r="FK1455" s="1360"/>
      <c r="FL1455" s="1360"/>
      <c r="FM1455" s="1360"/>
      <c r="FN1455" s="1360"/>
      <c r="FO1455" s="1360"/>
      <c r="FP1455" s="1360"/>
      <c r="FQ1455" s="1360"/>
      <c r="FR1455" s="1360"/>
      <c r="FS1455" s="1360"/>
      <c r="FT1455" s="1360"/>
      <c r="FU1455" s="1360"/>
      <c r="FV1455" s="1360"/>
      <c r="FW1455" s="1360"/>
      <c r="FX1455" s="1360"/>
      <c r="FY1455" s="1360"/>
      <c r="FZ1455" s="1360"/>
      <c r="GA1455" s="1360"/>
      <c r="GB1455" s="1360"/>
      <c r="GC1455" s="1360"/>
      <c r="GD1455" s="1360"/>
      <c r="GE1455" s="1360"/>
      <c r="GF1455" s="1360"/>
      <c r="GG1455" s="1360"/>
      <c r="GH1455" s="1360"/>
      <c r="GI1455" s="1360"/>
      <c r="GJ1455" s="1360"/>
      <c r="GK1455" s="1360"/>
      <c r="GL1455" s="1360"/>
      <c r="GM1455" s="1360"/>
      <c r="GN1455" s="1360"/>
      <c r="GO1455" s="1360"/>
      <c r="GP1455" s="1360"/>
      <c r="GQ1455" s="1360"/>
      <c r="GR1455" s="1360"/>
      <c r="GS1455" s="1360"/>
      <c r="GT1455" s="1360"/>
      <c r="GU1455" s="1360"/>
      <c r="GV1455" s="1360"/>
      <c r="GW1455" s="1360"/>
      <c r="GX1455" s="1360"/>
      <c r="GY1455" s="1360"/>
      <c r="GZ1455" s="1360"/>
      <c r="HA1455" s="1360"/>
      <c r="HB1455" s="1360"/>
      <c r="HC1455" s="1360"/>
      <c r="HD1455" s="1360"/>
      <c r="HE1455" s="1360"/>
      <c r="HF1455" s="1360"/>
      <c r="HG1455" s="1360"/>
      <c r="HH1455" s="1360"/>
      <c r="HI1455" s="1360"/>
      <c r="HJ1455" s="1360"/>
      <c r="HK1455" s="1360"/>
      <c r="HL1455" s="1360"/>
      <c r="HM1455" s="1360"/>
      <c r="HN1455" s="1360"/>
      <c r="HO1455" s="1360"/>
      <c r="HP1455" s="1360"/>
      <c r="HQ1455" s="1360"/>
      <c r="HR1455" s="1360"/>
      <c r="HS1455" s="1360"/>
      <c r="HT1455" s="1360"/>
      <c r="HU1455" s="1360"/>
      <c r="HV1455" s="1360"/>
      <c r="HW1455" s="1360"/>
      <c r="HX1455" s="1360"/>
      <c r="HY1455" s="1360"/>
      <c r="HZ1455" s="1360"/>
      <c r="IA1455" s="1360"/>
      <c r="IB1455" s="1360"/>
      <c r="IC1455" s="1360"/>
      <c r="ID1455" s="1360"/>
      <c r="IE1455" s="1360"/>
      <c r="IF1455" s="1360"/>
      <c r="IG1455" s="1360"/>
      <c r="IH1455" s="1360"/>
      <c r="II1455" s="1360"/>
      <c r="IJ1455" s="1360"/>
      <c r="IK1455" s="1360"/>
      <c r="IL1455" s="1360"/>
      <c r="IM1455" s="1360"/>
      <c r="IN1455" s="1360"/>
      <c r="IO1455" s="1360"/>
      <c r="IP1455" s="1360"/>
      <c r="IQ1455" s="1360"/>
      <c r="IR1455" s="1360"/>
      <c r="IS1455" s="1360"/>
      <c r="IT1455" s="1360"/>
      <c r="IU1455" s="1360"/>
      <c r="IV1455" s="1360"/>
      <c r="IW1455" s="1360"/>
      <c r="IX1455" s="1360"/>
      <c r="IY1455" s="1360"/>
      <c r="IZ1455" s="1360"/>
      <c r="JA1455" s="1360"/>
      <c r="JB1455" s="1360"/>
      <c r="JC1455" s="1360"/>
      <c r="JD1455" s="1360"/>
      <c r="JE1455" s="1360"/>
      <c r="JF1455" s="1360"/>
      <c r="JG1455" s="1360"/>
      <c r="JH1455" s="1360"/>
      <c r="JI1455" s="1360"/>
      <c r="JJ1455" s="1360"/>
    </row>
    <row r="1456" spans="1:270" s="1361" customFormat="1" hidden="1" x14ac:dyDescent="0.25">
      <c r="A1456" s="1381" t="s">
        <v>111</v>
      </c>
      <c r="B1456" s="1381"/>
      <c r="C1456" s="1396">
        <f t="shared" si="1849"/>
        <v>11488</v>
      </c>
      <c r="D1456" s="1396">
        <f t="shared" si="1849"/>
        <v>11488</v>
      </c>
      <c r="E1456" s="1562">
        <f t="shared" si="1849"/>
        <v>10435</v>
      </c>
      <c r="F1456" s="1396">
        <f t="shared" si="1838"/>
        <v>90.833913649025064</v>
      </c>
      <c r="G1456" s="1397">
        <f>I1456/C1456</f>
        <v>9.206389275766016</v>
      </c>
      <c r="H1456" s="1397">
        <f t="shared" ref="H1456" si="1852">K1456/E1456</f>
        <v>9.6372783900335417</v>
      </c>
      <c r="I1456" s="1396">
        <f t="shared" ref="I1456:K1458" si="1853">I552+I1428</f>
        <v>105763</v>
      </c>
      <c r="J1456" s="1396">
        <f t="shared" si="1853"/>
        <v>105763</v>
      </c>
      <c r="K1456" s="1562">
        <f t="shared" si="1853"/>
        <v>100565</v>
      </c>
      <c r="L1456" s="1396">
        <f t="shared" ref="L1456:L1458" si="1854">K1456/J1456*100</f>
        <v>95.085237748551009</v>
      </c>
      <c r="M1456" s="1396">
        <v>300.10000000000002</v>
      </c>
      <c r="N1456" s="1396"/>
      <c r="O1456" s="1396">
        <f t="shared" si="1850"/>
        <v>0</v>
      </c>
      <c r="P1456" s="1396">
        <f t="shared" si="1850"/>
        <v>0</v>
      </c>
      <c r="Q1456" s="2381"/>
      <c r="R1456" s="2364"/>
      <c r="S1456" s="2364"/>
      <c r="T1456" s="2364"/>
      <c r="U1456" s="2364"/>
      <c r="V1456" s="2364"/>
      <c r="W1456" s="2364"/>
      <c r="X1456" s="2364"/>
      <c r="Y1456" s="1815">
        <f t="shared" si="1851"/>
        <v>0</v>
      </c>
      <c r="Z1456" s="1396">
        <f t="shared" si="1851"/>
        <v>0</v>
      </c>
      <c r="AA1456" s="1396">
        <f t="shared" si="1851"/>
        <v>0</v>
      </c>
      <c r="AB1456" s="1398">
        <f t="shared" si="1851"/>
        <v>0</v>
      </c>
      <c r="AC1456" s="1396">
        <f t="shared" si="1851"/>
        <v>0</v>
      </c>
      <c r="AD1456" s="1395"/>
      <c r="AE1456" s="1360"/>
      <c r="AF1456" s="1360"/>
      <c r="AG1456" s="1360"/>
      <c r="AH1456" s="1360"/>
      <c r="AI1456" s="1360"/>
      <c r="AJ1456" s="1360"/>
      <c r="AK1456" s="1360"/>
      <c r="AL1456" s="1360"/>
      <c r="AM1456" s="1360"/>
      <c r="AN1456" s="1360"/>
      <c r="AO1456" s="1360"/>
      <c r="AP1456" s="1360"/>
      <c r="AQ1456" s="1360"/>
      <c r="AR1456" s="1360"/>
      <c r="AS1456" s="1360"/>
      <c r="AT1456" s="1360"/>
      <c r="AU1456" s="1360"/>
      <c r="AV1456" s="1360"/>
      <c r="AW1456" s="1360"/>
      <c r="AX1456" s="1360"/>
      <c r="AY1456" s="1360"/>
      <c r="AZ1456" s="1360"/>
      <c r="BA1456" s="1360"/>
      <c r="BB1456" s="1360"/>
      <c r="BC1456" s="1360"/>
      <c r="BD1456" s="1360"/>
      <c r="BE1456" s="1360"/>
      <c r="BF1456" s="1360"/>
      <c r="BG1456" s="1360"/>
      <c r="BH1456" s="1360"/>
      <c r="BI1456" s="1360"/>
      <c r="BJ1456" s="1360"/>
      <c r="BK1456" s="1360"/>
      <c r="BL1456" s="1360"/>
      <c r="BM1456" s="1360"/>
      <c r="BN1456" s="1360"/>
      <c r="BO1456" s="1360"/>
      <c r="BP1456" s="1360"/>
      <c r="BQ1456" s="1360"/>
      <c r="BR1456" s="1360"/>
      <c r="BS1456" s="1360"/>
      <c r="BT1456" s="1360"/>
      <c r="BU1456" s="1360"/>
      <c r="BV1456" s="1360"/>
      <c r="BW1456" s="1360"/>
      <c r="BX1456" s="1360"/>
      <c r="BY1456" s="1360"/>
      <c r="BZ1456" s="1360"/>
      <c r="CA1456" s="1360"/>
      <c r="CB1456" s="1360"/>
      <c r="CC1456" s="1360"/>
      <c r="CD1456" s="1360"/>
      <c r="CE1456" s="1360"/>
      <c r="CF1456" s="1360"/>
      <c r="CG1456" s="1360"/>
      <c r="CH1456" s="1360"/>
      <c r="CI1456" s="1360"/>
      <c r="CJ1456" s="1360"/>
      <c r="CK1456" s="1360"/>
      <c r="CL1456" s="1360"/>
      <c r="CM1456" s="1360"/>
      <c r="CN1456" s="1360"/>
      <c r="CO1456" s="1360"/>
      <c r="CP1456" s="1360"/>
      <c r="CQ1456" s="1360"/>
      <c r="CR1456" s="1360"/>
      <c r="CS1456" s="1360"/>
      <c r="CT1456" s="1360"/>
      <c r="CU1456" s="1360"/>
      <c r="CV1456" s="1360"/>
      <c r="CW1456" s="1360"/>
      <c r="CX1456" s="1360"/>
      <c r="CY1456" s="1360"/>
      <c r="CZ1456" s="1360"/>
      <c r="DA1456" s="1360"/>
      <c r="DB1456" s="1360"/>
      <c r="DC1456" s="1360"/>
      <c r="DD1456" s="1360"/>
      <c r="DE1456" s="1360"/>
      <c r="DF1456" s="1360"/>
      <c r="DG1456" s="1360"/>
      <c r="DH1456" s="1360"/>
      <c r="DI1456" s="1360"/>
      <c r="DJ1456" s="1360"/>
      <c r="DK1456" s="1360"/>
      <c r="DL1456" s="1360"/>
      <c r="DM1456" s="1360"/>
      <c r="DN1456" s="1360"/>
      <c r="DO1456" s="1360"/>
      <c r="DP1456" s="1360"/>
      <c r="DQ1456" s="1360"/>
      <c r="DR1456" s="1360"/>
      <c r="DS1456" s="1360"/>
      <c r="DT1456" s="1360"/>
      <c r="DU1456" s="1360"/>
      <c r="DV1456" s="1360"/>
      <c r="DW1456" s="1360"/>
      <c r="DX1456" s="1360"/>
      <c r="DY1456" s="1360"/>
      <c r="DZ1456" s="1360"/>
      <c r="EA1456" s="1360"/>
      <c r="EB1456" s="1360"/>
      <c r="EC1456" s="1360"/>
      <c r="ED1456" s="1360"/>
      <c r="EE1456" s="1360"/>
      <c r="EF1456" s="1360"/>
      <c r="EG1456" s="1360"/>
      <c r="EH1456" s="1360"/>
      <c r="EI1456" s="1360"/>
      <c r="EJ1456" s="1360"/>
      <c r="EK1456" s="1360"/>
      <c r="EL1456" s="1360"/>
      <c r="EM1456" s="1360"/>
      <c r="EN1456" s="1360"/>
      <c r="EO1456" s="1360"/>
      <c r="EP1456" s="1360"/>
      <c r="EQ1456" s="1360"/>
      <c r="ER1456" s="1360"/>
      <c r="ES1456" s="1360"/>
      <c r="ET1456" s="1360"/>
      <c r="EU1456" s="1360"/>
      <c r="EV1456" s="1360"/>
      <c r="EW1456" s="1360"/>
      <c r="EX1456" s="1360"/>
      <c r="EY1456" s="1360"/>
      <c r="EZ1456" s="1360"/>
      <c r="FA1456" s="1360"/>
      <c r="FB1456" s="1360"/>
      <c r="FC1456" s="1360"/>
      <c r="FD1456" s="1360"/>
      <c r="FE1456" s="1360"/>
      <c r="FF1456" s="1360"/>
      <c r="FG1456" s="1360"/>
      <c r="FH1456" s="1360"/>
      <c r="FI1456" s="1360"/>
      <c r="FJ1456" s="1360"/>
      <c r="FK1456" s="1360"/>
      <c r="FL1456" s="1360"/>
      <c r="FM1456" s="1360"/>
      <c r="FN1456" s="1360"/>
      <c r="FO1456" s="1360"/>
      <c r="FP1456" s="1360"/>
      <c r="FQ1456" s="1360"/>
      <c r="FR1456" s="1360"/>
      <c r="FS1456" s="1360"/>
      <c r="FT1456" s="1360"/>
      <c r="FU1456" s="1360"/>
      <c r="FV1456" s="1360"/>
      <c r="FW1456" s="1360"/>
      <c r="FX1456" s="1360"/>
      <c r="FY1456" s="1360"/>
      <c r="FZ1456" s="1360"/>
      <c r="GA1456" s="1360"/>
      <c r="GB1456" s="1360"/>
      <c r="GC1456" s="1360"/>
      <c r="GD1456" s="1360"/>
      <c r="GE1456" s="1360"/>
      <c r="GF1456" s="1360"/>
      <c r="GG1456" s="1360"/>
      <c r="GH1456" s="1360"/>
      <c r="GI1456" s="1360"/>
      <c r="GJ1456" s="1360"/>
      <c r="GK1456" s="1360"/>
      <c r="GL1456" s="1360"/>
      <c r="GM1456" s="1360"/>
      <c r="GN1456" s="1360"/>
      <c r="GO1456" s="1360"/>
      <c r="GP1456" s="1360"/>
      <c r="GQ1456" s="1360"/>
      <c r="GR1456" s="1360"/>
      <c r="GS1456" s="1360"/>
      <c r="GT1456" s="1360"/>
      <c r="GU1456" s="1360"/>
      <c r="GV1456" s="1360"/>
      <c r="GW1456" s="1360"/>
      <c r="GX1456" s="1360"/>
      <c r="GY1456" s="1360"/>
      <c r="GZ1456" s="1360"/>
      <c r="HA1456" s="1360"/>
      <c r="HB1456" s="1360"/>
      <c r="HC1456" s="1360"/>
      <c r="HD1456" s="1360"/>
      <c r="HE1456" s="1360"/>
      <c r="HF1456" s="1360"/>
      <c r="HG1456" s="1360"/>
      <c r="HH1456" s="1360"/>
      <c r="HI1456" s="1360"/>
      <c r="HJ1456" s="1360"/>
      <c r="HK1456" s="1360"/>
      <c r="HL1456" s="1360"/>
      <c r="HM1456" s="1360"/>
      <c r="HN1456" s="1360"/>
      <c r="HO1456" s="1360"/>
      <c r="HP1456" s="1360"/>
      <c r="HQ1456" s="1360"/>
      <c r="HR1456" s="1360"/>
      <c r="HS1456" s="1360"/>
      <c r="HT1456" s="1360"/>
      <c r="HU1456" s="1360"/>
      <c r="HV1456" s="1360"/>
      <c r="HW1456" s="1360"/>
      <c r="HX1456" s="1360"/>
      <c r="HY1456" s="1360"/>
      <c r="HZ1456" s="1360"/>
      <c r="IA1456" s="1360"/>
      <c r="IB1456" s="1360"/>
      <c r="IC1456" s="1360"/>
      <c r="ID1456" s="1360"/>
      <c r="IE1456" s="1360"/>
      <c r="IF1456" s="1360"/>
      <c r="IG1456" s="1360"/>
      <c r="IH1456" s="1360"/>
      <c r="II1456" s="1360"/>
      <c r="IJ1456" s="1360"/>
      <c r="IK1456" s="1360"/>
      <c r="IL1456" s="1360"/>
      <c r="IM1456" s="1360"/>
      <c r="IN1456" s="1360"/>
      <c r="IO1456" s="1360"/>
      <c r="IP1456" s="1360"/>
      <c r="IQ1456" s="1360"/>
      <c r="IR1456" s="1360"/>
      <c r="IS1456" s="1360"/>
      <c r="IT1456" s="1360"/>
      <c r="IU1456" s="1360"/>
      <c r="IV1456" s="1360"/>
      <c r="IW1456" s="1360"/>
      <c r="IX1456" s="1360"/>
      <c r="IY1456" s="1360"/>
      <c r="IZ1456" s="1360"/>
      <c r="JA1456" s="1360"/>
      <c r="JB1456" s="1360"/>
      <c r="JC1456" s="1360"/>
      <c r="JD1456" s="1360"/>
      <c r="JE1456" s="1360"/>
      <c r="JF1456" s="1360"/>
      <c r="JG1456" s="1360"/>
      <c r="JH1456" s="1360"/>
      <c r="JI1456" s="1360"/>
      <c r="JJ1456" s="1360"/>
    </row>
    <row r="1457" spans="1:270" s="1361" customFormat="1" hidden="1" x14ac:dyDescent="0.25">
      <c r="A1457" s="1400" t="s">
        <v>17</v>
      </c>
      <c r="B1457" s="1400"/>
      <c r="C1457" s="1406">
        <f t="shared" si="1849"/>
        <v>22246</v>
      </c>
      <c r="D1457" s="1406">
        <f t="shared" si="1849"/>
        <v>22246</v>
      </c>
      <c r="E1457" s="1555">
        <f t="shared" si="1849"/>
        <v>21865</v>
      </c>
      <c r="F1457" s="1406">
        <f t="shared" si="1838"/>
        <v>98.287332554167037</v>
      </c>
      <c r="G1457" s="1402"/>
      <c r="H1457" s="1402"/>
      <c r="I1457" s="1406">
        <f t="shared" si="1853"/>
        <v>173698</v>
      </c>
      <c r="J1457" s="1406">
        <f t="shared" si="1853"/>
        <v>173698</v>
      </c>
      <c r="K1457" s="1555">
        <f t="shared" si="1853"/>
        <v>183492</v>
      </c>
      <c r="L1457" s="1406">
        <f t="shared" si="1854"/>
        <v>105.63852203249317</v>
      </c>
      <c r="M1457" s="1406">
        <v>771.13333333333333</v>
      </c>
      <c r="N1457" s="1406"/>
      <c r="O1457" s="1406">
        <f t="shared" si="1850"/>
        <v>0</v>
      </c>
      <c r="P1457" s="1406">
        <f t="shared" si="1850"/>
        <v>0</v>
      </c>
      <c r="Q1457" s="2384"/>
      <c r="R1457" s="2367"/>
      <c r="S1457" s="2367"/>
      <c r="T1457" s="2367"/>
      <c r="U1457" s="2367"/>
      <c r="V1457" s="2367"/>
      <c r="W1457" s="2367"/>
      <c r="X1457" s="2367"/>
      <c r="Y1457" s="1816">
        <f t="shared" si="1851"/>
        <v>0</v>
      </c>
      <c r="Z1457" s="1406">
        <f t="shared" si="1851"/>
        <v>0</v>
      </c>
      <c r="AA1457" s="1406">
        <f t="shared" si="1851"/>
        <v>0</v>
      </c>
      <c r="AB1457" s="1407">
        <f t="shared" si="1851"/>
        <v>0</v>
      </c>
      <c r="AC1457" s="1406">
        <f t="shared" si="1851"/>
        <v>0</v>
      </c>
      <c r="AD1457" s="1395"/>
      <c r="AE1457" s="1360"/>
      <c r="AF1457" s="1360"/>
      <c r="AG1457" s="1360"/>
      <c r="AH1457" s="1360"/>
      <c r="AI1457" s="1360"/>
      <c r="AJ1457" s="1360"/>
      <c r="AK1457" s="1360"/>
      <c r="AL1457" s="1360"/>
      <c r="AM1457" s="1360"/>
      <c r="AN1457" s="1360"/>
      <c r="AO1457" s="1360"/>
      <c r="AP1457" s="1360"/>
      <c r="AQ1457" s="1360"/>
      <c r="AR1457" s="1360"/>
      <c r="AS1457" s="1360"/>
      <c r="AT1457" s="1360"/>
      <c r="AU1457" s="1360"/>
      <c r="AV1457" s="1360"/>
      <c r="AW1457" s="1360"/>
      <c r="AX1457" s="1360"/>
      <c r="AY1457" s="1360"/>
      <c r="AZ1457" s="1360"/>
      <c r="BA1457" s="1360"/>
      <c r="BB1457" s="1360"/>
      <c r="BC1457" s="1360"/>
      <c r="BD1457" s="1360"/>
      <c r="BE1457" s="1360"/>
      <c r="BF1457" s="1360"/>
      <c r="BG1457" s="1360"/>
      <c r="BH1457" s="1360"/>
      <c r="BI1457" s="1360"/>
      <c r="BJ1457" s="1360"/>
      <c r="BK1457" s="1360"/>
      <c r="BL1457" s="1360"/>
      <c r="BM1457" s="1360"/>
      <c r="BN1457" s="1360"/>
      <c r="BO1457" s="1360"/>
      <c r="BP1457" s="1360"/>
      <c r="BQ1457" s="1360"/>
      <c r="BR1457" s="1360"/>
      <c r="BS1457" s="1360"/>
      <c r="BT1457" s="1360"/>
      <c r="BU1457" s="1360"/>
      <c r="BV1457" s="1360"/>
      <c r="BW1457" s="1360"/>
      <c r="BX1457" s="1360"/>
      <c r="BY1457" s="1360"/>
      <c r="BZ1457" s="1360"/>
      <c r="CA1457" s="1360"/>
      <c r="CB1457" s="1360"/>
      <c r="CC1457" s="1360"/>
      <c r="CD1457" s="1360"/>
      <c r="CE1457" s="1360"/>
      <c r="CF1457" s="1360"/>
      <c r="CG1457" s="1360"/>
      <c r="CH1457" s="1360"/>
      <c r="CI1457" s="1360"/>
      <c r="CJ1457" s="1360"/>
      <c r="CK1457" s="1360"/>
      <c r="CL1457" s="1360"/>
      <c r="CM1457" s="1360"/>
      <c r="CN1457" s="1360"/>
      <c r="CO1457" s="1360"/>
      <c r="CP1457" s="1360"/>
      <c r="CQ1457" s="1360"/>
      <c r="CR1457" s="1360"/>
      <c r="CS1457" s="1360"/>
      <c r="CT1457" s="1360"/>
      <c r="CU1457" s="1360"/>
      <c r="CV1457" s="1360"/>
      <c r="CW1457" s="1360"/>
      <c r="CX1457" s="1360"/>
      <c r="CY1457" s="1360"/>
      <c r="CZ1457" s="1360"/>
      <c r="DA1457" s="1360"/>
      <c r="DB1457" s="1360"/>
      <c r="DC1457" s="1360"/>
      <c r="DD1457" s="1360"/>
      <c r="DE1457" s="1360"/>
      <c r="DF1457" s="1360"/>
      <c r="DG1457" s="1360"/>
      <c r="DH1457" s="1360"/>
      <c r="DI1457" s="1360"/>
      <c r="DJ1457" s="1360"/>
      <c r="DK1457" s="1360"/>
      <c r="DL1457" s="1360"/>
      <c r="DM1457" s="1360"/>
      <c r="DN1457" s="1360"/>
      <c r="DO1457" s="1360"/>
      <c r="DP1457" s="1360"/>
      <c r="DQ1457" s="1360"/>
      <c r="DR1457" s="1360"/>
      <c r="DS1457" s="1360"/>
      <c r="DT1457" s="1360"/>
      <c r="DU1457" s="1360"/>
      <c r="DV1457" s="1360"/>
      <c r="DW1457" s="1360"/>
      <c r="DX1457" s="1360"/>
      <c r="DY1457" s="1360"/>
      <c r="DZ1457" s="1360"/>
      <c r="EA1457" s="1360"/>
      <c r="EB1457" s="1360"/>
      <c r="EC1457" s="1360"/>
      <c r="ED1457" s="1360"/>
      <c r="EE1457" s="1360"/>
      <c r="EF1457" s="1360"/>
      <c r="EG1457" s="1360"/>
      <c r="EH1457" s="1360"/>
      <c r="EI1457" s="1360"/>
      <c r="EJ1457" s="1360"/>
      <c r="EK1457" s="1360"/>
      <c r="EL1457" s="1360"/>
      <c r="EM1457" s="1360"/>
      <c r="EN1457" s="1360"/>
      <c r="EO1457" s="1360"/>
      <c r="EP1457" s="1360"/>
      <c r="EQ1457" s="1360"/>
      <c r="ER1457" s="1360"/>
      <c r="ES1457" s="1360"/>
      <c r="ET1457" s="1360"/>
      <c r="EU1457" s="1360"/>
      <c r="EV1457" s="1360"/>
      <c r="EW1457" s="1360"/>
      <c r="EX1457" s="1360"/>
      <c r="EY1457" s="1360"/>
      <c r="EZ1457" s="1360"/>
      <c r="FA1457" s="1360"/>
      <c r="FB1457" s="1360"/>
      <c r="FC1457" s="1360"/>
      <c r="FD1457" s="1360"/>
      <c r="FE1457" s="1360"/>
      <c r="FF1457" s="1360"/>
      <c r="FG1457" s="1360"/>
      <c r="FH1457" s="1360"/>
      <c r="FI1457" s="1360"/>
      <c r="FJ1457" s="1360"/>
      <c r="FK1457" s="1360"/>
      <c r="FL1457" s="1360"/>
      <c r="FM1457" s="1360"/>
      <c r="FN1457" s="1360"/>
      <c r="FO1457" s="1360"/>
      <c r="FP1457" s="1360"/>
      <c r="FQ1457" s="1360"/>
      <c r="FR1457" s="1360"/>
      <c r="FS1457" s="1360"/>
      <c r="FT1457" s="1360"/>
      <c r="FU1457" s="1360"/>
      <c r="FV1457" s="1360"/>
      <c r="FW1457" s="1360"/>
      <c r="FX1457" s="1360"/>
      <c r="FY1457" s="1360"/>
      <c r="FZ1457" s="1360"/>
      <c r="GA1457" s="1360"/>
      <c r="GB1457" s="1360"/>
      <c r="GC1457" s="1360"/>
      <c r="GD1457" s="1360"/>
      <c r="GE1457" s="1360"/>
      <c r="GF1457" s="1360"/>
      <c r="GG1457" s="1360"/>
      <c r="GH1457" s="1360"/>
      <c r="GI1457" s="1360"/>
      <c r="GJ1457" s="1360"/>
      <c r="GK1457" s="1360"/>
      <c r="GL1457" s="1360"/>
      <c r="GM1457" s="1360"/>
      <c r="GN1457" s="1360"/>
      <c r="GO1457" s="1360"/>
      <c r="GP1457" s="1360"/>
      <c r="GQ1457" s="1360"/>
      <c r="GR1457" s="1360"/>
      <c r="GS1457" s="1360"/>
      <c r="GT1457" s="1360"/>
      <c r="GU1457" s="1360"/>
      <c r="GV1457" s="1360"/>
      <c r="GW1457" s="1360"/>
      <c r="GX1457" s="1360"/>
      <c r="GY1457" s="1360"/>
      <c r="GZ1457" s="1360"/>
      <c r="HA1457" s="1360"/>
      <c r="HB1457" s="1360"/>
      <c r="HC1457" s="1360"/>
      <c r="HD1457" s="1360"/>
      <c r="HE1457" s="1360"/>
      <c r="HF1457" s="1360"/>
      <c r="HG1457" s="1360"/>
      <c r="HH1457" s="1360"/>
      <c r="HI1457" s="1360"/>
      <c r="HJ1457" s="1360"/>
      <c r="HK1457" s="1360"/>
      <c r="HL1457" s="1360"/>
      <c r="HM1457" s="1360"/>
      <c r="HN1457" s="1360"/>
      <c r="HO1457" s="1360"/>
      <c r="HP1457" s="1360"/>
      <c r="HQ1457" s="1360"/>
      <c r="HR1457" s="1360"/>
      <c r="HS1457" s="1360"/>
      <c r="HT1457" s="1360"/>
      <c r="HU1457" s="1360"/>
      <c r="HV1457" s="1360"/>
      <c r="HW1457" s="1360"/>
      <c r="HX1457" s="1360"/>
      <c r="HY1457" s="1360"/>
      <c r="HZ1457" s="1360"/>
      <c r="IA1457" s="1360"/>
      <c r="IB1457" s="1360"/>
      <c r="IC1457" s="1360"/>
      <c r="ID1457" s="1360"/>
      <c r="IE1457" s="1360"/>
      <c r="IF1457" s="1360"/>
      <c r="IG1457" s="1360"/>
      <c r="IH1457" s="1360"/>
      <c r="II1457" s="1360"/>
      <c r="IJ1457" s="1360"/>
      <c r="IK1457" s="1360"/>
      <c r="IL1457" s="1360"/>
      <c r="IM1457" s="1360"/>
      <c r="IN1457" s="1360"/>
      <c r="IO1457" s="1360"/>
      <c r="IP1457" s="1360"/>
      <c r="IQ1457" s="1360"/>
      <c r="IR1457" s="1360"/>
      <c r="IS1457" s="1360"/>
      <c r="IT1457" s="1360"/>
      <c r="IU1457" s="1360"/>
      <c r="IV1457" s="1360"/>
      <c r="IW1457" s="1360"/>
      <c r="IX1457" s="1360"/>
      <c r="IY1457" s="1360"/>
      <c r="IZ1457" s="1360"/>
      <c r="JA1457" s="1360"/>
      <c r="JB1457" s="1360"/>
      <c r="JC1457" s="1360"/>
      <c r="JD1457" s="1360"/>
      <c r="JE1457" s="1360"/>
      <c r="JF1457" s="1360"/>
      <c r="JG1457" s="1360"/>
      <c r="JH1457" s="1360"/>
      <c r="JI1457" s="1360"/>
      <c r="JJ1457" s="1360"/>
    </row>
    <row r="1458" spans="1:270" s="1361" customFormat="1" ht="29.25" hidden="1" x14ac:dyDescent="0.25">
      <c r="A1458" s="1382" t="s">
        <v>108</v>
      </c>
      <c r="B1458" s="1382"/>
      <c r="C1458" s="1345">
        <f t="shared" si="1849"/>
        <v>33734</v>
      </c>
      <c r="D1458" s="1345">
        <f t="shared" si="1849"/>
        <v>33734</v>
      </c>
      <c r="E1458" s="740">
        <f t="shared" si="1849"/>
        <v>32300</v>
      </c>
      <c r="F1458" s="1345">
        <f t="shared" si="1838"/>
        <v>95.749095867670604</v>
      </c>
      <c r="G1458" s="1345"/>
      <c r="H1458" s="1345"/>
      <c r="I1458" s="1345">
        <f t="shared" si="1853"/>
        <v>279461</v>
      </c>
      <c r="J1458" s="1345">
        <f t="shared" si="1853"/>
        <v>279461</v>
      </c>
      <c r="K1458" s="740">
        <f t="shared" si="1853"/>
        <v>284057</v>
      </c>
      <c r="L1458" s="1345">
        <f t="shared" si="1854"/>
        <v>101.64459441567874</v>
      </c>
      <c r="M1458" s="1345">
        <v>1150.2333333333333</v>
      </c>
      <c r="N1458" s="1345"/>
      <c r="O1458" s="1345">
        <f t="shared" si="1850"/>
        <v>553244.16518000001</v>
      </c>
      <c r="P1458" s="1345">
        <f t="shared" si="1850"/>
        <v>553244.16518000001</v>
      </c>
      <c r="Q1458" s="2385"/>
      <c r="R1458" s="2368"/>
      <c r="S1458" s="2368"/>
      <c r="T1458" s="2368"/>
      <c r="U1458" s="2368"/>
      <c r="V1458" s="2368"/>
      <c r="W1458" s="2368"/>
      <c r="X1458" s="2368"/>
      <c r="Y1458" s="1662">
        <f t="shared" si="1851"/>
        <v>568488.543119726</v>
      </c>
      <c r="Z1458" s="1345">
        <f t="shared" si="1851"/>
        <v>550902.42122000013</v>
      </c>
      <c r="AA1458" s="1345">
        <f t="shared" si="1851"/>
        <v>-17586.117460973983</v>
      </c>
      <c r="AB1458" s="1408">
        <f t="shared" si="1851"/>
        <v>-2663.4952099999996</v>
      </c>
      <c r="AC1458" s="1345">
        <f t="shared" si="1851"/>
        <v>548238.92601000005</v>
      </c>
      <c r="AD1458" s="1395"/>
      <c r="AE1458" s="1360"/>
      <c r="AF1458" s="1360"/>
      <c r="AG1458" s="1360"/>
      <c r="AH1458" s="1360"/>
      <c r="AI1458" s="1360"/>
      <c r="AJ1458" s="1360"/>
      <c r="AK1458" s="1360"/>
      <c r="AL1458" s="1360"/>
      <c r="AM1458" s="1360"/>
      <c r="AN1458" s="1360"/>
      <c r="AO1458" s="1360"/>
      <c r="AP1458" s="1360"/>
      <c r="AQ1458" s="1360"/>
      <c r="AR1458" s="1360"/>
      <c r="AS1458" s="1360"/>
      <c r="AT1458" s="1360"/>
      <c r="AU1458" s="1360"/>
      <c r="AV1458" s="1360"/>
      <c r="AW1458" s="1360"/>
      <c r="AX1458" s="1360"/>
      <c r="AY1458" s="1360"/>
      <c r="AZ1458" s="1360"/>
      <c r="BA1458" s="1360"/>
      <c r="BB1458" s="1360"/>
      <c r="BC1458" s="1360"/>
      <c r="BD1458" s="1360"/>
      <c r="BE1458" s="1360"/>
      <c r="BF1458" s="1360"/>
      <c r="BG1458" s="1360"/>
      <c r="BH1458" s="1360"/>
      <c r="BI1458" s="1360"/>
      <c r="BJ1458" s="1360"/>
      <c r="BK1458" s="1360"/>
      <c r="BL1458" s="1360"/>
      <c r="BM1458" s="1360"/>
      <c r="BN1458" s="1360"/>
      <c r="BO1458" s="1360"/>
      <c r="BP1458" s="1360"/>
      <c r="BQ1458" s="1360"/>
      <c r="BR1458" s="1360"/>
      <c r="BS1458" s="1360"/>
      <c r="BT1458" s="1360"/>
      <c r="BU1458" s="1360"/>
      <c r="BV1458" s="1360"/>
      <c r="BW1458" s="1360"/>
      <c r="BX1458" s="1360"/>
      <c r="BY1458" s="1360"/>
      <c r="BZ1458" s="1360"/>
      <c r="CA1458" s="1360"/>
      <c r="CB1458" s="1360"/>
      <c r="CC1458" s="1360"/>
      <c r="CD1458" s="1360"/>
      <c r="CE1458" s="1360"/>
      <c r="CF1458" s="1360"/>
      <c r="CG1458" s="1360"/>
      <c r="CH1458" s="1360"/>
      <c r="CI1458" s="1360"/>
      <c r="CJ1458" s="1360"/>
      <c r="CK1458" s="1360"/>
      <c r="CL1458" s="1360"/>
      <c r="CM1458" s="1360"/>
      <c r="CN1458" s="1360"/>
      <c r="CO1458" s="1360"/>
      <c r="CP1458" s="1360"/>
      <c r="CQ1458" s="1360"/>
      <c r="CR1458" s="1360"/>
      <c r="CS1458" s="1360"/>
      <c r="CT1458" s="1360"/>
      <c r="CU1458" s="1360"/>
      <c r="CV1458" s="1360"/>
      <c r="CW1458" s="1360"/>
      <c r="CX1458" s="1360"/>
      <c r="CY1458" s="1360"/>
      <c r="CZ1458" s="1360"/>
      <c r="DA1458" s="1360"/>
      <c r="DB1458" s="1360"/>
      <c r="DC1458" s="1360"/>
      <c r="DD1458" s="1360"/>
      <c r="DE1458" s="1360"/>
      <c r="DF1458" s="1360"/>
      <c r="DG1458" s="1360"/>
      <c r="DH1458" s="1360"/>
      <c r="DI1458" s="1360"/>
      <c r="DJ1458" s="1360"/>
      <c r="DK1458" s="1360"/>
      <c r="DL1458" s="1360"/>
      <c r="DM1458" s="1360"/>
      <c r="DN1458" s="1360"/>
      <c r="DO1458" s="1360"/>
      <c r="DP1458" s="1360"/>
      <c r="DQ1458" s="1360"/>
      <c r="DR1458" s="1360"/>
      <c r="DS1458" s="1360"/>
      <c r="DT1458" s="1360"/>
      <c r="DU1458" s="1360"/>
      <c r="DV1458" s="1360"/>
      <c r="DW1458" s="1360"/>
      <c r="DX1458" s="1360"/>
      <c r="DY1458" s="1360"/>
      <c r="DZ1458" s="1360"/>
      <c r="EA1458" s="1360"/>
      <c r="EB1458" s="1360"/>
      <c r="EC1458" s="1360"/>
      <c r="ED1458" s="1360"/>
      <c r="EE1458" s="1360"/>
      <c r="EF1458" s="1360"/>
      <c r="EG1458" s="1360"/>
      <c r="EH1458" s="1360"/>
      <c r="EI1458" s="1360"/>
      <c r="EJ1458" s="1360"/>
      <c r="EK1458" s="1360"/>
      <c r="EL1458" s="1360"/>
      <c r="EM1458" s="1360"/>
      <c r="EN1458" s="1360"/>
      <c r="EO1458" s="1360"/>
      <c r="EP1458" s="1360"/>
      <c r="EQ1458" s="1360"/>
      <c r="ER1458" s="1360"/>
      <c r="ES1458" s="1360"/>
      <c r="ET1458" s="1360"/>
      <c r="EU1458" s="1360"/>
      <c r="EV1458" s="1360"/>
      <c r="EW1458" s="1360"/>
      <c r="EX1458" s="1360"/>
      <c r="EY1458" s="1360"/>
      <c r="EZ1458" s="1360"/>
      <c r="FA1458" s="1360"/>
      <c r="FB1458" s="1360"/>
      <c r="FC1458" s="1360"/>
      <c r="FD1458" s="1360"/>
      <c r="FE1458" s="1360"/>
      <c r="FF1458" s="1360"/>
      <c r="FG1458" s="1360"/>
      <c r="FH1458" s="1360"/>
      <c r="FI1458" s="1360"/>
      <c r="FJ1458" s="1360"/>
      <c r="FK1458" s="1360"/>
      <c r="FL1458" s="1360"/>
      <c r="FM1458" s="1360"/>
      <c r="FN1458" s="1360"/>
      <c r="FO1458" s="1360"/>
      <c r="FP1458" s="1360"/>
      <c r="FQ1458" s="1360"/>
      <c r="FR1458" s="1360"/>
      <c r="FS1458" s="1360"/>
      <c r="FT1458" s="1360"/>
      <c r="FU1458" s="1360"/>
      <c r="FV1458" s="1360"/>
      <c r="FW1458" s="1360"/>
      <c r="FX1458" s="1360"/>
      <c r="FY1458" s="1360"/>
      <c r="FZ1458" s="1360"/>
      <c r="GA1458" s="1360"/>
      <c r="GB1458" s="1360"/>
      <c r="GC1458" s="1360"/>
      <c r="GD1458" s="1360"/>
      <c r="GE1458" s="1360"/>
      <c r="GF1458" s="1360"/>
      <c r="GG1458" s="1360"/>
      <c r="GH1458" s="1360"/>
      <c r="GI1458" s="1360"/>
      <c r="GJ1458" s="1360"/>
      <c r="GK1458" s="1360"/>
      <c r="GL1458" s="1360"/>
      <c r="GM1458" s="1360"/>
      <c r="GN1458" s="1360"/>
      <c r="GO1458" s="1360"/>
      <c r="GP1458" s="1360"/>
      <c r="GQ1458" s="1360"/>
      <c r="GR1458" s="1360"/>
      <c r="GS1458" s="1360"/>
      <c r="GT1458" s="1360"/>
      <c r="GU1458" s="1360"/>
      <c r="GV1458" s="1360"/>
      <c r="GW1458" s="1360"/>
      <c r="GX1458" s="1360"/>
      <c r="GY1458" s="1360"/>
      <c r="GZ1458" s="1360"/>
      <c r="HA1458" s="1360"/>
      <c r="HB1458" s="1360"/>
      <c r="HC1458" s="1360"/>
      <c r="HD1458" s="1360"/>
      <c r="HE1458" s="1360"/>
      <c r="HF1458" s="1360"/>
      <c r="HG1458" s="1360"/>
      <c r="HH1458" s="1360"/>
      <c r="HI1458" s="1360"/>
      <c r="HJ1458" s="1360"/>
      <c r="HK1458" s="1360"/>
      <c r="HL1458" s="1360"/>
      <c r="HM1458" s="1360"/>
      <c r="HN1458" s="1360"/>
      <c r="HO1458" s="1360"/>
      <c r="HP1458" s="1360"/>
      <c r="HQ1458" s="1360"/>
      <c r="HR1458" s="1360"/>
      <c r="HS1458" s="1360"/>
      <c r="HT1458" s="1360"/>
      <c r="HU1458" s="1360"/>
      <c r="HV1458" s="1360"/>
      <c r="HW1458" s="1360"/>
      <c r="HX1458" s="1360"/>
      <c r="HY1458" s="1360"/>
      <c r="HZ1458" s="1360"/>
      <c r="IA1458" s="1360"/>
      <c r="IB1458" s="1360"/>
      <c r="IC1458" s="1360"/>
      <c r="ID1458" s="1360"/>
      <c r="IE1458" s="1360"/>
      <c r="IF1458" s="1360"/>
      <c r="IG1458" s="1360"/>
      <c r="IH1458" s="1360"/>
      <c r="II1458" s="1360"/>
      <c r="IJ1458" s="1360"/>
      <c r="IK1458" s="1360"/>
      <c r="IL1458" s="1360"/>
      <c r="IM1458" s="1360"/>
      <c r="IN1458" s="1360"/>
      <c r="IO1458" s="1360"/>
      <c r="IP1458" s="1360"/>
      <c r="IQ1458" s="1360"/>
      <c r="IR1458" s="1360"/>
      <c r="IS1458" s="1360"/>
      <c r="IT1458" s="1360"/>
      <c r="IU1458" s="1360"/>
      <c r="IV1458" s="1360"/>
      <c r="IW1458" s="1360"/>
      <c r="IX1458" s="1360"/>
      <c r="IY1458" s="1360"/>
      <c r="IZ1458" s="1360"/>
      <c r="JA1458" s="1360"/>
      <c r="JB1458" s="1360"/>
      <c r="JC1458" s="1360"/>
      <c r="JD1458" s="1360"/>
      <c r="JE1458" s="1360"/>
      <c r="JF1458" s="1360"/>
      <c r="JG1458" s="1360"/>
      <c r="JH1458" s="1360"/>
      <c r="JI1458" s="1360"/>
      <c r="JJ1458" s="1360"/>
    </row>
    <row r="1459" spans="1:270" s="1361" customFormat="1" ht="15.75" hidden="1" thickBot="1" x14ac:dyDescent="0.3">
      <c r="A1459" s="1409" t="s">
        <v>190</v>
      </c>
      <c r="B1459" s="1409"/>
      <c r="C1459" s="1410">
        <f t="shared" si="1849"/>
        <v>190064</v>
      </c>
      <c r="D1459" s="1410">
        <f t="shared" si="1849"/>
        <v>190064</v>
      </c>
      <c r="E1459" s="1449">
        <f t="shared" si="1849"/>
        <v>189594</v>
      </c>
      <c r="F1459" s="1410">
        <f t="shared" si="1838"/>
        <v>99.752714874989479</v>
      </c>
      <c r="G1459" s="1411"/>
      <c r="H1459" s="1411"/>
      <c r="I1459" s="1411"/>
      <c r="J1459" s="1411"/>
      <c r="K1459" s="2110"/>
      <c r="L1459" s="1411"/>
      <c r="M1459" s="1411"/>
      <c r="N1459" s="1411"/>
      <c r="O1459" s="1410">
        <f t="shared" si="1850"/>
        <v>616294.27312999999</v>
      </c>
      <c r="P1459" s="1410">
        <f t="shared" si="1850"/>
        <v>616294.27312999999</v>
      </c>
      <c r="Q1459" s="2386"/>
      <c r="R1459" s="2369"/>
      <c r="S1459" s="2369"/>
      <c r="T1459" s="2369"/>
      <c r="U1459" s="2369"/>
      <c r="V1459" s="2369"/>
      <c r="W1459" s="2369"/>
      <c r="X1459" s="2369"/>
      <c r="Y1459" s="1663">
        <f t="shared" si="1851"/>
        <v>616300.78074999992</v>
      </c>
      <c r="Z1459" s="1410">
        <f t="shared" si="1851"/>
        <v>612216.10363000003</v>
      </c>
      <c r="AA1459" s="1410">
        <f t="shared" si="1851"/>
        <v>-4084.6771200000594</v>
      </c>
      <c r="AB1459" s="1412">
        <f t="shared" si="1851"/>
        <v>-941.29559999999992</v>
      </c>
      <c r="AC1459" s="1410">
        <f t="shared" si="1851"/>
        <v>611274.80802999996</v>
      </c>
      <c r="AD1459" s="1395"/>
      <c r="AE1459" s="1360"/>
      <c r="AF1459" s="1360"/>
      <c r="AG1459" s="1360"/>
      <c r="AH1459" s="1360"/>
      <c r="AI1459" s="1360"/>
      <c r="AJ1459" s="1360"/>
      <c r="AK1459" s="1360"/>
      <c r="AL1459" s="1360"/>
      <c r="AM1459" s="1360"/>
      <c r="AN1459" s="1360"/>
      <c r="AO1459" s="1360"/>
      <c r="AP1459" s="1360"/>
      <c r="AQ1459" s="1360"/>
      <c r="AR1459" s="1360"/>
      <c r="AS1459" s="1360"/>
      <c r="AT1459" s="1360"/>
      <c r="AU1459" s="1360"/>
      <c r="AV1459" s="1360"/>
      <c r="AW1459" s="1360"/>
      <c r="AX1459" s="1360"/>
      <c r="AY1459" s="1360"/>
      <c r="AZ1459" s="1360"/>
      <c r="BA1459" s="1360"/>
      <c r="BB1459" s="1360"/>
      <c r="BC1459" s="1360"/>
      <c r="BD1459" s="1360"/>
      <c r="BE1459" s="1360"/>
      <c r="BF1459" s="1360"/>
      <c r="BG1459" s="1360"/>
      <c r="BH1459" s="1360"/>
      <c r="BI1459" s="1360"/>
      <c r="BJ1459" s="1360"/>
      <c r="BK1459" s="1360"/>
      <c r="BL1459" s="1360"/>
      <c r="BM1459" s="1360"/>
      <c r="BN1459" s="1360"/>
      <c r="BO1459" s="1360"/>
      <c r="BP1459" s="1360"/>
      <c r="BQ1459" s="1360"/>
      <c r="BR1459" s="1360"/>
      <c r="BS1459" s="1360"/>
      <c r="BT1459" s="1360"/>
      <c r="BU1459" s="1360"/>
      <c r="BV1459" s="1360"/>
      <c r="BW1459" s="1360"/>
      <c r="BX1459" s="1360"/>
      <c r="BY1459" s="1360"/>
      <c r="BZ1459" s="1360"/>
      <c r="CA1459" s="1360"/>
      <c r="CB1459" s="1360"/>
      <c r="CC1459" s="1360"/>
      <c r="CD1459" s="1360"/>
      <c r="CE1459" s="1360"/>
      <c r="CF1459" s="1360"/>
      <c r="CG1459" s="1360"/>
      <c r="CH1459" s="1360"/>
      <c r="CI1459" s="1360"/>
      <c r="CJ1459" s="1360"/>
      <c r="CK1459" s="1360"/>
      <c r="CL1459" s="1360"/>
      <c r="CM1459" s="1360"/>
      <c r="CN1459" s="1360"/>
      <c r="CO1459" s="1360"/>
      <c r="CP1459" s="1360"/>
      <c r="CQ1459" s="1360"/>
      <c r="CR1459" s="1360"/>
      <c r="CS1459" s="1360"/>
      <c r="CT1459" s="1360"/>
      <c r="CU1459" s="1360"/>
      <c r="CV1459" s="1360"/>
      <c r="CW1459" s="1360"/>
      <c r="CX1459" s="1360"/>
      <c r="CY1459" s="1360"/>
      <c r="CZ1459" s="1360"/>
      <c r="DA1459" s="1360"/>
      <c r="DB1459" s="1360"/>
      <c r="DC1459" s="1360"/>
      <c r="DD1459" s="1360"/>
      <c r="DE1459" s="1360"/>
      <c r="DF1459" s="1360"/>
      <c r="DG1459" s="1360"/>
      <c r="DH1459" s="1360"/>
      <c r="DI1459" s="1360"/>
      <c r="DJ1459" s="1360"/>
      <c r="DK1459" s="1360"/>
      <c r="DL1459" s="1360"/>
      <c r="DM1459" s="1360"/>
      <c r="DN1459" s="1360"/>
      <c r="DO1459" s="1360"/>
      <c r="DP1459" s="1360"/>
      <c r="DQ1459" s="1360"/>
      <c r="DR1459" s="1360"/>
      <c r="DS1459" s="1360"/>
      <c r="DT1459" s="1360"/>
      <c r="DU1459" s="1360"/>
      <c r="DV1459" s="1360"/>
      <c r="DW1459" s="1360"/>
      <c r="DX1459" s="1360"/>
      <c r="DY1459" s="1360"/>
      <c r="DZ1459" s="1360"/>
      <c r="EA1459" s="1360"/>
      <c r="EB1459" s="1360"/>
      <c r="EC1459" s="1360"/>
      <c r="ED1459" s="1360"/>
      <c r="EE1459" s="1360"/>
      <c r="EF1459" s="1360"/>
      <c r="EG1459" s="1360"/>
      <c r="EH1459" s="1360"/>
      <c r="EI1459" s="1360"/>
      <c r="EJ1459" s="1360"/>
      <c r="EK1459" s="1360"/>
      <c r="EL1459" s="1360"/>
      <c r="EM1459" s="1360"/>
      <c r="EN1459" s="1360"/>
      <c r="EO1459" s="1360"/>
      <c r="EP1459" s="1360"/>
      <c r="EQ1459" s="1360"/>
      <c r="ER1459" s="1360"/>
      <c r="ES1459" s="1360"/>
      <c r="ET1459" s="1360"/>
      <c r="EU1459" s="1360"/>
      <c r="EV1459" s="1360"/>
      <c r="EW1459" s="1360"/>
      <c r="EX1459" s="1360"/>
      <c r="EY1459" s="1360"/>
      <c r="EZ1459" s="1360"/>
      <c r="FA1459" s="1360"/>
      <c r="FB1459" s="1360"/>
      <c r="FC1459" s="1360"/>
      <c r="FD1459" s="1360"/>
      <c r="FE1459" s="1360"/>
      <c r="FF1459" s="1360"/>
      <c r="FG1459" s="1360"/>
      <c r="FH1459" s="1360"/>
      <c r="FI1459" s="1360"/>
      <c r="FJ1459" s="1360"/>
      <c r="FK1459" s="1360"/>
      <c r="FL1459" s="1360"/>
      <c r="FM1459" s="1360"/>
      <c r="FN1459" s="1360"/>
      <c r="FO1459" s="1360"/>
      <c r="FP1459" s="1360"/>
      <c r="FQ1459" s="1360"/>
      <c r="FR1459" s="1360"/>
      <c r="FS1459" s="1360"/>
      <c r="FT1459" s="1360"/>
      <c r="FU1459" s="1360"/>
      <c r="FV1459" s="1360"/>
      <c r="FW1459" s="1360"/>
      <c r="FX1459" s="1360"/>
      <c r="FY1459" s="1360"/>
      <c r="FZ1459" s="1360"/>
      <c r="GA1459" s="1360"/>
      <c r="GB1459" s="1360"/>
      <c r="GC1459" s="1360"/>
      <c r="GD1459" s="1360"/>
      <c r="GE1459" s="1360"/>
      <c r="GF1459" s="1360"/>
      <c r="GG1459" s="1360"/>
      <c r="GH1459" s="1360"/>
      <c r="GI1459" s="1360"/>
      <c r="GJ1459" s="1360"/>
      <c r="GK1459" s="1360"/>
      <c r="GL1459" s="1360"/>
      <c r="GM1459" s="1360"/>
      <c r="GN1459" s="1360"/>
      <c r="GO1459" s="1360"/>
      <c r="GP1459" s="1360"/>
      <c r="GQ1459" s="1360"/>
      <c r="GR1459" s="1360"/>
      <c r="GS1459" s="1360"/>
      <c r="GT1459" s="1360"/>
      <c r="GU1459" s="1360"/>
      <c r="GV1459" s="1360"/>
      <c r="GW1459" s="1360"/>
      <c r="GX1459" s="1360"/>
      <c r="GY1459" s="1360"/>
      <c r="GZ1459" s="1360"/>
      <c r="HA1459" s="1360"/>
      <c r="HB1459" s="1360"/>
      <c r="HC1459" s="1360"/>
      <c r="HD1459" s="1360"/>
      <c r="HE1459" s="1360"/>
      <c r="HF1459" s="1360"/>
      <c r="HG1459" s="1360"/>
      <c r="HH1459" s="1360"/>
      <c r="HI1459" s="1360"/>
      <c r="HJ1459" s="1360"/>
      <c r="HK1459" s="1360"/>
      <c r="HL1459" s="1360"/>
      <c r="HM1459" s="1360"/>
      <c r="HN1459" s="1360"/>
      <c r="HO1459" s="1360"/>
      <c r="HP1459" s="1360"/>
      <c r="HQ1459" s="1360"/>
      <c r="HR1459" s="1360"/>
      <c r="HS1459" s="1360"/>
      <c r="HT1459" s="1360"/>
      <c r="HU1459" s="1360"/>
      <c r="HV1459" s="1360"/>
      <c r="HW1459" s="1360"/>
      <c r="HX1459" s="1360"/>
      <c r="HY1459" s="1360"/>
      <c r="HZ1459" s="1360"/>
      <c r="IA1459" s="1360"/>
      <c r="IB1459" s="1360"/>
      <c r="IC1459" s="1360"/>
      <c r="ID1459" s="1360"/>
      <c r="IE1459" s="1360"/>
      <c r="IF1459" s="1360"/>
      <c r="IG1459" s="1360"/>
      <c r="IH1459" s="1360"/>
      <c r="II1459" s="1360"/>
      <c r="IJ1459" s="1360"/>
      <c r="IK1459" s="1360"/>
      <c r="IL1459" s="1360"/>
      <c r="IM1459" s="1360"/>
      <c r="IN1459" s="1360"/>
      <c r="IO1459" s="1360"/>
      <c r="IP1459" s="1360"/>
      <c r="IQ1459" s="1360"/>
      <c r="IR1459" s="1360"/>
      <c r="IS1459" s="1360"/>
      <c r="IT1459" s="1360"/>
      <c r="IU1459" s="1360"/>
      <c r="IV1459" s="1360"/>
      <c r="IW1459" s="1360"/>
      <c r="IX1459" s="1360"/>
      <c r="IY1459" s="1360"/>
      <c r="IZ1459" s="1360"/>
      <c r="JA1459" s="1360"/>
      <c r="JB1459" s="1360"/>
      <c r="JC1459" s="1360"/>
      <c r="JD1459" s="1360"/>
      <c r="JE1459" s="1360"/>
      <c r="JF1459" s="1360"/>
      <c r="JG1459" s="1360"/>
      <c r="JH1459" s="1360"/>
      <c r="JI1459" s="1360"/>
      <c r="JJ1459" s="1360"/>
    </row>
    <row r="1460" spans="1:270" s="1552" customFormat="1" x14ac:dyDescent="0.25">
      <c r="O1460" s="1876"/>
      <c r="P1460" s="1876"/>
      <c r="Q1460" s="2387"/>
      <c r="R1460" s="1876"/>
      <c r="S1460" s="1876"/>
      <c r="T1460" s="1876"/>
      <c r="U1460" s="1876"/>
      <c r="V1460" s="1876"/>
      <c r="W1460" s="1876"/>
      <c r="X1460" s="1876"/>
      <c r="Y1460" s="1876"/>
      <c r="Z1460" s="1876"/>
      <c r="AA1460" s="1876"/>
      <c r="AB1460" s="1876"/>
      <c r="AC1460" s="1876"/>
      <c r="AD1460" s="1877"/>
      <c r="AE1460" s="1877"/>
      <c r="AF1460" s="1877"/>
      <c r="AG1460" s="1877"/>
      <c r="AH1460" s="1877"/>
      <c r="AI1460" s="1877"/>
      <c r="AJ1460" s="1877"/>
      <c r="AK1460" s="1877"/>
      <c r="AL1460" s="1877"/>
      <c r="AM1460" s="1877"/>
      <c r="AN1460" s="1877"/>
      <c r="AO1460" s="1877"/>
      <c r="AP1460" s="1877"/>
      <c r="AQ1460" s="1877"/>
      <c r="AR1460" s="1877"/>
      <c r="AS1460" s="1877"/>
      <c r="AT1460" s="1877"/>
      <c r="AU1460" s="1877"/>
      <c r="AV1460" s="1877"/>
      <c r="AW1460" s="1877"/>
      <c r="AX1460" s="1877"/>
      <c r="AY1460" s="1877"/>
      <c r="AZ1460" s="1877"/>
      <c r="BA1460" s="1877"/>
      <c r="BB1460" s="1877"/>
      <c r="BC1460" s="1877"/>
      <c r="BD1460" s="1877"/>
      <c r="BE1460" s="1877"/>
      <c r="BF1460" s="1877"/>
      <c r="BG1460" s="1877"/>
      <c r="BH1460" s="1877"/>
      <c r="BI1460" s="1877"/>
      <c r="BJ1460" s="1877"/>
      <c r="BK1460" s="1877"/>
      <c r="BL1460" s="1877"/>
      <c r="BM1460" s="1877"/>
      <c r="BN1460" s="1877"/>
      <c r="BO1460" s="1877"/>
      <c r="BP1460" s="1877"/>
      <c r="BQ1460" s="1877"/>
      <c r="BR1460" s="1877"/>
      <c r="BS1460" s="1877"/>
      <c r="BT1460" s="1877"/>
      <c r="BU1460" s="1877"/>
      <c r="BV1460" s="1877"/>
      <c r="BW1460" s="1877"/>
      <c r="BX1460" s="1877"/>
      <c r="BY1460" s="1877"/>
      <c r="BZ1460" s="1877"/>
      <c r="CA1460" s="1877"/>
      <c r="CB1460" s="1877"/>
      <c r="CC1460" s="1877"/>
      <c r="CD1460" s="1877"/>
      <c r="CE1460" s="1877"/>
      <c r="CF1460" s="1877"/>
      <c r="CG1460" s="1877"/>
      <c r="CH1460" s="1877"/>
      <c r="CI1460" s="1877"/>
      <c r="CJ1460" s="1877"/>
      <c r="CK1460" s="1877"/>
      <c r="CL1460" s="1877"/>
      <c r="CM1460" s="1877"/>
      <c r="CN1460" s="1877"/>
      <c r="CO1460" s="1877"/>
      <c r="CP1460" s="1877"/>
      <c r="CQ1460" s="1877"/>
      <c r="CR1460" s="1877"/>
      <c r="CS1460" s="1877"/>
      <c r="CT1460" s="1877"/>
      <c r="CU1460" s="1877"/>
      <c r="CV1460" s="1877"/>
      <c r="CW1460" s="1877"/>
      <c r="CX1460" s="1877"/>
      <c r="CY1460" s="1877"/>
      <c r="CZ1460" s="1877"/>
      <c r="DA1460" s="1877"/>
      <c r="DB1460" s="1877"/>
      <c r="DC1460" s="1877"/>
      <c r="DD1460" s="1877"/>
      <c r="DE1460" s="1877"/>
      <c r="DF1460" s="1877"/>
      <c r="DG1460" s="1877"/>
      <c r="DH1460" s="1877"/>
      <c r="DI1460" s="1877"/>
      <c r="DJ1460" s="1877"/>
      <c r="DK1460" s="1877"/>
      <c r="DL1460" s="1877"/>
      <c r="DM1460" s="1877"/>
      <c r="DN1460" s="1877"/>
      <c r="DO1460" s="1877"/>
      <c r="DP1460" s="1877"/>
      <c r="DQ1460" s="1877"/>
      <c r="DR1460" s="1877"/>
      <c r="DS1460" s="1877"/>
      <c r="DT1460" s="1877"/>
      <c r="DU1460" s="1877"/>
      <c r="DV1460" s="1877"/>
      <c r="DW1460" s="1877"/>
      <c r="DX1460" s="1877"/>
      <c r="DY1460" s="1877"/>
      <c r="DZ1460" s="1877"/>
      <c r="EA1460" s="1877"/>
      <c r="EB1460" s="1877"/>
      <c r="EC1460" s="1877"/>
      <c r="ED1460" s="1877"/>
      <c r="EE1460" s="1877"/>
      <c r="EF1460" s="1877"/>
      <c r="EG1460" s="1877"/>
      <c r="EH1460" s="1877"/>
      <c r="EI1460" s="1877"/>
      <c r="EJ1460" s="1877"/>
      <c r="EK1460" s="1877"/>
      <c r="EL1460" s="1877"/>
      <c r="EM1460" s="1877"/>
      <c r="EN1460" s="1877"/>
      <c r="EO1460" s="1877"/>
      <c r="EP1460" s="1877"/>
      <c r="EQ1460" s="1877"/>
      <c r="ER1460" s="1877"/>
      <c r="ES1460" s="1877"/>
      <c r="ET1460" s="1877"/>
      <c r="EU1460" s="1877"/>
      <c r="EV1460" s="1877"/>
      <c r="EW1460" s="1877"/>
      <c r="EX1460" s="1877"/>
      <c r="EY1460" s="1877"/>
      <c r="EZ1460" s="1877"/>
      <c r="FA1460" s="1877"/>
      <c r="FB1460" s="1877"/>
      <c r="FC1460" s="1877"/>
      <c r="FD1460" s="1877"/>
      <c r="FE1460" s="1877"/>
      <c r="FF1460" s="1877"/>
      <c r="FG1460" s="1877"/>
      <c r="FH1460" s="1877"/>
      <c r="FI1460" s="1877"/>
      <c r="FJ1460" s="1877"/>
      <c r="FK1460" s="1877"/>
      <c r="FL1460" s="1877"/>
      <c r="FM1460" s="1877"/>
      <c r="FN1460" s="1877"/>
      <c r="FO1460" s="1877"/>
      <c r="FP1460" s="1877"/>
      <c r="FQ1460" s="1877"/>
      <c r="FR1460" s="1877"/>
      <c r="FS1460" s="1877"/>
      <c r="FT1460" s="1877"/>
      <c r="FU1460" s="1877"/>
      <c r="FV1460" s="1877"/>
      <c r="FW1460" s="1877"/>
      <c r="FX1460" s="1877"/>
      <c r="FY1460" s="1877"/>
      <c r="FZ1460" s="1877"/>
      <c r="GA1460" s="1877"/>
      <c r="GB1460" s="1877"/>
      <c r="GC1460" s="1877"/>
      <c r="GD1460" s="1877"/>
      <c r="GE1460" s="1877"/>
      <c r="GF1460" s="1877"/>
      <c r="GG1460" s="1877"/>
      <c r="GH1460" s="1877"/>
      <c r="GI1460" s="1877"/>
      <c r="GJ1460" s="1877"/>
      <c r="GK1460" s="1877"/>
      <c r="GL1460" s="1877"/>
      <c r="GM1460" s="1877"/>
      <c r="GN1460" s="1877"/>
      <c r="GO1460" s="1877"/>
      <c r="GP1460" s="1877"/>
      <c r="GQ1460" s="1877"/>
      <c r="GR1460" s="1877"/>
      <c r="GS1460" s="1877"/>
      <c r="GT1460" s="1877"/>
      <c r="GU1460" s="1877"/>
      <c r="GV1460" s="1877"/>
      <c r="GW1460" s="1877"/>
      <c r="GX1460" s="1877"/>
      <c r="GY1460" s="1877"/>
      <c r="GZ1460" s="1877"/>
      <c r="HA1460" s="1877"/>
      <c r="HB1460" s="1877"/>
      <c r="HC1460" s="1877"/>
      <c r="HD1460" s="1877"/>
      <c r="HE1460" s="1877"/>
      <c r="HF1460" s="1877"/>
      <c r="HG1460" s="1877"/>
      <c r="HH1460" s="1877"/>
      <c r="HI1460" s="1877"/>
      <c r="HJ1460" s="1877"/>
      <c r="HK1460" s="1877"/>
      <c r="HL1460" s="1877"/>
      <c r="HM1460" s="1877"/>
      <c r="HN1460" s="1877"/>
      <c r="HO1460" s="1877"/>
      <c r="HP1460" s="1877"/>
      <c r="HQ1460" s="1877"/>
      <c r="HR1460" s="1877"/>
      <c r="HS1460" s="1877"/>
      <c r="HT1460" s="1877"/>
      <c r="HU1460" s="1877"/>
      <c r="HV1460" s="1877"/>
      <c r="HW1460" s="1877"/>
      <c r="HX1460" s="1877"/>
      <c r="HY1460" s="1877"/>
      <c r="HZ1460" s="1877"/>
      <c r="IA1460" s="1877"/>
      <c r="IB1460" s="1877"/>
      <c r="IC1460" s="1877"/>
      <c r="ID1460" s="1877"/>
      <c r="IE1460" s="1877"/>
      <c r="IF1460" s="1877"/>
      <c r="IG1460" s="1877"/>
      <c r="IH1460" s="1877"/>
      <c r="II1460" s="1877"/>
      <c r="IJ1460" s="1877"/>
      <c r="IK1460" s="1877"/>
      <c r="IL1460" s="1877"/>
      <c r="IM1460" s="1877"/>
      <c r="IN1460" s="1877"/>
      <c r="IO1460" s="1877"/>
      <c r="IP1460" s="1877"/>
      <c r="IQ1460" s="1877"/>
      <c r="IR1460" s="1877"/>
      <c r="IS1460" s="1877"/>
      <c r="IT1460" s="1877"/>
      <c r="IU1460" s="1877"/>
      <c r="IV1460" s="1877"/>
      <c r="IW1460" s="1877"/>
      <c r="IX1460" s="1877"/>
      <c r="IY1460" s="1877"/>
      <c r="IZ1460" s="1877"/>
      <c r="JA1460" s="1877"/>
      <c r="JB1460" s="1877"/>
      <c r="JC1460" s="1877"/>
      <c r="JD1460" s="1877"/>
      <c r="JE1460" s="1877"/>
      <c r="JF1460" s="1877"/>
      <c r="JG1460" s="1877"/>
      <c r="JH1460" s="1877"/>
      <c r="JI1460" s="1877"/>
      <c r="JJ1460" s="1877"/>
    </row>
    <row r="1461" spans="1:270" s="1552" customFormat="1" x14ac:dyDescent="0.25">
      <c r="O1461" s="1876"/>
      <c r="P1461" s="1876"/>
      <c r="Q1461" s="2387"/>
      <c r="R1461" s="1876"/>
      <c r="S1461" s="1876"/>
      <c r="T1461" s="1876"/>
      <c r="U1461" s="1876"/>
      <c r="V1461" s="1876"/>
      <c r="W1461" s="1876"/>
      <c r="X1461" s="1876"/>
      <c r="Y1461" s="1876"/>
      <c r="Z1461" s="1876"/>
      <c r="AA1461" s="1876"/>
      <c r="AB1461" s="1876"/>
      <c r="AC1461" s="1876"/>
      <c r="AD1461" s="1877"/>
      <c r="AE1461" s="1877"/>
      <c r="AF1461" s="1877"/>
      <c r="AG1461" s="1877"/>
      <c r="AH1461" s="1877"/>
      <c r="AI1461" s="1877"/>
      <c r="AJ1461" s="1877"/>
      <c r="AK1461" s="1877"/>
      <c r="AL1461" s="1877"/>
      <c r="AM1461" s="1877"/>
      <c r="AN1461" s="1877"/>
      <c r="AO1461" s="1877"/>
      <c r="AP1461" s="1877"/>
      <c r="AQ1461" s="1877"/>
      <c r="AR1461" s="1877"/>
      <c r="AS1461" s="1877"/>
      <c r="AT1461" s="1877"/>
      <c r="AU1461" s="1877"/>
      <c r="AV1461" s="1877"/>
      <c r="AW1461" s="1877"/>
      <c r="AX1461" s="1877"/>
      <c r="AY1461" s="1877"/>
      <c r="AZ1461" s="1877"/>
      <c r="BA1461" s="1877"/>
      <c r="BB1461" s="1877"/>
      <c r="BC1461" s="1877"/>
      <c r="BD1461" s="1877"/>
      <c r="BE1461" s="1877"/>
      <c r="BF1461" s="1877"/>
      <c r="BG1461" s="1877"/>
      <c r="BH1461" s="1877"/>
      <c r="BI1461" s="1877"/>
      <c r="BJ1461" s="1877"/>
      <c r="BK1461" s="1877"/>
      <c r="BL1461" s="1877"/>
      <c r="BM1461" s="1877"/>
      <c r="BN1461" s="1877"/>
      <c r="BO1461" s="1877"/>
      <c r="BP1461" s="1877"/>
      <c r="BQ1461" s="1877"/>
      <c r="BR1461" s="1877"/>
      <c r="BS1461" s="1877"/>
      <c r="BT1461" s="1877"/>
      <c r="BU1461" s="1877"/>
      <c r="BV1461" s="1877"/>
      <c r="BW1461" s="1877"/>
      <c r="BX1461" s="1877"/>
      <c r="BY1461" s="1877"/>
      <c r="BZ1461" s="1877"/>
      <c r="CA1461" s="1877"/>
      <c r="CB1461" s="1877"/>
      <c r="CC1461" s="1877"/>
      <c r="CD1461" s="1877"/>
      <c r="CE1461" s="1877"/>
      <c r="CF1461" s="1877"/>
      <c r="CG1461" s="1877"/>
      <c r="CH1461" s="1877"/>
      <c r="CI1461" s="1877"/>
      <c r="CJ1461" s="1877"/>
      <c r="CK1461" s="1877"/>
      <c r="CL1461" s="1877"/>
      <c r="CM1461" s="1877"/>
      <c r="CN1461" s="1877"/>
      <c r="CO1461" s="1877"/>
      <c r="CP1461" s="1877"/>
      <c r="CQ1461" s="1877"/>
      <c r="CR1461" s="1877"/>
      <c r="CS1461" s="1877"/>
      <c r="CT1461" s="1877"/>
      <c r="CU1461" s="1877"/>
      <c r="CV1461" s="1877"/>
      <c r="CW1461" s="1877"/>
      <c r="CX1461" s="1877"/>
      <c r="CY1461" s="1877"/>
      <c r="CZ1461" s="1877"/>
      <c r="DA1461" s="1877"/>
      <c r="DB1461" s="1877"/>
      <c r="DC1461" s="1877"/>
      <c r="DD1461" s="1877"/>
      <c r="DE1461" s="1877"/>
      <c r="DF1461" s="1877"/>
      <c r="DG1461" s="1877"/>
      <c r="DH1461" s="1877"/>
      <c r="DI1461" s="1877"/>
      <c r="DJ1461" s="1877"/>
      <c r="DK1461" s="1877"/>
      <c r="DL1461" s="1877"/>
      <c r="DM1461" s="1877"/>
      <c r="DN1461" s="1877"/>
      <c r="DO1461" s="1877"/>
      <c r="DP1461" s="1877"/>
      <c r="DQ1461" s="1877"/>
      <c r="DR1461" s="1877"/>
      <c r="DS1461" s="1877"/>
      <c r="DT1461" s="1877"/>
      <c r="DU1461" s="1877"/>
      <c r="DV1461" s="1877"/>
      <c r="DW1461" s="1877"/>
      <c r="DX1461" s="1877"/>
      <c r="DY1461" s="1877"/>
      <c r="DZ1461" s="1877"/>
      <c r="EA1461" s="1877"/>
      <c r="EB1461" s="1877"/>
      <c r="EC1461" s="1877"/>
      <c r="ED1461" s="1877"/>
      <c r="EE1461" s="1877"/>
      <c r="EF1461" s="1877"/>
      <c r="EG1461" s="1877"/>
      <c r="EH1461" s="1877"/>
      <c r="EI1461" s="1877"/>
      <c r="EJ1461" s="1877"/>
      <c r="EK1461" s="1877"/>
      <c r="EL1461" s="1877"/>
      <c r="EM1461" s="1877"/>
      <c r="EN1461" s="1877"/>
      <c r="EO1461" s="1877"/>
      <c r="EP1461" s="1877"/>
      <c r="EQ1461" s="1877"/>
      <c r="ER1461" s="1877"/>
      <c r="ES1461" s="1877"/>
      <c r="ET1461" s="1877"/>
      <c r="EU1461" s="1877"/>
      <c r="EV1461" s="1877"/>
      <c r="EW1461" s="1877"/>
      <c r="EX1461" s="1877"/>
      <c r="EY1461" s="1877"/>
      <c r="EZ1461" s="1877"/>
      <c r="FA1461" s="1877"/>
      <c r="FB1461" s="1877"/>
      <c r="FC1461" s="1877"/>
      <c r="FD1461" s="1877"/>
      <c r="FE1461" s="1877"/>
      <c r="FF1461" s="1877"/>
      <c r="FG1461" s="1877"/>
      <c r="FH1461" s="1877"/>
      <c r="FI1461" s="1877"/>
      <c r="FJ1461" s="1877"/>
      <c r="FK1461" s="1877"/>
      <c r="FL1461" s="1877"/>
      <c r="FM1461" s="1877"/>
      <c r="FN1461" s="1877"/>
      <c r="FO1461" s="1877"/>
      <c r="FP1461" s="1877"/>
      <c r="FQ1461" s="1877"/>
      <c r="FR1461" s="1877"/>
      <c r="FS1461" s="1877"/>
      <c r="FT1461" s="1877"/>
      <c r="FU1461" s="1877"/>
      <c r="FV1461" s="1877"/>
      <c r="FW1461" s="1877"/>
      <c r="FX1461" s="1877"/>
      <c r="FY1461" s="1877"/>
      <c r="FZ1461" s="1877"/>
      <c r="GA1461" s="1877"/>
      <c r="GB1461" s="1877"/>
      <c r="GC1461" s="1877"/>
      <c r="GD1461" s="1877"/>
      <c r="GE1461" s="1877"/>
      <c r="GF1461" s="1877"/>
      <c r="GG1461" s="1877"/>
      <c r="GH1461" s="1877"/>
      <c r="GI1461" s="1877"/>
      <c r="GJ1461" s="1877"/>
      <c r="GK1461" s="1877"/>
      <c r="GL1461" s="1877"/>
      <c r="GM1461" s="1877"/>
      <c r="GN1461" s="1877"/>
      <c r="GO1461" s="1877"/>
      <c r="GP1461" s="1877"/>
      <c r="GQ1461" s="1877"/>
      <c r="GR1461" s="1877"/>
      <c r="GS1461" s="1877"/>
      <c r="GT1461" s="1877"/>
      <c r="GU1461" s="1877"/>
      <c r="GV1461" s="1877"/>
      <c r="GW1461" s="1877"/>
      <c r="GX1461" s="1877"/>
      <c r="GY1461" s="1877"/>
      <c r="GZ1461" s="1877"/>
      <c r="HA1461" s="1877"/>
      <c r="HB1461" s="1877"/>
      <c r="HC1461" s="1877"/>
      <c r="HD1461" s="1877"/>
      <c r="HE1461" s="1877"/>
      <c r="HF1461" s="1877"/>
      <c r="HG1461" s="1877"/>
      <c r="HH1461" s="1877"/>
      <c r="HI1461" s="1877"/>
      <c r="HJ1461" s="1877"/>
      <c r="HK1461" s="1877"/>
      <c r="HL1461" s="1877"/>
      <c r="HM1461" s="1877"/>
      <c r="HN1461" s="1877"/>
      <c r="HO1461" s="1877"/>
      <c r="HP1461" s="1877"/>
      <c r="HQ1461" s="1877"/>
      <c r="HR1461" s="1877"/>
      <c r="HS1461" s="1877"/>
      <c r="HT1461" s="1877"/>
      <c r="HU1461" s="1877"/>
      <c r="HV1461" s="1877"/>
      <c r="HW1461" s="1877"/>
      <c r="HX1461" s="1877"/>
      <c r="HY1461" s="1877"/>
      <c r="HZ1461" s="1877"/>
      <c r="IA1461" s="1877"/>
      <c r="IB1461" s="1877"/>
      <c r="IC1461" s="1877"/>
      <c r="ID1461" s="1877"/>
      <c r="IE1461" s="1877"/>
      <c r="IF1461" s="1877"/>
      <c r="IG1461" s="1877"/>
      <c r="IH1461" s="1877"/>
      <c r="II1461" s="1877"/>
      <c r="IJ1461" s="1877"/>
      <c r="IK1461" s="1877"/>
      <c r="IL1461" s="1877"/>
      <c r="IM1461" s="1877"/>
      <c r="IN1461" s="1877"/>
      <c r="IO1461" s="1877"/>
      <c r="IP1461" s="1877"/>
      <c r="IQ1461" s="1877"/>
      <c r="IR1461" s="1877"/>
      <c r="IS1461" s="1877"/>
      <c r="IT1461" s="1877"/>
      <c r="IU1461" s="1877"/>
      <c r="IV1461" s="1877"/>
      <c r="IW1461" s="1877"/>
      <c r="IX1461" s="1877"/>
      <c r="IY1461" s="1877"/>
      <c r="IZ1461" s="1877"/>
      <c r="JA1461" s="1877"/>
      <c r="JB1461" s="1877"/>
      <c r="JC1461" s="1877"/>
      <c r="JD1461" s="1877"/>
      <c r="JE1461" s="1877"/>
      <c r="JF1461" s="1877"/>
      <c r="JG1461" s="1877"/>
      <c r="JH1461" s="1877"/>
      <c r="JI1461" s="1877"/>
      <c r="JJ1461" s="1877"/>
    </row>
    <row r="1462" spans="1:270" s="1552" customFormat="1" x14ac:dyDescent="0.25">
      <c r="O1462" s="1876"/>
      <c r="P1462" s="1876"/>
      <c r="Q1462" s="2387"/>
      <c r="R1462" s="1876"/>
      <c r="S1462" s="1876"/>
      <c r="T1462" s="1876"/>
      <c r="U1462" s="1876"/>
      <c r="V1462" s="1876"/>
      <c r="W1462" s="1876"/>
      <c r="X1462" s="1876"/>
      <c r="Y1462" s="1876"/>
      <c r="Z1462" s="1876"/>
      <c r="AA1462" s="1876"/>
      <c r="AB1462" s="1876"/>
      <c r="AC1462" s="1876"/>
      <c r="AD1462" s="1877"/>
      <c r="AE1462" s="1877"/>
      <c r="AF1462" s="1877"/>
      <c r="AG1462" s="1877"/>
      <c r="AH1462" s="1877"/>
      <c r="AI1462" s="1877"/>
      <c r="AJ1462" s="1877"/>
      <c r="AK1462" s="1877"/>
      <c r="AL1462" s="1877"/>
      <c r="AM1462" s="1877"/>
      <c r="AN1462" s="1877"/>
      <c r="AO1462" s="1877"/>
      <c r="AP1462" s="1877"/>
      <c r="AQ1462" s="1877"/>
      <c r="AR1462" s="1877"/>
      <c r="AS1462" s="1877"/>
      <c r="AT1462" s="1877"/>
      <c r="AU1462" s="1877"/>
      <c r="AV1462" s="1877"/>
      <c r="AW1462" s="1877"/>
      <c r="AX1462" s="1877"/>
      <c r="AY1462" s="1877"/>
      <c r="AZ1462" s="1877"/>
      <c r="BA1462" s="1877"/>
      <c r="BB1462" s="1877"/>
      <c r="BC1462" s="1877"/>
      <c r="BD1462" s="1877"/>
      <c r="BE1462" s="1877"/>
      <c r="BF1462" s="1877"/>
      <c r="BG1462" s="1877"/>
      <c r="BH1462" s="1877"/>
      <c r="BI1462" s="1877"/>
      <c r="BJ1462" s="1877"/>
      <c r="BK1462" s="1877"/>
      <c r="BL1462" s="1877"/>
      <c r="BM1462" s="1877"/>
      <c r="BN1462" s="1877"/>
      <c r="BO1462" s="1877"/>
      <c r="BP1462" s="1877"/>
      <c r="BQ1462" s="1877"/>
      <c r="BR1462" s="1877"/>
      <c r="BS1462" s="1877"/>
      <c r="BT1462" s="1877"/>
      <c r="BU1462" s="1877"/>
      <c r="BV1462" s="1877"/>
      <c r="BW1462" s="1877"/>
      <c r="BX1462" s="1877"/>
      <c r="BY1462" s="1877"/>
      <c r="BZ1462" s="1877"/>
      <c r="CA1462" s="1877"/>
      <c r="CB1462" s="1877"/>
      <c r="CC1462" s="1877"/>
      <c r="CD1462" s="1877"/>
      <c r="CE1462" s="1877"/>
      <c r="CF1462" s="1877"/>
      <c r="CG1462" s="1877"/>
      <c r="CH1462" s="1877"/>
      <c r="CI1462" s="1877"/>
      <c r="CJ1462" s="1877"/>
      <c r="CK1462" s="1877"/>
      <c r="CL1462" s="1877"/>
      <c r="CM1462" s="1877"/>
      <c r="CN1462" s="1877"/>
      <c r="CO1462" s="1877"/>
      <c r="CP1462" s="1877"/>
      <c r="CQ1462" s="1877"/>
      <c r="CR1462" s="1877"/>
      <c r="CS1462" s="1877"/>
      <c r="CT1462" s="1877"/>
      <c r="CU1462" s="1877"/>
      <c r="CV1462" s="1877"/>
      <c r="CW1462" s="1877"/>
      <c r="CX1462" s="1877"/>
      <c r="CY1462" s="1877"/>
      <c r="CZ1462" s="1877"/>
      <c r="DA1462" s="1877"/>
      <c r="DB1462" s="1877"/>
      <c r="DC1462" s="1877"/>
      <c r="DD1462" s="1877"/>
      <c r="DE1462" s="1877"/>
      <c r="DF1462" s="1877"/>
      <c r="DG1462" s="1877"/>
      <c r="DH1462" s="1877"/>
      <c r="DI1462" s="1877"/>
      <c r="DJ1462" s="1877"/>
      <c r="DK1462" s="1877"/>
      <c r="DL1462" s="1877"/>
      <c r="DM1462" s="1877"/>
      <c r="DN1462" s="1877"/>
      <c r="DO1462" s="1877"/>
      <c r="DP1462" s="1877"/>
      <c r="DQ1462" s="1877"/>
      <c r="DR1462" s="1877"/>
      <c r="DS1462" s="1877"/>
      <c r="DT1462" s="1877"/>
      <c r="DU1462" s="1877"/>
      <c r="DV1462" s="1877"/>
      <c r="DW1462" s="1877"/>
      <c r="DX1462" s="1877"/>
      <c r="DY1462" s="1877"/>
      <c r="DZ1462" s="1877"/>
      <c r="EA1462" s="1877"/>
      <c r="EB1462" s="1877"/>
      <c r="EC1462" s="1877"/>
      <c r="ED1462" s="1877"/>
      <c r="EE1462" s="1877"/>
      <c r="EF1462" s="1877"/>
      <c r="EG1462" s="1877"/>
      <c r="EH1462" s="1877"/>
      <c r="EI1462" s="1877"/>
      <c r="EJ1462" s="1877"/>
      <c r="EK1462" s="1877"/>
      <c r="EL1462" s="1877"/>
      <c r="EM1462" s="1877"/>
      <c r="EN1462" s="1877"/>
      <c r="EO1462" s="1877"/>
      <c r="EP1462" s="1877"/>
      <c r="EQ1462" s="1877"/>
      <c r="ER1462" s="1877"/>
      <c r="ES1462" s="1877"/>
      <c r="ET1462" s="1877"/>
      <c r="EU1462" s="1877"/>
      <c r="EV1462" s="1877"/>
      <c r="EW1462" s="1877"/>
      <c r="EX1462" s="1877"/>
      <c r="EY1462" s="1877"/>
      <c r="EZ1462" s="1877"/>
      <c r="FA1462" s="1877"/>
      <c r="FB1462" s="1877"/>
      <c r="FC1462" s="1877"/>
      <c r="FD1462" s="1877"/>
      <c r="FE1462" s="1877"/>
      <c r="FF1462" s="1877"/>
      <c r="FG1462" s="1877"/>
      <c r="FH1462" s="1877"/>
      <c r="FI1462" s="1877"/>
      <c r="FJ1462" s="1877"/>
      <c r="FK1462" s="1877"/>
      <c r="FL1462" s="1877"/>
      <c r="FM1462" s="1877"/>
      <c r="FN1462" s="1877"/>
      <c r="FO1462" s="1877"/>
      <c r="FP1462" s="1877"/>
      <c r="FQ1462" s="1877"/>
      <c r="FR1462" s="1877"/>
      <c r="FS1462" s="1877"/>
      <c r="FT1462" s="1877"/>
      <c r="FU1462" s="1877"/>
      <c r="FV1462" s="1877"/>
      <c r="FW1462" s="1877"/>
      <c r="FX1462" s="1877"/>
      <c r="FY1462" s="1877"/>
      <c r="FZ1462" s="1877"/>
      <c r="GA1462" s="1877"/>
      <c r="GB1462" s="1877"/>
      <c r="GC1462" s="1877"/>
      <c r="GD1462" s="1877"/>
      <c r="GE1462" s="1877"/>
      <c r="GF1462" s="1877"/>
      <c r="GG1462" s="1877"/>
      <c r="GH1462" s="1877"/>
      <c r="GI1462" s="1877"/>
      <c r="GJ1462" s="1877"/>
      <c r="GK1462" s="1877"/>
      <c r="GL1462" s="1877"/>
      <c r="GM1462" s="1877"/>
      <c r="GN1462" s="1877"/>
      <c r="GO1462" s="1877"/>
      <c r="GP1462" s="1877"/>
      <c r="GQ1462" s="1877"/>
      <c r="GR1462" s="1877"/>
      <c r="GS1462" s="1877"/>
      <c r="GT1462" s="1877"/>
      <c r="GU1462" s="1877"/>
      <c r="GV1462" s="1877"/>
      <c r="GW1462" s="1877"/>
      <c r="GX1462" s="1877"/>
      <c r="GY1462" s="1877"/>
      <c r="GZ1462" s="1877"/>
      <c r="HA1462" s="1877"/>
      <c r="HB1462" s="1877"/>
      <c r="HC1462" s="1877"/>
      <c r="HD1462" s="1877"/>
      <c r="HE1462" s="1877"/>
      <c r="HF1462" s="1877"/>
      <c r="HG1462" s="1877"/>
      <c r="HH1462" s="1877"/>
      <c r="HI1462" s="1877"/>
      <c r="HJ1462" s="1877"/>
      <c r="HK1462" s="1877"/>
      <c r="HL1462" s="1877"/>
      <c r="HM1462" s="1877"/>
      <c r="HN1462" s="1877"/>
      <c r="HO1462" s="1877"/>
      <c r="HP1462" s="1877"/>
      <c r="HQ1462" s="1877"/>
      <c r="HR1462" s="1877"/>
      <c r="HS1462" s="1877"/>
      <c r="HT1462" s="1877"/>
      <c r="HU1462" s="1877"/>
      <c r="HV1462" s="1877"/>
      <c r="HW1462" s="1877"/>
      <c r="HX1462" s="1877"/>
      <c r="HY1462" s="1877"/>
      <c r="HZ1462" s="1877"/>
      <c r="IA1462" s="1877"/>
      <c r="IB1462" s="1877"/>
      <c r="IC1462" s="1877"/>
      <c r="ID1462" s="1877"/>
      <c r="IE1462" s="1877"/>
      <c r="IF1462" s="1877"/>
      <c r="IG1462" s="1877"/>
      <c r="IH1462" s="1877"/>
      <c r="II1462" s="1877"/>
      <c r="IJ1462" s="1877"/>
      <c r="IK1462" s="1877"/>
      <c r="IL1462" s="1877"/>
      <c r="IM1462" s="1877"/>
      <c r="IN1462" s="1877"/>
      <c r="IO1462" s="1877"/>
      <c r="IP1462" s="1877"/>
      <c r="IQ1462" s="1877"/>
      <c r="IR1462" s="1877"/>
      <c r="IS1462" s="1877"/>
      <c r="IT1462" s="1877"/>
      <c r="IU1462" s="1877"/>
      <c r="IV1462" s="1877"/>
      <c r="IW1462" s="1877"/>
      <c r="IX1462" s="1877"/>
      <c r="IY1462" s="1877"/>
      <c r="IZ1462" s="1877"/>
      <c r="JA1462" s="1877"/>
      <c r="JB1462" s="1877"/>
      <c r="JC1462" s="1877"/>
      <c r="JD1462" s="1877"/>
      <c r="JE1462" s="1877"/>
      <c r="JF1462" s="1877"/>
      <c r="JG1462" s="1877"/>
      <c r="JH1462" s="1877"/>
      <c r="JI1462" s="1877"/>
      <c r="JJ1462" s="1877"/>
    </row>
    <row r="1463" spans="1:270" x14ac:dyDescent="0.25">
      <c r="Q1463" s="2388"/>
    </row>
    <row r="1464" spans="1:270" x14ac:dyDescent="0.25">
      <c r="Q1464" s="2388"/>
    </row>
    <row r="1465" spans="1:270" x14ac:dyDescent="0.25">
      <c r="Q1465" s="2388"/>
    </row>
    <row r="1466" spans="1:270" x14ac:dyDescent="0.25">
      <c r="Q1466" s="2388"/>
    </row>
    <row r="1467" spans="1:270" x14ac:dyDescent="0.25">
      <c r="Q1467" s="2388"/>
    </row>
    <row r="1468" spans="1:270" x14ac:dyDescent="0.25">
      <c r="Q1468" s="2388"/>
    </row>
  </sheetData>
  <mergeCells count="22">
    <mergeCell ref="X5:X7"/>
    <mergeCell ref="A1:AC2"/>
    <mergeCell ref="C5:F6"/>
    <mergeCell ref="G5:H6"/>
    <mergeCell ref="I5:L6"/>
    <mergeCell ref="AB5:AB7"/>
    <mergeCell ref="AC5:AC7"/>
    <mergeCell ref="O5:O7"/>
    <mergeCell ref="Y5:Y7"/>
    <mergeCell ref="Z5:Z7"/>
    <mergeCell ref="AA5:AA7"/>
    <mergeCell ref="M5:M7"/>
    <mergeCell ref="B5:B7"/>
    <mergeCell ref="N5:N7"/>
    <mergeCell ref="T5:T7"/>
    <mergeCell ref="P5:P7"/>
    <mergeCell ref="W5:W7"/>
    <mergeCell ref="Q5:Q7"/>
    <mergeCell ref="R5:R7"/>
    <mergeCell ref="S5:S7"/>
    <mergeCell ref="V5:V7"/>
    <mergeCell ref="U5:U7"/>
  </mergeCells>
  <phoneticPr fontId="0" type="noConversion"/>
  <pageMargins left="0.39370078740157483" right="0.19685039370078741" top="0.94488188976377963" bottom="0.27559055118110237" header="0.82677165354330717" footer="0.23622047244094491"/>
  <pageSetup paperSize="9" scale="60" orientation="landscape" r:id="rId1"/>
  <headerFooter alignWithMargins="0"/>
  <rowBreaks count="2" manualBreakCount="2">
    <brk id="554" max="26" man="1"/>
    <brk id="1405" max="26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AD63"/>
  <sheetViews>
    <sheetView zoomScaleNormal="10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Z10" sqref="Z10"/>
    </sheetView>
  </sheetViews>
  <sheetFormatPr defaultColWidth="9.140625" defaultRowHeight="15" x14ac:dyDescent="0.25"/>
  <cols>
    <col min="1" max="1" width="42" style="28" customWidth="1"/>
    <col min="2" max="2" width="8.5703125" style="28" customWidth="1"/>
    <col min="3" max="3" width="10.42578125" style="28" customWidth="1"/>
    <col min="4" max="4" width="12.28515625" style="28" hidden="1" customWidth="1"/>
    <col min="5" max="5" width="12.140625" style="28" customWidth="1"/>
    <col min="6" max="6" width="10.42578125" style="28" customWidth="1"/>
    <col min="7" max="7" width="13.140625" style="28" customWidth="1" collapsed="1"/>
    <col min="8" max="8" width="13.140625" style="28" customWidth="1"/>
    <col min="9" max="9" width="11.85546875" style="28" customWidth="1"/>
    <col min="10" max="10" width="11.85546875" style="28" hidden="1" customWidth="1"/>
    <col min="11" max="11" width="11.85546875" style="1552" customWidth="1"/>
    <col min="12" max="14" width="11.85546875" style="28" customWidth="1"/>
    <col min="15" max="23" width="16.85546875" style="28" hidden="1" customWidth="1"/>
    <col min="24" max="24" width="16.85546875" style="28" customWidth="1"/>
    <col min="25" max="25" width="15" style="28" hidden="1" customWidth="1"/>
    <col min="26" max="29" width="11.85546875" style="28" customWidth="1"/>
    <col min="30" max="16384" width="9.140625" style="28"/>
  </cols>
  <sheetData>
    <row r="1" spans="1:30" s="351" customFormat="1" ht="18.75" customHeight="1" x14ac:dyDescent="0.2">
      <c r="A1" s="3073" t="s">
        <v>520</v>
      </c>
      <c r="B1" s="3073"/>
      <c r="C1" s="3073"/>
      <c r="D1" s="3073"/>
      <c r="E1" s="3073"/>
      <c r="F1" s="3073"/>
      <c r="G1" s="3073"/>
      <c r="H1" s="3073"/>
      <c r="I1" s="3073"/>
      <c r="J1" s="3073"/>
      <c r="K1" s="3073"/>
      <c r="L1" s="3073"/>
      <c r="M1" s="3073"/>
      <c r="N1" s="3073"/>
      <c r="O1" s="3073"/>
      <c r="P1" s="3073"/>
      <c r="Q1" s="3073"/>
      <c r="R1" s="3073"/>
      <c r="S1" s="3073"/>
      <c r="T1" s="3073"/>
      <c r="U1" s="3073"/>
      <c r="V1" s="3073"/>
      <c r="W1" s="3073"/>
      <c r="X1" s="3073"/>
      <c r="Y1" s="3073"/>
      <c r="Z1" s="3073"/>
      <c r="AA1" s="3073"/>
      <c r="AB1" s="3073"/>
      <c r="AC1" s="3073"/>
    </row>
    <row r="2" spans="1:30" ht="15" hidden="1" customHeight="1" x14ac:dyDescent="0.25">
      <c r="A2" s="1551">
        <v>12</v>
      </c>
    </row>
    <row r="3" spans="1:30" ht="15.75" thickBot="1" x14ac:dyDescent="0.3">
      <c r="A3" s="1551"/>
    </row>
    <row r="4" spans="1:30" ht="30" customHeight="1" x14ac:dyDescent="0.25">
      <c r="A4" s="47" t="s">
        <v>4</v>
      </c>
      <c r="B4" s="3074" t="s">
        <v>267</v>
      </c>
      <c r="C4" s="3027" t="s">
        <v>257</v>
      </c>
      <c r="D4" s="3028"/>
      <c r="E4" s="3028"/>
      <c r="F4" s="3029"/>
      <c r="G4" s="3033" t="s">
        <v>286</v>
      </c>
      <c r="H4" s="3034"/>
      <c r="I4" s="3033" t="s">
        <v>266</v>
      </c>
      <c r="J4" s="3037"/>
      <c r="K4" s="3037"/>
      <c r="L4" s="3034"/>
      <c r="M4" s="3039" t="s">
        <v>261</v>
      </c>
      <c r="N4" s="3039" t="s">
        <v>288</v>
      </c>
      <c r="O4" s="3049" t="s">
        <v>253</v>
      </c>
      <c r="P4" s="3049" t="s">
        <v>253</v>
      </c>
      <c r="Q4" s="3049" t="s">
        <v>469</v>
      </c>
      <c r="R4" s="3049" t="s">
        <v>474</v>
      </c>
      <c r="S4" s="3049" t="s">
        <v>482</v>
      </c>
      <c r="T4" s="3049" t="s">
        <v>489</v>
      </c>
      <c r="U4" s="3049" t="s">
        <v>493</v>
      </c>
      <c r="V4" s="3049" t="s">
        <v>501</v>
      </c>
      <c r="W4" s="3049" t="s">
        <v>508</v>
      </c>
      <c r="X4" s="3049" t="s">
        <v>512</v>
      </c>
      <c r="Y4" s="3052" t="s">
        <v>519</v>
      </c>
      <c r="Z4" s="3055" t="s">
        <v>254</v>
      </c>
      <c r="AA4" s="3055" t="s">
        <v>58</v>
      </c>
      <c r="AB4" s="3049" t="s">
        <v>255</v>
      </c>
      <c r="AC4" s="3049" t="s">
        <v>256</v>
      </c>
    </row>
    <row r="5" spans="1:30" ht="18.75" customHeight="1" thickBot="1" x14ac:dyDescent="0.3">
      <c r="A5" s="48"/>
      <c r="B5" s="3075"/>
      <c r="C5" s="3030"/>
      <c r="D5" s="3031"/>
      <c r="E5" s="3031"/>
      <c r="F5" s="3032"/>
      <c r="G5" s="3035"/>
      <c r="H5" s="3036"/>
      <c r="I5" s="3035"/>
      <c r="J5" s="3038"/>
      <c r="K5" s="3038"/>
      <c r="L5" s="3036"/>
      <c r="M5" s="3040"/>
      <c r="N5" s="3058"/>
      <c r="O5" s="3050"/>
      <c r="P5" s="3050"/>
      <c r="Q5" s="3050"/>
      <c r="R5" s="3050"/>
      <c r="S5" s="3050"/>
      <c r="T5" s="3050"/>
      <c r="U5" s="3050"/>
      <c r="V5" s="3050"/>
      <c r="W5" s="3050"/>
      <c r="X5" s="3050"/>
      <c r="Y5" s="3053"/>
      <c r="Z5" s="3056"/>
      <c r="AA5" s="3056"/>
      <c r="AB5" s="3050"/>
      <c r="AC5" s="3050"/>
    </row>
    <row r="6" spans="1:30" ht="39.75" customHeight="1" thickBot="1" x14ac:dyDescent="0.3">
      <c r="A6" s="49" t="s">
        <v>5</v>
      </c>
      <c r="B6" s="3076"/>
      <c r="C6" s="644" t="s">
        <v>265</v>
      </c>
      <c r="D6" s="642" t="s">
        <v>516</v>
      </c>
      <c r="E6" s="644" t="s">
        <v>258</v>
      </c>
      <c r="F6" s="644" t="s">
        <v>259</v>
      </c>
      <c r="G6" s="642" t="s">
        <v>260</v>
      </c>
      <c r="H6" s="642" t="s">
        <v>258</v>
      </c>
      <c r="I6" s="644" t="s">
        <v>265</v>
      </c>
      <c r="J6" s="642" t="s">
        <v>516</v>
      </c>
      <c r="K6" s="1432" t="s">
        <v>258</v>
      </c>
      <c r="L6" s="644" t="s">
        <v>259</v>
      </c>
      <c r="M6" s="3041"/>
      <c r="N6" s="3059"/>
      <c r="O6" s="3051"/>
      <c r="P6" s="3051"/>
      <c r="Q6" s="3051"/>
      <c r="R6" s="3051"/>
      <c r="S6" s="3051"/>
      <c r="T6" s="3051"/>
      <c r="U6" s="3051"/>
      <c r="V6" s="3051"/>
      <c r="W6" s="3051"/>
      <c r="X6" s="3051"/>
      <c r="Y6" s="3054"/>
      <c r="Z6" s="3057"/>
      <c r="AA6" s="3057"/>
      <c r="AB6" s="3051"/>
      <c r="AC6" s="3051"/>
    </row>
    <row r="7" spans="1:30" s="46" customFormat="1" ht="15.75" thickBot="1" x14ac:dyDescent="0.3">
      <c r="A7" s="295">
        <v>1</v>
      </c>
      <c r="B7" s="295">
        <v>2</v>
      </c>
      <c r="C7" s="381">
        <v>3</v>
      </c>
      <c r="D7" s="381">
        <v>5</v>
      </c>
      <c r="E7" s="1433">
        <v>8</v>
      </c>
      <c r="F7" s="381">
        <v>9</v>
      </c>
      <c r="G7" s="380">
        <v>10</v>
      </c>
      <c r="H7" s="380">
        <v>11</v>
      </c>
      <c r="I7" s="380">
        <v>12</v>
      </c>
      <c r="J7" s="380">
        <v>14</v>
      </c>
      <c r="K7" s="2070">
        <v>17</v>
      </c>
      <c r="L7" s="380">
        <v>18</v>
      </c>
      <c r="M7" s="380">
        <v>20</v>
      </c>
      <c r="N7" s="380">
        <v>21</v>
      </c>
      <c r="O7" s="296"/>
      <c r="P7" s="296"/>
      <c r="Q7" s="2191"/>
      <c r="R7" s="1907"/>
      <c r="S7" s="1907"/>
      <c r="T7" s="1907"/>
      <c r="U7" s="1907"/>
      <c r="V7" s="1907"/>
      <c r="W7" s="1907"/>
      <c r="X7" s="1907"/>
      <c r="Y7" s="1634">
        <v>22</v>
      </c>
      <c r="Z7" s="296">
        <v>23</v>
      </c>
      <c r="AA7" s="296">
        <v>24</v>
      </c>
      <c r="AB7" s="296">
        <v>25</v>
      </c>
      <c r="AC7" s="296">
        <v>26</v>
      </c>
      <c r="AD7" s="478"/>
    </row>
    <row r="8" spans="1:30" ht="17.25" customHeight="1" thickBot="1" x14ac:dyDescent="0.3">
      <c r="A8" s="89"/>
      <c r="B8" s="24"/>
      <c r="C8" s="24"/>
      <c r="D8" s="24"/>
      <c r="E8" s="24"/>
      <c r="F8" s="24"/>
      <c r="G8" s="24"/>
      <c r="H8" s="24"/>
      <c r="I8" s="11"/>
      <c r="J8" s="11"/>
      <c r="K8" s="1580"/>
      <c r="L8" s="11"/>
      <c r="M8" s="11"/>
      <c r="N8" s="11"/>
      <c r="O8" s="24"/>
      <c r="P8" s="24"/>
      <c r="Q8" s="24"/>
      <c r="R8" s="24"/>
      <c r="S8" s="24"/>
      <c r="T8" s="24"/>
      <c r="U8" s="24"/>
      <c r="V8" s="24"/>
      <c r="W8" s="24"/>
      <c r="X8" s="24"/>
      <c r="Y8" s="2775"/>
      <c r="Z8" s="24"/>
      <c r="AA8" s="24"/>
      <c r="AB8" s="24"/>
      <c r="AC8" s="24"/>
    </row>
    <row r="9" spans="1:30" ht="43.5" customHeight="1" x14ac:dyDescent="0.25">
      <c r="A9" s="1334" t="s">
        <v>403</v>
      </c>
      <c r="B9" s="39"/>
      <c r="C9" s="39"/>
      <c r="D9" s="39"/>
      <c r="E9" s="39"/>
      <c r="F9" s="39"/>
      <c r="G9" s="39"/>
      <c r="H9" s="39"/>
      <c r="I9" s="43"/>
      <c r="J9" s="43"/>
      <c r="K9" s="1483"/>
      <c r="L9" s="43"/>
      <c r="M9" s="43"/>
      <c r="N9" s="43"/>
      <c r="O9" s="39"/>
      <c r="P9" s="39"/>
      <c r="Q9" s="39"/>
      <c r="R9" s="2325"/>
      <c r="S9" s="2325"/>
      <c r="T9" s="2325"/>
      <c r="U9" s="2325"/>
      <c r="V9" s="2325"/>
      <c r="W9" s="2325"/>
      <c r="X9" s="2325"/>
      <c r="Y9" s="1697"/>
      <c r="Z9" s="39"/>
      <c r="AA9" s="39"/>
      <c r="AB9" s="39"/>
      <c r="AC9" s="39"/>
    </row>
    <row r="10" spans="1:30" s="130" customFormat="1" ht="15" customHeight="1" x14ac:dyDescent="0.25">
      <c r="A10" s="139" t="s">
        <v>6</v>
      </c>
      <c r="B10" s="139"/>
      <c r="C10" s="127"/>
      <c r="D10" s="127"/>
      <c r="E10" s="127"/>
      <c r="F10" s="127"/>
      <c r="G10" s="127"/>
      <c r="H10" s="127"/>
      <c r="I10" s="121"/>
      <c r="J10" s="121"/>
      <c r="K10" s="2125"/>
      <c r="L10" s="121"/>
      <c r="M10" s="121"/>
      <c r="N10" s="121"/>
      <c r="O10" s="127"/>
      <c r="P10" s="127"/>
      <c r="Q10" s="127"/>
      <c r="R10" s="2343"/>
      <c r="S10" s="2343"/>
      <c r="T10" s="2343"/>
      <c r="U10" s="2343"/>
      <c r="V10" s="2343"/>
      <c r="W10" s="2343"/>
      <c r="X10" s="2343"/>
      <c r="Y10" s="1653"/>
      <c r="Z10" s="127"/>
      <c r="AA10" s="127"/>
      <c r="AB10" s="127"/>
      <c r="AC10" s="127"/>
      <c r="AD10" s="478"/>
    </row>
    <row r="11" spans="1:30" s="130" customFormat="1" ht="15" customHeight="1" x14ac:dyDescent="0.25">
      <c r="A11" s="56" t="s">
        <v>11</v>
      </c>
      <c r="B11" s="42">
        <v>340</v>
      </c>
      <c r="C11" s="84">
        <v>174</v>
      </c>
      <c r="D11" s="181">
        <f>ROUND(C11/12*$A$2,0)</f>
        <v>174</v>
      </c>
      <c r="E11" s="181">
        <v>215</v>
      </c>
      <c r="F11" s="1421">
        <f t="shared" ref="F11:F15" si="0">E11/D11*100</f>
        <v>123.56321839080459</v>
      </c>
      <c r="G11" s="127">
        <v>11</v>
      </c>
      <c r="H11" s="194">
        <f t="shared" ref="H11:H16" si="1">K11/E11</f>
        <v>11.390697674418604</v>
      </c>
      <c r="I11" s="208">
        <f t="shared" ref="I11:I15" si="2">ROUND(C11*G11,0)</f>
        <v>1914</v>
      </c>
      <c r="J11" s="208">
        <f t="shared" ref="J11:J15" si="3">ROUND(D11*G11,0)</f>
        <v>1914</v>
      </c>
      <c r="K11" s="2125">
        <v>2449</v>
      </c>
      <c r="L11" s="208">
        <f t="shared" ref="L11:L16" si="4">K11/J11*100</f>
        <v>127.95193312434692</v>
      </c>
      <c r="M11" s="208">
        <f t="shared" ref="M11:M15" si="5">I11/B11</f>
        <v>5.6294117647058828</v>
      </c>
      <c r="N11" s="208">
        <f>K11/$A$2*12/M11</f>
        <v>435.03657262277949</v>
      </c>
      <c r="O11" s="127"/>
      <c r="P11" s="127"/>
      <c r="Q11" s="127"/>
      <c r="R11" s="2343"/>
      <c r="S11" s="2343"/>
      <c r="T11" s="2343"/>
      <c r="U11" s="2343"/>
      <c r="V11" s="2343"/>
      <c r="W11" s="2343"/>
      <c r="X11" s="2343"/>
      <c r="Y11" s="1653"/>
      <c r="Z11" s="127"/>
      <c r="AA11" s="127"/>
      <c r="AB11" s="127"/>
      <c r="AC11" s="127"/>
      <c r="AD11" s="478"/>
    </row>
    <row r="12" spans="1:30" s="130" customFormat="1" ht="15" customHeight="1" x14ac:dyDescent="0.25">
      <c r="A12" s="56" t="s">
        <v>7</v>
      </c>
      <c r="B12" s="42">
        <v>340</v>
      </c>
      <c r="C12" s="84">
        <v>150</v>
      </c>
      <c r="D12" s="181">
        <f t="shared" ref="D12:D15" si="6">ROUND(C12/12*$A$2,0)</f>
        <v>150</v>
      </c>
      <c r="E12" s="181">
        <v>163</v>
      </c>
      <c r="F12" s="1421">
        <f t="shared" si="0"/>
        <v>108.66666666666667</v>
      </c>
      <c r="G12" s="127">
        <v>9</v>
      </c>
      <c r="H12" s="194">
        <f t="shared" si="1"/>
        <v>10.45398773006135</v>
      </c>
      <c r="I12" s="208">
        <f t="shared" si="2"/>
        <v>1350</v>
      </c>
      <c r="J12" s="208">
        <f t="shared" si="3"/>
        <v>1350</v>
      </c>
      <c r="K12" s="2125">
        <v>1704</v>
      </c>
      <c r="L12" s="208">
        <f t="shared" si="4"/>
        <v>126.22222222222221</v>
      </c>
      <c r="M12" s="208">
        <f t="shared" si="5"/>
        <v>3.9705882352941178</v>
      </c>
      <c r="N12" s="208">
        <f t="shared" ref="N12:N16" si="7">K12/$A$2*12/M12</f>
        <v>429.15555555555557</v>
      </c>
      <c r="O12" s="127"/>
      <c r="P12" s="127"/>
      <c r="Q12" s="127"/>
      <c r="R12" s="2343"/>
      <c r="S12" s="2343"/>
      <c r="T12" s="2343"/>
      <c r="U12" s="2343"/>
      <c r="V12" s="2343"/>
      <c r="W12" s="2343"/>
      <c r="X12" s="2343"/>
      <c r="Y12" s="1653"/>
      <c r="Z12" s="127"/>
      <c r="AA12" s="127"/>
      <c r="AB12" s="127"/>
      <c r="AC12" s="127"/>
      <c r="AD12" s="478"/>
    </row>
    <row r="13" spans="1:30" s="130" customFormat="1" ht="15" customHeight="1" x14ac:dyDescent="0.25">
      <c r="A13" s="56" t="s">
        <v>91</v>
      </c>
      <c r="B13" s="42">
        <v>320</v>
      </c>
      <c r="C13" s="84">
        <v>160</v>
      </c>
      <c r="D13" s="181">
        <f t="shared" si="6"/>
        <v>160</v>
      </c>
      <c r="E13" s="181">
        <v>184</v>
      </c>
      <c r="F13" s="1421">
        <f t="shared" si="0"/>
        <v>114.99999999999999</v>
      </c>
      <c r="G13" s="127">
        <v>10</v>
      </c>
      <c r="H13" s="194">
        <f t="shared" si="1"/>
        <v>9.7010869565217384</v>
      </c>
      <c r="I13" s="208">
        <f t="shared" si="2"/>
        <v>1600</v>
      </c>
      <c r="J13" s="208">
        <f t="shared" si="3"/>
        <v>1600</v>
      </c>
      <c r="K13" s="2125">
        <v>1785</v>
      </c>
      <c r="L13" s="208">
        <f t="shared" si="4"/>
        <v>111.56250000000001</v>
      </c>
      <c r="M13" s="208">
        <f t="shared" si="5"/>
        <v>5</v>
      </c>
      <c r="N13" s="208">
        <f t="shared" si="7"/>
        <v>357</v>
      </c>
      <c r="O13" s="127"/>
      <c r="P13" s="127"/>
      <c r="Q13" s="127"/>
      <c r="R13" s="2343"/>
      <c r="S13" s="2343"/>
      <c r="T13" s="2343"/>
      <c r="U13" s="2343"/>
      <c r="V13" s="2343"/>
      <c r="W13" s="2343"/>
      <c r="X13" s="2343"/>
      <c r="Y13" s="1653"/>
      <c r="Z13" s="127"/>
      <c r="AA13" s="127"/>
      <c r="AB13" s="127"/>
      <c r="AC13" s="127"/>
      <c r="AD13" s="478"/>
    </row>
    <row r="14" spans="1:30" s="130" customFormat="1" ht="15" customHeight="1" x14ac:dyDescent="0.25">
      <c r="A14" s="56" t="s">
        <v>30</v>
      </c>
      <c r="B14" s="42">
        <v>300</v>
      </c>
      <c r="C14" s="84">
        <v>40</v>
      </c>
      <c r="D14" s="181">
        <f t="shared" si="6"/>
        <v>40</v>
      </c>
      <c r="E14" s="181">
        <v>39</v>
      </c>
      <c r="F14" s="1421">
        <f t="shared" si="0"/>
        <v>97.5</v>
      </c>
      <c r="G14" s="127">
        <v>5.2</v>
      </c>
      <c r="H14" s="194">
        <f t="shared" si="1"/>
        <v>9</v>
      </c>
      <c r="I14" s="208">
        <f t="shared" si="2"/>
        <v>208</v>
      </c>
      <c r="J14" s="208">
        <f t="shared" si="3"/>
        <v>208</v>
      </c>
      <c r="K14" s="2125">
        <v>351</v>
      </c>
      <c r="L14" s="208">
        <f t="shared" si="4"/>
        <v>168.75</v>
      </c>
      <c r="M14" s="208">
        <f t="shared" si="5"/>
        <v>0.69333333333333336</v>
      </c>
      <c r="N14" s="208">
        <f t="shared" si="7"/>
        <v>506.25</v>
      </c>
      <c r="O14" s="127"/>
      <c r="P14" s="127"/>
      <c r="Q14" s="127"/>
      <c r="R14" s="2343"/>
      <c r="S14" s="2343"/>
      <c r="T14" s="2343"/>
      <c r="U14" s="2343"/>
      <c r="V14" s="2343"/>
      <c r="W14" s="2343"/>
      <c r="X14" s="2343"/>
      <c r="Y14" s="1653"/>
      <c r="Z14" s="127"/>
      <c r="AA14" s="127"/>
      <c r="AB14" s="127"/>
      <c r="AC14" s="127"/>
      <c r="AD14" s="478"/>
    </row>
    <row r="15" spans="1:30" s="130" customFormat="1" ht="15" customHeight="1" x14ac:dyDescent="0.25">
      <c r="A15" s="56" t="s">
        <v>29</v>
      </c>
      <c r="B15" s="42">
        <v>340</v>
      </c>
      <c r="C15" s="84">
        <v>61</v>
      </c>
      <c r="D15" s="181">
        <f t="shared" si="6"/>
        <v>61</v>
      </c>
      <c r="E15" s="181">
        <v>63</v>
      </c>
      <c r="F15" s="1421">
        <f t="shared" si="0"/>
        <v>103.27868852459017</v>
      </c>
      <c r="G15" s="127">
        <v>6.1</v>
      </c>
      <c r="H15" s="194">
        <f t="shared" si="1"/>
        <v>9.3968253968253972</v>
      </c>
      <c r="I15" s="208">
        <f t="shared" si="2"/>
        <v>372</v>
      </c>
      <c r="J15" s="208">
        <f t="shared" si="3"/>
        <v>372</v>
      </c>
      <c r="K15" s="2125">
        <v>592</v>
      </c>
      <c r="L15" s="208">
        <f t="shared" si="4"/>
        <v>159.13978494623655</v>
      </c>
      <c r="M15" s="208">
        <f t="shared" si="5"/>
        <v>1.0941176470588236</v>
      </c>
      <c r="N15" s="208">
        <f t="shared" si="7"/>
        <v>541.07526881720423</v>
      </c>
      <c r="O15" s="127"/>
      <c r="P15" s="127"/>
      <c r="Q15" s="127"/>
      <c r="R15" s="2392"/>
      <c r="S15" s="2392"/>
      <c r="T15" s="2392"/>
      <c r="U15" s="2392"/>
      <c r="V15" s="2392"/>
      <c r="W15" s="2392"/>
      <c r="X15" s="2392"/>
      <c r="Y15" s="2776"/>
      <c r="Z15" s="127"/>
      <c r="AA15" s="127"/>
      <c r="AB15" s="127"/>
      <c r="AC15" s="127"/>
      <c r="AD15" s="478"/>
    </row>
    <row r="16" spans="1:30" s="731" customFormat="1" ht="15" customHeight="1" x14ac:dyDescent="0.25">
      <c r="A16" s="2794" t="s">
        <v>8</v>
      </c>
      <c r="B16" s="2794"/>
      <c r="C16" s="1486">
        <f>SUM(C11:C15)</f>
        <v>585</v>
      </c>
      <c r="D16" s="1486">
        <f>SUM(D11:D15)</f>
        <v>585</v>
      </c>
      <c r="E16" s="1486">
        <f>SUM(E11:E15)</f>
        <v>664</v>
      </c>
      <c r="F16" s="1719">
        <f t="shared" ref="F16" si="8">E16/D16*100</f>
        <v>113.5042735042735</v>
      </c>
      <c r="G16" s="2795">
        <f>IF(C16=0,0,I16/C16)</f>
        <v>9.3059829059829067</v>
      </c>
      <c r="H16" s="734">
        <f t="shared" si="1"/>
        <v>10.362951807228916</v>
      </c>
      <c r="I16" s="1486">
        <f>SUM(I11:I15)</f>
        <v>5444</v>
      </c>
      <c r="J16" s="1486">
        <f>SUM(J11:J15)</f>
        <v>5444</v>
      </c>
      <c r="K16" s="1486">
        <f>SUM(K11:K15)</f>
        <v>6881</v>
      </c>
      <c r="L16" s="736">
        <f t="shared" si="4"/>
        <v>126.39603232916974</v>
      </c>
      <c r="M16" s="1486">
        <f>SUM(M11:M15)</f>
        <v>16.38745098039216</v>
      </c>
      <c r="N16" s="736">
        <f t="shared" si="7"/>
        <v>419.89446731118971</v>
      </c>
      <c r="O16" s="1486">
        <v>29377.865109999999</v>
      </c>
      <c r="P16" s="1486">
        <v>29377.865109999999</v>
      </c>
      <c r="Q16" s="2796">
        <v>30846.758366083282</v>
      </c>
      <c r="R16" s="1486">
        <v>30829.2883</v>
      </c>
      <c r="S16" s="1486">
        <v>30829.2883</v>
      </c>
      <c r="T16" s="1486">
        <v>30829.2883</v>
      </c>
      <c r="U16" s="1486">
        <v>30829.2883</v>
      </c>
      <c r="V16" s="1486">
        <v>30829.2883</v>
      </c>
      <c r="W16" s="1486">
        <v>35306.610659999998</v>
      </c>
      <c r="X16" s="1486">
        <v>35306.610659999998</v>
      </c>
      <c r="Y16" s="2217">
        <f>O16/12*$A$2+(P16-O16)/11*11+(Q16-P16)/9*9+(R16-Q16)/8*8+(S16-R16)/6*6+(T16-S16)/5*5+(U16-T16)/4*4+(V16-U16)/3*3+(W16-V16)/2*2</f>
        <v>35306.610659999998</v>
      </c>
      <c r="Z16" s="1486">
        <f t="shared" ref="Z16" si="9">AC16-AB16</f>
        <v>35694.508659999992</v>
      </c>
      <c r="AA16" s="1486">
        <f t="shared" ref="AA16" si="10">Z16-Y16</f>
        <v>387.89799999999377</v>
      </c>
      <c r="AB16" s="1486">
        <v>-973.79528000000005</v>
      </c>
      <c r="AC16" s="1486">
        <v>34720.713379999994</v>
      </c>
      <c r="AD16" s="730"/>
    </row>
    <row r="17" spans="1:30" s="130" customFormat="1" ht="15" customHeight="1" x14ac:dyDescent="0.25">
      <c r="A17" s="1022" t="s">
        <v>15</v>
      </c>
      <c r="B17" s="144"/>
      <c r="C17" s="161"/>
      <c r="D17" s="161"/>
      <c r="E17" s="161"/>
      <c r="F17" s="161"/>
      <c r="G17" s="122"/>
      <c r="H17" s="122"/>
      <c r="I17" s="161"/>
      <c r="J17" s="161"/>
      <c r="K17" s="1486"/>
      <c r="L17" s="161"/>
      <c r="M17" s="161"/>
      <c r="N17" s="161"/>
      <c r="O17" s="127"/>
      <c r="P17" s="127"/>
      <c r="Q17" s="127"/>
      <c r="R17" s="2343"/>
      <c r="S17" s="2343"/>
      <c r="T17" s="2343"/>
      <c r="U17" s="2343"/>
      <c r="V17" s="2343"/>
      <c r="W17" s="2343"/>
      <c r="X17" s="2343"/>
      <c r="Y17" s="1653"/>
      <c r="Z17" s="127"/>
      <c r="AA17" s="127"/>
      <c r="AB17" s="127"/>
      <c r="AC17" s="127"/>
      <c r="AD17" s="478"/>
    </row>
    <row r="18" spans="1:30" s="130" customFormat="1" ht="16.5" customHeight="1" x14ac:dyDescent="0.25">
      <c r="A18" s="68"/>
      <c r="B18" s="68"/>
      <c r="C18" s="179"/>
      <c r="D18" s="179"/>
      <c r="E18" s="179"/>
      <c r="F18" s="179"/>
      <c r="G18" s="59"/>
      <c r="H18" s="59"/>
      <c r="I18" s="44"/>
      <c r="J18" s="44"/>
      <c r="K18" s="1553"/>
      <c r="L18" s="44"/>
      <c r="M18" s="44"/>
      <c r="N18" s="44"/>
      <c r="O18" s="62"/>
      <c r="P18" s="62"/>
      <c r="Q18" s="62"/>
      <c r="R18" s="907"/>
      <c r="S18" s="907"/>
      <c r="T18" s="907"/>
      <c r="U18" s="907"/>
      <c r="V18" s="907"/>
      <c r="W18" s="907"/>
      <c r="X18" s="907"/>
      <c r="Y18" s="1665"/>
      <c r="Z18" s="62"/>
      <c r="AA18" s="62"/>
      <c r="AB18" s="62"/>
      <c r="AC18" s="62"/>
      <c r="AD18" s="478"/>
    </row>
    <row r="19" spans="1:30" s="130" customFormat="1" ht="15" customHeight="1" x14ac:dyDescent="0.25">
      <c r="A19" s="443" t="s">
        <v>218</v>
      </c>
      <c r="B19" s="443"/>
      <c r="C19" s="62">
        <v>6989</v>
      </c>
      <c r="D19" s="181">
        <f>C19</f>
        <v>6989</v>
      </c>
      <c r="E19" s="62">
        <v>13008</v>
      </c>
      <c r="F19" s="62">
        <f t="shared" ref="F19" si="11">E19/D19*100</f>
        <v>186.12104736013734</v>
      </c>
      <c r="G19" s="65"/>
      <c r="H19" s="65"/>
      <c r="I19" s="64"/>
      <c r="J19" s="64"/>
      <c r="K19" s="1080"/>
      <c r="L19" s="64"/>
      <c r="M19" s="64"/>
      <c r="N19" s="64"/>
      <c r="O19" s="488"/>
      <c r="P19" s="488"/>
      <c r="Q19" s="488"/>
      <c r="R19" s="488"/>
      <c r="S19" s="853"/>
      <c r="T19" s="853"/>
      <c r="U19" s="853"/>
      <c r="V19" s="853"/>
      <c r="W19" s="853"/>
      <c r="X19" s="853"/>
      <c r="Y19" s="1635"/>
      <c r="Z19" s="488"/>
      <c r="AA19" s="488"/>
      <c r="AB19" s="488"/>
      <c r="AC19" s="488"/>
      <c r="AD19" s="478"/>
    </row>
    <row r="20" spans="1:30" s="130" customFormat="1" ht="15" hidden="1" customHeight="1" x14ac:dyDescent="0.25">
      <c r="A20" s="443" t="s">
        <v>213</v>
      </c>
      <c r="B20" s="443"/>
      <c r="C20" s="62"/>
      <c r="D20" s="181">
        <f t="shared" ref="D20:D28" si="12">ROUND(C20/12*$A$2,0)</f>
        <v>0</v>
      </c>
      <c r="E20" s="62"/>
      <c r="F20" s="62"/>
      <c r="G20" s="65"/>
      <c r="H20" s="65"/>
      <c r="I20" s="64"/>
      <c r="J20" s="64"/>
      <c r="K20" s="1080"/>
      <c r="L20" s="64"/>
      <c r="M20" s="64"/>
      <c r="N20" s="64"/>
      <c r="O20" s="488"/>
      <c r="P20" s="488"/>
      <c r="Q20" s="488"/>
      <c r="R20" s="488"/>
      <c r="S20" s="853"/>
      <c r="T20" s="853"/>
      <c r="U20" s="853"/>
      <c r="V20" s="853"/>
      <c r="W20" s="853"/>
      <c r="X20" s="853"/>
      <c r="Y20" s="1635"/>
      <c r="Z20" s="488"/>
      <c r="AA20" s="488"/>
      <c r="AB20" s="488"/>
      <c r="AC20" s="488"/>
      <c r="AD20" s="478"/>
    </row>
    <row r="21" spans="1:30" s="130" customFormat="1" ht="15" hidden="1" customHeight="1" x14ac:dyDescent="0.25">
      <c r="A21" s="443" t="s">
        <v>214</v>
      </c>
      <c r="B21" s="443"/>
      <c r="C21" s="62"/>
      <c r="D21" s="181">
        <f t="shared" si="12"/>
        <v>0</v>
      </c>
      <c r="E21" s="62"/>
      <c r="F21" s="62"/>
      <c r="G21" s="65"/>
      <c r="H21" s="65"/>
      <c r="I21" s="64"/>
      <c r="J21" s="64"/>
      <c r="K21" s="1080"/>
      <c r="L21" s="64"/>
      <c r="M21" s="64"/>
      <c r="N21" s="64"/>
      <c r="O21" s="488"/>
      <c r="P21" s="488"/>
      <c r="Q21" s="488"/>
      <c r="R21" s="488"/>
      <c r="S21" s="853"/>
      <c r="T21" s="853"/>
      <c r="U21" s="853"/>
      <c r="V21" s="853"/>
      <c r="W21" s="853"/>
      <c r="X21" s="853"/>
      <c r="Y21" s="1635"/>
      <c r="Z21" s="488"/>
      <c r="AA21" s="488"/>
      <c r="AB21" s="488"/>
      <c r="AC21" s="488"/>
      <c r="AD21" s="478"/>
    </row>
    <row r="22" spans="1:30" s="130" customFormat="1" ht="30" hidden="1" customHeight="1" x14ac:dyDescent="0.25">
      <c r="A22" s="443" t="s">
        <v>219</v>
      </c>
      <c r="B22" s="443"/>
      <c r="C22" s="62"/>
      <c r="D22" s="181">
        <f t="shared" si="12"/>
        <v>0</v>
      </c>
      <c r="E22" s="62"/>
      <c r="F22" s="62"/>
      <c r="G22" s="65"/>
      <c r="H22" s="65"/>
      <c r="I22" s="64"/>
      <c r="J22" s="64"/>
      <c r="K22" s="1080"/>
      <c r="L22" s="64"/>
      <c r="M22" s="64"/>
      <c r="N22" s="64"/>
      <c r="O22" s="488"/>
      <c r="P22" s="488"/>
      <c r="Q22" s="488"/>
      <c r="R22" s="488"/>
      <c r="S22" s="853"/>
      <c r="T22" s="853"/>
      <c r="U22" s="853"/>
      <c r="V22" s="853"/>
      <c r="W22" s="853"/>
      <c r="X22" s="853"/>
      <c r="Y22" s="1635"/>
      <c r="Z22" s="488"/>
      <c r="AA22" s="488"/>
      <c r="AB22" s="488"/>
      <c r="AC22" s="488"/>
      <c r="AD22" s="478"/>
    </row>
    <row r="23" spans="1:30" s="130" customFormat="1" ht="15" hidden="1" customHeight="1" x14ac:dyDescent="0.25">
      <c r="A23" s="443" t="s">
        <v>220</v>
      </c>
      <c r="B23" s="443"/>
      <c r="C23" s="62"/>
      <c r="D23" s="181">
        <f t="shared" si="12"/>
        <v>0</v>
      </c>
      <c r="E23" s="62"/>
      <c r="F23" s="62"/>
      <c r="G23" s="65"/>
      <c r="H23" s="65"/>
      <c r="I23" s="64"/>
      <c r="J23" s="64"/>
      <c r="K23" s="1080"/>
      <c r="L23" s="64"/>
      <c r="M23" s="64"/>
      <c r="N23" s="64"/>
      <c r="O23" s="488"/>
      <c r="P23" s="488"/>
      <c r="Q23" s="488"/>
      <c r="R23" s="488"/>
      <c r="S23" s="853"/>
      <c r="T23" s="853"/>
      <c r="U23" s="853"/>
      <c r="V23" s="853"/>
      <c r="W23" s="853"/>
      <c r="X23" s="853"/>
      <c r="Y23" s="1635"/>
      <c r="Z23" s="488"/>
      <c r="AA23" s="488"/>
      <c r="AB23" s="488"/>
      <c r="AC23" s="488"/>
      <c r="AD23" s="478"/>
    </row>
    <row r="24" spans="1:30" s="130" customFormat="1" ht="30" hidden="1" customHeight="1" x14ac:dyDescent="0.25">
      <c r="A24" s="443" t="s">
        <v>221</v>
      </c>
      <c r="B24" s="443"/>
      <c r="C24" s="62"/>
      <c r="D24" s="181">
        <f t="shared" si="12"/>
        <v>0</v>
      </c>
      <c r="E24" s="181"/>
      <c r="F24" s="181"/>
      <c r="G24" s="65"/>
      <c r="H24" s="65"/>
      <c r="I24" s="64"/>
      <c r="J24" s="64"/>
      <c r="K24" s="1080"/>
      <c r="L24" s="64"/>
      <c r="M24" s="64"/>
      <c r="N24" s="64"/>
      <c r="O24" s="488"/>
      <c r="P24" s="488"/>
      <c r="Q24" s="488"/>
      <c r="R24" s="488"/>
      <c r="S24" s="853"/>
      <c r="T24" s="853"/>
      <c r="U24" s="853"/>
      <c r="V24" s="853"/>
      <c r="W24" s="853"/>
      <c r="X24" s="853"/>
      <c r="Y24" s="1635"/>
      <c r="Z24" s="488"/>
      <c r="AA24" s="488"/>
      <c r="AB24" s="488"/>
      <c r="AC24" s="488"/>
      <c r="AD24" s="478"/>
    </row>
    <row r="25" spans="1:30" s="130" customFormat="1" ht="45" hidden="1" customHeight="1" x14ac:dyDescent="0.25">
      <c r="A25" s="443" t="s">
        <v>222</v>
      </c>
      <c r="B25" s="443"/>
      <c r="C25" s="62"/>
      <c r="D25" s="181">
        <f t="shared" si="12"/>
        <v>0</v>
      </c>
      <c r="E25" s="181"/>
      <c r="F25" s="181"/>
      <c r="G25" s="65"/>
      <c r="H25" s="65"/>
      <c r="I25" s="64"/>
      <c r="J25" s="64"/>
      <c r="K25" s="1080"/>
      <c r="L25" s="64"/>
      <c r="M25" s="64"/>
      <c r="N25" s="64"/>
      <c r="O25" s="488"/>
      <c r="P25" s="488"/>
      <c r="Q25" s="488"/>
      <c r="R25" s="488"/>
      <c r="S25" s="853"/>
      <c r="T25" s="853"/>
      <c r="U25" s="853"/>
      <c r="V25" s="853"/>
      <c r="W25" s="853"/>
      <c r="X25" s="853"/>
      <c r="Y25" s="1635"/>
      <c r="Z25" s="488"/>
      <c r="AA25" s="488"/>
      <c r="AB25" s="488"/>
      <c r="AC25" s="488"/>
      <c r="AD25" s="478"/>
    </row>
    <row r="26" spans="1:30" s="130" customFormat="1" ht="30" hidden="1" customHeight="1" x14ac:dyDescent="0.25">
      <c r="A26" s="443" t="s">
        <v>223</v>
      </c>
      <c r="B26" s="443"/>
      <c r="C26" s="62"/>
      <c r="D26" s="181">
        <f t="shared" si="12"/>
        <v>0</v>
      </c>
      <c r="E26" s="62"/>
      <c r="F26" s="62"/>
      <c r="G26" s="65"/>
      <c r="H26" s="65"/>
      <c r="I26" s="64"/>
      <c r="J26" s="64"/>
      <c r="K26" s="1080"/>
      <c r="L26" s="64"/>
      <c r="M26" s="64"/>
      <c r="N26" s="64"/>
      <c r="O26" s="488"/>
      <c r="P26" s="488"/>
      <c r="Q26" s="488"/>
      <c r="R26" s="488"/>
      <c r="S26" s="853"/>
      <c r="T26" s="853"/>
      <c r="U26" s="853"/>
      <c r="V26" s="853"/>
      <c r="W26" s="853"/>
      <c r="X26" s="853"/>
      <c r="Y26" s="1635"/>
      <c r="Z26" s="488"/>
      <c r="AA26" s="488"/>
      <c r="AB26" s="488"/>
      <c r="AC26" s="488"/>
      <c r="AD26" s="478"/>
    </row>
    <row r="27" spans="1:30" s="130" customFormat="1" ht="15" hidden="1" customHeight="1" x14ac:dyDescent="0.25">
      <c r="A27" s="443" t="s">
        <v>210</v>
      </c>
      <c r="B27" s="443"/>
      <c r="C27" s="62"/>
      <c r="D27" s="181">
        <f t="shared" si="12"/>
        <v>0</v>
      </c>
      <c r="E27" s="181"/>
      <c r="F27" s="181"/>
      <c r="G27" s="65"/>
      <c r="H27" s="65"/>
      <c r="I27" s="64"/>
      <c r="J27" s="64"/>
      <c r="K27" s="1080"/>
      <c r="L27" s="64"/>
      <c r="M27" s="64"/>
      <c r="N27" s="64"/>
      <c r="O27" s="488"/>
      <c r="P27" s="488"/>
      <c r="Q27" s="488"/>
      <c r="R27" s="488"/>
      <c r="S27" s="853"/>
      <c r="T27" s="853"/>
      <c r="U27" s="853"/>
      <c r="V27" s="853"/>
      <c r="W27" s="853"/>
      <c r="X27" s="853"/>
      <c r="Y27" s="1635"/>
      <c r="Z27" s="488"/>
      <c r="AA27" s="488"/>
      <c r="AB27" s="488"/>
      <c r="AC27" s="488"/>
      <c r="AD27" s="478"/>
    </row>
    <row r="28" spans="1:30" s="130" customFormat="1" ht="15" customHeight="1" x14ac:dyDescent="0.25">
      <c r="A28" s="443" t="s">
        <v>224</v>
      </c>
      <c r="B28" s="443"/>
      <c r="C28" s="62">
        <v>7425</v>
      </c>
      <c r="D28" s="181">
        <f t="shared" si="12"/>
        <v>7425</v>
      </c>
      <c r="E28" s="181">
        <f>4646+E30/4/3.2</f>
        <v>5231.25390625</v>
      </c>
      <c r="F28" s="181">
        <f t="shared" ref="F28" si="13">E28/D28*100</f>
        <v>70.454598063973066</v>
      </c>
      <c r="G28" s="65"/>
      <c r="H28" s="65"/>
      <c r="I28" s="64"/>
      <c r="J28" s="64"/>
      <c r="K28" s="1080"/>
      <c r="L28" s="64"/>
      <c r="M28" s="64"/>
      <c r="N28" s="64"/>
      <c r="O28" s="488"/>
      <c r="P28" s="488"/>
      <c r="Q28" s="488"/>
      <c r="R28" s="488"/>
      <c r="S28" s="853"/>
      <c r="T28" s="853"/>
      <c r="U28" s="853"/>
      <c r="V28" s="853"/>
      <c r="W28" s="853"/>
      <c r="X28" s="853"/>
      <c r="Y28" s="1635"/>
      <c r="Z28" s="488"/>
      <c r="AA28" s="488"/>
      <c r="AB28" s="488"/>
      <c r="AC28" s="488"/>
      <c r="AD28" s="478"/>
    </row>
    <row r="29" spans="1:30" s="130" customFormat="1" ht="17.25" customHeight="1" x14ac:dyDescent="0.25">
      <c r="A29" s="459" t="s">
        <v>220</v>
      </c>
      <c r="B29" s="459"/>
      <c r="C29" s="62"/>
      <c r="D29" s="62"/>
      <c r="E29" s="62"/>
      <c r="F29" s="62"/>
      <c r="G29" s="65"/>
      <c r="H29" s="65"/>
      <c r="I29" s="64"/>
      <c r="J29" s="64"/>
      <c r="K29" s="1080"/>
      <c r="L29" s="64"/>
      <c r="M29" s="64"/>
      <c r="N29" s="64"/>
      <c r="O29" s="488"/>
      <c r="P29" s="488"/>
      <c r="Q29" s="488"/>
      <c r="R29" s="488"/>
      <c r="S29" s="853"/>
      <c r="T29" s="853"/>
      <c r="U29" s="853"/>
      <c r="V29" s="853"/>
      <c r="W29" s="853"/>
      <c r="X29" s="853"/>
      <c r="Y29" s="1635"/>
      <c r="Z29" s="488"/>
      <c r="AA29" s="488"/>
      <c r="AB29" s="488"/>
      <c r="AC29" s="488"/>
      <c r="AD29" s="478"/>
    </row>
    <row r="30" spans="1:30" s="130" customFormat="1" ht="15" customHeight="1" x14ac:dyDescent="0.25">
      <c r="A30" s="459" t="s">
        <v>0</v>
      </c>
      <c r="B30" s="459"/>
      <c r="C30" s="62">
        <v>6000</v>
      </c>
      <c r="D30" s="181">
        <f>ROUND(C30/12*$A$2,0)</f>
        <v>6000</v>
      </c>
      <c r="E30" s="685">
        <v>7491.25</v>
      </c>
      <c r="F30" s="181">
        <f t="shared" ref="F30:F32" si="14">E30/D30*100</f>
        <v>124.85416666666667</v>
      </c>
      <c r="G30" s="65"/>
      <c r="H30" s="65"/>
      <c r="I30" s="64"/>
      <c r="J30" s="64"/>
      <c r="K30" s="1080"/>
      <c r="L30" s="64"/>
      <c r="M30" s="64"/>
      <c r="N30" s="64"/>
      <c r="O30" s="488"/>
      <c r="P30" s="488"/>
      <c r="Q30" s="488"/>
      <c r="R30" s="488"/>
      <c r="S30" s="853"/>
      <c r="T30" s="853"/>
      <c r="U30" s="853"/>
      <c r="V30" s="853"/>
      <c r="W30" s="853"/>
      <c r="X30" s="853"/>
      <c r="Y30" s="1635"/>
      <c r="Z30" s="488"/>
      <c r="AA30" s="488"/>
      <c r="AB30" s="488"/>
      <c r="AC30" s="488"/>
      <c r="AD30" s="478"/>
    </row>
    <row r="31" spans="1:30" s="130" customFormat="1" ht="30" customHeight="1" x14ac:dyDescent="0.25">
      <c r="A31" s="443" t="s">
        <v>199</v>
      </c>
      <c r="B31" s="443"/>
      <c r="C31" s="62">
        <v>1963</v>
      </c>
      <c r="D31" s="181">
        <f>ROUND(C31/12*$A$2,0)</f>
        <v>1963</v>
      </c>
      <c r="E31" s="181">
        <v>288</v>
      </c>
      <c r="F31" s="181">
        <f t="shared" si="14"/>
        <v>14.671421293937851</v>
      </c>
      <c r="G31" s="65"/>
      <c r="H31" s="65"/>
      <c r="I31" s="64"/>
      <c r="J31" s="64"/>
      <c r="K31" s="1080"/>
      <c r="L31" s="64"/>
      <c r="M31" s="64"/>
      <c r="N31" s="64"/>
      <c r="O31" s="488"/>
      <c r="P31" s="488"/>
      <c r="Q31" s="488"/>
      <c r="R31" s="488"/>
      <c r="S31" s="488"/>
      <c r="T31" s="853"/>
      <c r="U31" s="853"/>
      <c r="V31" s="853"/>
      <c r="W31" s="853"/>
      <c r="X31" s="853"/>
      <c r="Y31" s="1635"/>
      <c r="Z31" s="488"/>
      <c r="AA31" s="488"/>
      <c r="AB31" s="488"/>
      <c r="AC31" s="488"/>
      <c r="AD31" s="478"/>
    </row>
    <row r="32" spans="1:30" s="130" customFormat="1" ht="15" customHeight="1" x14ac:dyDescent="0.25">
      <c r="A32" s="461" t="s">
        <v>296</v>
      </c>
      <c r="B32" s="461"/>
      <c r="C32" s="161">
        <f>C31+C28*3.2+C19</f>
        <v>32712</v>
      </c>
      <c r="D32" s="161">
        <f t="shared" ref="D32:E32" si="15">D31+D28*3.2+D19</f>
        <v>32712</v>
      </c>
      <c r="E32" s="161">
        <f t="shared" si="15"/>
        <v>30036.012500000001</v>
      </c>
      <c r="F32" s="161">
        <f t="shared" si="14"/>
        <v>91.819553986304726</v>
      </c>
      <c r="G32" s="122"/>
      <c r="H32" s="122"/>
      <c r="I32" s="161"/>
      <c r="J32" s="161"/>
      <c r="K32" s="1486"/>
      <c r="L32" s="161"/>
      <c r="M32" s="161"/>
      <c r="N32" s="161"/>
      <c r="O32" s="148">
        <v>18206.499520000001</v>
      </c>
      <c r="P32" s="148">
        <v>17913.029129999999</v>
      </c>
      <c r="Q32" s="147">
        <v>24352.950614144735</v>
      </c>
      <c r="R32" s="147">
        <v>24352.95061</v>
      </c>
      <c r="S32" s="147">
        <v>24352.95061</v>
      </c>
      <c r="T32" s="1905">
        <v>24132.924310000002</v>
      </c>
      <c r="U32" s="148">
        <v>24132.924310000002</v>
      </c>
      <c r="V32" s="148">
        <v>24132.924310000002</v>
      </c>
      <c r="W32" s="148">
        <v>24132.924310000002</v>
      </c>
      <c r="X32" s="148">
        <v>24132.924310000002</v>
      </c>
      <c r="Y32" s="3012">
        <f>O32/12*$A$2+(P32-O32)/11*11+(Q32-P32)/9*9+(R32-Q32)/8*8+(S32-R32)/6*6+(T32-S32)/5*5+(U32-T32)/4*4+(V32-U32)/3*3+(W32-V32)/2*2</f>
        <v>24132.924310000002</v>
      </c>
      <c r="Z32" s="148">
        <f t="shared" ref="Z32" si="16">AC32-AB32</f>
        <v>24081.049839999996</v>
      </c>
      <c r="AA32" s="148">
        <f t="shared" ref="AA32" si="17">Z32-Y32</f>
        <v>-51.874470000006113</v>
      </c>
      <c r="AB32" s="148">
        <v>-422.17515000000003</v>
      </c>
      <c r="AC32" s="148">
        <v>23658.874689999997</v>
      </c>
      <c r="AD32" s="478"/>
    </row>
    <row r="33" spans="1:30" s="130" customFormat="1" ht="15" customHeight="1" x14ac:dyDescent="0.25">
      <c r="A33" s="260" t="s">
        <v>34</v>
      </c>
      <c r="B33" s="260"/>
      <c r="C33" s="160"/>
      <c r="D33" s="160"/>
      <c r="E33" s="160"/>
      <c r="F33" s="160"/>
      <c r="G33" s="122"/>
      <c r="H33" s="122"/>
      <c r="I33" s="161"/>
      <c r="J33" s="161"/>
      <c r="K33" s="1486"/>
      <c r="L33" s="161"/>
      <c r="M33" s="161"/>
      <c r="N33" s="161"/>
      <c r="O33" s="43"/>
      <c r="P33" s="43"/>
      <c r="Q33" s="43"/>
      <c r="R33" s="43"/>
      <c r="S33" s="43"/>
      <c r="T33" s="915"/>
      <c r="U33" s="915"/>
      <c r="V33" s="915"/>
      <c r="W33" s="915"/>
      <c r="X33" s="915"/>
      <c r="Y33" s="1668"/>
      <c r="Z33" s="43"/>
      <c r="AA33" s="43"/>
      <c r="AB33" s="43"/>
      <c r="AC33" s="43"/>
      <c r="AD33" s="478"/>
    </row>
    <row r="34" spans="1:30" s="130" customFormat="1" ht="15" customHeight="1" x14ac:dyDescent="0.25">
      <c r="A34" s="56" t="s">
        <v>11</v>
      </c>
      <c r="B34" s="1319">
        <v>300</v>
      </c>
      <c r="C34" s="126">
        <v>300</v>
      </c>
      <c r="D34" s="181">
        <f t="shared" ref="D34:D35" si="18">ROUND(C34/12*$A$2,0)</f>
        <v>300</v>
      </c>
      <c r="E34" s="733">
        <v>319</v>
      </c>
      <c r="F34" s="181">
        <f t="shared" ref="F34:F36" si="19">E34/D34*100</f>
        <v>106.33333333333333</v>
      </c>
      <c r="G34" s="59">
        <v>11</v>
      </c>
      <c r="H34" s="194">
        <f t="shared" ref="H34:H36" si="20">K34/E34</f>
        <v>11.347962382445141</v>
      </c>
      <c r="I34" s="208">
        <f>ROUND(C34*G34,0)</f>
        <v>3300</v>
      </c>
      <c r="J34" s="208">
        <f t="shared" ref="J34:J35" si="21">ROUND(D34*G34,0)</f>
        <v>3300</v>
      </c>
      <c r="K34" s="736">
        <v>3620</v>
      </c>
      <c r="L34" s="208">
        <f t="shared" ref="L34:L36" si="22">K34/J34*100</f>
        <v>109.69696969696969</v>
      </c>
      <c r="M34" s="208">
        <f t="shared" ref="M34:M35" si="23">I34/B34</f>
        <v>11</v>
      </c>
      <c r="N34" s="208">
        <f t="shared" ref="N34:N39" si="24">K34/$A$2*12/M34</f>
        <v>329.09090909090907</v>
      </c>
      <c r="O34" s="488"/>
      <c r="P34" s="488"/>
      <c r="Q34" s="488"/>
      <c r="R34" s="488"/>
      <c r="S34" s="488"/>
      <c r="T34" s="853"/>
      <c r="U34" s="853"/>
      <c r="V34" s="853"/>
      <c r="W34" s="853"/>
      <c r="X34" s="853"/>
      <c r="Y34" s="1635"/>
      <c r="Z34" s="488"/>
      <c r="AA34" s="488"/>
      <c r="AB34" s="488"/>
      <c r="AC34" s="488"/>
      <c r="AD34" s="478"/>
    </row>
    <row r="35" spans="1:30" s="130" customFormat="1" ht="15" customHeight="1" x14ac:dyDescent="0.25">
      <c r="A35" s="56" t="s">
        <v>7</v>
      </c>
      <c r="B35" s="1319">
        <v>300</v>
      </c>
      <c r="C35" s="126">
        <v>110</v>
      </c>
      <c r="D35" s="181">
        <f t="shared" si="18"/>
        <v>110</v>
      </c>
      <c r="E35" s="733">
        <v>102</v>
      </c>
      <c r="F35" s="181">
        <f t="shared" si="19"/>
        <v>92.72727272727272</v>
      </c>
      <c r="G35" s="59">
        <v>9</v>
      </c>
      <c r="H35" s="194">
        <f t="shared" si="20"/>
        <v>10.401960784313726</v>
      </c>
      <c r="I35" s="208">
        <f t="shared" ref="I35" si="25">ROUND(C35*G35,0)</f>
        <v>990</v>
      </c>
      <c r="J35" s="208">
        <f t="shared" si="21"/>
        <v>990</v>
      </c>
      <c r="K35" s="736">
        <v>1061</v>
      </c>
      <c r="L35" s="208">
        <f t="shared" si="22"/>
        <v>107.17171717171716</v>
      </c>
      <c r="M35" s="208">
        <f t="shared" si="23"/>
        <v>3.3</v>
      </c>
      <c r="N35" s="208">
        <f t="shared" si="24"/>
        <v>321.51515151515156</v>
      </c>
      <c r="O35" s="488"/>
      <c r="P35" s="488"/>
      <c r="Q35" s="488"/>
      <c r="R35" s="488"/>
      <c r="S35" s="488"/>
      <c r="T35" s="853"/>
      <c r="U35" s="853"/>
      <c r="V35" s="853"/>
      <c r="W35" s="853"/>
      <c r="X35" s="853"/>
      <c r="Y35" s="1635"/>
      <c r="Z35" s="488"/>
      <c r="AA35" s="488"/>
      <c r="AB35" s="488"/>
      <c r="AC35" s="488"/>
      <c r="AD35" s="478"/>
    </row>
    <row r="36" spans="1:30" s="130" customFormat="1" ht="15" customHeight="1" x14ac:dyDescent="0.25">
      <c r="A36" s="370" t="s">
        <v>14</v>
      </c>
      <c r="B36" s="370"/>
      <c r="C36" s="230">
        <f>SUM(C34:C35)</f>
        <v>410</v>
      </c>
      <c r="D36" s="230">
        <f>SUM(D34:D35)</f>
        <v>410</v>
      </c>
      <c r="E36" s="1120">
        <f>SUM(E34:E35)</f>
        <v>421</v>
      </c>
      <c r="F36" s="230">
        <f t="shared" si="19"/>
        <v>102.6829268292683</v>
      </c>
      <c r="G36" s="118">
        <f>IF(C36=0,0,I36/C36)</f>
        <v>10.463414634146341</v>
      </c>
      <c r="H36" s="193">
        <f t="shared" si="20"/>
        <v>11.118764845605702</v>
      </c>
      <c r="I36" s="230">
        <f>SUM(I34:I35)</f>
        <v>4290</v>
      </c>
      <c r="J36" s="230">
        <f>SUM(J34:J35)</f>
        <v>4290</v>
      </c>
      <c r="K36" s="1120">
        <f>SUM(K34:K35)</f>
        <v>4681</v>
      </c>
      <c r="L36" s="208">
        <f t="shared" si="22"/>
        <v>109.11421911421913</v>
      </c>
      <c r="M36" s="229">
        <f>SUM(M34:M35)</f>
        <v>14.3</v>
      </c>
      <c r="N36" s="208">
        <f t="shared" si="24"/>
        <v>327.34265734265733</v>
      </c>
      <c r="O36" s="230"/>
      <c r="P36" s="230"/>
      <c r="Q36" s="230"/>
      <c r="R36" s="230"/>
      <c r="S36" s="953"/>
      <c r="T36" s="953"/>
      <c r="U36" s="953"/>
      <c r="V36" s="953"/>
      <c r="W36" s="953"/>
      <c r="X36" s="953"/>
      <c r="Y36" s="1690"/>
      <c r="Z36" s="230"/>
      <c r="AA36" s="230"/>
      <c r="AB36" s="230"/>
      <c r="AC36" s="230"/>
      <c r="AD36" s="478"/>
    </row>
    <row r="37" spans="1:30" s="130" customFormat="1" ht="15" customHeight="1" x14ac:dyDescent="0.25">
      <c r="A37" s="260" t="s">
        <v>187</v>
      </c>
      <c r="B37" s="370"/>
      <c r="C37" s="230"/>
      <c r="D37" s="230"/>
      <c r="E37" s="1120"/>
      <c r="F37" s="230"/>
      <c r="G37" s="118"/>
      <c r="H37" s="193"/>
      <c r="I37" s="230"/>
      <c r="J37" s="230"/>
      <c r="K37" s="1120"/>
      <c r="L37" s="208"/>
      <c r="M37" s="208"/>
      <c r="N37" s="208"/>
      <c r="O37" s="230"/>
      <c r="P37" s="230"/>
      <c r="Q37" s="230"/>
      <c r="R37" s="230"/>
      <c r="S37" s="953"/>
      <c r="T37" s="953"/>
      <c r="U37" s="953"/>
      <c r="V37" s="953"/>
      <c r="W37" s="953"/>
      <c r="X37" s="953"/>
      <c r="Y37" s="1690"/>
      <c r="Z37" s="230"/>
      <c r="AA37" s="230"/>
      <c r="AB37" s="230"/>
      <c r="AC37" s="230"/>
      <c r="AD37" s="478"/>
    </row>
    <row r="38" spans="1:30" s="130" customFormat="1" ht="15" customHeight="1" x14ac:dyDescent="0.25">
      <c r="A38" s="720" t="s">
        <v>294</v>
      </c>
      <c r="B38" s="125">
        <v>240</v>
      </c>
      <c r="C38" s="84">
        <v>25</v>
      </c>
      <c r="D38" s="181">
        <f>ROUND(C38/12*$A$2,0)</f>
        <v>25</v>
      </c>
      <c r="E38" s="733">
        <f>19+4</f>
        <v>23</v>
      </c>
      <c r="F38" s="181">
        <f t="shared" ref="F38:F41" si="26">E38/D38*100</f>
        <v>92</v>
      </c>
      <c r="G38" s="410">
        <v>8</v>
      </c>
      <c r="H38" s="194">
        <f>K38/E38</f>
        <v>10.434782608695652</v>
      </c>
      <c r="I38" s="208">
        <f>ROUND(C38*G38,0)</f>
        <v>200</v>
      </c>
      <c r="J38" s="208">
        <f>ROUND(D38*G38,0)</f>
        <v>200</v>
      </c>
      <c r="K38" s="736">
        <v>240</v>
      </c>
      <c r="L38" s="208">
        <f t="shared" ref="L38:L40" si="27">K38/J38*100</f>
        <v>120</v>
      </c>
      <c r="M38" s="208">
        <f t="shared" ref="M38" si="28">I38/B38</f>
        <v>0.83333333333333337</v>
      </c>
      <c r="N38" s="208">
        <f t="shared" si="24"/>
        <v>288</v>
      </c>
      <c r="O38" s="488"/>
      <c r="P38" s="488"/>
      <c r="Q38" s="488"/>
      <c r="R38" s="488"/>
      <c r="S38" s="853"/>
      <c r="T38" s="853"/>
      <c r="U38" s="853"/>
      <c r="V38" s="853"/>
      <c r="W38" s="853"/>
      <c r="X38" s="853"/>
      <c r="Y38" s="1690"/>
      <c r="Z38" s="230"/>
      <c r="AA38" s="230"/>
      <c r="AB38" s="488"/>
      <c r="AC38" s="488"/>
      <c r="AD38" s="478"/>
    </row>
    <row r="39" spans="1:30" s="120" customFormat="1" ht="15" customHeight="1" x14ac:dyDescent="0.25">
      <c r="A39" s="224" t="s">
        <v>301</v>
      </c>
      <c r="B39" s="1229"/>
      <c r="C39" s="230">
        <f>SUM(C38)</f>
        <v>25</v>
      </c>
      <c r="D39" s="179">
        <f>SUM(D38)</f>
        <v>25</v>
      </c>
      <c r="E39" s="740">
        <f>SUM(E38)</f>
        <v>23</v>
      </c>
      <c r="F39" s="179">
        <f t="shared" si="26"/>
        <v>92</v>
      </c>
      <c r="G39" s="119">
        <f>I39/C39</f>
        <v>8</v>
      </c>
      <c r="H39" s="194">
        <f>K39/E39</f>
        <v>10.434782608695652</v>
      </c>
      <c r="I39" s="217">
        <f>SUM(I38)</f>
        <v>200</v>
      </c>
      <c r="J39" s="217">
        <f t="shared" ref="J39:K39" si="29">SUM(J38)</f>
        <v>200</v>
      </c>
      <c r="K39" s="744">
        <f t="shared" si="29"/>
        <v>240</v>
      </c>
      <c r="L39" s="217">
        <f t="shared" si="27"/>
        <v>120</v>
      </c>
      <c r="M39" s="217">
        <f t="shared" ref="M39" si="30">SUM(M38)</f>
        <v>0.83333333333333337</v>
      </c>
      <c r="N39" s="208">
        <f t="shared" si="24"/>
        <v>288</v>
      </c>
      <c r="O39" s="409"/>
      <c r="P39" s="409"/>
      <c r="Q39" s="409"/>
      <c r="R39" s="409"/>
      <c r="S39" s="409"/>
      <c r="T39" s="854"/>
      <c r="U39" s="854"/>
      <c r="V39" s="854"/>
      <c r="W39" s="854"/>
      <c r="X39" s="854"/>
      <c r="Y39" s="1690"/>
      <c r="Z39" s="230"/>
      <c r="AA39" s="230"/>
      <c r="AB39" s="217">
        <f t="shared" ref="AB39:AC39" si="31">SUM(AB38)</f>
        <v>0</v>
      </c>
      <c r="AC39" s="217">
        <f t="shared" si="31"/>
        <v>0</v>
      </c>
      <c r="AD39" s="478"/>
    </row>
    <row r="40" spans="1:30" s="130" customFormat="1" ht="29.25" customHeight="1" x14ac:dyDescent="0.25">
      <c r="A40" s="259" t="s">
        <v>250</v>
      </c>
      <c r="B40" s="259"/>
      <c r="C40" s="148">
        <f>SUM(C39,C36)</f>
        <v>435</v>
      </c>
      <c r="D40" s="148">
        <f t="shared" ref="D40:E40" si="32">SUM(D39,D36)</f>
        <v>435</v>
      </c>
      <c r="E40" s="1473">
        <f t="shared" si="32"/>
        <v>444</v>
      </c>
      <c r="F40" s="148">
        <f t="shared" si="26"/>
        <v>102.06896551724138</v>
      </c>
      <c r="G40" s="119">
        <f>I40/C40</f>
        <v>10.321839080459769</v>
      </c>
      <c r="H40" s="127"/>
      <c r="I40" s="148">
        <f t="shared" ref="I40:K40" si="33">SUM(I39,I36)</f>
        <v>4490</v>
      </c>
      <c r="J40" s="148">
        <f t="shared" si="33"/>
        <v>4490</v>
      </c>
      <c r="K40" s="1473">
        <f t="shared" si="33"/>
        <v>4921</v>
      </c>
      <c r="L40" s="208">
        <f t="shared" si="27"/>
        <v>109.59910913140311</v>
      </c>
      <c r="M40" s="148">
        <f>SUM(M39,M36)</f>
        <v>15.133333333333335</v>
      </c>
      <c r="N40" s="208">
        <f>K40/$A$2*12/M40</f>
        <v>325.17621145374449</v>
      </c>
      <c r="O40" s="148">
        <v>11876.50549</v>
      </c>
      <c r="P40" s="148">
        <v>11876.50549</v>
      </c>
      <c r="Q40" s="147">
        <v>12450.249272347499</v>
      </c>
      <c r="R40" s="147">
        <v>12450.249270000002</v>
      </c>
      <c r="S40" s="147">
        <v>12450.249270000002</v>
      </c>
      <c r="T40" s="1905">
        <v>12450.249270000002</v>
      </c>
      <c r="U40" s="261">
        <v>12450.249270000002</v>
      </c>
      <c r="V40" s="261">
        <v>12450.249270000002</v>
      </c>
      <c r="W40" s="261">
        <v>12468.736730000002</v>
      </c>
      <c r="X40" s="261">
        <v>12468.736730000002</v>
      </c>
      <c r="Y40" s="1654">
        <f>O40/12*$A$2+(P40-O40)/11*11+(Q40-P40)/9*9+(R40-Q40)/8*8+(S40-R40)/6*6+(T40-S40)/5*5+(U40-T40)/4*4+(V40-U40)/3*3+(W40-V40)/2*2</f>
        <v>12468.736730000002</v>
      </c>
      <c r="Z40" s="230">
        <f t="shared" ref="Z40" si="34">AC40-AB40</f>
        <v>12339.876360000002</v>
      </c>
      <c r="AA40" s="230">
        <f t="shared" ref="AA40" si="35">Z40-Y40</f>
        <v>-128.86037000000033</v>
      </c>
      <c r="AB40" s="148">
        <v>-115.1014</v>
      </c>
      <c r="AC40" s="148">
        <v>12224.774960000002</v>
      </c>
      <c r="AD40" s="478"/>
    </row>
    <row r="41" spans="1:30" s="130" customFormat="1" ht="15" customHeight="1" x14ac:dyDescent="0.25">
      <c r="A41" s="541" t="s">
        <v>45</v>
      </c>
      <c r="B41" s="541"/>
      <c r="C41" s="262">
        <v>2100</v>
      </c>
      <c r="D41" s="181">
        <f>ROUND(C41/12*$A$2,0)</f>
        <v>2100</v>
      </c>
      <c r="E41" s="733">
        <v>2279</v>
      </c>
      <c r="F41" s="148">
        <f t="shared" si="26"/>
        <v>108.52380952380953</v>
      </c>
      <c r="G41" s="256"/>
      <c r="H41" s="256"/>
      <c r="I41" s="256"/>
      <c r="J41" s="256"/>
      <c r="K41" s="2126"/>
      <c r="L41" s="256"/>
      <c r="M41" s="256"/>
      <c r="N41" s="256"/>
      <c r="O41" s="493">
        <v>5264.8298500000001</v>
      </c>
      <c r="P41" s="493">
        <v>5264.8298500000001</v>
      </c>
      <c r="Q41" s="2333">
        <v>5264.8298500000001</v>
      </c>
      <c r="R41" s="2333">
        <v>5264.8298500000001</v>
      </c>
      <c r="S41" s="11">
        <v>5264.8472400000001</v>
      </c>
      <c r="T41" s="2333">
        <v>5264.8472400000001</v>
      </c>
      <c r="U41" s="2186">
        <v>5264.8472400000001</v>
      </c>
      <c r="V41" s="925">
        <v>5264.8472400000001</v>
      </c>
      <c r="W41" s="11">
        <v>5264.8472400000001</v>
      </c>
      <c r="X41" s="2186">
        <v>5264.8472400000001</v>
      </c>
      <c r="Y41" s="1654">
        <f>O41/12*$A$2+(P41-O41)/11*11+(Q41-P41)/9*9+(R41-Q41)/8*8+(S41-R41)/6*6+(T41-S41)/5*5+(U41-T41)/4*4+(V41-U41)/3*3+(W41-V41)/2*2</f>
        <v>5264.8472400000001</v>
      </c>
      <c r="Z41" s="493">
        <f t="shared" ref="Z41" si="36">AC41-AB41</f>
        <v>5120.4654000000019</v>
      </c>
      <c r="AA41" s="493">
        <f t="shared" ref="AA41" si="37">Z41-Y41</f>
        <v>-144.38183999999819</v>
      </c>
      <c r="AB41" s="493">
        <v>-79.240790000000004</v>
      </c>
      <c r="AC41" s="493">
        <v>5041.224610000002</v>
      </c>
      <c r="AD41" s="478"/>
    </row>
    <row r="42" spans="1:30" s="130" customFormat="1" ht="15" customHeight="1" thickBot="1" x14ac:dyDescent="0.3">
      <c r="A42" s="151" t="s">
        <v>19</v>
      </c>
      <c r="B42" s="694"/>
      <c r="C42" s="411"/>
      <c r="D42" s="411"/>
      <c r="E42" s="411"/>
      <c r="F42" s="411"/>
      <c r="G42" s="255"/>
      <c r="H42" s="255"/>
      <c r="I42" s="162"/>
      <c r="J42" s="162"/>
      <c r="K42" s="2127"/>
      <c r="L42" s="162"/>
      <c r="M42" s="162"/>
      <c r="N42" s="162"/>
      <c r="O42" s="162">
        <f t="shared" ref="O42:AC42" si="38">SUM(O41,O40,O32,O16)</f>
        <v>64725.699970000001</v>
      </c>
      <c r="P42" s="162">
        <f t="shared" ref="P42:S42" si="39">SUM(P41,P40,P32,P16)</f>
        <v>64432.229579999999</v>
      </c>
      <c r="Q42" s="149">
        <f t="shared" si="39"/>
        <v>72914.78810257552</v>
      </c>
      <c r="R42" s="149">
        <f t="shared" si="39"/>
        <v>72897.318029999995</v>
      </c>
      <c r="S42" s="2344">
        <f t="shared" si="39"/>
        <v>72897.335420000003</v>
      </c>
      <c r="T42" s="162">
        <f t="shared" ref="T42" si="40">SUM(T41,T40,T32,T16)</f>
        <v>72677.309120000005</v>
      </c>
      <c r="U42" s="162">
        <f t="shared" ref="U42:V42" si="41">SUM(U41,U40,U32,U16)</f>
        <v>72677.309120000005</v>
      </c>
      <c r="V42" s="162">
        <f t="shared" si="41"/>
        <v>72677.309120000005</v>
      </c>
      <c r="W42" s="2344">
        <f t="shared" ref="W42:X42" si="42">SUM(W41,W40,W32,W16)</f>
        <v>77173.118940000015</v>
      </c>
      <c r="X42" s="162">
        <f t="shared" si="42"/>
        <v>77173.118940000015</v>
      </c>
      <c r="Y42" s="1695">
        <f t="shared" si="38"/>
        <v>77173.118940000015</v>
      </c>
      <c r="Z42" s="162">
        <f t="shared" si="38"/>
        <v>77235.900259999995</v>
      </c>
      <c r="AA42" s="162">
        <f t="shared" si="38"/>
        <v>62.781319999989137</v>
      </c>
      <c r="AB42" s="162">
        <f t="shared" si="38"/>
        <v>-1590.3126200000002</v>
      </c>
      <c r="AC42" s="162">
        <f t="shared" si="38"/>
        <v>75645.587639999983</v>
      </c>
      <c r="AD42" s="478"/>
    </row>
    <row r="43" spans="1:30" x14ac:dyDescent="0.25">
      <c r="A43" s="618" t="s">
        <v>105</v>
      </c>
      <c r="B43" s="480"/>
      <c r="C43" s="480"/>
      <c r="D43" s="480"/>
      <c r="E43" s="480"/>
      <c r="F43" s="480"/>
      <c r="G43" s="480"/>
      <c r="H43" s="480"/>
      <c r="I43" s="514"/>
      <c r="J43" s="514"/>
      <c r="K43" s="2163"/>
      <c r="L43" s="514"/>
      <c r="M43" s="514"/>
      <c r="N43" s="514"/>
      <c r="O43" s="480">
        <f t="shared" ref="O43:T43" si="43">SUM(O42)</f>
        <v>64725.699970000001</v>
      </c>
      <c r="P43" s="480">
        <f t="shared" si="43"/>
        <v>64432.229579999999</v>
      </c>
      <c r="Q43" s="480">
        <f t="shared" si="43"/>
        <v>72914.78810257552</v>
      </c>
      <c r="R43" s="480">
        <f t="shared" si="43"/>
        <v>72897.318029999995</v>
      </c>
      <c r="S43" s="480">
        <f t="shared" si="43"/>
        <v>72897.335420000003</v>
      </c>
      <c r="T43" s="480">
        <f t="shared" si="43"/>
        <v>72677.309120000005</v>
      </c>
      <c r="U43" s="480">
        <f t="shared" ref="U43:V43" si="44">SUM(U42)</f>
        <v>72677.309120000005</v>
      </c>
      <c r="V43" s="480">
        <f t="shared" si="44"/>
        <v>72677.309120000005</v>
      </c>
      <c r="W43" s="2564">
        <f t="shared" ref="W43:X43" si="45">SUM(W42)</f>
        <v>77173.118940000015</v>
      </c>
      <c r="X43" s="2564">
        <f t="shared" si="45"/>
        <v>77173.118940000015</v>
      </c>
      <c r="Y43" s="1822">
        <f t="shared" ref="Y43:AC43" si="46">SUM(Y42)</f>
        <v>77173.118940000015</v>
      </c>
      <c r="Z43" s="480">
        <f t="shared" si="46"/>
        <v>77235.900259999995</v>
      </c>
      <c r="AA43" s="480">
        <f t="shared" si="46"/>
        <v>62.781319999989137</v>
      </c>
      <c r="AB43" s="480">
        <f t="shared" si="46"/>
        <v>-1590.3126200000002</v>
      </c>
      <c r="AC43" s="480">
        <f t="shared" si="46"/>
        <v>75645.587639999983</v>
      </c>
    </row>
    <row r="44" spans="1:30" x14ac:dyDescent="0.25">
      <c r="A44" s="123" t="s">
        <v>116</v>
      </c>
      <c r="B44" s="71"/>
      <c r="C44" s="71">
        <f>SUM(C16)</f>
        <v>585</v>
      </c>
      <c r="D44" s="71">
        <f t="shared" ref="D44:E44" si="47">SUM(D16)</f>
        <v>585</v>
      </c>
      <c r="E44" s="71">
        <f t="shared" si="47"/>
        <v>664</v>
      </c>
      <c r="F44" s="71">
        <f t="shared" ref="F44:F62" si="48">E44/D44*100</f>
        <v>113.5042735042735</v>
      </c>
      <c r="G44" s="83">
        <f>IF(C44=0,0,I44/C44)</f>
        <v>9.3059829059829067</v>
      </c>
      <c r="H44" s="656">
        <f>K44/E44</f>
        <v>10.362951807228916</v>
      </c>
      <c r="I44" s="71">
        <f t="shared" ref="I44:K44" si="49">SUM(I16)</f>
        <v>5444</v>
      </c>
      <c r="J44" s="71">
        <f t="shared" si="49"/>
        <v>5444</v>
      </c>
      <c r="K44" s="1581">
        <f t="shared" si="49"/>
        <v>6881</v>
      </c>
      <c r="L44" s="208">
        <f t="shared" ref="L44" si="50">K44/J44*100</f>
        <v>126.39603232916974</v>
      </c>
      <c r="M44" s="71">
        <f>SUM(M16)</f>
        <v>16.38745098039216</v>
      </c>
      <c r="N44" s="208">
        <f>K44/$A$2*12/M44</f>
        <v>419.89446731118971</v>
      </c>
      <c r="O44" s="71">
        <f t="shared" ref="O44:AC44" si="51">SUM(O16)</f>
        <v>29377.865109999999</v>
      </c>
      <c r="P44" s="71">
        <f t="shared" ref="P44:Q44" si="52">SUM(P16)</f>
        <v>29377.865109999999</v>
      </c>
      <c r="Q44" s="71">
        <f t="shared" si="52"/>
        <v>30846.758366083282</v>
      </c>
      <c r="R44" s="71">
        <f t="shared" ref="R44:S44" si="53">SUM(R16)</f>
        <v>30829.2883</v>
      </c>
      <c r="S44" s="71">
        <f t="shared" si="53"/>
        <v>30829.2883</v>
      </c>
      <c r="T44" s="71">
        <f t="shared" ref="T44" si="54">SUM(T16)</f>
        <v>30829.2883</v>
      </c>
      <c r="U44" s="71">
        <f t="shared" ref="U44:V44" si="55">SUM(U16)</f>
        <v>30829.2883</v>
      </c>
      <c r="V44" s="71">
        <f t="shared" si="55"/>
        <v>30829.2883</v>
      </c>
      <c r="W44" s="71">
        <f t="shared" ref="W44:X44" si="56">SUM(W16)</f>
        <v>35306.610659999998</v>
      </c>
      <c r="X44" s="71">
        <f t="shared" si="56"/>
        <v>35306.610659999998</v>
      </c>
      <c r="Y44" s="1686">
        <f t="shared" si="51"/>
        <v>35306.610659999998</v>
      </c>
      <c r="Z44" s="71">
        <f t="shared" si="51"/>
        <v>35694.508659999992</v>
      </c>
      <c r="AA44" s="71">
        <f t="shared" si="51"/>
        <v>387.89799999999377</v>
      </c>
      <c r="AB44" s="71">
        <f t="shared" si="51"/>
        <v>-973.79528000000005</v>
      </c>
      <c r="AC44" s="71">
        <f t="shared" si="51"/>
        <v>34720.713379999994</v>
      </c>
    </row>
    <row r="45" spans="1:30" s="30" customFormat="1" x14ac:dyDescent="0.25">
      <c r="A45" s="443" t="s">
        <v>218</v>
      </c>
      <c r="B45" s="213"/>
      <c r="C45" s="62">
        <f>SUM(C19)</f>
        <v>6989</v>
      </c>
      <c r="D45" s="62">
        <f t="shared" ref="D45:E45" si="57">SUM(D19)</f>
        <v>6989</v>
      </c>
      <c r="E45" s="62">
        <f t="shared" si="57"/>
        <v>13008</v>
      </c>
      <c r="F45" s="62"/>
      <c r="G45" s="213"/>
      <c r="H45" s="213"/>
      <c r="I45" s="217"/>
      <c r="J45" s="217"/>
      <c r="K45" s="744"/>
      <c r="L45" s="217"/>
      <c r="M45" s="217"/>
      <c r="N45" s="217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1668"/>
      <c r="Z45" s="43"/>
      <c r="AA45" s="43"/>
      <c r="AB45" s="43"/>
      <c r="AC45" s="43"/>
    </row>
    <row r="46" spans="1:30" s="30" customFormat="1" ht="15" hidden="1" customHeight="1" x14ac:dyDescent="0.25">
      <c r="A46" s="443" t="s">
        <v>213</v>
      </c>
      <c r="B46" s="213"/>
      <c r="C46" s="62"/>
      <c r="D46" s="62"/>
      <c r="E46" s="62"/>
      <c r="F46" s="62"/>
      <c r="G46" s="213"/>
      <c r="H46" s="213"/>
      <c r="I46" s="217"/>
      <c r="J46" s="217"/>
      <c r="K46" s="744"/>
      <c r="L46" s="217"/>
      <c r="M46" s="217"/>
      <c r="N46" s="217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1668"/>
      <c r="Z46" s="43"/>
      <c r="AA46" s="43"/>
      <c r="AB46" s="43"/>
      <c r="AC46" s="43"/>
    </row>
    <row r="47" spans="1:30" s="30" customFormat="1" ht="15" hidden="1" customHeight="1" x14ac:dyDescent="0.25">
      <c r="A47" s="443" t="s">
        <v>214</v>
      </c>
      <c r="B47" s="213"/>
      <c r="C47" s="62"/>
      <c r="D47" s="62"/>
      <c r="E47" s="62"/>
      <c r="F47" s="62"/>
      <c r="G47" s="213"/>
      <c r="H47" s="213"/>
      <c r="I47" s="217"/>
      <c r="J47" s="217"/>
      <c r="K47" s="744"/>
      <c r="L47" s="217"/>
      <c r="M47" s="217"/>
      <c r="N47" s="217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1668"/>
      <c r="Z47" s="43"/>
      <c r="AA47" s="43"/>
      <c r="AB47" s="43"/>
      <c r="AC47" s="43"/>
    </row>
    <row r="48" spans="1:30" s="30" customFormat="1" ht="45" hidden="1" customHeight="1" x14ac:dyDescent="0.25">
      <c r="A48" s="443" t="s">
        <v>219</v>
      </c>
      <c r="B48" s="213"/>
      <c r="C48" s="62"/>
      <c r="D48" s="62"/>
      <c r="E48" s="62"/>
      <c r="F48" s="62"/>
      <c r="G48" s="213"/>
      <c r="H48" s="213"/>
      <c r="I48" s="217"/>
      <c r="J48" s="217"/>
      <c r="K48" s="744"/>
      <c r="L48" s="217"/>
      <c r="M48" s="217"/>
      <c r="N48" s="217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1668"/>
      <c r="Z48" s="43"/>
      <c r="AA48" s="43"/>
      <c r="AB48" s="43"/>
      <c r="AC48" s="43"/>
    </row>
    <row r="49" spans="1:29" s="30" customFormat="1" ht="15" hidden="1" customHeight="1" x14ac:dyDescent="0.25">
      <c r="A49" s="443" t="s">
        <v>220</v>
      </c>
      <c r="B49" s="213"/>
      <c r="C49" s="62"/>
      <c r="D49" s="62"/>
      <c r="E49" s="62"/>
      <c r="F49" s="62"/>
      <c r="G49" s="213"/>
      <c r="H49" s="213"/>
      <c r="I49" s="217"/>
      <c r="J49" s="217"/>
      <c r="K49" s="744"/>
      <c r="L49" s="217"/>
      <c r="M49" s="217"/>
      <c r="N49" s="217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1668"/>
      <c r="Z49" s="43"/>
      <c r="AA49" s="43"/>
      <c r="AB49" s="43"/>
      <c r="AC49" s="43"/>
    </row>
    <row r="50" spans="1:29" s="30" customFormat="1" ht="30" hidden="1" customHeight="1" x14ac:dyDescent="0.25">
      <c r="A50" s="443" t="s">
        <v>221</v>
      </c>
      <c r="B50" s="213"/>
      <c r="C50" s="62"/>
      <c r="D50" s="62"/>
      <c r="E50" s="62"/>
      <c r="F50" s="62"/>
      <c r="G50" s="213"/>
      <c r="H50" s="213"/>
      <c r="I50" s="217"/>
      <c r="J50" s="217"/>
      <c r="K50" s="744"/>
      <c r="L50" s="217"/>
      <c r="M50" s="217"/>
      <c r="N50" s="217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1668"/>
      <c r="Z50" s="43"/>
      <c r="AA50" s="43"/>
      <c r="AB50" s="43"/>
      <c r="AC50" s="43"/>
    </row>
    <row r="51" spans="1:29" s="30" customFormat="1" ht="45" hidden="1" customHeight="1" x14ac:dyDescent="0.25">
      <c r="A51" s="443" t="s">
        <v>222</v>
      </c>
      <c r="B51" s="213"/>
      <c r="C51" s="62"/>
      <c r="D51" s="62"/>
      <c r="E51" s="62"/>
      <c r="F51" s="62"/>
      <c r="G51" s="213"/>
      <c r="H51" s="213"/>
      <c r="I51" s="217"/>
      <c r="J51" s="217"/>
      <c r="K51" s="744"/>
      <c r="L51" s="217"/>
      <c r="M51" s="217"/>
      <c r="N51" s="217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1668"/>
      <c r="Z51" s="43"/>
      <c r="AA51" s="43"/>
      <c r="AB51" s="43"/>
      <c r="AC51" s="43"/>
    </row>
    <row r="52" spans="1:29" s="30" customFormat="1" ht="45" hidden="1" customHeight="1" x14ac:dyDescent="0.25">
      <c r="A52" s="443" t="s">
        <v>223</v>
      </c>
      <c r="B52" s="213"/>
      <c r="C52" s="62"/>
      <c r="D52" s="62"/>
      <c r="E52" s="62"/>
      <c r="F52" s="62"/>
      <c r="G52" s="213"/>
      <c r="H52" s="213"/>
      <c r="I52" s="217"/>
      <c r="J52" s="217"/>
      <c r="K52" s="744"/>
      <c r="L52" s="217"/>
      <c r="M52" s="217"/>
      <c r="N52" s="217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1668"/>
      <c r="Z52" s="43"/>
      <c r="AA52" s="43"/>
      <c r="AB52" s="43"/>
      <c r="AC52" s="43"/>
    </row>
    <row r="53" spans="1:29" s="30" customFormat="1" ht="15" hidden="1" customHeight="1" x14ac:dyDescent="0.25">
      <c r="A53" s="443" t="s">
        <v>210</v>
      </c>
      <c r="B53" s="213"/>
      <c r="C53" s="62"/>
      <c r="D53" s="62"/>
      <c r="E53" s="62"/>
      <c r="F53" s="62"/>
      <c r="G53" s="213"/>
      <c r="H53" s="213"/>
      <c r="I53" s="217"/>
      <c r="J53" s="217"/>
      <c r="K53" s="744"/>
      <c r="L53" s="217"/>
      <c r="M53" s="217"/>
      <c r="N53" s="217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1668"/>
      <c r="Z53" s="43"/>
      <c r="AA53" s="43"/>
      <c r="AB53" s="43"/>
      <c r="AC53" s="43"/>
    </row>
    <row r="54" spans="1:29" s="30" customFormat="1" x14ac:dyDescent="0.25">
      <c r="A54" s="443" t="s">
        <v>224</v>
      </c>
      <c r="B54" s="213"/>
      <c r="C54" s="62">
        <f>SUM(C28)</f>
        <v>7425</v>
      </c>
      <c r="D54" s="62">
        <f t="shared" ref="D54:E54" si="58">SUM(D28)</f>
        <v>7425</v>
      </c>
      <c r="E54" s="62">
        <f t="shared" si="58"/>
        <v>5231.25390625</v>
      </c>
      <c r="F54" s="62"/>
      <c r="G54" s="213"/>
      <c r="H54" s="213"/>
      <c r="I54" s="217"/>
      <c r="J54" s="217"/>
      <c r="K54" s="744"/>
      <c r="L54" s="217"/>
      <c r="M54" s="217"/>
      <c r="N54" s="217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1668"/>
      <c r="Z54" s="43"/>
      <c r="AA54" s="43"/>
      <c r="AB54" s="43"/>
      <c r="AC54" s="43"/>
    </row>
    <row r="55" spans="1:29" s="30" customFormat="1" x14ac:dyDescent="0.25">
      <c r="A55" s="459" t="s">
        <v>220</v>
      </c>
      <c r="B55" s="213"/>
      <c r="C55" s="62"/>
      <c r="D55" s="62"/>
      <c r="E55" s="62"/>
      <c r="F55" s="62"/>
      <c r="G55" s="213"/>
      <c r="H55" s="213"/>
      <c r="I55" s="217"/>
      <c r="J55" s="217"/>
      <c r="K55" s="744"/>
      <c r="L55" s="217"/>
      <c r="M55" s="217"/>
      <c r="N55" s="217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777"/>
      <c r="Z55" s="282"/>
      <c r="AA55" s="282"/>
      <c r="AB55" s="282"/>
      <c r="AC55" s="282"/>
    </row>
    <row r="56" spans="1:29" s="30" customFormat="1" x14ac:dyDescent="0.25">
      <c r="A56" s="459" t="s">
        <v>0</v>
      </c>
      <c r="B56" s="213"/>
      <c r="C56" s="62">
        <f>SUM(C30)</f>
        <v>6000</v>
      </c>
      <c r="D56" s="62">
        <f t="shared" ref="D56:E56" si="59">SUM(D30)</f>
        <v>6000</v>
      </c>
      <c r="E56" s="62">
        <f t="shared" si="59"/>
        <v>7491.25</v>
      </c>
      <c r="F56" s="62">
        <f t="shared" si="48"/>
        <v>124.85416666666667</v>
      </c>
      <c r="G56" s="213"/>
      <c r="H56" s="213"/>
      <c r="I56" s="217"/>
      <c r="J56" s="217"/>
      <c r="K56" s="744"/>
      <c r="L56" s="217"/>
      <c r="M56" s="217"/>
      <c r="N56" s="217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1665"/>
      <c r="Z56" s="62"/>
      <c r="AA56" s="62"/>
      <c r="AB56" s="62"/>
      <c r="AC56" s="62"/>
    </row>
    <row r="57" spans="1:29" s="30" customFormat="1" ht="30" x14ac:dyDescent="0.25">
      <c r="A57" s="443" t="s">
        <v>199</v>
      </c>
      <c r="B57" s="213"/>
      <c r="C57" s="62">
        <f>SUM(C31)</f>
        <v>1963</v>
      </c>
      <c r="D57" s="62">
        <f t="shared" ref="D57:E57" si="60">SUM(D31)</f>
        <v>1963</v>
      </c>
      <c r="E57" s="62">
        <f t="shared" si="60"/>
        <v>288</v>
      </c>
      <c r="F57" s="62">
        <f t="shared" si="48"/>
        <v>14.671421293937851</v>
      </c>
      <c r="G57" s="213"/>
      <c r="H57" s="213"/>
      <c r="I57" s="217"/>
      <c r="J57" s="217"/>
      <c r="K57" s="744"/>
      <c r="L57" s="217"/>
      <c r="M57" s="217"/>
      <c r="N57" s="217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1668"/>
      <c r="Z57" s="43"/>
      <c r="AA57" s="43"/>
      <c r="AB57" s="43"/>
      <c r="AC57" s="43"/>
    </row>
    <row r="58" spans="1:29" x14ac:dyDescent="0.25">
      <c r="A58" s="63" t="s">
        <v>107</v>
      </c>
      <c r="B58" s="117"/>
      <c r="C58" s="268">
        <f>SUM(C32)</f>
        <v>32712</v>
      </c>
      <c r="D58" s="268">
        <f t="shared" ref="D58:E58" si="61">SUM(D32)</f>
        <v>32712</v>
      </c>
      <c r="E58" s="268">
        <f t="shared" si="61"/>
        <v>30036.012500000001</v>
      </c>
      <c r="F58" s="268">
        <f t="shared" si="48"/>
        <v>91.819553986304726</v>
      </c>
      <c r="G58" s="39"/>
      <c r="H58" s="39"/>
      <c r="I58" s="39"/>
      <c r="J58" s="39"/>
      <c r="K58" s="1253"/>
      <c r="L58" s="39"/>
      <c r="M58" s="39"/>
      <c r="N58" s="39"/>
      <c r="O58" s="268">
        <f t="shared" ref="O58:AC58" si="62">SUM(O32)</f>
        <v>18206.499520000001</v>
      </c>
      <c r="P58" s="268">
        <f t="shared" ref="P58:Q58" si="63">SUM(P32)</f>
        <v>17913.029129999999</v>
      </c>
      <c r="Q58" s="268">
        <f t="shared" si="63"/>
        <v>24352.950614144735</v>
      </c>
      <c r="R58" s="268">
        <f t="shared" ref="R58:S58" si="64">SUM(R32)</f>
        <v>24352.95061</v>
      </c>
      <c r="S58" s="268">
        <f t="shared" si="64"/>
        <v>24352.95061</v>
      </c>
      <c r="T58" s="268">
        <f t="shared" ref="T58" si="65">SUM(T32)</f>
        <v>24132.924310000002</v>
      </c>
      <c r="U58" s="268">
        <f t="shared" ref="U58:V58" si="66">SUM(U32)</f>
        <v>24132.924310000002</v>
      </c>
      <c r="V58" s="268">
        <f t="shared" si="66"/>
        <v>24132.924310000002</v>
      </c>
      <c r="W58" s="268">
        <f t="shared" ref="W58:X58" si="67">SUM(W32)</f>
        <v>24132.924310000002</v>
      </c>
      <c r="X58" s="268">
        <f t="shared" si="67"/>
        <v>24132.924310000002</v>
      </c>
      <c r="Y58" s="2069">
        <f t="shared" si="62"/>
        <v>24132.924310000002</v>
      </c>
      <c r="Z58" s="268">
        <f t="shared" si="62"/>
        <v>24081.049839999996</v>
      </c>
      <c r="AA58" s="268">
        <f t="shared" si="62"/>
        <v>-51.874470000006113</v>
      </c>
      <c r="AB58" s="268">
        <f t="shared" si="62"/>
        <v>-422.17515000000003</v>
      </c>
      <c r="AC58" s="268">
        <f t="shared" si="62"/>
        <v>23658.874689999997</v>
      </c>
    </row>
    <row r="59" spans="1:29" x14ac:dyDescent="0.25">
      <c r="A59" s="40" t="s">
        <v>112</v>
      </c>
      <c r="B59" s="117"/>
      <c r="C59" s="268">
        <f>SUM(C36)</f>
        <v>410</v>
      </c>
      <c r="D59" s="268">
        <f t="shared" ref="D59:E59" si="68">SUM(D36)</f>
        <v>410</v>
      </c>
      <c r="E59" s="268">
        <f t="shared" si="68"/>
        <v>421</v>
      </c>
      <c r="F59" s="268">
        <f t="shared" si="48"/>
        <v>102.6829268292683</v>
      </c>
      <c r="G59" s="438">
        <f>G31</f>
        <v>0</v>
      </c>
      <c r="H59" s="656">
        <f>K59/E59</f>
        <v>11.118764845605702</v>
      </c>
      <c r="I59" s="268">
        <f t="shared" ref="I59:K59" si="69">SUM(I36)</f>
        <v>4290</v>
      </c>
      <c r="J59" s="268">
        <f t="shared" si="69"/>
        <v>4290</v>
      </c>
      <c r="K59" s="2875">
        <f t="shared" si="69"/>
        <v>4681</v>
      </c>
      <c r="L59" s="208">
        <f t="shared" ref="L59:L61" si="70">K59/J59*100</f>
        <v>109.11421911421913</v>
      </c>
      <c r="M59" s="268">
        <f>SUM(M36)</f>
        <v>14.3</v>
      </c>
      <c r="N59" s="208">
        <f>K59/$A$2*12/M59</f>
        <v>327.34265734265733</v>
      </c>
      <c r="O59" s="268">
        <f t="shared" ref="O59:AC59" si="71">SUM(O36)</f>
        <v>0</v>
      </c>
      <c r="P59" s="268">
        <f t="shared" ref="P59" si="72">SUM(P36)</f>
        <v>0</v>
      </c>
      <c r="Q59" s="268"/>
      <c r="R59" s="268"/>
      <c r="S59" s="268"/>
      <c r="T59" s="268"/>
      <c r="U59" s="268"/>
      <c r="V59" s="268"/>
      <c r="W59" s="268"/>
      <c r="X59" s="268"/>
      <c r="Y59" s="2069">
        <f t="shared" si="71"/>
        <v>0</v>
      </c>
      <c r="Z59" s="268">
        <f t="shared" si="71"/>
        <v>0</v>
      </c>
      <c r="AA59" s="268">
        <f t="shared" si="71"/>
        <v>0</v>
      </c>
      <c r="AB59" s="268">
        <f t="shared" si="71"/>
        <v>0</v>
      </c>
      <c r="AC59" s="268">
        <f t="shared" si="71"/>
        <v>0</v>
      </c>
    </row>
    <row r="60" spans="1:29" x14ac:dyDescent="0.25">
      <c r="A60" s="56" t="s">
        <v>17</v>
      </c>
      <c r="B60" s="121"/>
      <c r="C60" s="94">
        <f>SUM(C39)</f>
        <v>25</v>
      </c>
      <c r="D60" s="94">
        <f t="shared" ref="D60:E60" si="73">SUM(D39)</f>
        <v>25</v>
      </c>
      <c r="E60" s="94">
        <f t="shared" si="73"/>
        <v>23</v>
      </c>
      <c r="F60" s="94">
        <f t="shared" si="48"/>
        <v>92</v>
      </c>
      <c r="G60" s="39"/>
      <c r="H60" s="39"/>
      <c r="I60" s="94">
        <f t="shared" ref="I60:K60" si="74">SUM(I39)</f>
        <v>200</v>
      </c>
      <c r="J60" s="94">
        <f t="shared" si="74"/>
        <v>200</v>
      </c>
      <c r="K60" s="2291">
        <f t="shared" si="74"/>
        <v>240</v>
      </c>
      <c r="L60" s="208">
        <f t="shared" si="70"/>
        <v>120</v>
      </c>
      <c r="M60" s="94">
        <f>SUM(M39)</f>
        <v>0.83333333333333337</v>
      </c>
      <c r="N60" s="208">
        <f>K60/$A$2*12/M60</f>
        <v>288</v>
      </c>
      <c r="O60" s="94">
        <f t="shared" ref="O60:AC60" si="75">SUM(O39)</f>
        <v>0</v>
      </c>
      <c r="P60" s="94">
        <f t="shared" ref="P60" si="76">SUM(P39)</f>
        <v>0</v>
      </c>
      <c r="Q60" s="94"/>
      <c r="R60" s="94"/>
      <c r="S60" s="94"/>
      <c r="T60" s="94"/>
      <c r="U60" s="94"/>
      <c r="V60" s="94"/>
      <c r="W60" s="94"/>
      <c r="X60" s="94"/>
      <c r="Y60" s="1709">
        <f t="shared" si="75"/>
        <v>0</v>
      </c>
      <c r="Z60" s="94">
        <f t="shared" si="75"/>
        <v>0</v>
      </c>
      <c r="AA60" s="94">
        <f t="shared" si="75"/>
        <v>0</v>
      </c>
      <c r="AB60" s="94">
        <f t="shared" si="75"/>
        <v>0</v>
      </c>
      <c r="AC60" s="94">
        <f t="shared" si="75"/>
        <v>0</v>
      </c>
    </row>
    <row r="61" spans="1:29" ht="29.25" x14ac:dyDescent="0.25">
      <c r="A61" s="462" t="s">
        <v>108</v>
      </c>
      <c r="B61" s="137"/>
      <c r="C61" s="82">
        <f>SUM(C40)</f>
        <v>435</v>
      </c>
      <c r="D61" s="82">
        <f t="shared" ref="D61:E61" si="77">SUM(D40)</f>
        <v>435</v>
      </c>
      <c r="E61" s="82">
        <f t="shared" si="77"/>
        <v>444</v>
      </c>
      <c r="F61" s="82">
        <f t="shared" si="48"/>
        <v>102.06896551724138</v>
      </c>
      <c r="G61" s="39"/>
      <c r="H61" s="39"/>
      <c r="I61" s="82">
        <f t="shared" ref="I61:K61" si="78">SUM(I40)</f>
        <v>4490</v>
      </c>
      <c r="J61" s="82">
        <f t="shared" si="78"/>
        <v>4490</v>
      </c>
      <c r="K61" s="1248">
        <f t="shared" si="78"/>
        <v>4921</v>
      </c>
      <c r="L61" s="208">
        <f t="shared" si="70"/>
        <v>109.59910913140311</v>
      </c>
      <c r="M61" s="82">
        <f>SUM(M40)</f>
        <v>15.133333333333335</v>
      </c>
      <c r="N61" s="208">
        <f>K61/$A$2*12/M61</f>
        <v>325.17621145374449</v>
      </c>
      <c r="O61" s="82">
        <f t="shared" ref="O61:AC61" si="79">SUM(O40)</f>
        <v>11876.50549</v>
      </c>
      <c r="P61" s="82">
        <f t="shared" ref="P61:Q61" si="80">SUM(P40)</f>
        <v>11876.50549</v>
      </c>
      <c r="Q61" s="82">
        <f t="shared" si="80"/>
        <v>12450.249272347499</v>
      </c>
      <c r="R61" s="82">
        <f t="shared" ref="R61:S61" si="81">SUM(R40)</f>
        <v>12450.249270000002</v>
      </c>
      <c r="S61" s="82">
        <f t="shared" si="81"/>
        <v>12450.249270000002</v>
      </c>
      <c r="T61" s="82">
        <f t="shared" ref="T61" si="82">SUM(T40)</f>
        <v>12450.249270000002</v>
      </c>
      <c r="U61" s="82">
        <f t="shared" ref="U61:V61" si="83">SUM(U40)</f>
        <v>12450.249270000002</v>
      </c>
      <c r="V61" s="82">
        <f t="shared" si="83"/>
        <v>12450.249270000002</v>
      </c>
      <c r="W61" s="82">
        <f t="shared" ref="W61:X61" si="84">SUM(W40)</f>
        <v>12468.736730000002</v>
      </c>
      <c r="X61" s="82">
        <f t="shared" si="84"/>
        <v>12468.736730000002</v>
      </c>
      <c r="Y61" s="1698">
        <f t="shared" si="79"/>
        <v>12468.736730000002</v>
      </c>
      <c r="Z61" s="82">
        <f t="shared" si="79"/>
        <v>12339.876360000002</v>
      </c>
      <c r="AA61" s="82">
        <f t="shared" si="79"/>
        <v>-128.86037000000033</v>
      </c>
      <c r="AB61" s="82">
        <f t="shared" si="79"/>
        <v>-115.1014</v>
      </c>
      <c r="AC61" s="82">
        <f t="shared" si="79"/>
        <v>12224.774960000002</v>
      </c>
    </row>
    <row r="62" spans="1:29" ht="15" customHeight="1" thickBot="1" x14ac:dyDescent="0.3">
      <c r="A62" s="487" t="s">
        <v>48</v>
      </c>
      <c r="B62" s="619"/>
      <c r="C62" s="620">
        <f>SUM(C41)</f>
        <v>2100</v>
      </c>
      <c r="D62" s="620">
        <f t="shared" ref="D62:E62" si="85">SUM(D41)</f>
        <v>2100</v>
      </c>
      <c r="E62" s="620">
        <f t="shared" si="85"/>
        <v>2279</v>
      </c>
      <c r="F62" s="620">
        <f t="shared" si="48"/>
        <v>108.52380952380953</v>
      </c>
      <c r="G62" s="26"/>
      <c r="H62" s="26"/>
      <c r="I62" s="26"/>
      <c r="J62" s="26"/>
      <c r="K62" s="2119"/>
      <c r="L62" s="26"/>
      <c r="M62" s="26"/>
      <c r="N62" s="26"/>
      <c r="O62" s="620">
        <f t="shared" ref="O62:AC62" si="86">SUM(O41)</f>
        <v>5264.8298500000001</v>
      </c>
      <c r="P62" s="620">
        <f t="shared" ref="P62:Q62" si="87">SUM(P41)</f>
        <v>5264.8298500000001</v>
      </c>
      <c r="Q62" s="620">
        <f t="shared" si="87"/>
        <v>5264.8298500000001</v>
      </c>
      <c r="R62" s="620">
        <f t="shared" ref="R62:S62" si="88">SUM(R41)</f>
        <v>5264.8298500000001</v>
      </c>
      <c r="S62" s="620">
        <f t="shared" si="88"/>
        <v>5264.8472400000001</v>
      </c>
      <c r="T62" s="620">
        <f t="shared" ref="T62" si="89">SUM(T41)</f>
        <v>5264.8472400000001</v>
      </c>
      <c r="U62" s="620">
        <f t="shared" ref="U62:V62" si="90">SUM(U41)</f>
        <v>5264.8472400000001</v>
      </c>
      <c r="V62" s="620">
        <f t="shared" si="90"/>
        <v>5264.8472400000001</v>
      </c>
      <c r="W62" s="620">
        <f t="shared" ref="W62:X62" si="91">SUM(W41)</f>
        <v>5264.8472400000001</v>
      </c>
      <c r="X62" s="620">
        <f t="shared" si="91"/>
        <v>5264.8472400000001</v>
      </c>
      <c r="Y62" s="2778">
        <f t="shared" si="86"/>
        <v>5264.8472400000001</v>
      </c>
      <c r="Z62" s="620">
        <f t="shared" si="86"/>
        <v>5120.4654000000019</v>
      </c>
      <c r="AA62" s="620">
        <f t="shared" si="86"/>
        <v>-144.38183999999819</v>
      </c>
      <c r="AB62" s="620">
        <f t="shared" si="86"/>
        <v>-79.240790000000004</v>
      </c>
      <c r="AC62" s="620">
        <f t="shared" si="86"/>
        <v>5041.224610000002</v>
      </c>
    </row>
    <row r="63" spans="1:29" ht="15" customHeight="1" x14ac:dyDescent="0.25"/>
  </sheetData>
  <mergeCells count="22">
    <mergeCell ref="X4:X6"/>
    <mergeCell ref="Y4:Y6"/>
    <mergeCell ref="A1:AC1"/>
    <mergeCell ref="Z4:Z6"/>
    <mergeCell ref="AA4:AA6"/>
    <mergeCell ref="AB4:AB6"/>
    <mergeCell ref="AC4:AC6"/>
    <mergeCell ref="O4:O6"/>
    <mergeCell ref="M4:M6"/>
    <mergeCell ref="B4:B6"/>
    <mergeCell ref="N4:N6"/>
    <mergeCell ref="P4:P6"/>
    <mergeCell ref="Q4:Q6"/>
    <mergeCell ref="R4:R6"/>
    <mergeCell ref="S4:S6"/>
    <mergeCell ref="C4:F5"/>
    <mergeCell ref="W4:W6"/>
    <mergeCell ref="G4:H5"/>
    <mergeCell ref="V4:V6"/>
    <mergeCell ref="U4:U6"/>
    <mergeCell ref="T4:T6"/>
    <mergeCell ref="I4:L5"/>
  </mergeCells>
  <phoneticPr fontId="0" type="noConversion"/>
  <pageMargins left="0.62992125984251968" right="0.27559055118110237" top="0.3937007874015748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P66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I19" sqref="I19"/>
    </sheetView>
  </sheetViews>
  <sheetFormatPr defaultColWidth="11.42578125" defaultRowHeight="15" x14ac:dyDescent="0.25"/>
  <cols>
    <col min="1" max="1" width="42.7109375" style="28" customWidth="1"/>
    <col min="2" max="2" width="11.140625" style="28" customWidth="1"/>
    <col min="3" max="3" width="11.28515625" style="28" customWidth="1"/>
    <col min="4" max="4" width="11.28515625" style="28" hidden="1" customWidth="1"/>
    <col min="5" max="5" width="13.28515625" style="28" customWidth="1"/>
    <col min="6" max="6" width="11.28515625" style="28" customWidth="1"/>
    <col min="7" max="8" width="12.7109375" style="28" customWidth="1"/>
    <col min="9" max="9" width="12.140625" style="28" customWidth="1"/>
    <col min="10" max="10" width="12.140625" style="28" hidden="1" customWidth="1"/>
    <col min="11" max="11" width="12.140625" style="1552" customWidth="1"/>
    <col min="12" max="14" width="12.140625" style="28" customWidth="1"/>
    <col min="15" max="23" width="15.5703125" style="28" hidden="1" customWidth="1"/>
    <col min="24" max="24" width="15.5703125" style="28" customWidth="1"/>
    <col min="25" max="25" width="15.85546875" style="28" hidden="1" customWidth="1"/>
    <col min="26" max="29" width="12.140625" style="28" customWidth="1"/>
    <col min="30" max="16384" width="11.42578125" style="28"/>
  </cols>
  <sheetData>
    <row r="1" spans="1:30" ht="18.75" x14ac:dyDescent="0.25">
      <c r="A1" s="3077" t="s">
        <v>521</v>
      </c>
      <c r="B1" s="3077"/>
      <c r="C1" s="3077"/>
      <c r="D1" s="3077"/>
      <c r="E1" s="3077"/>
      <c r="F1" s="3077"/>
      <c r="G1" s="3077"/>
      <c r="H1" s="3077"/>
      <c r="I1" s="3077"/>
      <c r="J1" s="3077"/>
      <c r="K1" s="3077"/>
      <c r="L1" s="3077"/>
      <c r="M1" s="3077"/>
      <c r="N1" s="3077"/>
      <c r="O1" s="3077"/>
      <c r="P1" s="3077"/>
      <c r="Q1" s="3077"/>
      <c r="R1" s="3077"/>
      <c r="S1" s="3077"/>
      <c r="T1" s="3077"/>
      <c r="U1" s="3077"/>
      <c r="V1" s="3077"/>
      <c r="W1" s="3077"/>
      <c r="X1" s="3077"/>
      <c r="Y1" s="3077"/>
      <c r="Z1" s="3077"/>
      <c r="AA1" s="3077"/>
      <c r="AB1" s="3077"/>
      <c r="AC1" s="3077"/>
    </row>
    <row r="2" spans="1:30" ht="15" hidden="1" customHeight="1" x14ac:dyDescent="0.25">
      <c r="A2" s="1551">
        <v>12</v>
      </c>
    </row>
    <row r="3" spans="1:30" ht="15.75" thickBot="1" x14ac:dyDescent="0.3">
      <c r="A3" s="1551"/>
    </row>
    <row r="4" spans="1:30" ht="29.45" customHeight="1" x14ac:dyDescent="0.25">
      <c r="A4" s="47"/>
      <c r="B4" s="3042" t="s">
        <v>267</v>
      </c>
      <c r="C4" s="3027" t="s">
        <v>257</v>
      </c>
      <c r="D4" s="3028"/>
      <c r="E4" s="3028"/>
      <c r="F4" s="3029"/>
      <c r="G4" s="3033" t="s">
        <v>377</v>
      </c>
      <c r="H4" s="3034"/>
      <c r="I4" s="3033" t="s">
        <v>266</v>
      </c>
      <c r="J4" s="3037"/>
      <c r="K4" s="3037"/>
      <c r="L4" s="3034"/>
      <c r="M4" s="3039" t="s">
        <v>261</v>
      </c>
      <c r="N4" s="3039" t="s">
        <v>288</v>
      </c>
      <c r="O4" s="3049" t="s">
        <v>253</v>
      </c>
      <c r="P4" s="3049" t="s">
        <v>253</v>
      </c>
      <c r="Q4" s="3049" t="s">
        <v>471</v>
      </c>
      <c r="R4" s="3049" t="s">
        <v>476</v>
      </c>
      <c r="S4" s="3049" t="s">
        <v>484</v>
      </c>
      <c r="T4" s="3049" t="s">
        <v>491</v>
      </c>
      <c r="U4" s="3049" t="s">
        <v>495</v>
      </c>
      <c r="V4" s="3049" t="s">
        <v>503</v>
      </c>
      <c r="W4" s="3049" t="s">
        <v>510</v>
      </c>
      <c r="X4" s="3049" t="s">
        <v>514</v>
      </c>
      <c r="Y4" s="3052" t="s">
        <v>519</v>
      </c>
      <c r="Z4" s="3055" t="s">
        <v>254</v>
      </c>
      <c r="AA4" s="3055" t="s">
        <v>58</v>
      </c>
      <c r="AB4" s="3049" t="s">
        <v>255</v>
      </c>
      <c r="AC4" s="3049" t="s">
        <v>256</v>
      </c>
    </row>
    <row r="5" spans="1:30" ht="18.75" customHeight="1" thickBot="1" x14ac:dyDescent="0.3">
      <c r="A5" s="48"/>
      <c r="B5" s="3043"/>
      <c r="C5" s="3030"/>
      <c r="D5" s="3031"/>
      <c r="E5" s="3031"/>
      <c r="F5" s="3032"/>
      <c r="G5" s="3035"/>
      <c r="H5" s="3036"/>
      <c r="I5" s="3035"/>
      <c r="J5" s="3038"/>
      <c r="K5" s="3038"/>
      <c r="L5" s="3036"/>
      <c r="M5" s="3040"/>
      <c r="N5" s="3058"/>
      <c r="O5" s="3050"/>
      <c r="P5" s="3050"/>
      <c r="Q5" s="3050"/>
      <c r="R5" s="3050"/>
      <c r="S5" s="3050"/>
      <c r="T5" s="3050"/>
      <c r="U5" s="3050"/>
      <c r="V5" s="3050"/>
      <c r="W5" s="3050"/>
      <c r="X5" s="3050"/>
      <c r="Y5" s="3053"/>
      <c r="Z5" s="3056"/>
      <c r="AA5" s="3056"/>
      <c r="AB5" s="3050"/>
      <c r="AC5" s="3050"/>
    </row>
    <row r="6" spans="1:30" ht="35.25" customHeight="1" thickBot="1" x14ac:dyDescent="0.3">
      <c r="A6" s="49" t="s">
        <v>5</v>
      </c>
      <c r="B6" s="3044"/>
      <c r="C6" s="644" t="s">
        <v>265</v>
      </c>
      <c r="D6" s="642" t="s">
        <v>516</v>
      </c>
      <c r="E6" s="644" t="s">
        <v>258</v>
      </c>
      <c r="F6" s="644" t="s">
        <v>259</v>
      </c>
      <c r="G6" s="642" t="s">
        <v>260</v>
      </c>
      <c r="H6" s="642" t="s">
        <v>258</v>
      </c>
      <c r="I6" s="644" t="s">
        <v>265</v>
      </c>
      <c r="J6" s="642" t="s">
        <v>516</v>
      </c>
      <c r="K6" s="1432" t="s">
        <v>258</v>
      </c>
      <c r="L6" s="644" t="s">
        <v>259</v>
      </c>
      <c r="M6" s="3041"/>
      <c r="N6" s="3059"/>
      <c r="O6" s="3051"/>
      <c r="P6" s="3051"/>
      <c r="Q6" s="3051"/>
      <c r="R6" s="3051"/>
      <c r="S6" s="3051"/>
      <c r="T6" s="3051"/>
      <c r="U6" s="3051"/>
      <c r="V6" s="3051"/>
      <c r="W6" s="3050"/>
      <c r="X6" s="3050"/>
      <c r="Y6" s="3054"/>
      <c r="Z6" s="3057"/>
      <c r="AA6" s="3057"/>
      <c r="AB6" s="3051"/>
      <c r="AC6" s="3051"/>
    </row>
    <row r="7" spans="1:30" s="46" customFormat="1" ht="15.75" thickBot="1" x14ac:dyDescent="0.3">
      <c r="A7" s="295">
        <v>1</v>
      </c>
      <c r="B7" s="295">
        <v>2</v>
      </c>
      <c r="C7" s="381">
        <v>3</v>
      </c>
      <c r="D7" s="381">
        <v>5</v>
      </c>
      <c r="E7" s="1433">
        <v>8</v>
      </c>
      <c r="F7" s="381">
        <v>9</v>
      </c>
      <c r="G7" s="380">
        <v>10</v>
      </c>
      <c r="H7" s="380">
        <v>11</v>
      </c>
      <c r="I7" s="380">
        <v>12</v>
      </c>
      <c r="J7" s="380">
        <v>14</v>
      </c>
      <c r="K7" s="2070">
        <v>17</v>
      </c>
      <c r="L7" s="380">
        <v>18</v>
      </c>
      <c r="M7" s="380">
        <v>20</v>
      </c>
      <c r="N7" s="380">
        <v>21</v>
      </c>
      <c r="O7" s="296"/>
      <c r="P7" s="296"/>
      <c r="Q7" s="2191"/>
      <c r="R7" s="1907"/>
      <c r="S7" s="1907"/>
      <c r="T7" s="1907"/>
      <c r="U7" s="1907"/>
      <c r="V7" s="1907"/>
      <c r="W7" s="1907"/>
      <c r="X7" s="1907"/>
      <c r="Y7" s="1634">
        <v>22</v>
      </c>
      <c r="Z7" s="296">
        <v>23</v>
      </c>
      <c r="AA7" s="296">
        <v>24</v>
      </c>
      <c r="AB7" s="296">
        <v>25</v>
      </c>
      <c r="AC7" s="296">
        <v>26</v>
      </c>
      <c r="AD7" s="478"/>
    </row>
    <row r="8" spans="1:30" s="46" customFormat="1" ht="13.9" hidden="1" customHeight="1" x14ac:dyDescent="0.25">
      <c r="A8" s="102"/>
      <c r="B8" s="102"/>
      <c r="C8" s="47"/>
      <c r="D8" s="47"/>
      <c r="E8" s="47"/>
      <c r="F8" s="47"/>
      <c r="G8" s="47"/>
      <c r="H8" s="47"/>
      <c r="I8" s="47"/>
      <c r="J8" s="48"/>
      <c r="K8" s="2876"/>
      <c r="L8" s="48"/>
      <c r="M8" s="48"/>
      <c r="N8" s="48"/>
      <c r="O8" s="24"/>
      <c r="P8" s="24"/>
      <c r="Q8" s="24"/>
      <c r="R8" s="24"/>
      <c r="S8" s="24"/>
      <c r="T8" s="24"/>
      <c r="U8" s="24"/>
      <c r="V8" s="24"/>
      <c r="W8" s="24"/>
      <c r="X8" s="24"/>
      <c r="Y8" s="2775"/>
      <c r="Z8" s="24"/>
      <c r="AA8" s="24"/>
      <c r="AB8" s="24"/>
      <c r="AC8" s="24"/>
    </row>
    <row r="9" spans="1:30" ht="42.6" customHeight="1" x14ac:dyDescent="0.25">
      <c r="A9" s="517" t="s">
        <v>389</v>
      </c>
      <c r="B9" s="462"/>
      <c r="C9" s="39"/>
      <c r="D9" s="39"/>
      <c r="E9" s="39"/>
      <c r="F9" s="39"/>
      <c r="G9" s="39"/>
      <c r="H9" s="39"/>
      <c r="I9" s="39"/>
      <c r="J9" s="39"/>
      <c r="K9" s="1253"/>
      <c r="L9" s="39"/>
      <c r="M9" s="39"/>
      <c r="N9" s="39"/>
      <c r="O9" s="39"/>
      <c r="P9" s="39"/>
      <c r="Q9" s="39"/>
      <c r="R9" s="2325"/>
      <c r="S9" s="2325"/>
      <c r="T9" s="39"/>
      <c r="U9" s="2325"/>
      <c r="V9" s="39"/>
      <c r="W9" s="2325"/>
      <c r="X9" s="2325"/>
      <c r="Y9" s="1697"/>
      <c r="Z9" s="39"/>
      <c r="AA9" s="39"/>
      <c r="AB9" s="39"/>
      <c r="AC9" s="39"/>
    </row>
    <row r="10" spans="1:30" s="130" customFormat="1" ht="15" customHeight="1" x14ac:dyDescent="0.25">
      <c r="A10" s="139" t="s">
        <v>6</v>
      </c>
      <c r="B10" s="139"/>
      <c r="C10" s="127"/>
      <c r="D10" s="127"/>
      <c r="E10" s="127"/>
      <c r="F10" s="127"/>
      <c r="G10" s="127"/>
      <c r="H10" s="127"/>
      <c r="I10" s="121"/>
      <c r="J10" s="121"/>
      <c r="K10" s="2125"/>
      <c r="L10" s="121"/>
      <c r="M10" s="121"/>
      <c r="N10" s="121"/>
      <c r="O10" s="127"/>
      <c r="P10" s="127"/>
      <c r="Q10" s="127"/>
      <c r="R10" s="2343"/>
      <c r="S10" s="2343"/>
      <c r="T10" s="127"/>
      <c r="U10" s="2343"/>
      <c r="V10" s="127"/>
      <c r="W10" s="2343"/>
      <c r="X10" s="2343"/>
      <c r="Y10" s="1653"/>
      <c r="Z10" s="127"/>
      <c r="AA10" s="127"/>
      <c r="AB10" s="127"/>
      <c r="AC10" s="127"/>
      <c r="AD10" s="478"/>
    </row>
    <row r="11" spans="1:30" s="130" customFormat="1" ht="15" customHeight="1" x14ac:dyDescent="0.25">
      <c r="A11" s="56" t="s">
        <v>11</v>
      </c>
      <c r="B11" s="42">
        <v>340</v>
      </c>
      <c r="C11" s="84">
        <v>400</v>
      </c>
      <c r="D11" s="181">
        <f>ROUND(C11/12*$A$2,0)</f>
        <v>400</v>
      </c>
      <c r="E11" s="181">
        <v>427</v>
      </c>
      <c r="F11" s="161">
        <f t="shared" ref="F11:F16" si="0">E11/D11*100</f>
        <v>106.74999999999999</v>
      </c>
      <c r="G11" s="1413">
        <v>11</v>
      </c>
      <c r="H11" s="194">
        <f t="shared" ref="H11:H17" si="1">K11/E11</f>
        <v>12.22248243559719</v>
      </c>
      <c r="I11" s="208">
        <f t="shared" ref="I11:I16" si="2">ROUND(C11*G11,0)</f>
        <v>4400</v>
      </c>
      <c r="J11" s="208">
        <f t="shared" ref="J11:J16" si="3">ROUND(D11*G11,0)</f>
        <v>4400</v>
      </c>
      <c r="K11" s="2125">
        <v>5219</v>
      </c>
      <c r="L11" s="208">
        <f t="shared" ref="L11:L17" si="4">K11/J11*100</f>
        <v>118.61363636363636</v>
      </c>
      <c r="M11" s="208">
        <f t="shared" ref="M11:M16" si="5">I11/B11</f>
        <v>12.941176470588236</v>
      </c>
      <c r="N11" s="208">
        <f>K11/$A$2*12/M11</f>
        <v>403.2863636363636</v>
      </c>
      <c r="O11" s="127"/>
      <c r="P11" s="127"/>
      <c r="Q11" s="127"/>
      <c r="R11" s="2343"/>
      <c r="S11" s="2343"/>
      <c r="T11" s="127"/>
      <c r="U11" s="2343"/>
      <c r="V11" s="127"/>
      <c r="W11" s="2343"/>
      <c r="X11" s="2343"/>
      <c r="Y11" s="1653"/>
      <c r="Z11" s="127"/>
      <c r="AA11" s="127"/>
      <c r="AB11" s="127"/>
      <c r="AC11" s="127"/>
      <c r="AD11" s="478"/>
    </row>
    <row r="12" spans="1:30" s="130" customFormat="1" ht="15" customHeight="1" x14ac:dyDescent="0.25">
      <c r="A12" s="56" t="s">
        <v>7</v>
      </c>
      <c r="B12" s="42">
        <v>340</v>
      </c>
      <c r="C12" s="84">
        <v>530</v>
      </c>
      <c r="D12" s="181">
        <f t="shared" ref="D12:D16" si="6">ROUND(C12/12*$A$2,0)</f>
        <v>530</v>
      </c>
      <c r="E12" s="181">
        <v>601</v>
      </c>
      <c r="F12" s="161">
        <f t="shared" si="0"/>
        <v>113.39622641509435</v>
      </c>
      <c r="G12" s="1413">
        <v>8.4</v>
      </c>
      <c r="H12" s="194">
        <f t="shared" si="1"/>
        <v>7.8685524126455908</v>
      </c>
      <c r="I12" s="208">
        <f t="shared" si="2"/>
        <v>4452</v>
      </c>
      <c r="J12" s="208">
        <f t="shared" si="3"/>
        <v>4452</v>
      </c>
      <c r="K12" s="2125">
        <v>4729</v>
      </c>
      <c r="L12" s="208">
        <f t="shared" si="4"/>
        <v>106.22192273135668</v>
      </c>
      <c r="M12" s="208">
        <f t="shared" si="5"/>
        <v>13.094117647058823</v>
      </c>
      <c r="N12" s="208">
        <f t="shared" ref="N12:N17" si="7">K12/$A$2*12/M12</f>
        <v>361.15453728661277</v>
      </c>
      <c r="O12" s="127"/>
      <c r="P12" s="127"/>
      <c r="Q12" s="127"/>
      <c r="R12" s="2343"/>
      <c r="S12" s="2343"/>
      <c r="T12" s="127"/>
      <c r="U12" s="2343"/>
      <c r="V12" s="127"/>
      <c r="W12" s="2343"/>
      <c r="X12" s="2343"/>
      <c r="Y12" s="1653"/>
      <c r="Z12" s="127"/>
      <c r="AA12" s="127"/>
      <c r="AB12" s="127"/>
      <c r="AC12" s="127"/>
      <c r="AD12" s="478"/>
    </row>
    <row r="13" spans="1:30" s="130" customFormat="1" ht="15" customHeight="1" x14ac:dyDescent="0.25">
      <c r="A13" s="56" t="s">
        <v>354</v>
      </c>
      <c r="B13" s="42">
        <v>270</v>
      </c>
      <c r="C13" s="84">
        <v>270</v>
      </c>
      <c r="D13" s="181">
        <f t="shared" si="6"/>
        <v>270</v>
      </c>
      <c r="E13" s="181">
        <v>363</v>
      </c>
      <c r="F13" s="161">
        <f t="shared" si="0"/>
        <v>134.44444444444446</v>
      </c>
      <c r="G13" s="1413">
        <v>7</v>
      </c>
      <c r="H13" s="194">
        <f t="shared" si="1"/>
        <v>6.6391184573002757</v>
      </c>
      <c r="I13" s="208">
        <f t="shared" si="2"/>
        <v>1890</v>
      </c>
      <c r="J13" s="208">
        <f t="shared" si="3"/>
        <v>1890</v>
      </c>
      <c r="K13" s="2125">
        <v>2410</v>
      </c>
      <c r="L13" s="208">
        <f t="shared" si="4"/>
        <v>127.51322751322751</v>
      </c>
      <c r="M13" s="208">
        <f t="shared" si="5"/>
        <v>7</v>
      </c>
      <c r="N13" s="208">
        <f t="shared" si="7"/>
        <v>344.28571428571428</v>
      </c>
      <c r="O13" s="127"/>
      <c r="P13" s="127"/>
      <c r="Q13" s="127"/>
      <c r="R13" s="2343"/>
      <c r="S13" s="2343"/>
      <c r="T13" s="127"/>
      <c r="U13" s="2343"/>
      <c r="V13" s="127"/>
      <c r="W13" s="2343"/>
      <c r="X13" s="2343"/>
      <c r="Y13" s="1653"/>
      <c r="Z13" s="127"/>
      <c r="AA13" s="127"/>
      <c r="AB13" s="127"/>
      <c r="AC13" s="127"/>
      <c r="AD13" s="478"/>
    </row>
    <row r="14" spans="1:30" s="130" customFormat="1" ht="15" customHeight="1" x14ac:dyDescent="0.25">
      <c r="A14" s="56" t="s">
        <v>31</v>
      </c>
      <c r="B14" s="42">
        <v>340</v>
      </c>
      <c r="C14" s="84">
        <v>70</v>
      </c>
      <c r="D14" s="181">
        <f t="shared" si="6"/>
        <v>70</v>
      </c>
      <c r="E14" s="181">
        <v>82</v>
      </c>
      <c r="F14" s="161">
        <f t="shared" si="0"/>
        <v>117.14285714285715</v>
      </c>
      <c r="G14" s="1413">
        <v>8</v>
      </c>
      <c r="H14" s="194">
        <f t="shared" si="1"/>
        <v>8.5243902439024382</v>
      </c>
      <c r="I14" s="208">
        <f t="shared" si="2"/>
        <v>560</v>
      </c>
      <c r="J14" s="208">
        <f t="shared" si="3"/>
        <v>560</v>
      </c>
      <c r="K14" s="2125">
        <v>699</v>
      </c>
      <c r="L14" s="208">
        <f t="shared" si="4"/>
        <v>124.82142857142857</v>
      </c>
      <c r="M14" s="208">
        <f t="shared" si="5"/>
        <v>1.6470588235294117</v>
      </c>
      <c r="N14" s="208">
        <f t="shared" si="7"/>
        <v>424.39285714285717</v>
      </c>
      <c r="O14" s="127"/>
      <c r="P14" s="127"/>
      <c r="Q14" s="127"/>
      <c r="R14" s="2343"/>
      <c r="S14" s="2343"/>
      <c r="T14" s="127"/>
      <c r="U14" s="2343"/>
      <c r="V14" s="127"/>
      <c r="W14" s="2343"/>
      <c r="X14" s="2343"/>
      <c r="Y14" s="1653"/>
      <c r="Z14" s="127"/>
      <c r="AA14" s="127"/>
      <c r="AB14" s="127"/>
      <c r="AC14" s="127"/>
      <c r="AD14" s="478"/>
    </row>
    <row r="15" spans="1:30" s="130" customFormat="1" ht="15" customHeight="1" x14ac:dyDescent="0.25">
      <c r="A15" s="56" t="s">
        <v>30</v>
      </c>
      <c r="B15" s="42">
        <v>300</v>
      </c>
      <c r="C15" s="84">
        <v>75</v>
      </c>
      <c r="D15" s="181">
        <f t="shared" si="6"/>
        <v>75</v>
      </c>
      <c r="E15" s="181">
        <v>52</v>
      </c>
      <c r="F15" s="161">
        <f t="shared" si="0"/>
        <v>69.333333333333343</v>
      </c>
      <c r="G15" s="1413">
        <v>5.2</v>
      </c>
      <c r="H15" s="194">
        <f t="shared" si="1"/>
        <v>10.711538461538462</v>
      </c>
      <c r="I15" s="208">
        <f t="shared" si="2"/>
        <v>390</v>
      </c>
      <c r="J15" s="208">
        <f t="shared" si="3"/>
        <v>390</v>
      </c>
      <c r="K15" s="2125">
        <v>557</v>
      </c>
      <c r="L15" s="208">
        <f t="shared" si="4"/>
        <v>142.82051282051282</v>
      </c>
      <c r="M15" s="208">
        <f t="shared" si="5"/>
        <v>1.3</v>
      </c>
      <c r="N15" s="208">
        <f t="shared" si="7"/>
        <v>428.46153846153845</v>
      </c>
      <c r="O15" s="127"/>
      <c r="P15" s="127"/>
      <c r="Q15" s="127"/>
      <c r="R15" s="127"/>
      <c r="S15" s="2343"/>
      <c r="T15" s="127"/>
      <c r="U15" s="2343"/>
      <c r="V15" s="127"/>
      <c r="W15" s="2343"/>
      <c r="X15" s="2343"/>
      <c r="Y15" s="1653"/>
      <c r="Z15" s="127"/>
      <c r="AA15" s="127"/>
      <c r="AB15" s="127"/>
      <c r="AC15" s="127"/>
      <c r="AD15" s="478"/>
    </row>
    <row r="16" spans="1:30" s="130" customFormat="1" ht="15" customHeight="1" x14ac:dyDescent="0.25">
      <c r="A16" s="56" t="s">
        <v>91</v>
      </c>
      <c r="B16" s="42">
        <v>320</v>
      </c>
      <c r="C16" s="84">
        <v>195</v>
      </c>
      <c r="D16" s="181">
        <f t="shared" si="6"/>
        <v>195</v>
      </c>
      <c r="E16" s="181">
        <v>149</v>
      </c>
      <c r="F16" s="161">
        <f t="shared" si="0"/>
        <v>76.410256410256409</v>
      </c>
      <c r="G16" s="1413">
        <v>10</v>
      </c>
      <c r="H16" s="194">
        <f t="shared" si="1"/>
        <v>9.3624161073825505</v>
      </c>
      <c r="I16" s="208">
        <f t="shared" si="2"/>
        <v>1950</v>
      </c>
      <c r="J16" s="208">
        <f t="shared" si="3"/>
        <v>1950</v>
      </c>
      <c r="K16" s="2125">
        <v>1395</v>
      </c>
      <c r="L16" s="208">
        <f t="shared" si="4"/>
        <v>71.538461538461533</v>
      </c>
      <c r="M16" s="208">
        <f t="shared" si="5"/>
        <v>6.09375</v>
      </c>
      <c r="N16" s="208">
        <f t="shared" si="7"/>
        <v>228.92307692307693</v>
      </c>
      <c r="O16" s="127"/>
      <c r="P16" s="127"/>
      <c r="Q16" s="127"/>
      <c r="R16" s="2061"/>
      <c r="S16" s="2061"/>
      <c r="T16" s="2061"/>
      <c r="U16" s="2061"/>
      <c r="V16" s="127"/>
      <c r="W16" s="127"/>
      <c r="X16" s="2343"/>
      <c r="Y16" s="2776"/>
      <c r="Z16" s="127"/>
      <c r="AA16" s="127"/>
      <c r="AB16" s="127"/>
      <c r="AC16" s="127"/>
      <c r="AD16" s="478"/>
    </row>
    <row r="17" spans="1:30" s="731" customFormat="1" ht="15" customHeight="1" x14ac:dyDescent="0.25">
      <c r="A17" s="2794" t="s">
        <v>8</v>
      </c>
      <c r="B17" s="2794"/>
      <c r="C17" s="1486">
        <f>SUM(C11:C16)</f>
        <v>1540</v>
      </c>
      <c r="D17" s="1486">
        <f>SUM(D11:D16)</f>
        <v>1540</v>
      </c>
      <c r="E17" s="1486">
        <f>SUM(E11:E16)</f>
        <v>1674</v>
      </c>
      <c r="F17" s="1486">
        <f t="shared" ref="F17" si="8">E17/D17*100</f>
        <v>108.7012987012987</v>
      </c>
      <c r="G17" s="2795">
        <f>IF(C17=0,0,I17/C17)</f>
        <v>8.8584415584415588</v>
      </c>
      <c r="H17" s="734">
        <f t="shared" si="1"/>
        <v>8.9659498207885306</v>
      </c>
      <c r="I17" s="1486">
        <f>SUM(I11:I16)</f>
        <v>13642</v>
      </c>
      <c r="J17" s="1486">
        <f>SUM(J11:J16)</f>
        <v>13642</v>
      </c>
      <c r="K17" s="1486">
        <f>SUM(K11:K16)</f>
        <v>15009</v>
      </c>
      <c r="L17" s="736">
        <f t="shared" si="4"/>
        <v>110.02052484972877</v>
      </c>
      <c r="M17" s="1486">
        <f>SUM(M11:M16)</f>
        <v>42.076102941176465</v>
      </c>
      <c r="N17" s="736">
        <f t="shared" si="7"/>
        <v>356.71079189493832</v>
      </c>
      <c r="O17" s="1486">
        <v>103106.51345</v>
      </c>
      <c r="P17" s="1486">
        <v>103106.51345</v>
      </c>
      <c r="Q17" s="2796">
        <v>95373.52493711689</v>
      </c>
      <c r="R17" s="2796">
        <v>95313.019189999992</v>
      </c>
      <c r="S17" s="2796">
        <v>95313.019189999992</v>
      </c>
      <c r="T17" s="2796">
        <v>98174.287810000009</v>
      </c>
      <c r="U17" s="2796">
        <v>98174.287810000009</v>
      </c>
      <c r="V17" s="2842">
        <v>98174.287810000009</v>
      </c>
      <c r="W17" s="2796">
        <v>98839.479650000008</v>
      </c>
      <c r="X17" s="2841">
        <v>98839.479650000008</v>
      </c>
      <c r="Y17" s="2217">
        <f>O17/12*$A$2+(P17-O17)/11*11+(Q17-P17)/9*9+(R17-Q17)/8*8+(S17-R17)/6*6+(T17-S17)/5*5+(U17-T17)/4*4+(V17-U17)/3*3+(W17-V17)/2*2</f>
        <v>98839.479650000008</v>
      </c>
      <c r="Z17" s="1486">
        <f t="shared" ref="Z17" si="9">AC17-AB17</f>
        <v>90861.152100000007</v>
      </c>
      <c r="AA17" s="1486">
        <f t="shared" ref="AA17" si="10">Z17-Y17</f>
        <v>-7978.3275500000018</v>
      </c>
      <c r="AB17" s="1486">
        <v>-863.51963999999998</v>
      </c>
      <c r="AC17" s="1486">
        <v>89997.632460000008</v>
      </c>
      <c r="AD17" s="730"/>
    </row>
    <row r="18" spans="1:30" s="130" customFormat="1" ht="15" customHeight="1" x14ac:dyDescent="0.25">
      <c r="A18" s="1022" t="s">
        <v>15</v>
      </c>
      <c r="B18" s="144"/>
      <c r="C18" s="161"/>
      <c r="D18" s="161"/>
      <c r="E18" s="161"/>
      <c r="F18" s="161"/>
      <c r="G18" s="122"/>
      <c r="H18" s="122"/>
      <c r="I18" s="161"/>
      <c r="J18" s="161"/>
      <c r="K18" s="1486"/>
      <c r="L18" s="161"/>
      <c r="M18" s="161"/>
      <c r="N18" s="161"/>
      <c r="O18" s="127"/>
      <c r="P18" s="127"/>
      <c r="Q18" s="127"/>
      <c r="R18" s="127"/>
      <c r="S18" s="127"/>
      <c r="T18" s="127"/>
      <c r="U18" s="127"/>
      <c r="V18" s="2343"/>
      <c r="W18" s="127"/>
      <c r="X18" s="2343"/>
      <c r="Y18" s="1653"/>
      <c r="Z18" s="127"/>
      <c r="AA18" s="127"/>
      <c r="AB18" s="127"/>
      <c r="AC18" s="127"/>
      <c r="AD18" s="478"/>
    </row>
    <row r="19" spans="1:30" s="130" customFormat="1" ht="16.5" customHeight="1" x14ac:dyDescent="0.25">
      <c r="A19" s="68"/>
      <c r="B19" s="68"/>
      <c r="C19" s="179"/>
      <c r="D19" s="179"/>
      <c r="E19" s="179"/>
      <c r="F19" s="179"/>
      <c r="G19" s="59"/>
      <c r="H19" s="59"/>
      <c r="I19" s="44"/>
      <c r="J19" s="44"/>
      <c r="K19" s="1553"/>
      <c r="L19" s="44"/>
      <c r="M19" s="44"/>
      <c r="N19" s="44"/>
      <c r="O19" s="62"/>
      <c r="P19" s="62"/>
      <c r="Q19" s="62"/>
      <c r="R19" s="62"/>
      <c r="S19" s="62"/>
      <c r="T19" s="62"/>
      <c r="U19" s="62"/>
      <c r="V19" s="907"/>
      <c r="W19" s="62"/>
      <c r="X19" s="907"/>
      <c r="Y19" s="1665"/>
      <c r="Z19" s="62"/>
      <c r="AA19" s="62"/>
      <c r="AB19" s="62"/>
      <c r="AC19" s="62"/>
      <c r="AD19" s="478"/>
    </row>
    <row r="20" spans="1:30" s="130" customFormat="1" ht="15" customHeight="1" x14ac:dyDescent="0.25">
      <c r="A20" s="443" t="s">
        <v>218</v>
      </c>
      <c r="B20" s="443"/>
      <c r="C20" s="62">
        <v>19972</v>
      </c>
      <c r="D20" s="181">
        <f>C20</f>
        <v>19972</v>
      </c>
      <c r="E20" s="62">
        <v>21483</v>
      </c>
      <c r="F20" s="62">
        <f t="shared" ref="F20" si="11">E20/D20*100</f>
        <v>107.56559182855997</v>
      </c>
      <c r="G20" s="65"/>
      <c r="H20" s="65"/>
      <c r="I20" s="64"/>
      <c r="J20" s="64"/>
      <c r="K20" s="1080"/>
      <c r="L20" s="64"/>
      <c r="M20" s="64"/>
      <c r="N20" s="64"/>
      <c r="O20" s="488"/>
      <c r="P20" s="488"/>
      <c r="Q20" s="488"/>
      <c r="R20" s="488"/>
      <c r="S20" s="488"/>
      <c r="T20" s="488"/>
      <c r="U20" s="488"/>
      <c r="V20" s="853"/>
      <c r="W20" s="488"/>
      <c r="X20" s="853"/>
      <c r="Y20" s="1635"/>
      <c r="Z20" s="488"/>
      <c r="AA20" s="488"/>
      <c r="AB20" s="488"/>
      <c r="AC20" s="488"/>
      <c r="AD20" s="478"/>
    </row>
    <row r="21" spans="1:30" s="130" customFormat="1" ht="15" hidden="1" customHeight="1" x14ac:dyDescent="0.25">
      <c r="A21" s="443" t="s">
        <v>213</v>
      </c>
      <c r="B21" s="443"/>
      <c r="C21" s="62"/>
      <c r="D21" s="62"/>
      <c r="E21" s="62"/>
      <c r="F21" s="62"/>
      <c r="G21" s="65"/>
      <c r="H21" s="65"/>
      <c r="I21" s="64"/>
      <c r="J21" s="64"/>
      <c r="K21" s="1080"/>
      <c r="L21" s="64"/>
      <c r="M21" s="64"/>
      <c r="N21" s="64"/>
      <c r="O21" s="488"/>
      <c r="P21" s="488"/>
      <c r="Q21" s="488"/>
      <c r="R21" s="488"/>
      <c r="S21" s="488"/>
      <c r="T21" s="488"/>
      <c r="U21" s="488"/>
      <c r="V21" s="853"/>
      <c r="W21" s="488"/>
      <c r="X21" s="853"/>
      <c r="Y21" s="1635"/>
      <c r="Z21" s="488"/>
      <c r="AA21" s="488"/>
      <c r="AB21" s="488"/>
      <c r="AC21" s="488"/>
      <c r="AD21" s="478"/>
    </row>
    <row r="22" spans="1:30" s="130" customFormat="1" ht="15" hidden="1" customHeight="1" x14ac:dyDescent="0.25">
      <c r="A22" s="443" t="s">
        <v>214</v>
      </c>
      <c r="B22" s="443"/>
      <c r="C22" s="62"/>
      <c r="D22" s="62"/>
      <c r="E22" s="62"/>
      <c r="F22" s="62"/>
      <c r="G22" s="65"/>
      <c r="H22" s="65"/>
      <c r="I22" s="64"/>
      <c r="J22" s="64"/>
      <c r="K22" s="1080"/>
      <c r="L22" s="64"/>
      <c r="M22" s="64"/>
      <c r="N22" s="64"/>
      <c r="O22" s="488"/>
      <c r="P22" s="488"/>
      <c r="Q22" s="488"/>
      <c r="R22" s="488"/>
      <c r="S22" s="488"/>
      <c r="T22" s="488"/>
      <c r="U22" s="488"/>
      <c r="V22" s="853"/>
      <c r="W22" s="488"/>
      <c r="X22" s="853"/>
      <c r="Y22" s="1635"/>
      <c r="Z22" s="488"/>
      <c r="AA22" s="488"/>
      <c r="AB22" s="488"/>
      <c r="AC22" s="488"/>
      <c r="AD22" s="478"/>
    </row>
    <row r="23" spans="1:30" s="130" customFormat="1" ht="30" hidden="1" customHeight="1" x14ac:dyDescent="0.25">
      <c r="A23" s="443" t="s">
        <v>219</v>
      </c>
      <c r="B23" s="443"/>
      <c r="C23" s="62"/>
      <c r="D23" s="62"/>
      <c r="E23" s="62"/>
      <c r="F23" s="62"/>
      <c r="G23" s="65"/>
      <c r="H23" s="65"/>
      <c r="I23" s="64"/>
      <c r="J23" s="64"/>
      <c r="K23" s="1080"/>
      <c r="L23" s="64"/>
      <c r="M23" s="64"/>
      <c r="N23" s="64"/>
      <c r="O23" s="488"/>
      <c r="P23" s="488"/>
      <c r="Q23" s="488"/>
      <c r="R23" s="488"/>
      <c r="S23" s="488"/>
      <c r="T23" s="488"/>
      <c r="U23" s="488"/>
      <c r="V23" s="853"/>
      <c r="W23" s="488"/>
      <c r="X23" s="853"/>
      <c r="Y23" s="1635"/>
      <c r="Z23" s="488"/>
      <c r="AA23" s="488"/>
      <c r="AB23" s="488"/>
      <c r="AC23" s="488"/>
      <c r="AD23" s="478"/>
    </row>
    <row r="24" spans="1:30" s="130" customFormat="1" ht="15" hidden="1" customHeight="1" x14ac:dyDescent="0.25">
      <c r="A24" s="443" t="s">
        <v>220</v>
      </c>
      <c r="B24" s="443"/>
      <c r="C24" s="62"/>
      <c r="D24" s="62"/>
      <c r="E24" s="62"/>
      <c r="F24" s="62"/>
      <c r="G24" s="65"/>
      <c r="H24" s="65"/>
      <c r="I24" s="64"/>
      <c r="J24" s="64"/>
      <c r="K24" s="1080"/>
      <c r="L24" s="64"/>
      <c r="M24" s="64"/>
      <c r="N24" s="64"/>
      <c r="O24" s="488"/>
      <c r="P24" s="488"/>
      <c r="Q24" s="488"/>
      <c r="R24" s="488"/>
      <c r="S24" s="488"/>
      <c r="T24" s="488"/>
      <c r="U24" s="488"/>
      <c r="V24" s="853"/>
      <c r="W24" s="488"/>
      <c r="X24" s="853"/>
      <c r="Y24" s="1635"/>
      <c r="Z24" s="488"/>
      <c r="AA24" s="488"/>
      <c r="AB24" s="488"/>
      <c r="AC24" s="488"/>
      <c r="AD24" s="478"/>
    </row>
    <row r="25" spans="1:30" s="130" customFormat="1" ht="30" hidden="1" customHeight="1" x14ac:dyDescent="0.25">
      <c r="A25" s="443" t="s">
        <v>221</v>
      </c>
      <c r="B25" s="443"/>
      <c r="C25" s="62"/>
      <c r="D25" s="181"/>
      <c r="E25" s="181"/>
      <c r="F25" s="181"/>
      <c r="G25" s="65"/>
      <c r="H25" s="65"/>
      <c r="I25" s="64"/>
      <c r="J25" s="64"/>
      <c r="K25" s="1080"/>
      <c r="L25" s="64"/>
      <c r="M25" s="64"/>
      <c r="N25" s="64"/>
      <c r="O25" s="488"/>
      <c r="P25" s="488"/>
      <c r="Q25" s="488"/>
      <c r="R25" s="488"/>
      <c r="S25" s="488"/>
      <c r="T25" s="488"/>
      <c r="U25" s="488"/>
      <c r="V25" s="853"/>
      <c r="W25" s="488"/>
      <c r="X25" s="853"/>
      <c r="Y25" s="1635"/>
      <c r="Z25" s="488"/>
      <c r="AA25" s="488"/>
      <c r="AB25" s="488"/>
      <c r="AC25" s="488"/>
      <c r="AD25" s="478"/>
    </row>
    <row r="26" spans="1:30" s="130" customFormat="1" ht="45" hidden="1" customHeight="1" x14ac:dyDescent="0.25">
      <c r="A26" s="443" t="s">
        <v>222</v>
      </c>
      <c r="B26" s="443"/>
      <c r="C26" s="62"/>
      <c r="D26" s="181"/>
      <c r="E26" s="181"/>
      <c r="F26" s="181"/>
      <c r="G26" s="65"/>
      <c r="H26" s="65"/>
      <c r="I26" s="64"/>
      <c r="J26" s="64"/>
      <c r="K26" s="1080"/>
      <c r="L26" s="64"/>
      <c r="M26" s="64"/>
      <c r="N26" s="64"/>
      <c r="O26" s="488"/>
      <c r="P26" s="488"/>
      <c r="Q26" s="488"/>
      <c r="R26" s="488"/>
      <c r="S26" s="488"/>
      <c r="T26" s="488"/>
      <c r="U26" s="488"/>
      <c r="V26" s="853"/>
      <c r="W26" s="488"/>
      <c r="X26" s="853"/>
      <c r="Y26" s="1635"/>
      <c r="Z26" s="488"/>
      <c r="AA26" s="488"/>
      <c r="AB26" s="488"/>
      <c r="AC26" s="488"/>
      <c r="AD26" s="478"/>
    </row>
    <row r="27" spans="1:30" s="130" customFormat="1" ht="30" hidden="1" customHeight="1" x14ac:dyDescent="0.25">
      <c r="A27" s="443" t="s">
        <v>223</v>
      </c>
      <c r="B27" s="443"/>
      <c r="C27" s="62"/>
      <c r="D27" s="62"/>
      <c r="E27" s="62"/>
      <c r="F27" s="62"/>
      <c r="G27" s="65"/>
      <c r="H27" s="65"/>
      <c r="I27" s="64"/>
      <c r="J27" s="64"/>
      <c r="K27" s="1080"/>
      <c r="L27" s="64"/>
      <c r="M27" s="64"/>
      <c r="N27" s="64"/>
      <c r="O27" s="488"/>
      <c r="P27" s="488"/>
      <c r="Q27" s="488"/>
      <c r="R27" s="488"/>
      <c r="S27" s="488"/>
      <c r="T27" s="488"/>
      <c r="U27" s="488"/>
      <c r="V27" s="853"/>
      <c r="W27" s="488"/>
      <c r="X27" s="853"/>
      <c r="Y27" s="1635"/>
      <c r="Z27" s="488"/>
      <c r="AA27" s="488"/>
      <c r="AB27" s="488"/>
      <c r="AC27" s="488"/>
      <c r="AD27" s="478"/>
    </row>
    <row r="28" spans="1:30" s="130" customFormat="1" ht="15" hidden="1" customHeight="1" x14ac:dyDescent="0.25">
      <c r="A28" s="443" t="s">
        <v>210</v>
      </c>
      <c r="B28" s="443"/>
      <c r="C28" s="62"/>
      <c r="D28" s="181"/>
      <c r="E28" s="181"/>
      <c r="F28" s="181"/>
      <c r="G28" s="65"/>
      <c r="H28" s="65"/>
      <c r="I28" s="64"/>
      <c r="J28" s="64"/>
      <c r="K28" s="1080"/>
      <c r="L28" s="64"/>
      <c r="M28" s="64"/>
      <c r="N28" s="64"/>
      <c r="O28" s="488"/>
      <c r="P28" s="488"/>
      <c r="Q28" s="488"/>
      <c r="R28" s="488"/>
      <c r="S28" s="488"/>
      <c r="T28" s="488"/>
      <c r="U28" s="488"/>
      <c r="V28" s="853"/>
      <c r="W28" s="488"/>
      <c r="X28" s="853"/>
      <c r="Y28" s="1635"/>
      <c r="Z28" s="488"/>
      <c r="AA28" s="488"/>
      <c r="AB28" s="488"/>
      <c r="AC28" s="488"/>
      <c r="AD28" s="478"/>
    </row>
    <row r="29" spans="1:30" s="130" customFormat="1" ht="15" customHeight="1" x14ac:dyDescent="0.25">
      <c r="A29" s="443" t="s">
        <v>224</v>
      </c>
      <c r="B29" s="443"/>
      <c r="C29" s="62">
        <v>15245</v>
      </c>
      <c r="D29" s="181">
        <f>ROUND(C29/12*$A$2,0)</f>
        <v>15245</v>
      </c>
      <c r="E29" s="181">
        <f>14481+E31/4/3.2</f>
        <v>15839.4375</v>
      </c>
      <c r="F29" s="181">
        <f t="shared" ref="F29" si="12">E29/D29*100</f>
        <v>103.89922925549359</v>
      </c>
      <c r="G29" s="65"/>
      <c r="H29" s="65"/>
      <c r="I29" s="64"/>
      <c r="J29" s="64"/>
      <c r="K29" s="1080"/>
      <c r="L29" s="64"/>
      <c r="M29" s="64"/>
      <c r="N29" s="64"/>
      <c r="O29" s="488"/>
      <c r="P29" s="488"/>
      <c r="Q29" s="488"/>
      <c r="R29" s="488"/>
      <c r="S29" s="488"/>
      <c r="T29" s="488"/>
      <c r="U29" s="488"/>
      <c r="V29" s="853"/>
      <c r="W29" s="488"/>
      <c r="X29" s="853"/>
      <c r="Y29" s="1635"/>
      <c r="Z29" s="488"/>
      <c r="AA29" s="488"/>
      <c r="AB29" s="488"/>
      <c r="AC29" s="488"/>
      <c r="AD29" s="478"/>
    </row>
    <row r="30" spans="1:30" s="130" customFormat="1" ht="17.25" customHeight="1" x14ac:dyDescent="0.25">
      <c r="A30" s="459" t="s">
        <v>220</v>
      </c>
      <c r="B30" s="459"/>
      <c r="C30" s="62"/>
      <c r="D30" s="62"/>
      <c r="E30" s="62"/>
      <c r="F30" s="62"/>
      <c r="G30" s="65"/>
      <c r="H30" s="65"/>
      <c r="I30" s="64"/>
      <c r="J30" s="64"/>
      <c r="K30" s="1080"/>
      <c r="L30" s="64"/>
      <c r="M30" s="64"/>
      <c r="N30" s="64"/>
      <c r="O30" s="488"/>
      <c r="P30" s="488"/>
      <c r="Q30" s="488"/>
      <c r="R30" s="488"/>
      <c r="S30" s="488"/>
      <c r="T30" s="488"/>
      <c r="U30" s="488"/>
      <c r="V30" s="853"/>
      <c r="W30" s="488"/>
      <c r="X30" s="853"/>
      <c r="Y30" s="1635"/>
      <c r="Z30" s="488"/>
      <c r="AA30" s="488"/>
      <c r="AB30" s="488"/>
      <c r="AC30" s="488"/>
      <c r="AD30" s="478"/>
    </row>
    <row r="31" spans="1:30" s="130" customFormat="1" ht="15" customHeight="1" x14ac:dyDescent="0.25">
      <c r="A31" s="459" t="s">
        <v>0</v>
      </c>
      <c r="B31" s="459"/>
      <c r="C31" s="62">
        <v>22000</v>
      </c>
      <c r="D31" s="181">
        <f>ROUND(C31/12*$A$2,0)</f>
        <v>22000</v>
      </c>
      <c r="E31" s="685">
        <v>17388</v>
      </c>
      <c r="F31" s="181">
        <f t="shared" ref="F31:F33" si="13">E31/D31*100</f>
        <v>79.036363636363632</v>
      </c>
      <c r="G31" s="65"/>
      <c r="H31" s="65"/>
      <c r="I31" s="64"/>
      <c r="J31" s="64"/>
      <c r="K31" s="1080"/>
      <c r="L31" s="64"/>
      <c r="M31" s="64"/>
      <c r="N31" s="64"/>
      <c r="O31" s="488"/>
      <c r="P31" s="488"/>
      <c r="Q31" s="488"/>
      <c r="R31" s="488"/>
      <c r="S31" s="488"/>
      <c r="T31" s="488"/>
      <c r="U31" s="488"/>
      <c r="V31" s="853"/>
      <c r="W31" s="488"/>
      <c r="X31" s="853"/>
      <c r="Y31" s="1635"/>
      <c r="Z31" s="488"/>
      <c r="AA31" s="488"/>
      <c r="AB31" s="488"/>
      <c r="AC31" s="488"/>
      <c r="AD31" s="478"/>
    </row>
    <row r="32" spans="1:30" s="130" customFormat="1" ht="30" customHeight="1" x14ac:dyDescent="0.25">
      <c r="A32" s="443" t="s">
        <v>199</v>
      </c>
      <c r="B32" s="443"/>
      <c r="C32" s="62">
        <v>4388</v>
      </c>
      <c r="D32" s="181">
        <f>ROUND(C32/12*$A$2,0)</f>
        <v>4388</v>
      </c>
      <c r="E32" s="181">
        <v>4072</v>
      </c>
      <c r="F32" s="181">
        <f t="shared" si="13"/>
        <v>92.798541476754778</v>
      </c>
      <c r="G32" s="65"/>
      <c r="H32" s="65"/>
      <c r="I32" s="64"/>
      <c r="J32" s="64"/>
      <c r="K32" s="1080"/>
      <c r="L32" s="64"/>
      <c r="M32" s="64"/>
      <c r="N32" s="64"/>
      <c r="O32" s="488"/>
      <c r="P32" s="488"/>
      <c r="Q32" s="488"/>
      <c r="R32" s="488"/>
      <c r="S32" s="488"/>
      <c r="T32" s="488"/>
      <c r="U32" s="488"/>
      <c r="V32" s="853"/>
      <c r="W32" s="488"/>
      <c r="X32" s="853"/>
      <c r="Y32" s="1657"/>
      <c r="Z32" s="488"/>
      <c r="AA32" s="488"/>
      <c r="AB32" s="488"/>
      <c r="AC32" s="488"/>
      <c r="AD32" s="478"/>
    </row>
    <row r="33" spans="1:224" s="130" customFormat="1" ht="15" customHeight="1" x14ac:dyDescent="0.25">
      <c r="A33" s="461" t="s">
        <v>296</v>
      </c>
      <c r="B33" s="461"/>
      <c r="C33" s="161">
        <f>C32+C29*3.2+C20</f>
        <v>73144</v>
      </c>
      <c r="D33" s="161">
        <f t="shared" ref="D33:E33" si="14">D32+D29*3.2+D20</f>
        <v>73144</v>
      </c>
      <c r="E33" s="161">
        <f t="shared" si="14"/>
        <v>76241.200000000012</v>
      </c>
      <c r="F33" s="161">
        <f t="shared" si="13"/>
        <v>104.23438696270372</v>
      </c>
      <c r="G33" s="122"/>
      <c r="H33" s="122"/>
      <c r="I33" s="161"/>
      <c r="J33" s="161"/>
      <c r="K33" s="1486"/>
      <c r="L33" s="161"/>
      <c r="M33" s="161"/>
      <c r="N33" s="161"/>
      <c r="O33" s="148">
        <v>57019.226210000001</v>
      </c>
      <c r="P33" s="148">
        <v>55964.193019999999</v>
      </c>
      <c r="Q33" s="147">
        <v>76275.735826231583</v>
      </c>
      <c r="R33" s="147">
        <v>76275.735830000005</v>
      </c>
      <c r="S33" s="147">
        <v>76275.735830000005</v>
      </c>
      <c r="T33" s="147">
        <v>73549.886630000008</v>
      </c>
      <c r="U33" s="147">
        <v>73932.046990000003</v>
      </c>
      <c r="V33" s="1905">
        <v>73932.046990000003</v>
      </c>
      <c r="W33" s="148">
        <v>73932.046990000003</v>
      </c>
      <c r="X33" s="2337">
        <v>73932.046990000003</v>
      </c>
      <c r="Y33" s="3014">
        <f>O33/12*$A$2+(P33-O33)/11*11+(Q33-P33)/9*9+(R33-Q33)/8*8+(S33-R33)/6*6+(T33-S33)/5*5+(U33-T33)/4*4+(V33-U33)/3*3+(W33-V33)/2*2</f>
        <v>73932.046990000017</v>
      </c>
      <c r="Z33" s="148">
        <f t="shared" ref="Z33" si="15">AC33-AB33</f>
        <v>70404.899900000004</v>
      </c>
      <c r="AA33" s="148">
        <f t="shared" ref="AA33" si="16">Z33-Y33</f>
        <v>-3527.1470900000131</v>
      </c>
      <c r="AB33" s="148">
        <v>-81.56447</v>
      </c>
      <c r="AC33" s="148">
        <v>70323.335430000006</v>
      </c>
      <c r="AD33" s="478"/>
    </row>
    <row r="34" spans="1:224" s="130" customFormat="1" ht="15" customHeight="1" x14ac:dyDescent="0.25">
      <c r="A34" s="260" t="s">
        <v>34</v>
      </c>
      <c r="B34" s="260"/>
      <c r="C34" s="160"/>
      <c r="D34" s="160"/>
      <c r="E34" s="160"/>
      <c r="F34" s="160"/>
      <c r="G34" s="122"/>
      <c r="H34" s="122"/>
      <c r="I34" s="161"/>
      <c r="J34" s="161"/>
      <c r="K34" s="1486"/>
      <c r="L34" s="161"/>
      <c r="M34" s="161"/>
      <c r="N34" s="161"/>
      <c r="O34" s="43"/>
      <c r="P34" s="43"/>
      <c r="Q34" s="43"/>
      <c r="R34" s="43"/>
      <c r="S34" s="43"/>
      <c r="T34" s="43"/>
      <c r="U34" s="43"/>
      <c r="V34" s="915"/>
      <c r="W34" s="43"/>
      <c r="X34" s="915"/>
      <c r="Y34" s="1883"/>
      <c r="Z34" s="43"/>
      <c r="AA34" s="43"/>
      <c r="AB34" s="43"/>
      <c r="AC34" s="43"/>
      <c r="AD34" s="478"/>
    </row>
    <row r="35" spans="1:224" s="130" customFormat="1" ht="15" customHeight="1" x14ac:dyDescent="0.25">
      <c r="A35" s="352" t="s">
        <v>11</v>
      </c>
      <c r="B35" s="1319">
        <v>300</v>
      </c>
      <c r="C35" s="126">
        <v>110</v>
      </c>
      <c r="D35" s="181">
        <f t="shared" ref="D35:D38" si="17">ROUND(C35/12*$A$2,0)</f>
        <v>110</v>
      </c>
      <c r="E35" s="733">
        <v>119</v>
      </c>
      <c r="F35" s="181">
        <f t="shared" ref="F35:F39" si="18">E35/D35*100</f>
        <v>108.18181818181817</v>
      </c>
      <c r="G35" s="59">
        <v>11</v>
      </c>
      <c r="H35" s="194">
        <f t="shared" ref="H35:H39" si="19">K35/E35</f>
        <v>9.7394957983193269</v>
      </c>
      <c r="I35" s="208">
        <f>ROUND(C35*G35,0)</f>
        <v>1210</v>
      </c>
      <c r="J35" s="208">
        <f t="shared" ref="J35:J38" si="20">ROUND(D35*G35,0)</f>
        <v>1210</v>
      </c>
      <c r="K35" s="736">
        <v>1159</v>
      </c>
      <c r="L35" s="208">
        <f t="shared" ref="L35:L39" si="21">K35/J35*100</f>
        <v>95.785123966942152</v>
      </c>
      <c r="M35" s="208">
        <f t="shared" ref="M35:M38" si="22">I35/B35</f>
        <v>4.0333333333333332</v>
      </c>
      <c r="N35" s="208">
        <f t="shared" ref="N35:N43" si="23">K35/$A$2*12/M35</f>
        <v>287.35537190082647</v>
      </c>
      <c r="O35" s="488"/>
      <c r="P35" s="488"/>
      <c r="Q35" s="488"/>
      <c r="R35" s="488"/>
      <c r="S35" s="488"/>
      <c r="T35" s="488"/>
      <c r="U35" s="488"/>
      <c r="V35" s="853"/>
      <c r="W35" s="488"/>
      <c r="X35" s="853"/>
      <c r="Y35" s="1635"/>
      <c r="Z35" s="488"/>
      <c r="AA35" s="488"/>
      <c r="AB35" s="488"/>
      <c r="AC35" s="488"/>
      <c r="AD35" s="478"/>
    </row>
    <row r="36" spans="1:224" s="130" customFormat="1" ht="15" customHeight="1" x14ac:dyDescent="0.25">
      <c r="A36" s="352" t="s">
        <v>29</v>
      </c>
      <c r="B36" s="1319">
        <v>300</v>
      </c>
      <c r="C36" s="126">
        <v>80</v>
      </c>
      <c r="D36" s="181">
        <f t="shared" si="17"/>
        <v>80</v>
      </c>
      <c r="E36" s="733">
        <v>74</v>
      </c>
      <c r="F36" s="181">
        <f t="shared" si="18"/>
        <v>92.5</v>
      </c>
      <c r="G36" s="59">
        <v>6.1</v>
      </c>
      <c r="H36" s="194">
        <f t="shared" si="19"/>
        <v>7</v>
      </c>
      <c r="I36" s="208">
        <f t="shared" ref="I36:I38" si="24">ROUND(C36*G36,0)</f>
        <v>488</v>
      </c>
      <c r="J36" s="208">
        <f t="shared" si="20"/>
        <v>488</v>
      </c>
      <c r="K36" s="736">
        <v>518</v>
      </c>
      <c r="L36" s="208">
        <f t="shared" si="21"/>
        <v>106.14754098360655</v>
      </c>
      <c r="M36" s="208">
        <f t="shared" si="22"/>
        <v>1.6266666666666667</v>
      </c>
      <c r="N36" s="208">
        <f t="shared" si="23"/>
        <v>318.44262295081967</v>
      </c>
      <c r="O36" s="488"/>
      <c r="P36" s="488"/>
      <c r="Q36" s="488"/>
      <c r="R36" s="488"/>
      <c r="S36" s="488"/>
      <c r="T36" s="488"/>
      <c r="U36" s="488"/>
      <c r="V36" s="853"/>
      <c r="W36" s="488"/>
      <c r="X36" s="853"/>
      <c r="Y36" s="1635"/>
      <c r="Z36" s="488"/>
      <c r="AA36" s="488"/>
      <c r="AB36" s="488"/>
      <c r="AC36" s="488"/>
      <c r="AD36" s="478"/>
    </row>
    <row r="37" spans="1:224" s="130" customFormat="1" ht="15" customHeight="1" x14ac:dyDescent="0.25">
      <c r="A37" s="352" t="s">
        <v>91</v>
      </c>
      <c r="B37" s="1319">
        <v>300</v>
      </c>
      <c r="C37" s="126">
        <v>95</v>
      </c>
      <c r="D37" s="181">
        <f t="shared" si="17"/>
        <v>95</v>
      </c>
      <c r="E37" s="733">
        <v>91</v>
      </c>
      <c r="F37" s="181">
        <f t="shared" si="18"/>
        <v>95.78947368421052</v>
      </c>
      <c r="G37" s="59">
        <v>10</v>
      </c>
      <c r="H37" s="194">
        <f t="shared" si="19"/>
        <v>9.0219780219780219</v>
      </c>
      <c r="I37" s="208">
        <f t="shared" si="24"/>
        <v>950</v>
      </c>
      <c r="J37" s="208">
        <f t="shared" si="20"/>
        <v>950</v>
      </c>
      <c r="K37" s="736">
        <v>821</v>
      </c>
      <c r="L37" s="208">
        <f t="shared" si="21"/>
        <v>86.421052631578945</v>
      </c>
      <c r="M37" s="208">
        <f t="shared" si="22"/>
        <v>3.1666666666666665</v>
      </c>
      <c r="N37" s="208">
        <f t="shared" si="23"/>
        <v>259.26315789473688</v>
      </c>
      <c r="O37" s="488"/>
      <c r="P37" s="488"/>
      <c r="Q37" s="488"/>
      <c r="R37" s="488"/>
      <c r="S37" s="488"/>
      <c r="T37" s="488"/>
      <c r="U37" s="488"/>
      <c r="V37" s="853"/>
      <c r="W37" s="488"/>
      <c r="X37" s="853"/>
      <c r="Y37" s="1635"/>
      <c r="Z37" s="488"/>
      <c r="AA37" s="488"/>
      <c r="AB37" s="488"/>
      <c r="AC37" s="488"/>
      <c r="AD37" s="478"/>
    </row>
    <row r="38" spans="1:224" s="130" customFormat="1" ht="15" customHeight="1" x14ac:dyDescent="0.25">
      <c r="A38" s="352" t="s">
        <v>7</v>
      </c>
      <c r="B38" s="1319">
        <v>300</v>
      </c>
      <c r="C38" s="126">
        <v>100</v>
      </c>
      <c r="D38" s="181">
        <f t="shared" si="17"/>
        <v>100</v>
      </c>
      <c r="E38" s="733">
        <v>107</v>
      </c>
      <c r="F38" s="181">
        <f t="shared" si="18"/>
        <v>107</v>
      </c>
      <c r="G38" s="59">
        <v>9</v>
      </c>
      <c r="H38" s="194">
        <f t="shared" si="19"/>
        <v>10.158878504672897</v>
      </c>
      <c r="I38" s="208">
        <f t="shared" si="24"/>
        <v>900</v>
      </c>
      <c r="J38" s="208">
        <f t="shared" si="20"/>
        <v>900</v>
      </c>
      <c r="K38" s="736">
        <v>1087</v>
      </c>
      <c r="L38" s="208">
        <f t="shared" si="21"/>
        <v>120.77777777777779</v>
      </c>
      <c r="M38" s="208">
        <f t="shared" si="22"/>
        <v>3</v>
      </c>
      <c r="N38" s="208">
        <f t="shared" si="23"/>
        <v>362.33333333333331</v>
      </c>
      <c r="O38" s="488"/>
      <c r="P38" s="488"/>
      <c r="Q38" s="488"/>
      <c r="R38" s="488"/>
      <c r="S38" s="488"/>
      <c r="T38" s="488"/>
      <c r="U38" s="488"/>
      <c r="V38" s="853"/>
      <c r="W38" s="488"/>
      <c r="X38" s="853"/>
      <c r="Y38" s="1635"/>
      <c r="Z38" s="488"/>
      <c r="AA38" s="488"/>
      <c r="AB38" s="488"/>
      <c r="AC38" s="488"/>
      <c r="AD38" s="478"/>
    </row>
    <row r="39" spans="1:224" s="130" customFormat="1" ht="15" customHeight="1" x14ac:dyDescent="0.25">
      <c r="A39" s="370" t="s">
        <v>14</v>
      </c>
      <c r="B39" s="370"/>
      <c r="C39" s="230">
        <f>SUM(C35:C38)</f>
        <v>385</v>
      </c>
      <c r="D39" s="230">
        <f>SUM(D35:D38)</f>
        <v>385</v>
      </c>
      <c r="E39" s="1120">
        <f>SUM(E35:E38)</f>
        <v>391</v>
      </c>
      <c r="F39" s="230">
        <f t="shared" si="18"/>
        <v>101.55844155844156</v>
      </c>
      <c r="G39" s="118">
        <f>IF(C39=0,0,I39/C39)</f>
        <v>9.2155844155844164</v>
      </c>
      <c r="H39" s="193">
        <f t="shared" si="19"/>
        <v>9.1687979539641944</v>
      </c>
      <c r="I39" s="230">
        <f>SUM(I35:I38)</f>
        <v>3548</v>
      </c>
      <c r="J39" s="230">
        <f>SUM(J35:J38)</f>
        <v>3548</v>
      </c>
      <c r="K39" s="1120">
        <f>SUM(K35:K38)</f>
        <v>3585</v>
      </c>
      <c r="L39" s="208">
        <f t="shared" si="21"/>
        <v>101.04284103720407</v>
      </c>
      <c r="M39" s="229">
        <f>SUM(M35:M38)</f>
        <v>11.826666666666666</v>
      </c>
      <c r="N39" s="208">
        <f t="shared" si="23"/>
        <v>303.1285231116122</v>
      </c>
      <c r="O39" s="230"/>
      <c r="P39" s="230"/>
      <c r="Q39" s="230"/>
      <c r="R39" s="230"/>
      <c r="S39" s="230"/>
      <c r="T39" s="230"/>
      <c r="U39" s="230"/>
      <c r="V39" s="953"/>
      <c r="W39" s="230"/>
      <c r="X39" s="953"/>
      <c r="Y39" s="1690"/>
      <c r="Z39" s="230"/>
      <c r="AA39" s="230"/>
      <c r="AB39" s="230"/>
      <c r="AC39" s="230"/>
      <c r="AD39" s="478"/>
    </row>
    <row r="40" spans="1:224" s="130" customFormat="1" ht="15" customHeight="1" x14ac:dyDescent="0.25">
      <c r="A40" s="260" t="s">
        <v>187</v>
      </c>
      <c r="B40" s="370"/>
      <c r="C40" s="230"/>
      <c r="D40" s="230"/>
      <c r="E40" s="1120"/>
      <c r="F40" s="230"/>
      <c r="G40" s="118"/>
      <c r="H40" s="193"/>
      <c r="I40" s="230"/>
      <c r="J40" s="230"/>
      <c r="K40" s="1120"/>
      <c r="L40" s="208"/>
      <c r="M40" s="208"/>
      <c r="N40" s="208"/>
      <c r="O40" s="230"/>
      <c r="P40" s="230"/>
      <c r="Q40" s="230"/>
      <c r="R40" s="230"/>
      <c r="S40" s="230"/>
      <c r="T40" s="230"/>
      <c r="U40" s="230"/>
      <c r="V40" s="953"/>
      <c r="W40" s="230"/>
      <c r="X40" s="953"/>
      <c r="Y40" s="1690"/>
      <c r="Z40" s="230"/>
      <c r="AA40" s="230"/>
      <c r="AB40" s="230"/>
      <c r="AC40" s="230"/>
      <c r="AD40" s="478"/>
    </row>
    <row r="41" spans="1:224" s="130" customFormat="1" ht="15" customHeight="1" x14ac:dyDescent="0.25">
      <c r="A41" s="720" t="s">
        <v>294</v>
      </c>
      <c r="B41" s="125">
        <v>240</v>
      </c>
      <c r="C41" s="84">
        <v>190</v>
      </c>
      <c r="D41" s="181">
        <f>ROUND(C41/12*$A$2,0)</f>
        <v>190</v>
      </c>
      <c r="E41" s="733">
        <f>187+16</f>
        <v>203</v>
      </c>
      <c r="F41" s="181">
        <f t="shared" ref="F41:F44" si="25">E41/D41*100</f>
        <v>106.84210526315789</v>
      </c>
      <c r="G41" s="410">
        <v>8</v>
      </c>
      <c r="H41" s="194">
        <f>K41/E41</f>
        <v>8.5763546798029555</v>
      </c>
      <c r="I41" s="208">
        <f>ROUND(C41*G41,0)</f>
        <v>1520</v>
      </c>
      <c r="J41" s="208">
        <f>ROUND(D41*G41,0)</f>
        <v>1520</v>
      </c>
      <c r="K41" s="736">
        <v>1741</v>
      </c>
      <c r="L41" s="208">
        <f t="shared" ref="L41:L43" si="26">K41/J41*100</f>
        <v>114.53947368421053</v>
      </c>
      <c r="M41" s="208">
        <f t="shared" ref="M41" si="27">I41/B41</f>
        <v>6.333333333333333</v>
      </c>
      <c r="N41" s="208">
        <f t="shared" si="23"/>
        <v>274.89473684210526</v>
      </c>
      <c r="O41" s="488"/>
      <c r="P41" s="488"/>
      <c r="Q41" s="488"/>
      <c r="R41" s="488"/>
      <c r="S41" s="488"/>
      <c r="T41" s="488"/>
      <c r="U41" s="488"/>
      <c r="V41" s="853"/>
      <c r="W41" s="488"/>
      <c r="X41" s="853"/>
      <c r="Y41" s="1690"/>
      <c r="Z41" s="230"/>
      <c r="AA41" s="230"/>
      <c r="AB41" s="488"/>
      <c r="AC41" s="488"/>
      <c r="AD41" s="478"/>
    </row>
    <row r="42" spans="1:224" s="120" customFormat="1" ht="15" customHeight="1" x14ac:dyDescent="0.25">
      <c r="A42" s="224" t="s">
        <v>301</v>
      </c>
      <c r="B42" s="1229"/>
      <c r="C42" s="230">
        <f>SUM(C41)</f>
        <v>190</v>
      </c>
      <c r="D42" s="179">
        <f>SUM(D41)</f>
        <v>190</v>
      </c>
      <c r="E42" s="740">
        <f>SUM(E41)</f>
        <v>203</v>
      </c>
      <c r="F42" s="179">
        <f t="shared" si="25"/>
        <v>106.84210526315789</v>
      </c>
      <c r="G42" s="119">
        <f>I42/C42</f>
        <v>8</v>
      </c>
      <c r="H42" s="194">
        <f>K42/E42</f>
        <v>8.5763546798029555</v>
      </c>
      <c r="I42" s="217">
        <f>SUM(I41)</f>
        <v>1520</v>
      </c>
      <c r="J42" s="217">
        <f t="shared" ref="J42:K42" si="28">SUM(J41)</f>
        <v>1520</v>
      </c>
      <c r="K42" s="744">
        <f t="shared" si="28"/>
        <v>1741</v>
      </c>
      <c r="L42" s="217">
        <f t="shared" si="26"/>
        <v>114.53947368421053</v>
      </c>
      <c r="M42" s="217">
        <f t="shared" ref="M42" si="29">SUM(M41)</f>
        <v>6.333333333333333</v>
      </c>
      <c r="N42" s="208">
        <f t="shared" si="23"/>
        <v>274.89473684210526</v>
      </c>
      <c r="O42" s="409"/>
      <c r="P42" s="409"/>
      <c r="Q42" s="409"/>
      <c r="R42" s="762"/>
      <c r="S42" s="762"/>
      <c r="T42" s="762"/>
      <c r="U42" s="762"/>
      <c r="V42" s="1179"/>
      <c r="W42" s="762"/>
      <c r="X42" s="1179"/>
      <c r="Y42" s="2055"/>
      <c r="Z42" s="230"/>
      <c r="AA42" s="230"/>
      <c r="AB42" s="217"/>
      <c r="AC42" s="217"/>
      <c r="AD42" s="478"/>
    </row>
    <row r="43" spans="1:224" s="130" customFormat="1" ht="29.25" customHeight="1" x14ac:dyDescent="0.25">
      <c r="A43" s="259" t="s">
        <v>250</v>
      </c>
      <c r="B43" s="259"/>
      <c r="C43" s="148">
        <f>SUM(C42,C39)</f>
        <v>575</v>
      </c>
      <c r="D43" s="148">
        <f t="shared" ref="D43:E43" si="30">SUM(D42,D39)</f>
        <v>575</v>
      </c>
      <c r="E43" s="1473">
        <f t="shared" si="30"/>
        <v>594</v>
      </c>
      <c r="F43" s="148">
        <f t="shared" si="25"/>
        <v>103.30434782608695</v>
      </c>
      <c r="G43" s="119">
        <f>I43/C43</f>
        <v>8.8139130434782604</v>
      </c>
      <c r="H43" s="127"/>
      <c r="I43" s="148">
        <f t="shared" ref="I43:K43" si="31">SUM(I42,I39)</f>
        <v>5068</v>
      </c>
      <c r="J43" s="148">
        <f t="shared" si="31"/>
        <v>5068</v>
      </c>
      <c r="K43" s="1473">
        <f t="shared" si="31"/>
        <v>5326</v>
      </c>
      <c r="L43" s="208">
        <f t="shared" si="26"/>
        <v>105.09076558800317</v>
      </c>
      <c r="M43" s="148">
        <f>SUM(M42,M39)</f>
        <v>18.16</v>
      </c>
      <c r="N43" s="208">
        <f t="shared" si="23"/>
        <v>293.28193832599118</v>
      </c>
      <c r="O43" s="148">
        <v>16460.35844</v>
      </c>
      <c r="P43" s="148">
        <v>16460.35844</v>
      </c>
      <c r="Q43" s="2062">
        <v>15527.374753995002</v>
      </c>
      <c r="R43" s="148">
        <v>15527.374740000001</v>
      </c>
      <c r="S43" s="148">
        <v>15527.374740000001</v>
      </c>
      <c r="T43" s="148">
        <v>15872.924268145003</v>
      </c>
      <c r="U43" s="148">
        <v>15872.924268145003</v>
      </c>
      <c r="V43" s="148">
        <v>15872.924268145003</v>
      </c>
      <c r="W43" s="148">
        <v>15972.692798145003</v>
      </c>
      <c r="X43" s="2575">
        <v>15972.692798145003</v>
      </c>
      <c r="Y43" s="2217">
        <f>O43/12*$A$2+(P43-O43)/11*11+(Q43-P43)/9*9+(R43-Q43)/8*8+(S43-R43)/6*6+(T43-S43)/5*5+(U43-T43)/4*4+(V43-U43)/3*3+(W43-V43)/2*2</f>
        <v>15972.692798145003</v>
      </c>
      <c r="Z43" s="230">
        <f t="shared" ref="Z43" si="32">AC43-AB43</f>
        <v>15568.02276</v>
      </c>
      <c r="AA43" s="230">
        <f t="shared" ref="AA43" si="33">Z43-Y43</f>
        <v>-404.67003814500276</v>
      </c>
      <c r="AB43" s="148">
        <v>-26.8079</v>
      </c>
      <c r="AC43" s="148">
        <v>15541.21486</v>
      </c>
      <c r="AD43" s="478"/>
    </row>
    <row r="44" spans="1:224" s="130" customFormat="1" ht="15" customHeight="1" x14ac:dyDescent="0.25">
      <c r="A44" s="541" t="s">
        <v>45</v>
      </c>
      <c r="B44" s="541"/>
      <c r="C44" s="262">
        <v>2693</v>
      </c>
      <c r="D44" s="181">
        <f>ROUND(C44/12*$A$2,0)</f>
        <v>2693</v>
      </c>
      <c r="E44" s="733">
        <v>2507</v>
      </c>
      <c r="F44" s="148">
        <f t="shared" si="25"/>
        <v>93.093204604530271</v>
      </c>
      <c r="G44" s="256"/>
      <c r="H44" s="256"/>
      <c r="I44" s="256"/>
      <c r="J44" s="256"/>
      <c r="K44" s="2126"/>
      <c r="L44" s="256"/>
      <c r="M44" s="256"/>
      <c r="N44" s="256"/>
      <c r="O44" s="493">
        <v>12987.845720000001</v>
      </c>
      <c r="P44" s="493">
        <v>12987.845720000001</v>
      </c>
      <c r="Q44" s="493">
        <v>12987.845720000001</v>
      </c>
      <c r="R44" s="105">
        <v>12987.845720000001</v>
      </c>
      <c r="S44" s="2190">
        <v>12987.865679999999</v>
      </c>
      <c r="T44" s="2190">
        <v>12987.865679999999</v>
      </c>
      <c r="U44" s="493">
        <v>12987.865679999999</v>
      </c>
      <c r="V44" s="105">
        <v>12987.865679999999</v>
      </c>
      <c r="W44" s="493">
        <v>12987.865679999999</v>
      </c>
      <c r="X44" s="2190">
        <v>12987.865679999999</v>
      </c>
      <c r="Y44" s="2217">
        <f>O44/12*$A$2+(P44-O44)/11*11+(Q44-P44)/9*9+(R44-Q44)/8*8+(S44-R44)/6*6+(T44-S44)/5*5+(U44-T44)/4*4+(V44-U44)/3*3+(W44-V44)/2*2</f>
        <v>12987.865679999999</v>
      </c>
      <c r="Z44" s="493">
        <f t="shared" ref="Z44" si="34">AC44-AB44</f>
        <v>12852.57546</v>
      </c>
      <c r="AA44" s="493">
        <f t="shared" ref="AA44" si="35">Z44-Y44</f>
        <v>-135.29021999999895</v>
      </c>
      <c r="AB44" s="493">
        <v>-11.023860000000001</v>
      </c>
      <c r="AC44" s="493">
        <v>12841.551600000001</v>
      </c>
      <c r="AD44" s="478"/>
    </row>
    <row r="45" spans="1:224" s="130" customFormat="1" ht="15" customHeight="1" thickBot="1" x14ac:dyDescent="0.3">
      <c r="A45" s="151" t="s">
        <v>19</v>
      </c>
      <c r="B45" s="694"/>
      <c r="C45" s="411"/>
      <c r="D45" s="411"/>
      <c r="E45" s="411"/>
      <c r="F45" s="411"/>
      <c r="G45" s="255"/>
      <c r="H45" s="255"/>
      <c r="I45" s="162"/>
      <c r="J45" s="162"/>
      <c r="K45" s="2127"/>
      <c r="L45" s="162"/>
      <c r="M45" s="162"/>
      <c r="N45" s="162"/>
      <c r="O45" s="162">
        <f t="shared" ref="O45:AC45" si="36">SUM(O44,O43,O33,O17)</f>
        <v>189573.94381999999</v>
      </c>
      <c r="P45" s="162">
        <f t="shared" ref="P45:R45" si="37">SUM(P44,P43,P33,P17)</f>
        <v>188518.91063</v>
      </c>
      <c r="Q45" s="162">
        <f t="shared" si="37"/>
        <v>200164.48123734348</v>
      </c>
      <c r="R45" s="149">
        <f t="shared" si="37"/>
        <v>200103.97547999999</v>
      </c>
      <c r="S45" s="162">
        <f t="shared" ref="S45:T45" si="38">SUM(S44,S43,S33,S17)</f>
        <v>200103.99544</v>
      </c>
      <c r="T45" s="162">
        <f t="shared" si="38"/>
        <v>200584.96438814502</v>
      </c>
      <c r="U45" s="162">
        <f t="shared" ref="U45" si="39">SUM(U44,U43,U33,U17)</f>
        <v>200967.124748145</v>
      </c>
      <c r="V45" s="2344">
        <f t="shared" ref="V45:W45" si="40">SUM(V44,V43,V33,V17)</f>
        <v>200967.124748145</v>
      </c>
      <c r="W45" s="162">
        <f t="shared" si="40"/>
        <v>201732.08511814501</v>
      </c>
      <c r="X45" s="162">
        <f t="shared" ref="X45" si="41">SUM(X44,X43,X33,X17)</f>
        <v>201732.08511814501</v>
      </c>
      <c r="Y45" s="1695">
        <f t="shared" si="36"/>
        <v>201732.08511814504</v>
      </c>
      <c r="Z45" s="162">
        <f t="shared" si="36"/>
        <v>189686.65022000001</v>
      </c>
      <c r="AA45" s="162">
        <f t="shared" si="36"/>
        <v>-12045.434898145017</v>
      </c>
      <c r="AB45" s="162">
        <f t="shared" si="36"/>
        <v>-982.91587000000004</v>
      </c>
      <c r="AC45" s="162">
        <f t="shared" si="36"/>
        <v>188703.73435000001</v>
      </c>
      <c r="AD45" s="478"/>
    </row>
    <row r="46" spans="1:224" x14ac:dyDescent="0.25">
      <c r="A46" s="618" t="s">
        <v>105</v>
      </c>
      <c r="B46" s="618"/>
      <c r="C46" s="254"/>
      <c r="D46" s="254"/>
      <c r="E46" s="254"/>
      <c r="F46" s="254"/>
      <c r="G46" s="254"/>
      <c r="H46" s="254"/>
      <c r="I46" s="467"/>
      <c r="J46" s="467"/>
      <c r="K46" s="1241"/>
      <c r="L46" s="467"/>
      <c r="M46" s="467"/>
      <c r="N46" s="467"/>
      <c r="O46" s="467">
        <f t="shared" ref="O46:T46" si="42">SUM(O45)</f>
        <v>189573.94381999999</v>
      </c>
      <c r="P46" s="467">
        <f t="shared" si="42"/>
        <v>188518.91063</v>
      </c>
      <c r="Q46" s="467">
        <f t="shared" si="42"/>
        <v>200164.48123734348</v>
      </c>
      <c r="R46" s="467">
        <f t="shared" si="42"/>
        <v>200103.97547999999</v>
      </c>
      <c r="S46" s="2576">
        <f t="shared" si="42"/>
        <v>200103.99544</v>
      </c>
      <c r="T46" s="2576">
        <f t="shared" si="42"/>
        <v>200584.96438814502</v>
      </c>
      <c r="U46" s="2576">
        <f t="shared" ref="U46" si="43">SUM(U45)</f>
        <v>200967.124748145</v>
      </c>
      <c r="V46" s="2576">
        <f t="shared" ref="V46:W46" si="44">SUM(V45)</f>
        <v>200967.124748145</v>
      </c>
      <c r="W46" s="2576">
        <f t="shared" si="44"/>
        <v>201732.08511814501</v>
      </c>
      <c r="X46" s="2576">
        <f t="shared" ref="X46" si="45">SUM(X45)</f>
        <v>201732.08511814501</v>
      </c>
      <c r="Y46" s="1710">
        <f t="shared" ref="Y46:AC46" si="46">SUM(Y45)</f>
        <v>201732.08511814504</v>
      </c>
      <c r="Z46" s="467">
        <f t="shared" si="46"/>
        <v>189686.65022000001</v>
      </c>
      <c r="AA46" s="467">
        <f t="shared" si="46"/>
        <v>-12045.434898145017</v>
      </c>
      <c r="AB46" s="467">
        <f t="shared" si="46"/>
        <v>-982.91587000000004</v>
      </c>
      <c r="AC46" s="467">
        <f t="shared" si="46"/>
        <v>188703.73435000001</v>
      </c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</row>
    <row r="47" spans="1:224" x14ac:dyDescent="0.25">
      <c r="A47" s="353" t="s">
        <v>116</v>
      </c>
      <c r="B47" s="353"/>
      <c r="C47" s="45">
        <f>SUM(C17)</f>
        <v>1540</v>
      </c>
      <c r="D47" s="45">
        <f t="shared" ref="D47:E47" si="47">SUM(D17)</f>
        <v>1540</v>
      </c>
      <c r="E47" s="45">
        <f t="shared" si="47"/>
        <v>1674</v>
      </c>
      <c r="F47" s="45">
        <f t="shared" ref="F47:F65" si="48">E47/D47*100</f>
        <v>108.7012987012987</v>
      </c>
      <c r="G47" s="80">
        <f>I47/C47</f>
        <v>8.8584415584415588</v>
      </c>
      <c r="H47" s="80"/>
      <c r="I47" s="45">
        <f t="shared" ref="I47:K47" si="49">SUM(I17)</f>
        <v>13642</v>
      </c>
      <c r="J47" s="45">
        <f t="shared" si="49"/>
        <v>13642</v>
      </c>
      <c r="K47" s="1245">
        <f t="shared" si="49"/>
        <v>15009</v>
      </c>
      <c r="L47" s="45">
        <f t="shared" ref="L47" si="50">K47/J47*100</f>
        <v>110.02052484972877</v>
      </c>
      <c r="M47" s="45">
        <f>SUM(M17)</f>
        <v>42.076102941176465</v>
      </c>
      <c r="N47" s="208">
        <f>K47/$A$2*12/M47</f>
        <v>356.71079189493832</v>
      </c>
      <c r="O47" s="45">
        <f t="shared" ref="O47:AC47" si="51">SUM(O17)</f>
        <v>103106.51345</v>
      </c>
      <c r="P47" s="45">
        <f t="shared" ref="P47:Q47" si="52">SUM(P17)</f>
        <v>103106.51345</v>
      </c>
      <c r="Q47" s="45">
        <f t="shared" si="52"/>
        <v>95373.52493711689</v>
      </c>
      <c r="R47" s="45">
        <f t="shared" ref="R47:S47" si="53">SUM(R17)</f>
        <v>95313.019189999992</v>
      </c>
      <c r="S47" s="2347">
        <f t="shared" si="53"/>
        <v>95313.019189999992</v>
      </c>
      <c r="T47" s="2347">
        <f t="shared" ref="T47:U47" si="54">SUM(T17)</f>
        <v>98174.287810000009</v>
      </c>
      <c r="U47" s="2347">
        <f t="shared" si="54"/>
        <v>98174.287810000009</v>
      </c>
      <c r="V47" s="2347">
        <f t="shared" ref="V47:W47" si="55">SUM(V17)</f>
        <v>98174.287810000009</v>
      </c>
      <c r="W47" s="2347">
        <f t="shared" si="55"/>
        <v>98839.479650000008</v>
      </c>
      <c r="X47" s="2347">
        <f t="shared" ref="X47" si="56">SUM(X17)</f>
        <v>98839.479650000008</v>
      </c>
      <c r="Y47" s="636">
        <f t="shared" si="51"/>
        <v>98839.479650000008</v>
      </c>
      <c r="Z47" s="45">
        <f t="shared" si="51"/>
        <v>90861.152100000007</v>
      </c>
      <c r="AA47" s="45">
        <f t="shared" si="51"/>
        <v>-7978.3275500000018</v>
      </c>
      <c r="AB47" s="45">
        <f t="shared" si="51"/>
        <v>-863.51963999999998</v>
      </c>
      <c r="AC47" s="45">
        <f t="shared" si="51"/>
        <v>89997.632460000008</v>
      </c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</row>
    <row r="48" spans="1:224" s="30" customFormat="1" x14ac:dyDescent="0.25">
      <c r="A48" s="443" t="s">
        <v>218</v>
      </c>
      <c r="B48" s="443"/>
      <c r="C48" s="62">
        <f>SUM(C20)</f>
        <v>19972</v>
      </c>
      <c r="D48" s="62">
        <f t="shared" ref="D48:E48" si="57">SUM(D20)</f>
        <v>19972</v>
      </c>
      <c r="E48" s="62">
        <f t="shared" si="57"/>
        <v>21483</v>
      </c>
      <c r="F48" s="62">
        <f t="shared" si="48"/>
        <v>107.56559182855997</v>
      </c>
      <c r="G48" s="214"/>
      <c r="H48" s="214"/>
      <c r="I48" s="208"/>
      <c r="J48" s="208"/>
      <c r="K48" s="736"/>
      <c r="L48" s="208"/>
      <c r="M48" s="208"/>
      <c r="N48" s="208"/>
      <c r="O48" s="217"/>
      <c r="P48" s="217"/>
      <c r="Q48" s="217"/>
      <c r="R48" s="217"/>
      <c r="S48" s="981"/>
      <c r="T48" s="981"/>
      <c r="U48" s="981"/>
      <c r="V48" s="981"/>
      <c r="W48" s="981"/>
      <c r="X48" s="981"/>
      <c r="Y48" s="1811"/>
      <c r="Z48" s="217"/>
      <c r="AA48" s="217"/>
      <c r="AB48" s="217"/>
      <c r="AC48" s="217"/>
    </row>
    <row r="49" spans="1:224" s="30" customFormat="1" ht="15" hidden="1" customHeight="1" x14ac:dyDescent="0.25">
      <c r="A49" s="443" t="s">
        <v>213</v>
      </c>
      <c r="B49" s="443"/>
      <c r="C49" s="62"/>
      <c r="D49" s="62"/>
      <c r="E49" s="62"/>
      <c r="F49" s="62"/>
      <c r="G49" s="214"/>
      <c r="H49" s="214"/>
      <c r="I49" s="208"/>
      <c r="J49" s="208"/>
      <c r="K49" s="736"/>
      <c r="L49" s="208"/>
      <c r="M49" s="208"/>
      <c r="N49" s="208"/>
      <c r="O49" s="217"/>
      <c r="P49" s="217"/>
      <c r="Q49" s="217"/>
      <c r="R49" s="217"/>
      <c r="S49" s="217"/>
      <c r="T49" s="217"/>
      <c r="U49" s="217"/>
      <c r="V49" s="217"/>
      <c r="W49" s="217"/>
      <c r="X49" s="217"/>
      <c r="Y49" s="1811"/>
      <c r="Z49" s="217"/>
      <c r="AA49" s="217"/>
      <c r="AB49" s="217"/>
      <c r="AC49" s="217"/>
    </row>
    <row r="50" spans="1:224" s="30" customFormat="1" ht="15" hidden="1" customHeight="1" x14ac:dyDescent="0.25">
      <c r="A50" s="443" t="s">
        <v>214</v>
      </c>
      <c r="B50" s="443"/>
      <c r="C50" s="62"/>
      <c r="D50" s="62"/>
      <c r="E50" s="62"/>
      <c r="F50" s="62"/>
      <c r="G50" s="214"/>
      <c r="H50" s="214"/>
      <c r="I50" s="208"/>
      <c r="J50" s="208"/>
      <c r="K50" s="736"/>
      <c r="L50" s="208"/>
      <c r="M50" s="208"/>
      <c r="N50" s="208"/>
      <c r="O50" s="217"/>
      <c r="P50" s="217"/>
      <c r="Q50" s="217"/>
      <c r="R50" s="217"/>
      <c r="S50" s="217"/>
      <c r="T50" s="217"/>
      <c r="U50" s="217"/>
      <c r="V50" s="217"/>
      <c r="W50" s="217"/>
      <c r="X50" s="217"/>
      <c r="Y50" s="1811"/>
      <c r="Z50" s="217"/>
      <c r="AA50" s="217"/>
      <c r="AB50" s="217"/>
      <c r="AC50" s="217"/>
    </row>
    <row r="51" spans="1:224" s="30" customFormat="1" ht="45" hidden="1" customHeight="1" x14ac:dyDescent="0.25">
      <c r="A51" s="443" t="s">
        <v>219</v>
      </c>
      <c r="B51" s="443"/>
      <c r="C51" s="62"/>
      <c r="D51" s="62"/>
      <c r="E51" s="62"/>
      <c r="F51" s="62"/>
      <c r="G51" s="214"/>
      <c r="H51" s="214"/>
      <c r="I51" s="208"/>
      <c r="J51" s="208"/>
      <c r="K51" s="736"/>
      <c r="L51" s="208"/>
      <c r="M51" s="208"/>
      <c r="N51" s="208"/>
      <c r="O51" s="217"/>
      <c r="P51" s="217"/>
      <c r="Q51" s="217"/>
      <c r="R51" s="217"/>
      <c r="S51" s="217"/>
      <c r="T51" s="217"/>
      <c r="U51" s="217"/>
      <c r="V51" s="217"/>
      <c r="W51" s="217"/>
      <c r="X51" s="217"/>
      <c r="Y51" s="1811"/>
      <c r="Z51" s="217"/>
      <c r="AA51" s="217"/>
      <c r="AB51" s="217"/>
      <c r="AC51" s="217"/>
    </row>
    <row r="52" spans="1:224" s="30" customFormat="1" ht="15" hidden="1" customHeight="1" x14ac:dyDescent="0.25">
      <c r="A52" s="443" t="s">
        <v>220</v>
      </c>
      <c r="B52" s="443"/>
      <c r="C52" s="62"/>
      <c r="D52" s="62"/>
      <c r="E52" s="62"/>
      <c r="F52" s="62"/>
      <c r="G52" s="214"/>
      <c r="H52" s="214"/>
      <c r="I52" s="208"/>
      <c r="J52" s="208"/>
      <c r="K52" s="736"/>
      <c r="L52" s="208"/>
      <c r="M52" s="208"/>
      <c r="N52" s="208"/>
      <c r="O52" s="217"/>
      <c r="P52" s="217"/>
      <c r="Q52" s="217"/>
      <c r="R52" s="217"/>
      <c r="S52" s="217"/>
      <c r="T52" s="217"/>
      <c r="U52" s="217"/>
      <c r="V52" s="217"/>
      <c r="W52" s="217"/>
      <c r="X52" s="217"/>
      <c r="Y52" s="1811"/>
      <c r="Z52" s="217"/>
      <c r="AA52" s="217"/>
      <c r="AB52" s="217"/>
      <c r="AC52" s="217"/>
    </row>
    <row r="53" spans="1:224" s="30" customFormat="1" ht="30" hidden="1" customHeight="1" x14ac:dyDescent="0.25">
      <c r="A53" s="443" t="s">
        <v>221</v>
      </c>
      <c r="B53" s="443"/>
      <c r="C53" s="62"/>
      <c r="D53" s="62"/>
      <c r="E53" s="62"/>
      <c r="F53" s="62"/>
      <c r="G53" s="214"/>
      <c r="H53" s="214"/>
      <c r="I53" s="208"/>
      <c r="J53" s="208"/>
      <c r="K53" s="736"/>
      <c r="L53" s="208"/>
      <c r="M53" s="208"/>
      <c r="N53" s="208"/>
      <c r="O53" s="217"/>
      <c r="P53" s="217"/>
      <c r="Q53" s="217"/>
      <c r="R53" s="217"/>
      <c r="S53" s="217"/>
      <c r="T53" s="217"/>
      <c r="U53" s="217"/>
      <c r="V53" s="217"/>
      <c r="W53" s="217"/>
      <c r="X53" s="217"/>
      <c r="Y53" s="1811"/>
      <c r="Z53" s="217"/>
      <c r="AA53" s="217"/>
      <c r="AB53" s="217"/>
      <c r="AC53" s="217"/>
    </row>
    <row r="54" spans="1:224" s="30" customFormat="1" ht="45" hidden="1" customHeight="1" x14ac:dyDescent="0.25">
      <c r="A54" s="443" t="s">
        <v>222</v>
      </c>
      <c r="B54" s="443"/>
      <c r="C54" s="62"/>
      <c r="D54" s="62"/>
      <c r="E54" s="62"/>
      <c r="F54" s="62"/>
      <c r="G54" s="214"/>
      <c r="H54" s="214"/>
      <c r="I54" s="208"/>
      <c r="J54" s="208"/>
      <c r="K54" s="736"/>
      <c r="L54" s="208"/>
      <c r="M54" s="208"/>
      <c r="N54" s="208"/>
      <c r="O54" s="217"/>
      <c r="P54" s="217"/>
      <c r="Q54" s="217"/>
      <c r="R54" s="217"/>
      <c r="S54" s="217"/>
      <c r="T54" s="217"/>
      <c r="U54" s="217"/>
      <c r="V54" s="217"/>
      <c r="W54" s="217"/>
      <c r="X54" s="217"/>
      <c r="Y54" s="1811"/>
      <c r="Z54" s="217"/>
      <c r="AA54" s="217"/>
      <c r="AB54" s="217"/>
      <c r="AC54" s="217"/>
    </row>
    <row r="55" spans="1:224" s="30" customFormat="1" ht="45" hidden="1" customHeight="1" x14ac:dyDescent="0.25">
      <c r="A55" s="443" t="s">
        <v>223</v>
      </c>
      <c r="B55" s="443"/>
      <c r="C55" s="62"/>
      <c r="D55" s="62"/>
      <c r="E55" s="62"/>
      <c r="F55" s="62"/>
      <c r="G55" s="214"/>
      <c r="H55" s="214"/>
      <c r="I55" s="208"/>
      <c r="J55" s="208"/>
      <c r="K55" s="736"/>
      <c r="L55" s="208"/>
      <c r="M55" s="208"/>
      <c r="N55" s="208"/>
      <c r="O55" s="217"/>
      <c r="P55" s="217"/>
      <c r="Q55" s="217"/>
      <c r="R55" s="217"/>
      <c r="S55" s="217"/>
      <c r="T55" s="217"/>
      <c r="U55" s="217"/>
      <c r="V55" s="217"/>
      <c r="W55" s="217"/>
      <c r="X55" s="217"/>
      <c r="Y55" s="1811"/>
      <c r="Z55" s="217"/>
      <c r="AA55" s="217"/>
      <c r="AB55" s="217"/>
      <c r="AC55" s="217"/>
    </row>
    <row r="56" spans="1:224" s="30" customFormat="1" ht="15" hidden="1" customHeight="1" x14ac:dyDescent="0.25">
      <c r="A56" s="443" t="s">
        <v>210</v>
      </c>
      <c r="B56" s="443"/>
      <c r="C56" s="62"/>
      <c r="D56" s="62"/>
      <c r="E56" s="62"/>
      <c r="F56" s="62"/>
      <c r="G56" s="214"/>
      <c r="H56" s="214"/>
      <c r="I56" s="208"/>
      <c r="J56" s="208"/>
      <c r="K56" s="736"/>
      <c r="L56" s="208"/>
      <c r="M56" s="208"/>
      <c r="N56" s="208"/>
      <c r="O56" s="217"/>
      <c r="P56" s="217"/>
      <c r="Q56" s="217"/>
      <c r="R56" s="217"/>
      <c r="S56" s="217"/>
      <c r="T56" s="217"/>
      <c r="U56" s="217"/>
      <c r="V56" s="217"/>
      <c r="W56" s="217"/>
      <c r="X56" s="217"/>
      <c r="Y56" s="1811"/>
      <c r="Z56" s="217"/>
      <c r="AA56" s="217"/>
      <c r="AB56" s="217"/>
      <c r="AC56" s="217"/>
    </row>
    <row r="57" spans="1:224" s="30" customFormat="1" x14ac:dyDescent="0.25">
      <c r="A57" s="443" t="s">
        <v>224</v>
      </c>
      <c r="B57" s="443"/>
      <c r="C57" s="62">
        <f>SUM(C29)</f>
        <v>15245</v>
      </c>
      <c r="D57" s="62">
        <f t="shared" ref="D57:E57" si="58">SUM(D29)</f>
        <v>15245</v>
      </c>
      <c r="E57" s="62">
        <f t="shared" si="58"/>
        <v>15839.4375</v>
      </c>
      <c r="F57" s="62">
        <f t="shared" si="48"/>
        <v>103.89922925549359</v>
      </c>
      <c r="G57" s="214"/>
      <c r="H57" s="214"/>
      <c r="I57" s="208"/>
      <c r="J57" s="208"/>
      <c r="K57" s="736"/>
      <c r="L57" s="208"/>
      <c r="M57" s="208"/>
      <c r="N57" s="208"/>
      <c r="O57" s="217"/>
      <c r="P57" s="217"/>
      <c r="Q57" s="217"/>
      <c r="R57" s="217"/>
      <c r="S57" s="217"/>
      <c r="T57" s="217"/>
      <c r="U57" s="217"/>
      <c r="V57" s="217"/>
      <c r="W57" s="217"/>
      <c r="X57" s="217"/>
      <c r="Y57" s="1811"/>
      <c r="Z57" s="217"/>
      <c r="AA57" s="217"/>
      <c r="AB57" s="217"/>
      <c r="AC57" s="217"/>
    </row>
    <row r="58" spans="1:224" s="30" customFormat="1" x14ac:dyDescent="0.25">
      <c r="A58" s="459" t="s">
        <v>220</v>
      </c>
      <c r="B58" s="459"/>
      <c r="C58" s="62"/>
      <c r="D58" s="62"/>
      <c r="E58" s="62"/>
      <c r="F58" s="62"/>
      <c r="G58" s="214"/>
      <c r="H58" s="214"/>
      <c r="I58" s="208"/>
      <c r="J58" s="208"/>
      <c r="K58" s="736"/>
      <c r="L58" s="208"/>
      <c r="M58" s="208"/>
      <c r="N58" s="208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777"/>
      <c r="Z58" s="282"/>
      <c r="AA58" s="282"/>
      <c r="AB58" s="282"/>
      <c r="AC58" s="282"/>
    </row>
    <row r="59" spans="1:224" s="30" customFormat="1" x14ac:dyDescent="0.25">
      <c r="A59" s="459" t="s">
        <v>0</v>
      </c>
      <c r="B59" s="459"/>
      <c r="C59" s="62">
        <f>SUM(C31)</f>
        <v>22000</v>
      </c>
      <c r="D59" s="62">
        <f t="shared" ref="D59:E59" si="59">SUM(D31)</f>
        <v>22000</v>
      </c>
      <c r="E59" s="62">
        <f t="shared" si="59"/>
        <v>17388</v>
      </c>
      <c r="F59" s="62">
        <f t="shared" si="48"/>
        <v>79.036363636363632</v>
      </c>
      <c r="G59" s="214"/>
      <c r="H59" s="214"/>
      <c r="I59" s="208"/>
      <c r="J59" s="208"/>
      <c r="K59" s="736"/>
      <c r="L59" s="208"/>
      <c r="M59" s="208"/>
      <c r="N59" s="208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1665"/>
      <c r="Z59" s="62"/>
      <c r="AA59" s="62"/>
      <c r="AB59" s="62"/>
      <c r="AC59" s="62"/>
    </row>
    <row r="60" spans="1:224" s="30" customFormat="1" ht="30" x14ac:dyDescent="0.25">
      <c r="A60" s="443" t="s">
        <v>199</v>
      </c>
      <c r="B60" s="443"/>
      <c r="C60" s="62">
        <f>SUM(C32)</f>
        <v>4388</v>
      </c>
      <c r="D60" s="62">
        <f t="shared" ref="D60:E60" si="60">SUM(D32)</f>
        <v>4388</v>
      </c>
      <c r="E60" s="62">
        <f t="shared" si="60"/>
        <v>4072</v>
      </c>
      <c r="F60" s="62">
        <f t="shared" si="48"/>
        <v>92.798541476754778</v>
      </c>
      <c r="G60" s="214"/>
      <c r="H60" s="214"/>
      <c r="I60" s="208"/>
      <c r="J60" s="208"/>
      <c r="K60" s="736"/>
      <c r="L60" s="208"/>
      <c r="M60" s="208"/>
      <c r="N60" s="208"/>
      <c r="O60" s="217">
        <f t="shared" ref="O60:AC60" si="61">O28</f>
        <v>0</v>
      </c>
      <c r="P60" s="217">
        <f t="shared" ref="P60" si="62">P28</f>
        <v>0</v>
      </c>
      <c r="Q60" s="217"/>
      <c r="R60" s="217"/>
      <c r="S60" s="217"/>
      <c r="T60" s="217"/>
      <c r="U60" s="217"/>
      <c r="V60" s="217"/>
      <c r="W60" s="217"/>
      <c r="X60" s="217"/>
      <c r="Y60" s="1811">
        <f t="shared" si="61"/>
        <v>0</v>
      </c>
      <c r="Z60" s="217">
        <f t="shared" si="61"/>
        <v>0</v>
      </c>
      <c r="AA60" s="217">
        <f t="shared" si="61"/>
        <v>0</v>
      </c>
      <c r="AB60" s="217">
        <f t="shared" si="61"/>
        <v>0</v>
      </c>
      <c r="AC60" s="217">
        <f t="shared" si="61"/>
        <v>0</v>
      </c>
    </row>
    <row r="61" spans="1:224" x14ac:dyDescent="0.25">
      <c r="A61" s="357" t="s">
        <v>107</v>
      </c>
      <c r="B61" s="357"/>
      <c r="C61" s="114">
        <f>SUM(C33)</f>
        <v>73144</v>
      </c>
      <c r="D61" s="114">
        <f t="shared" ref="D61:E61" si="63">SUM(D33)</f>
        <v>73144</v>
      </c>
      <c r="E61" s="114">
        <f t="shared" si="63"/>
        <v>76241.200000000012</v>
      </c>
      <c r="F61" s="114">
        <f t="shared" si="48"/>
        <v>104.23438696270372</v>
      </c>
      <c r="G61" s="39"/>
      <c r="H61" s="39"/>
      <c r="I61" s="39"/>
      <c r="J61" s="39"/>
      <c r="K61" s="1253"/>
      <c r="L61" s="39"/>
      <c r="M61" s="39"/>
      <c r="N61" s="39"/>
      <c r="O61" s="114">
        <f t="shared" ref="O61:AC61" si="64">SUM(O33)</f>
        <v>57019.226210000001</v>
      </c>
      <c r="P61" s="114">
        <f t="shared" ref="P61:Q61" si="65">SUM(P33)</f>
        <v>55964.193019999999</v>
      </c>
      <c r="Q61" s="114">
        <f t="shared" si="65"/>
        <v>76275.735826231583</v>
      </c>
      <c r="R61" s="114">
        <f t="shared" ref="R61:S61" si="66">SUM(R33)</f>
        <v>76275.735830000005</v>
      </c>
      <c r="S61" s="114">
        <f t="shared" si="66"/>
        <v>76275.735830000005</v>
      </c>
      <c r="T61" s="114">
        <f t="shared" ref="T61:U61" si="67">SUM(T33)</f>
        <v>73549.886630000008</v>
      </c>
      <c r="U61" s="114">
        <f t="shared" si="67"/>
        <v>73932.046990000003</v>
      </c>
      <c r="V61" s="114">
        <f t="shared" ref="V61:W61" si="68">SUM(V33)</f>
        <v>73932.046990000003</v>
      </c>
      <c r="W61" s="114">
        <f t="shared" si="68"/>
        <v>73932.046990000003</v>
      </c>
      <c r="X61" s="114">
        <f t="shared" ref="X61" si="69">SUM(X33)</f>
        <v>73932.046990000003</v>
      </c>
      <c r="Y61" s="1689">
        <f t="shared" si="64"/>
        <v>73932.046990000017</v>
      </c>
      <c r="Z61" s="114">
        <f t="shared" si="64"/>
        <v>70404.899900000004</v>
      </c>
      <c r="AA61" s="114">
        <f t="shared" si="64"/>
        <v>-3527.1470900000131</v>
      </c>
      <c r="AB61" s="114">
        <f t="shared" si="64"/>
        <v>-81.56447</v>
      </c>
      <c r="AC61" s="114">
        <f t="shared" si="64"/>
        <v>70323.335430000006</v>
      </c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30"/>
      <c r="BJ61" s="30"/>
      <c r="BK61" s="30"/>
      <c r="BL61" s="3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30"/>
      <c r="BX61" s="30"/>
      <c r="BY61" s="30"/>
      <c r="BZ61" s="3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</row>
    <row r="62" spans="1:224" x14ac:dyDescent="0.25">
      <c r="A62" s="353" t="s">
        <v>94</v>
      </c>
      <c r="B62" s="353"/>
      <c r="C62" s="45">
        <f>SUM(C39)</f>
        <v>385</v>
      </c>
      <c r="D62" s="45">
        <f t="shared" ref="D62:E62" si="70">SUM(D39)</f>
        <v>385</v>
      </c>
      <c r="E62" s="45">
        <f t="shared" si="70"/>
        <v>391</v>
      </c>
      <c r="F62" s="45">
        <f t="shared" si="48"/>
        <v>101.55844155844156</v>
      </c>
      <c r="G62" s="80">
        <f>I62/C62</f>
        <v>9.2155844155844164</v>
      </c>
      <c r="H62" s="80"/>
      <c r="I62" s="45">
        <f t="shared" ref="I62:K62" si="71">SUM(I39)</f>
        <v>3548</v>
      </c>
      <c r="J62" s="45">
        <f t="shared" si="71"/>
        <v>3548</v>
      </c>
      <c r="K62" s="1245">
        <f t="shared" si="71"/>
        <v>3585</v>
      </c>
      <c r="L62" s="45">
        <f t="shared" ref="L62:L64" si="72">K62/J62*100</f>
        <v>101.04284103720407</v>
      </c>
      <c r="M62" s="45">
        <f>SUM(M39)</f>
        <v>11.826666666666666</v>
      </c>
      <c r="N62" s="208">
        <f t="shared" ref="N62:N64" si="73">K62/$A$2*12/M62</f>
        <v>303.1285231116122</v>
      </c>
      <c r="O62" s="45">
        <f t="shared" ref="O62:AC62" si="74">SUM(O39)</f>
        <v>0</v>
      </c>
      <c r="P62" s="45">
        <f t="shared" ref="P62" si="75">SUM(P39)</f>
        <v>0</v>
      </c>
      <c r="Q62" s="45"/>
      <c r="R62" s="45"/>
      <c r="S62" s="45"/>
      <c r="T62" s="45"/>
      <c r="U62" s="45"/>
      <c r="V62" s="45"/>
      <c r="W62" s="45"/>
      <c r="X62" s="45"/>
      <c r="Y62" s="636">
        <f t="shared" si="74"/>
        <v>0</v>
      </c>
      <c r="Z62" s="45">
        <f t="shared" si="74"/>
        <v>0</v>
      </c>
      <c r="AA62" s="45">
        <f t="shared" si="74"/>
        <v>0</v>
      </c>
      <c r="AB62" s="45">
        <f t="shared" si="74"/>
        <v>0</v>
      </c>
      <c r="AC62" s="45">
        <f t="shared" si="74"/>
        <v>0</v>
      </c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0"/>
      <c r="BE62" s="30"/>
      <c r="BF62" s="30"/>
      <c r="BG62" s="30"/>
      <c r="BH62" s="30"/>
      <c r="BI62" s="30"/>
      <c r="BJ62" s="30"/>
      <c r="BK62" s="30"/>
      <c r="BL62" s="30"/>
      <c r="BM62" s="30"/>
      <c r="BN62" s="30"/>
      <c r="BO62" s="30"/>
      <c r="BP62" s="30"/>
      <c r="BQ62" s="30"/>
      <c r="BR62" s="30"/>
      <c r="BS62" s="30"/>
      <c r="BT62" s="30"/>
      <c r="BU62" s="30"/>
      <c r="BV62" s="30"/>
      <c r="BW62" s="30"/>
      <c r="BX62" s="30"/>
      <c r="BY62" s="30"/>
      <c r="BZ62" s="30"/>
      <c r="CA62" s="30"/>
      <c r="CB62" s="30"/>
      <c r="CC62" s="30"/>
      <c r="CD62" s="30"/>
      <c r="CE62" s="30"/>
      <c r="CF62" s="30"/>
      <c r="CG62" s="30"/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/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</row>
    <row r="63" spans="1:224" x14ac:dyDescent="0.25">
      <c r="A63" s="245" t="s">
        <v>17</v>
      </c>
      <c r="B63" s="245"/>
      <c r="C63" s="42">
        <f>SUM(C42)</f>
        <v>190</v>
      </c>
      <c r="D63" s="42">
        <f t="shared" ref="D63:E63" si="76">SUM(D42)</f>
        <v>190</v>
      </c>
      <c r="E63" s="42">
        <f t="shared" si="76"/>
        <v>203</v>
      </c>
      <c r="F63" s="42">
        <f t="shared" si="48"/>
        <v>106.84210526315789</v>
      </c>
      <c r="G63" s="39"/>
      <c r="H63" s="39"/>
      <c r="I63" s="42">
        <f t="shared" ref="I63:K63" si="77">SUM(I42)</f>
        <v>1520</v>
      </c>
      <c r="J63" s="42">
        <f t="shared" si="77"/>
        <v>1520</v>
      </c>
      <c r="K63" s="1233">
        <f t="shared" si="77"/>
        <v>1741</v>
      </c>
      <c r="L63" s="42">
        <f t="shared" si="72"/>
        <v>114.53947368421053</v>
      </c>
      <c r="M63" s="42">
        <f>SUM(M42)</f>
        <v>6.333333333333333</v>
      </c>
      <c r="N63" s="208">
        <f t="shared" si="73"/>
        <v>274.89473684210526</v>
      </c>
      <c r="O63" s="42">
        <f t="shared" ref="O63:AC63" si="78">SUM(O42)</f>
        <v>0</v>
      </c>
      <c r="P63" s="42">
        <f t="shared" ref="P63" si="79">SUM(P42)</f>
        <v>0</v>
      </c>
      <c r="Q63" s="42"/>
      <c r="R63" s="42"/>
      <c r="S63" s="42"/>
      <c r="T63" s="42"/>
      <c r="U63" s="42"/>
      <c r="V63" s="42"/>
      <c r="W63" s="42"/>
      <c r="X63" s="42"/>
      <c r="Y63" s="634">
        <f t="shared" si="78"/>
        <v>0</v>
      </c>
      <c r="Z63" s="42">
        <f t="shared" si="78"/>
        <v>0</v>
      </c>
      <c r="AA63" s="42">
        <f t="shared" si="78"/>
        <v>0</v>
      </c>
      <c r="AB63" s="42">
        <f t="shared" si="78"/>
        <v>0</v>
      </c>
      <c r="AC63" s="42">
        <f t="shared" si="78"/>
        <v>0</v>
      </c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0"/>
      <c r="BE63" s="30"/>
      <c r="BF63" s="30"/>
      <c r="BG63" s="30"/>
      <c r="BH63" s="30"/>
      <c r="BI63" s="30"/>
      <c r="BJ63" s="30"/>
      <c r="BK63" s="30"/>
      <c r="BL63" s="30"/>
      <c r="BM63" s="30"/>
      <c r="BN63" s="30"/>
      <c r="BO63" s="30"/>
      <c r="BP63" s="30"/>
      <c r="BQ63" s="30"/>
      <c r="BR63" s="30"/>
      <c r="BS63" s="30"/>
      <c r="BT63" s="30"/>
      <c r="BU63" s="30"/>
      <c r="BV63" s="30"/>
      <c r="BW63" s="30"/>
      <c r="BX63" s="30"/>
      <c r="BY63" s="30"/>
      <c r="BZ63" s="30"/>
      <c r="CA63" s="30"/>
      <c r="CB63" s="30"/>
      <c r="CC63" s="30"/>
      <c r="CD63" s="30"/>
      <c r="CE63" s="30"/>
      <c r="CF63" s="30"/>
      <c r="CG63" s="30"/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/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</row>
    <row r="64" spans="1:224" ht="29.25" x14ac:dyDescent="0.25">
      <c r="A64" s="265" t="s">
        <v>108</v>
      </c>
      <c r="B64" s="265"/>
      <c r="C64" s="45">
        <f>SUM(C43)</f>
        <v>575</v>
      </c>
      <c r="D64" s="45">
        <f t="shared" ref="D64:E64" si="80">SUM(D43)</f>
        <v>575</v>
      </c>
      <c r="E64" s="45">
        <f t="shared" si="80"/>
        <v>594</v>
      </c>
      <c r="F64" s="45">
        <f t="shared" si="48"/>
        <v>103.30434782608695</v>
      </c>
      <c r="G64" s="39"/>
      <c r="H64" s="39"/>
      <c r="I64" s="45">
        <f t="shared" ref="I64:K64" si="81">SUM(I43)</f>
        <v>5068</v>
      </c>
      <c r="J64" s="45">
        <f t="shared" si="81"/>
        <v>5068</v>
      </c>
      <c r="K64" s="1245">
        <f t="shared" si="81"/>
        <v>5326</v>
      </c>
      <c r="L64" s="45">
        <f t="shared" si="72"/>
        <v>105.09076558800317</v>
      </c>
      <c r="M64" s="45">
        <f>SUM(M43)</f>
        <v>18.16</v>
      </c>
      <c r="N64" s="208">
        <f t="shared" si="73"/>
        <v>293.28193832599118</v>
      </c>
      <c r="O64" s="45">
        <f t="shared" ref="O64:AC64" si="82">SUM(O43)</f>
        <v>16460.35844</v>
      </c>
      <c r="P64" s="45">
        <f t="shared" ref="P64:Q64" si="83">SUM(P43)</f>
        <v>16460.35844</v>
      </c>
      <c r="Q64" s="45">
        <f t="shared" si="83"/>
        <v>15527.374753995002</v>
      </c>
      <c r="R64" s="45">
        <f t="shared" ref="R64:S64" si="84">SUM(R43)</f>
        <v>15527.374740000001</v>
      </c>
      <c r="S64" s="45">
        <f t="shared" si="84"/>
        <v>15527.374740000001</v>
      </c>
      <c r="T64" s="45">
        <f t="shared" ref="T64:U64" si="85">SUM(T43)</f>
        <v>15872.924268145003</v>
      </c>
      <c r="U64" s="45">
        <f t="shared" si="85"/>
        <v>15872.924268145003</v>
      </c>
      <c r="V64" s="45">
        <f t="shared" ref="V64:W64" si="86">SUM(V43)</f>
        <v>15872.924268145003</v>
      </c>
      <c r="W64" s="45">
        <f t="shared" si="86"/>
        <v>15972.692798145003</v>
      </c>
      <c r="X64" s="45">
        <f t="shared" ref="X64" si="87">SUM(X43)</f>
        <v>15972.692798145003</v>
      </c>
      <c r="Y64" s="636">
        <f t="shared" si="82"/>
        <v>15972.692798145003</v>
      </c>
      <c r="Z64" s="45">
        <f t="shared" si="82"/>
        <v>15568.02276</v>
      </c>
      <c r="AA64" s="45">
        <f t="shared" si="82"/>
        <v>-404.67003814500276</v>
      </c>
      <c r="AB64" s="45">
        <f t="shared" si="82"/>
        <v>-26.8079</v>
      </c>
      <c r="AC64" s="45">
        <f t="shared" si="82"/>
        <v>15541.21486</v>
      </c>
    </row>
    <row r="65" spans="1:224" ht="17.25" customHeight="1" thickBot="1" x14ac:dyDescent="0.3">
      <c r="A65" s="355" t="s">
        <v>45</v>
      </c>
      <c r="B65" s="355"/>
      <c r="C65" s="104">
        <f>SUM(C44)</f>
        <v>2693</v>
      </c>
      <c r="D65" s="104">
        <f t="shared" ref="D65:E65" si="88">SUM(D44)</f>
        <v>2693</v>
      </c>
      <c r="E65" s="104">
        <f t="shared" si="88"/>
        <v>2507</v>
      </c>
      <c r="F65" s="104">
        <f t="shared" si="48"/>
        <v>93.093204604530271</v>
      </c>
      <c r="G65" s="26"/>
      <c r="H65" s="26"/>
      <c r="I65" s="26"/>
      <c r="J65" s="26"/>
      <c r="K65" s="2119"/>
      <c r="L65" s="26"/>
      <c r="M65" s="26"/>
      <c r="N65" s="26"/>
      <c r="O65" s="104">
        <f t="shared" ref="O65:AC65" si="89">SUM(O44)</f>
        <v>12987.845720000001</v>
      </c>
      <c r="P65" s="104">
        <f t="shared" ref="P65:Q65" si="90">SUM(P44)</f>
        <v>12987.845720000001</v>
      </c>
      <c r="Q65" s="104">
        <f t="shared" si="90"/>
        <v>12987.845720000001</v>
      </c>
      <c r="R65" s="104">
        <f t="shared" ref="R65:S65" si="91">SUM(R44)</f>
        <v>12987.845720000001</v>
      </c>
      <c r="S65" s="104">
        <f t="shared" si="91"/>
        <v>12987.865679999999</v>
      </c>
      <c r="T65" s="104">
        <f t="shared" ref="T65:U65" si="92">SUM(T44)</f>
        <v>12987.865679999999</v>
      </c>
      <c r="U65" s="104">
        <f t="shared" si="92"/>
        <v>12987.865679999999</v>
      </c>
      <c r="V65" s="104">
        <f t="shared" ref="V65:W65" si="93">SUM(V44)</f>
        <v>12987.865679999999</v>
      </c>
      <c r="W65" s="104">
        <f t="shared" si="93"/>
        <v>12987.865679999999</v>
      </c>
      <c r="X65" s="104">
        <f t="shared" ref="X65" si="94">SUM(X44)</f>
        <v>12987.865679999999</v>
      </c>
      <c r="Y65" s="1693">
        <f t="shared" si="89"/>
        <v>12987.865679999999</v>
      </c>
      <c r="Z65" s="104">
        <f t="shared" si="89"/>
        <v>12852.57546</v>
      </c>
      <c r="AA65" s="104">
        <f t="shared" si="89"/>
        <v>-135.29021999999895</v>
      </c>
      <c r="AB65" s="104">
        <f t="shared" si="89"/>
        <v>-11.023860000000001</v>
      </c>
      <c r="AC65" s="104">
        <f t="shared" si="89"/>
        <v>12841.551600000001</v>
      </c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  <c r="BD65" s="30"/>
      <c r="BE65" s="30"/>
      <c r="BF65" s="30"/>
      <c r="BG65" s="30"/>
      <c r="BH65" s="30"/>
      <c r="BI65" s="30"/>
      <c r="BJ65" s="30"/>
      <c r="BK65" s="30"/>
      <c r="BL65" s="30"/>
      <c r="BM65" s="30"/>
      <c r="BN65" s="30"/>
      <c r="BO65" s="30"/>
      <c r="BP65" s="30"/>
      <c r="BQ65" s="30"/>
      <c r="BR65" s="30"/>
      <c r="BS65" s="30"/>
      <c r="BT65" s="30"/>
      <c r="BU65" s="30"/>
      <c r="BV65" s="30"/>
      <c r="BW65" s="30"/>
      <c r="BX65" s="30"/>
      <c r="BY65" s="30"/>
      <c r="BZ65" s="30"/>
      <c r="CA65" s="30"/>
      <c r="CB65" s="30"/>
      <c r="CC65" s="30"/>
      <c r="CD65" s="30"/>
      <c r="CE65" s="30"/>
      <c r="CF65" s="30"/>
      <c r="CG65" s="30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/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</row>
    <row r="66" spans="1:224" ht="17.25" customHeight="1" x14ac:dyDescent="0.2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  <c r="BD66" s="30"/>
      <c r="BE66" s="30"/>
      <c r="BF66" s="30"/>
      <c r="BG66" s="30"/>
      <c r="BH66" s="30"/>
      <c r="BI66" s="30"/>
      <c r="BJ66" s="30"/>
      <c r="BK66" s="30"/>
      <c r="BL66" s="30"/>
      <c r="BM66" s="30"/>
      <c r="BN66" s="30"/>
      <c r="BO66" s="30"/>
      <c r="BP66" s="30"/>
      <c r="BQ66" s="30"/>
      <c r="BR66" s="30"/>
      <c r="BS66" s="30"/>
      <c r="BT66" s="30"/>
      <c r="BU66" s="30"/>
      <c r="BV66" s="30"/>
      <c r="BW66" s="30"/>
      <c r="BX66" s="30"/>
      <c r="BY66" s="30"/>
      <c r="BZ66" s="30"/>
      <c r="CA66" s="30"/>
      <c r="CB66" s="30"/>
      <c r="CC66" s="30"/>
      <c r="CD66" s="30"/>
      <c r="CE66" s="30"/>
      <c r="CF66" s="30"/>
      <c r="CG66" s="30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/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</row>
  </sheetData>
  <mergeCells count="22">
    <mergeCell ref="X4:X6"/>
    <mergeCell ref="A1:AC1"/>
    <mergeCell ref="AA4:AA6"/>
    <mergeCell ref="AB4:AB6"/>
    <mergeCell ref="AC4:AC6"/>
    <mergeCell ref="Y4:Y6"/>
    <mergeCell ref="Z4:Z6"/>
    <mergeCell ref="C4:F5"/>
    <mergeCell ref="G4:H5"/>
    <mergeCell ref="I4:L5"/>
    <mergeCell ref="M4:M6"/>
    <mergeCell ref="O4:O6"/>
    <mergeCell ref="B4:B6"/>
    <mergeCell ref="N4:N6"/>
    <mergeCell ref="T4:T6"/>
    <mergeCell ref="P4:P6"/>
    <mergeCell ref="W4:W6"/>
    <mergeCell ref="Q4:Q6"/>
    <mergeCell ref="R4:R6"/>
    <mergeCell ref="S4:S6"/>
    <mergeCell ref="V4:V6"/>
    <mergeCell ref="U4:U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Z502"/>
  <sheetViews>
    <sheetView showZeros="0" tabSelected="1" zoomScale="90" zoomScaleNormal="90" zoomScaleSheetLayoutView="100" workbookViewId="0">
      <pane xSplit="1" ySplit="6" topLeftCell="B465" activePane="bottomRight" state="frozen"/>
      <selection pane="topRight" activeCell="B1" sqref="B1"/>
      <selection pane="bottomLeft" activeCell="A7" sqref="A7"/>
      <selection pane="bottomRight" activeCell="H489" sqref="H489"/>
    </sheetView>
  </sheetViews>
  <sheetFormatPr defaultColWidth="9.140625" defaultRowHeight="15" x14ac:dyDescent="0.25"/>
  <cols>
    <col min="1" max="1" width="39.7109375" style="203" customWidth="1"/>
    <col min="2" max="2" width="11.7109375" style="317" customWidth="1"/>
    <col min="3" max="3" width="13.28515625" style="317" hidden="1" customWidth="1"/>
    <col min="4" max="4" width="13.42578125" style="317" customWidth="1"/>
    <col min="5" max="5" width="9" style="2400" customWidth="1"/>
    <col min="6" max="6" width="9.140625" style="203" customWidth="1"/>
    <col min="7" max="7" width="7.7109375" style="203" customWidth="1"/>
    <col min="8" max="8" width="12.28515625" style="203" customWidth="1"/>
    <col min="9" max="9" width="13.42578125" style="203" hidden="1" customWidth="1"/>
    <col min="10" max="10" width="13.28515625" style="2877" customWidth="1"/>
    <col min="11" max="11" width="8.42578125" style="203" customWidth="1"/>
    <col min="12" max="12" width="8.85546875" style="203" customWidth="1"/>
    <col min="13" max="13" width="9.28515625" style="203" customWidth="1"/>
    <col min="14" max="14" width="16.5703125" style="203" hidden="1" customWidth="1"/>
    <col min="15" max="16" width="15.42578125" style="203" hidden="1" customWidth="1"/>
    <col min="17" max="17" width="14.28515625" style="203" hidden="1" customWidth="1"/>
    <col min="18" max="18" width="19.7109375" style="203" hidden="1" customWidth="1"/>
    <col min="19" max="19" width="16.42578125" style="203" hidden="1" customWidth="1"/>
    <col min="20" max="21" width="15.140625" style="203" hidden="1" customWidth="1"/>
    <col min="22" max="22" width="16.42578125" style="203" hidden="1" customWidth="1"/>
    <col min="23" max="23" width="16.5703125" style="203" customWidth="1"/>
    <col min="24" max="24" width="16.5703125" style="203" hidden="1" customWidth="1"/>
    <col min="25" max="25" width="14.140625" style="203" customWidth="1"/>
    <col min="26" max="26" width="11.85546875" style="203" customWidth="1"/>
    <col min="27" max="27" width="12.5703125" style="203" customWidth="1"/>
    <col min="28" max="28" width="13.140625" style="203" customWidth="1"/>
    <col min="29" max="29" width="16.85546875" style="203" customWidth="1"/>
    <col min="30" max="30" width="20.140625" style="203" customWidth="1"/>
    <col min="31" max="31" width="14" style="203" customWidth="1"/>
    <col min="32" max="32" width="12" style="203" customWidth="1"/>
    <col min="33" max="16384" width="9.140625" style="203"/>
  </cols>
  <sheetData>
    <row r="1" spans="1:208" ht="15" customHeight="1" x14ac:dyDescent="0.25">
      <c r="A1" s="3078" t="s">
        <v>517</v>
      </c>
      <c r="B1" s="3078"/>
      <c r="C1" s="3078"/>
      <c r="D1" s="3078"/>
      <c r="E1" s="3078"/>
      <c r="F1" s="3078"/>
      <c r="G1" s="3078"/>
      <c r="H1" s="3078"/>
      <c r="I1" s="3078"/>
      <c r="J1" s="3078"/>
      <c r="K1" s="3078"/>
      <c r="L1" s="3078"/>
      <c r="M1" s="3078"/>
      <c r="N1" s="3078"/>
      <c r="O1" s="3078"/>
      <c r="P1" s="3078"/>
      <c r="Q1" s="3078"/>
      <c r="R1" s="3078"/>
      <c r="S1" s="3078"/>
      <c r="T1" s="3078"/>
      <c r="U1" s="3078"/>
      <c r="V1" s="3078"/>
      <c r="W1" s="3078"/>
      <c r="X1" s="3078"/>
      <c r="Y1" s="3078"/>
      <c r="Z1" s="3078"/>
      <c r="AA1" s="3078"/>
      <c r="AB1" s="3078"/>
    </row>
    <row r="2" spans="1:208" ht="16.5" customHeight="1" thickBot="1" x14ac:dyDescent="0.3">
      <c r="A2" s="3078"/>
      <c r="B2" s="3078"/>
      <c r="C2" s="3078"/>
      <c r="D2" s="3078"/>
      <c r="E2" s="3078"/>
      <c r="F2" s="3078"/>
      <c r="G2" s="3078"/>
      <c r="H2" s="3078"/>
      <c r="I2" s="3078"/>
      <c r="J2" s="3078"/>
      <c r="K2" s="3078"/>
      <c r="L2" s="3078"/>
      <c r="M2" s="3078"/>
      <c r="N2" s="3078"/>
      <c r="O2" s="3078"/>
      <c r="P2" s="3078"/>
      <c r="Q2" s="3078"/>
      <c r="R2" s="3078"/>
      <c r="S2" s="3078"/>
      <c r="T2" s="3078"/>
      <c r="U2" s="3078"/>
      <c r="V2" s="3078"/>
      <c r="W2" s="3078"/>
      <c r="X2" s="3078"/>
      <c r="Y2" s="3078"/>
      <c r="Z2" s="3078"/>
      <c r="AA2" s="3078"/>
      <c r="AB2" s="3078"/>
    </row>
    <row r="3" spans="1:208" ht="15" hidden="1" customHeight="1" thickBot="1" x14ac:dyDescent="0.3">
      <c r="A3" s="203">
        <v>11</v>
      </c>
    </row>
    <row r="4" spans="1:208" ht="30" customHeight="1" x14ac:dyDescent="0.25">
      <c r="A4" s="318" t="s">
        <v>2</v>
      </c>
      <c r="B4" s="3027" t="s">
        <v>257</v>
      </c>
      <c r="C4" s="3028"/>
      <c r="D4" s="3028"/>
      <c r="E4" s="3029"/>
      <c r="F4" s="3033" t="s">
        <v>286</v>
      </c>
      <c r="G4" s="3034"/>
      <c r="H4" s="3033" t="s">
        <v>266</v>
      </c>
      <c r="I4" s="3037"/>
      <c r="J4" s="3037"/>
      <c r="K4" s="3034"/>
      <c r="L4" s="3039" t="s">
        <v>261</v>
      </c>
      <c r="M4" s="3039" t="s">
        <v>288</v>
      </c>
      <c r="N4" s="3049" t="s">
        <v>253</v>
      </c>
      <c r="O4" s="3049" t="s">
        <v>253</v>
      </c>
      <c r="P4" s="3049" t="s">
        <v>472</v>
      </c>
      <c r="Q4" s="3049" t="s">
        <v>477</v>
      </c>
      <c r="R4" s="3049" t="s">
        <v>485</v>
      </c>
      <c r="S4" s="3049" t="s">
        <v>492</v>
      </c>
      <c r="T4" s="3049" t="s">
        <v>496</v>
      </c>
      <c r="U4" s="3049" t="s">
        <v>504</v>
      </c>
      <c r="V4" s="3049" t="s">
        <v>511</v>
      </c>
      <c r="W4" s="3049" t="s">
        <v>515</v>
      </c>
      <c r="X4" s="3055" t="s">
        <v>519</v>
      </c>
      <c r="Y4" s="3055" t="s">
        <v>254</v>
      </c>
      <c r="Z4" s="3055" t="s">
        <v>58</v>
      </c>
      <c r="AA4" s="3049" t="s">
        <v>255</v>
      </c>
      <c r="AB4" s="3049" t="s">
        <v>256</v>
      </c>
    </row>
    <row r="5" spans="1:208" ht="15" customHeight="1" thickBot="1" x14ac:dyDescent="0.3">
      <c r="A5" s="171"/>
      <c r="B5" s="3030"/>
      <c r="C5" s="3031"/>
      <c r="D5" s="3031"/>
      <c r="E5" s="3032"/>
      <c r="F5" s="3035"/>
      <c r="G5" s="3036"/>
      <c r="H5" s="3035"/>
      <c r="I5" s="3038"/>
      <c r="J5" s="3038"/>
      <c r="K5" s="3036"/>
      <c r="L5" s="3040"/>
      <c r="M5" s="3058"/>
      <c r="N5" s="3050"/>
      <c r="O5" s="3050"/>
      <c r="P5" s="3050"/>
      <c r="Q5" s="3050"/>
      <c r="R5" s="3050"/>
      <c r="S5" s="3050"/>
      <c r="T5" s="3050"/>
      <c r="U5" s="3050"/>
      <c r="V5" s="3050"/>
      <c r="W5" s="3050"/>
      <c r="X5" s="3056"/>
      <c r="Y5" s="3056"/>
      <c r="Z5" s="3056"/>
      <c r="AA5" s="3050"/>
      <c r="AB5" s="3050"/>
    </row>
    <row r="6" spans="1:208" ht="31.5" customHeight="1" thickBot="1" x14ac:dyDescent="0.3">
      <c r="A6" s="319" t="s">
        <v>3</v>
      </c>
      <c r="B6" s="644" t="s">
        <v>265</v>
      </c>
      <c r="C6" s="651" t="s">
        <v>516</v>
      </c>
      <c r="D6" s="644" t="s">
        <v>258</v>
      </c>
      <c r="E6" s="2401" t="s">
        <v>259</v>
      </c>
      <c r="F6" s="651" t="s">
        <v>260</v>
      </c>
      <c r="G6" s="651" t="s">
        <v>258</v>
      </c>
      <c r="H6" s="644" t="s">
        <v>265</v>
      </c>
      <c r="I6" s="651" t="s">
        <v>516</v>
      </c>
      <c r="J6" s="1432" t="s">
        <v>258</v>
      </c>
      <c r="K6" s="644" t="s">
        <v>259</v>
      </c>
      <c r="L6" s="3041"/>
      <c r="M6" s="3059"/>
      <c r="N6" s="3051"/>
      <c r="O6" s="3051"/>
      <c r="P6" s="3051"/>
      <c r="Q6" s="3051"/>
      <c r="R6" s="3051"/>
      <c r="S6" s="3051"/>
      <c r="T6" s="3051"/>
      <c r="U6" s="3051"/>
      <c r="V6" s="3051"/>
      <c r="W6" s="3051"/>
      <c r="X6" s="3057"/>
      <c r="Y6" s="3057"/>
      <c r="Z6" s="3057"/>
      <c r="AA6" s="3051"/>
      <c r="AB6" s="3051"/>
      <c r="AC6" s="2441"/>
    </row>
    <row r="7" spans="1:208" s="46" customFormat="1" ht="15.75" thickBot="1" x14ac:dyDescent="0.3">
      <c r="A7" s="295">
        <v>1</v>
      </c>
      <c r="B7" s="381">
        <v>3</v>
      </c>
      <c r="C7" s="381">
        <v>5</v>
      </c>
      <c r="D7" s="1433">
        <v>8</v>
      </c>
      <c r="E7" s="381">
        <v>9</v>
      </c>
      <c r="F7" s="380">
        <v>10</v>
      </c>
      <c r="G7" s="380">
        <v>11</v>
      </c>
      <c r="H7" s="380">
        <v>12</v>
      </c>
      <c r="I7" s="380">
        <v>14</v>
      </c>
      <c r="J7" s="2070">
        <v>17</v>
      </c>
      <c r="K7" s="380">
        <v>18</v>
      </c>
      <c r="L7" s="380">
        <v>20</v>
      </c>
      <c r="M7" s="380">
        <v>21</v>
      </c>
      <c r="N7" s="296"/>
      <c r="O7" s="296"/>
      <c r="P7" s="2191"/>
      <c r="Q7" s="1907"/>
      <c r="R7" s="1907"/>
      <c r="S7" s="1907"/>
      <c r="T7" s="1907"/>
      <c r="U7" s="1907"/>
      <c r="V7" s="1907"/>
      <c r="W7" s="1907"/>
      <c r="X7" s="1634">
        <v>22</v>
      </c>
      <c r="Y7" s="296">
        <v>23</v>
      </c>
      <c r="Z7" s="296">
        <v>24</v>
      </c>
      <c r="AA7" s="296">
        <v>25</v>
      </c>
      <c r="AB7" s="296">
        <v>26</v>
      </c>
      <c r="AC7" s="2443"/>
      <c r="AD7" s="2444"/>
    </row>
    <row r="8" spans="1:208" s="204" customFormat="1" ht="15" customHeight="1" x14ac:dyDescent="0.2">
      <c r="A8" s="178" t="s">
        <v>138</v>
      </c>
      <c r="B8" s="191"/>
      <c r="C8" s="191"/>
      <c r="D8" s="191"/>
      <c r="E8" s="2402"/>
      <c r="F8" s="320"/>
      <c r="G8" s="320"/>
      <c r="H8" s="320"/>
      <c r="I8" s="320"/>
      <c r="J8" s="2878"/>
      <c r="K8" s="320"/>
      <c r="L8" s="320"/>
      <c r="M8" s="320"/>
      <c r="N8" s="187">
        <f>N9-N10-N13-N33-N37-N38</f>
        <v>2.0954757928848267E-9</v>
      </c>
      <c r="O8" s="187">
        <f t="shared" ref="O8:AB8" si="0">O9-O10-O13-O33-O37-O38</f>
        <v>0</v>
      </c>
      <c r="P8" s="187">
        <f t="shared" si="0"/>
        <v>-1.3969838619232178E-9</v>
      </c>
      <c r="Q8" s="187">
        <f t="shared" ref="Q8:R8" si="1">Q9-Q10-Q13-Q33-Q37-Q38</f>
        <v>1.7367186956107616E-5</v>
      </c>
      <c r="R8" s="187">
        <f t="shared" si="1"/>
        <v>9.4092683866620064E-6</v>
      </c>
      <c r="S8" s="187">
        <f t="shared" ref="S8:T8" si="2">S9-S10-S13-S33-S37-S38</f>
        <v>9.4092683866620064E-6</v>
      </c>
      <c r="T8" s="187">
        <f t="shared" si="2"/>
        <v>9.4090355560183525E-6</v>
      </c>
      <c r="U8" s="187">
        <f t="shared" ref="U8:V8" si="3">U9-U10-U13-U33-U37-U38</f>
        <v>9.4076385721564293E-6</v>
      </c>
      <c r="V8" s="187">
        <f t="shared" si="3"/>
        <v>0</v>
      </c>
      <c r="W8" s="187">
        <f t="shared" ref="W8" si="4">W9-W10-W13-W33-W37-W38</f>
        <v>0</v>
      </c>
      <c r="X8" s="187">
        <f t="shared" si="0"/>
        <v>9.3132257461547852E-10</v>
      </c>
      <c r="Y8" s="187">
        <f t="shared" si="0"/>
        <v>0</v>
      </c>
      <c r="Z8" s="187">
        <f t="shared" si="0"/>
        <v>0</v>
      </c>
      <c r="AA8" s="187">
        <f t="shared" si="0"/>
        <v>0.35248999999532771</v>
      </c>
      <c r="AB8" s="187">
        <f t="shared" si="0"/>
        <v>0</v>
      </c>
      <c r="AC8" s="2442"/>
    </row>
    <row r="9" spans="1:208" s="204" customFormat="1" ht="15" customHeight="1" x14ac:dyDescent="0.2">
      <c r="A9" s="226" t="s">
        <v>139</v>
      </c>
      <c r="B9" s="198"/>
      <c r="C9" s="198"/>
      <c r="D9" s="198"/>
      <c r="E9" s="2403"/>
      <c r="F9" s="205"/>
      <c r="G9" s="205"/>
      <c r="H9" s="205"/>
      <c r="I9" s="205"/>
      <c r="J9" s="2879"/>
      <c r="K9" s="205"/>
      <c r="L9" s="205"/>
      <c r="M9" s="205"/>
      <c r="N9" s="310">
        <f>'1 уровень'!O1495</f>
        <v>4498997.6888100011</v>
      </c>
      <c r="O9" s="310">
        <f>'1 уровень'!P1495</f>
        <v>4508770.2283160007</v>
      </c>
      <c r="P9" s="310">
        <f>'1 уровень'!Q1495</f>
        <v>4459918.931891175</v>
      </c>
      <c r="Q9" s="310">
        <f>'1 уровень'!R1495</f>
        <v>4479583.6092473669</v>
      </c>
      <c r="R9" s="310">
        <f>'1 уровень'!S1495</f>
        <v>4482169.947769409</v>
      </c>
      <c r="S9" s="310">
        <f>'1 уровень'!T1495</f>
        <v>4498162.8772994094</v>
      </c>
      <c r="T9" s="310">
        <f>'1 уровень'!U1495</f>
        <v>4497034.9134715805</v>
      </c>
      <c r="U9" s="310">
        <f>'1 уровень'!V1495</f>
        <v>4522344.4072265793</v>
      </c>
      <c r="V9" s="310">
        <f>'1 уровень'!W1495</f>
        <v>4537797.5081511186</v>
      </c>
      <c r="W9" s="310">
        <f>'1 уровень'!X1495</f>
        <v>4541627.1082461188</v>
      </c>
      <c r="X9" s="310">
        <f>'1 уровень'!Y1495</f>
        <v>4541627.1082411194</v>
      </c>
      <c r="Y9" s="310">
        <f>'1 уровень'!Z1495</f>
        <v>4622762.9857199993</v>
      </c>
      <c r="Z9" s="310">
        <f>'1 уровень'!AA1495</f>
        <v>81135.877478881419</v>
      </c>
      <c r="AA9" s="310">
        <f>'1 уровень'!AB1495</f>
        <v>-32385.100220000004</v>
      </c>
      <c r="AB9" s="310">
        <f>'1 уровень'!AC1495</f>
        <v>4590377.5330100004</v>
      </c>
      <c r="AC9" s="2442"/>
      <c r="AD9" s="684"/>
    </row>
    <row r="10" spans="1:208" s="204" customFormat="1" ht="15" customHeight="1" x14ac:dyDescent="0.2">
      <c r="A10" s="137" t="s">
        <v>46</v>
      </c>
      <c r="B10" s="232">
        <f>'1 уровень'!C1496</f>
        <v>52380</v>
      </c>
      <c r="C10" s="232">
        <f>'1 уровень'!D1496</f>
        <v>52380</v>
      </c>
      <c r="D10" s="232">
        <f>'1 уровень'!E1496</f>
        <v>53524</v>
      </c>
      <c r="E10" s="2404">
        <f>'1 уровень'!F1496</f>
        <v>102.18403970981291</v>
      </c>
      <c r="F10" s="321">
        <f>'1 уровень'!G1496</f>
        <v>8.5651393661702944</v>
      </c>
      <c r="G10" s="321">
        <f>'1 уровень'!H1496</f>
        <v>8.3134294895747693</v>
      </c>
      <c r="H10" s="310">
        <f>'1 уровень'!I1496</f>
        <v>448642</v>
      </c>
      <c r="I10" s="310">
        <f>'1 уровень'!J1496</f>
        <v>448642</v>
      </c>
      <c r="J10" s="2880">
        <f>'1 уровень'!K1496</f>
        <v>444968</v>
      </c>
      <c r="K10" s="310">
        <f>'1 уровень'!L1496</f>
        <v>99.181084249802737</v>
      </c>
      <c r="L10" s="310">
        <f>'1 уровень'!M1496</f>
        <v>1340.4</v>
      </c>
      <c r="M10" s="310">
        <f>'1 уровень'!N1496</f>
        <v>331.96657714115184</v>
      </c>
      <c r="N10" s="310">
        <f>'1 уровень'!O1496</f>
        <v>1338555.5901900001</v>
      </c>
      <c r="O10" s="310">
        <f>'1 уровень'!P1496</f>
        <v>1338555.5901900001</v>
      </c>
      <c r="P10" s="310">
        <f>'1 уровень'!Q1496</f>
        <v>1335279.8968616945</v>
      </c>
      <c r="Q10" s="310">
        <f>'1 уровень'!R1496</f>
        <v>1347948.07277</v>
      </c>
      <c r="R10" s="310">
        <f>'1 уровень'!S1496</f>
        <v>1348929.2959599998</v>
      </c>
      <c r="S10" s="310">
        <f>'1 уровень'!T1496</f>
        <v>1344418.8546899999</v>
      </c>
      <c r="T10" s="310">
        <f>'1 уровень'!U1496</f>
        <v>1344426.7526700001</v>
      </c>
      <c r="U10" s="310">
        <f>'1 уровень'!V1496</f>
        <v>1344495.5846700002</v>
      </c>
      <c r="V10" s="310">
        <f>'1 уровень'!W1496</f>
        <v>1359098.6140700001</v>
      </c>
      <c r="W10" s="310">
        <f>'1 уровень'!X1496</f>
        <v>1359099.6013099998</v>
      </c>
      <c r="X10" s="310">
        <f>'1 уровень'!Y1496</f>
        <v>1359099.6013099998</v>
      </c>
      <c r="Y10" s="310">
        <f>'1 уровень'!Z1496</f>
        <v>1364425.7243500003</v>
      </c>
      <c r="Z10" s="310">
        <f>'1 уровень'!AA1496</f>
        <v>5326.1230400000713</v>
      </c>
      <c r="AA10" s="310">
        <f>'1 уровень'!AB1496</f>
        <v>-16688.14025</v>
      </c>
      <c r="AB10" s="310">
        <f>'1 уровень'!AC1496</f>
        <v>1347737.5841000001</v>
      </c>
      <c r="AC10" s="2445"/>
      <c r="AD10" s="684"/>
    </row>
    <row r="11" spans="1:208" s="1778" customFormat="1" ht="42" customHeight="1" x14ac:dyDescent="0.2">
      <c r="A11" s="1726" t="s">
        <v>461</v>
      </c>
      <c r="B11" s="1775">
        <f>'1 уровень'!C1467</f>
        <v>354</v>
      </c>
      <c r="C11" s="1775">
        <f>'1 уровень'!D1467</f>
        <v>354</v>
      </c>
      <c r="D11" s="1775">
        <f>'1 уровень'!E1467</f>
        <v>354</v>
      </c>
      <c r="E11" s="2405">
        <f>'1 уровень'!F1467</f>
        <v>100</v>
      </c>
      <c r="F11" s="1775">
        <f>'1 уровень'!G1467</f>
        <v>0</v>
      </c>
      <c r="G11" s="1775">
        <f>'1 уровень'!H1467</f>
        <v>0</v>
      </c>
      <c r="H11" s="1775">
        <f>'1 уровень'!I1467</f>
        <v>0</v>
      </c>
      <c r="I11" s="1775">
        <f>'1 уровень'!J1467</f>
        <v>0</v>
      </c>
      <c r="J11" s="1775">
        <f>'1 уровень'!K1467</f>
        <v>0</v>
      </c>
      <c r="K11" s="1775">
        <f>'1 уровень'!L1467</f>
        <v>0</v>
      </c>
      <c r="L11" s="1775">
        <f>'1 уровень'!M1467</f>
        <v>0</v>
      </c>
      <c r="M11" s="1775">
        <f>'1 уровень'!N1467</f>
        <v>0</v>
      </c>
      <c r="N11" s="1775">
        <f>'1 уровень'!O1467</f>
        <v>46179.017</v>
      </c>
      <c r="O11" s="1775">
        <f>'1 уровень'!P1467</f>
        <v>46179.017</v>
      </c>
      <c r="P11" s="1775">
        <f>'1 уровень'!Q1467</f>
        <v>46179.017</v>
      </c>
      <c r="Q11" s="1775">
        <f>'1 уровень'!R1467</f>
        <v>52224.773000000001</v>
      </c>
      <c r="R11" s="1775">
        <f>'1 уровень'!S1467</f>
        <v>52224.773000000001</v>
      </c>
      <c r="S11" s="1775">
        <f>'1 уровень'!T1467</f>
        <v>52224.773000000001</v>
      </c>
      <c r="T11" s="1775">
        <f>'1 уровень'!U1467</f>
        <v>52224.773000000001</v>
      </c>
      <c r="U11" s="1775">
        <f>'1 уровень'!V1467</f>
        <v>52293.599999999999</v>
      </c>
      <c r="V11" s="1775">
        <f>'1 уровень'!W1467</f>
        <v>53875.5</v>
      </c>
      <c r="W11" s="1775">
        <f>'1 уровень'!X1467</f>
        <v>53875.5</v>
      </c>
      <c r="X11" s="1775">
        <f>'1 уровень'!Y1467</f>
        <v>53875.5</v>
      </c>
      <c r="Y11" s="1775">
        <f>'1 уровень'!Z1467</f>
        <v>53762.173000000003</v>
      </c>
      <c r="Z11" s="1775">
        <f>'1 уровень'!AA1467</f>
        <v>-113.3269999999975</v>
      </c>
      <c r="AA11" s="1775">
        <f>'1 уровень'!AB1467</f>
        <v>0</v>
      </c>
      <c r="AB11" s="1775">
        <f>'1 уровень'!AC1467</f>
        <v>53762.173000000003</v>
      </c>
      <c r="AD11" s="1777"/>
    </row>
    <row r="12" spans="1:208" s="204" customFormat="1" ht="15" customHeight="1" x14ac:dyDescent="0.2">
      <c r="A12" s="137" t="s">
        <v>208</v>
      </c>
      <c r="B12" s="232">
        <f>'1 уровень'!C1498</f>
        <v>2197</v>
      </c>
      <c r="C12" s="232">
        <f>'1 уровень'!D1498</f>
        <v>2197</v>
      </c>
      <c r="D12" s="232">
        <f>'1 уровень'!E1498</f>
        <v>2238</v>
      </c>
      <c r="E12" s="2404">
        <f>'1 уровень'!F1498</f>
        <v>101.86618115612198</v>
      </c>
      <c r="F12" s="321">
        <f>'1 уровень'!G1498</f>
        <v>12.50022758306782</v>
      </c>
      <c r="G12" s="321">
        <f>'1 уровень'!H1498</f>
        <v>12.437444146559429</v>
      </c>
      <c r="H12" s="310">
        <f>'1 уровень'!I1498</f>
        <v>27463</v>
      </c>
      <c r="I12" s="310">
        <f>'1 уровень'!J1498</f>
        <v>27463</v>
      </c>
      <c r="J12" s="2880">
        <f>'1 уровень'!K1498</f>
        <v>27835</v>
      </c>
      <c r="K12" s="310">
        <f>'1 уровень'!L1498</f>
        <v>101.35454975785603</v>
      </c>
      <c r="L12" s="310">
        <f>'1 уровень'!M1498</f>
        <v>122</v>
      </c>
      <c r="M12" s="310">
        <f>'1 уровень'!N1498</f>
        <v>228.15573770491804</v>
      </c>
      <c r="N12" s="310">
        <f>'1 уровень'!O1498</f>
        <v>69502.182879999993</v>
      </c>
      <c r="O12" s="310">
        <f>'1 уровень'!P1498</f>
        <v>69502.182879999993</v>
      </c>
      <c r="P12" s="310">
        <f>'1 уровень'!Q1498</f>
        <v>69502.182879999993</v>
      </c>
      <c r="Q12" s="310">
        <f>'1 уровень'!R1498</f>
        <v>69502.182879999993</v>
      </c>
      <c r="R12" s="310">
        <f>'1 уровень'!S1498</f>
        <v>69502.182879999993</v>
      </c>
      <c r="S12" s="310">
        <f>'1 уровень'!T1498</f>
        <v>69502.182879999993</v>
      </c>
      <c r="T12" s="310">
        <f>'1 уровень'!U1498</f>
        <v>69502.182879999993</v>
      </c>
      <c r="U12" s="310">
        <f>'1 уровень'!V1498</f>
        <v>69502.182879999993</v>
      </c>
      <c r="V12" s="310">
        <f>'1 уровень'!W1498</f>
        <v>69502.182879999993</v>
      </c>
      <c r="W12" s="310">
        <f>'1 уровень'!X1498</f>
        <v>69502.182879999993</v>
      </c>
      <c r="X12" s="310">
        <f>'1 уровень'!Y1498</f>
        <v>69502.182879999993</v>
      </c>
      <c r="Y12" s="310">
        <f>'1 уровень'!Z1498</f>
        <v>70788.603840000011</v>
      </c>
      <c r="Z12" s="310">
        <f>'1 уровень'!AA1498</f>
        <v>1286.4209600000177</v>
      </c>
      <c r="AA12" s="310">
        <f>'1 уровень'!AB1498</f>
        <v>-298.40463</v>
      </c>
      <c r="AB12" s="310">
        <f>'1 уровень'!AC1498</f>
        <v>70490.199210000006</v>
      </c>
      <c r="AD12" s="684"/>
    </row>
    <row r="13" spans="1:208" s="204" customFormat="1" ht="15" customHeight="1" x14ac:dyDescent="0.25">
      <c r="A13" s="315" t="s">
        <v>76</v>
      </c>
      <c r="B13" s="232">
        <f>'1 уровень'!C1499</f>
        <v>2700</v>
      </c>
      <c r="C13" s="232">
        <f>'1 уровень'!D1499</f>
        <v>2700</v>
      </c>
      <c r="D13" s="232">
        <f>'1 уровень'!E1499</f>
        <v>1367</v>
      </c>
      <c r="E13" s="2404">
        <f>'1 уровень'!F1499</f>
        <v>50.629629629629626</v>
      </c>
      <c r="F13" s="321">
        <f>'1 уровень'!G1499</f>
        <v>0</v>
      </c>
      <c r="G13" s="321">
        <f>'1 уровень'!H1499</f>
        <v>0</v>
      </c>
      <c r="H13" s="310">
        <f>'1 уровень'!I1499</f>
        <v>0</v>
      </c>
      <c r="I13" s="310">
        <f>'1 уровень'!J1499</f>
        <v>0</v>
      </c>
      <c r="J13" s="2880">
        <f>'1 уровень'!K1499</f>
        <v>0</v>
      </c>
      <c r="K13" s="310">
        <f>'1 уровень'!L1499</f>
        <v>0</v>
      </c>
      <c r="L13" s="310">
        <f>'1 уровень'!M1499</f>
        <v>0</v>
      </c>
      <c r="M13" s="310"/>
      <c r="N13" s="310">
        <f>'1 уровень'!O1499</f>
        <v>0</v>
      </c>
      <c r="O13" s="310">
        <f>'1 уровень'!P1499</f>
        <v>0</v>
      </c>
      <c r="P13" s="310"/>
      <c r="Q13" s="310"/>
      <c r="R13" s="310"/>
      <c r="S13" s="310"/>
      <c r="T13" s="310"/>
      <c r="U13" s="310"/>
      <c r="V13" s="310"/>
      <c r="W13" s="310"/>
      <c r="X13" s="310">
        <f>'1 уровень'!Y1499</f>
        <v>0</v>
      </c>
      <c r="Y13" s="310">
        <f>'1 уровень'!Z1499</f>
        <v>0</v>
      </c>
      <c r="Z13" s="310">
        <f>'1 уровень'!AA1499</f>
        <v>0</v>
      </c>
      <c r="AA13" s="310">
        <f>'1 уровень'!AB1499</f>
        <v>0</v>
      </c>
      <c r="AB13" s="310">
        <f>'1 уровень'!AC1499</f>
        <v>0</v>
      </c>
      <c r="AD13" s="684"/>
    </row>
    <row r="14" spans="1:208" ht="30" x14ac:dyDescent="0.25">
      <c r="A14" s="67" t="s">
        <v>218</v>
      </c>
      <c r="B14" s="233">
        <f>'1 уровень'!C1500</f>
        <v>1081862</v>
      </c>
      <c r="C14" s="233">
        <f>'1 уровень'!D1500</f>
        <v>1081862</v>
      </c>
      <c r="D14" s="233">
        <f>'1 уровень'!E1500</f>
        <v>1275885</v>
      </c>
      <c r="E14" s="2406">
        <f>'1 уровень'!F1500</f>
        <v>117.93417275031382</v>
      </c>
      <c r="F14" s="314">
        <f>'1 уровень'!G1500</f>
        <v>0</v>
      </c>
      <c r="G14" s="314">
        <f>'1 уровень'!H1500</f>
        <v>0</v>
      </c>
      <c r="H14" s="323">
        <f>'1 уровень'!I1500</f>
        <v>0</v>
      </c>
      <c r="I14" s="323">
        <f>'1 уровень'!J1500</f>
        <v>0</v>
      </c>
      <c r="J14" s="2882">
        <f>'1 уровень'!K1500</f>
        <v>0</v>
      </c>
      <c r="K14" s="323">
        <f>'1 уровень'!L1500</f>
        <v>0</v>
      </c>
      <c r="L14" s="323">
        <f>'1 уровень'!M1500</f>
        <v>0</v>
      </c>
      <c r="M14" s="323"/>
      <c r="N14" s="310">
        <f>'1 уровень'!O1500</f>
        <v>0</v>
      </c>
      <c r="O14" s="310">
        <f>'1 уровень'!P1500</f>
        <v>0</v>
      </c>
      <c r="P14" s="310"/>
      <c r="Q14" s="310"/>
      <c r="R14" s="310"/>
      <c r="S14" s="310"/>
      <c r="T14" s="310"/>
      <c r="U14" s="310"/>
      <c r="V14" s="310"/>
      <c r="W14" s="310"/>
      <c r="X14" s="310">
        <f>'1 уровень'!Y1500</f>
        <v>0</v>
      </c>
      <c r="Y14" s="310">
        <f>'1 уровень'!Z1500</f>
        <v>0</v>
      </c>
      <c r="Z14" s="310">
        <f>'1 уровень'!AA1500</f>
        <v>0</v>
      </c>
      <c r="AA14" s="310">
        <f>'1 уровень'!AB1500</f>
        <v>0</v>
      </c>
      <c r="AB14" s="310">
        <f>'1 уровень'!AC1500</f>
        <v>0</v>
      </c>
      <c r="AD14" s="684"/>
    </row>
    <row r="15" spans="1:208" hidden="1" x14ac:dyDescent="0.25">
      <c r="A15" s="67" t="s">
        <v>213</v>
      </c>
      <c r="B15" s="233"/>
      <c r="C15" s="233"/>
      <c r="D15" s="233"/>
      <c r="E15" s="2406"/>
      <c r="F15" s="314"/>
      <c r="G15" s="314"/>
      <c r="H15" s="323"/>
      <c r="I15" s="323"/>
      <c r="J15" s="2882"/>
      <c r="K15" s="323"/>
      <c r="L15" s="323"/>
      <c r="M15" s="323"/>
      <c r="N15" s="310"/>
      <c r="O15" s="310"/>
      <c r="P15" s="310"/>
      <c r="Q15" s="310"/>
      <c r="R15" s="310"/>
      <c r="S15" s="310"/>
      <c r="T15" s="310"/>
      <c r="U15" s="310"/>
      <c r="V15" s="310"/>
      <c r="W15" s="310"/>
      <c r="X15" s="310"/>
      <c r="Y15" s="310"/>
      <c r="Z15" s="310"/>
      <c r="AA15" s="310"/>
      <c r="AB15" s="310"/>
      <c r="AD15" s="68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204"/>
      <c r="BB15" s="204"/>
      <c r="BC15" s="204"/>
      <c r="BD15" s="204"/>
      <c r="BE15" s="204"/>
      <c r="BF15" s="204"/>
      <c r="BG15" s="204"/>
      <c r="BH15" s="204"/>
      <c r="BI15" s="204"/>
      <c r="BJ15" s="204"/>
      <c r="BK15" s="204"/>
      <c r="BL15" s="204"/>
      <c r="BM15" s="204"/>
      <c r="BN15" s="204"/>
      <c r="BO15" s="204"/>
      <c r="BP15" s="204"/>
      <c r="BQ15" s="204"/>
      <c r="BR15" s="204"/>
      <c r="BS15" s="204"/>
      <c r="BT15" s="204"/>
      <c r="BU15" s="204"/>
      <c r="BV15" s="204"/>
      <c r="BW15" s="204"/>
      <c r="BX15" s="204"/>
      <c r="BY15" s="204"/>
      <c r="BZ15" s="204"/>
      <c r="CA15" s="204"/>
      <c r="CB15" s="204"/>
      <c r="CC15" s="204"/>
      <c r="CD15" s="204"/>
      <c r="CE15" s="204"/>
      <c r="CF15" s="204"/>
      <c r="CG15" s="204"/>
      <c r="CH15" s="204"/>
      <c r="CI15" s="204"/>
      <c r="CJ15" s="204"/>
      <c r="CK15" s="204"/>
      <c r="CL15" s="204"/>
      <c r="CM15" s="204"/>
      <c r="CN15" s="204"/>
      <c r="CO15" s="204"/>
      <c r="CP15" s="204"/>
      <c r="CQ15" s="204"/>
      <c r="CR15" s="204"/>
      <c r="CS15" s="204"/>
      <c r="CT15" s="204"/>
      <c r="CU15" s="204"/>
      <c r="CV15" s="204"/>
      <c r="CW15" s="204"/>
      <c r="CX15" s="204"/>
      <c r="CY15" s="204"/>
      <c r="CZ15" s="204"/>
      <c r="DA15" s="204"/>
      <c r="DB15" s="204"/>
      <c r="DC15" s="204"/>
      <c r="DD15" s="204"/>
      <c r="DE15" s="204"/>
      <c r="DF15" s="204"/>
      <c r="DG15" s="204"/>
      <c r="DH15" s="204"/>
      <c r="DI15" s="204"/>
      <c r="DJ15" s="204"/>
      <c r="DK15" s="204"/>
      <c r="DL15" s="204"/>
      <c r="DM15" s="204"/>
      <c r="DN15" s="204"/>
      <c r="DO15" s="204"/>
      <c r="DP15" s="204"/>
      <c r="DQ15" s="204"/>
      <c r="DR15" s="204"/>
      <c r="DS15" s="204"/>
      <c r="DT15" s="204"/>
      <c r="DU15" s="204"/>
      <c r="DV15" s="204"/>
      <c r="DW15" s="204"/>
      <c r="DX15" s="204"/>
      <c r="DY15" s="204"/>
      <c r="DZ15" s="204"/>
      <c r="EA15" s="204"/>
      <c r="EB15" s="204"/>
      <c r="EC15" s="204"/>
      <c r="ED15" s="204"/>
      <c r="EE15" s="204"/>
      <c r="EF15" s="204"/>
      <c r="EG15" s="204"/>
      <c r="EH15" s="204"/>
      <c r="EI15" s="204"/>
      <c r="EJ15" s="204"/>
      <c r="EK15" s="204"/>
      <c r="EL15" s="204"/>
      <c r="EM15" s="204"/>
      <c r="EN15" s="204"/>
      <c r="EO15" s="204"/>
      <c r="EP15" s="204"/>
      <c r="EQ15" s="204"/>
      <c r="ER15" s="204"/>
      <c r="ES15" s="204"/>
      <c r="ET15" s="204"/>
      <c r="EU15" s="204"/>
      <c r="EV15" s="204"/>
      <c r="EW15" s="204"/>
      <c r="EX15" s="204"/>
      <c r="EY15" s="204"/>
      <c r="EZ15" s="204"/>
      <c r="FA15" s="204"/>
      <c r="FB15" s="204"/>
      <c r="FC15" s="204"/>
      <c r="FD15" s="204"/>
      <c r="FE15" s="204"/>
      <c r="FF15" s="204"/>
      <c r="FG15" s="204"/>
      <c r="FH15" s="204"/>
      <c r="FI15" s="204"/>
      <c r="FJ15" s="204"/>
      <c r="FK15" s="204"/>
      <c r="FL15" s="204"/>
      <c r="FM15" s="204"/>
      <c r="FN15" s="204"/>
      <c r="FO15" s="204"/>
      <c r="FP15" s="204"/>
      <c r="FQ15" s="204"/>
      <c r="FR15" s="204"/>
      <c r="FS15" s="204"/>
      <c r="FT15" s="204"/>
      <c r="FU15" s="204"/>
      <c r="FV15" s="204"/>
      <c r="FW15" s="204"/>
      <c r="FX15" s="204"/>
      <c r="FY15" s="204"/>
      <c r="FZ15" s="204"/>
      <c r="GA15" s="204"/>
      <c r="GB15" s="204"/>
      <c r="GC15" s="204"/>
      <c r="GD15" s="204"/>
      <c r="GE15" s="204"/>
      <c r="GF15" s="204"/>
      <c r="GG15" s="204"/>
      <c r="GH15" s="204"/>
      <c r="GI15" s="204"/>
      <c r="GJ15" s="204"/>
      <c r="GK15" s="204"/>
      <c r="GL15" s="204"/>
      <c r="GM15" s="204"/>
      <c r="GN15" s="204"/>
      <c r="GO15" s="204"/>
      <c r="GP15" s="204"/>
      <c r="GQ15" s="204"/>
      <c r="GR15" s="204"/>
      <c r="GS15" s="204"/>
      <c r="GT15" s="204"/>
      <c r="GU15" s="204"/>
      <c r="GV15" s="204"/>
      <c r="GW15" s="204"/>
      <c r="GX15" s="204"/>
      <c r="GY15" s="204"/>
      <c r="GZ15" s="204"/>
    </row>
    <row r="16" spans="1:208" hidden="1" x14ac:dyDescent="0.25">
      <c r="A16" s="67" t="s">
        <v>214</v>
      </c>
      <c r="B16" s="233"/>
      <c r="C16" s="233"/>
      <c r="D16" s="233"/>
      <c r="E16" s="2406"/>
      <c r="F16" s="314"/>
      <c r="G16" s="314"/>
      <c r="H16" s="323"/>
      <c r="I16" s="323"/>
      <c r="J16" s="2882"/>
      <c r="K16" s="323"/>
      <c r="L16" s="323"/>
      <c r="M16" s="323"/>
      <c r="N16" s="310"/>
      <c r="O16" s="310"/>
      <c r="P16" s="310"/>
      <c r="Q16" s="310"/>
      <c r="R16" s="310"/>
      <c r="S16" s="310"/>
      <c r="T16" s="310"/>
      <c r="U16" s="310"/>
      <c r="V16" s="310"/>
      <c r="W16" s="310"/>
      <c r="X16" s="310"/>
      <c r="Y16" s="310"/>
      <c r="Z16" s="310"/>
      <c r="AA16" s="310"/>
      <c r="AB16" s="310"/>
      <c r="AD16" s="68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4"/>
      <c r="AQ16" s="204"/>
      <c r="AR16" s="204"/>
      <c r="AS16" s="204"/>
      <c r="AT16" s="204"/>
      <c r="AU16" s="204"/>
      <c r="AV16" s="204"/>
      <c r="AW16" s="204"/>
      <c r="AX16" s="204"/>
      <c r="AY16" s="204"/>
      <c r="AZ16" s="204"/>
      <c r="BA16" s="204"/>
      <c r="BB16" s="204"/>
      <c r="BC16" s="204"/>
      <c r="BD16" s="204"/>
      <c r="BE16" s="204"/>
      <c r="BF16" s="204"/>
      <c r="BG16" s="204"/>
      <c r="BH16" s="204"/>
      <c r="BI16" s="204"/>
      <c r="BJ16" s="204"/>
      <c r="BK16" s="204"/>
      <c r="BL16" s="204"/>
      <c r="BM16" s="204"/>
      <c r="BN16" s="204"/>
      <c r="BO16" s="204"/>
      <c r="BP16" s="204"/>
      <c r="BQ16" s="204"/>
      <c r="BR16" s="204"/>
      <c r="BS16" s="204"/>
      <c r="BT16" s="204"/>
      <c r="BU16" s="204"/>
      <c r="BV16" s="204"/>
      <c r="BW16" s="204"/>
      <c r="BX16" s="204"/>
      <c r="BY16" s="204"/>
      <c r="BZ16" s="204"/>
      <c r="CA16" s="204"/>
      <c r="CB16" s="204"/>
      <c r="CC16" s="204"/>
      <c r="CD16" s="204"/>
      <c r="CE16" s="204"/>
      <c r="CF16" s="204"/>
      <c r="CG16" s="204"/>
      <c r="CH16" s="204"/>
      <c r="CI16" s="204"/>
      <c r="CJ16" s="204"/>
      <c r="CK16" s="204"/>
      <c r="CL16" s="204"/>
      <c r="CM16" s="204"/>
      <c r="CN16" s="204"/>
      <c r="CO16" s="204"/>
      <c r="CP16" s="204"/>
      <c r="CQ16" s="204"/>
      <c r="CR16" s="204"/>
      <c r="CS16" s="204"/>
      <c r="CT16" s="204"/>
      <c r="CU16" s="204"/>
      <c r="CV16" s="204"/>
      <c r="CW16" s="204"/>
      <c r="CX16" s="204"/>
      <c r="CY16" s="204"/>
      <c r="CZ16" s="204"/>
      <c r="DA16" s="204"/>
      <c r="DB16" s="204"/>
      <c r="DC16" s="204"/>
      <c r="DD16" s="204"/>
      <c r="DE16" s="204"/>
      <c r="DF16" s="204"/>
      <c r="DG16" s="204"/>
      <c r="DH16" s="204"/>
      <c r="DI16" s="204"/>
      <c r="DJ16" s="204"/>
      <c r="DK16" s="204"/>
      <c r="DL16" s="204"/>
      <c r="DM16" s="204"/>
      <c r="DN16" s="204"/>
      <c r="DO16" s="204"/>
      <c r="DP16" s="204"/>
      <c r="DQ16" s="204"/>
      <c r="DR16" s="204"/>
      <c r="DS16" s="204"/>
      <c r="DT16" s="204"/>
      <c r="DU16" s="204"/>
      <c r="DV16" s="204"/>
      <c r="DW16" s="204"/>
      <c r="DX16" s="204"/>
      <c r="DY16" s="204"/>
      <c r="DZ16" s="204"/>
      <c r="EA16" s="204"/>
      <c r="EB16" s="204"/>
      <c r="EC16" s="204"/>
      <c r="ED16" s="204"/>
      <c r="EE16" s="204"/>
      <c r="EF16" s="204"/>
      <c r="EG16" s="204"/>
      <c r="EH16" s="204"/>
      <c r="EI16" s="204"/>
      <c r="EJ16" s="204"/>
      <c r="EK16" s="204"/>
      <c r="EL16" s="204"/>
      <c r="EM16" s="204"/>
      <c r="EN16" s="204"/>
      <c r="EO16" s="204"/>
      <c r="EP16" s="204"/>
      <c r="EQ16" s="204"/>
      <c r="ER16" s="204"/>
      <c r="ES16" s="204"/>
      <c r="ET16" s="204"/>
      <c r="EU16" s="204"/>
      <c r="EV16" s="204"/>
      <c r="EW16" s="204"/>
      <c r="EX16" s="204"/>
      <c r="EY16" s="204"/>
      <c r="EZ16" s="204"/>
      <c r="FA16" s="204"/>
      <c r="FB16" s="204"/>
      <c r="FC16" s="204"/>
      <c r="FD16" s="204"/>
      <c r="FE16" s="204"/>
      <c r="FF16" s="204"/>
      <c r="FG16" s="204"/>
      <c r="FH16" s="204"/>
      <c r="FI16" s="204"/>
      <c r="FJ16" s="204"/>
      <c r="FK16" s="204"/>
      <c r="FL16" s="204"/>
      <c r="FM16" s="204"/>
      <c r="FN16" s="204"/>
      <c r="FO16" s="204"/>
      <c r="FP16" s="204"/>
      <c r="FQ16" s="204"/>
      <c r="FR16" s="204"/>
      <c r="FS16" s="204"/>
      <c r="FT16" s="204"/>
      <c r="FU16" s="204"/>
      <c r="FV16" s="204"/>
      <c r="FW16" s="204"/>
      <c r="FX16" s="204"/>
      <c r="FY16" s="204"/>
      <c r="FZ16" s="204"/>
      <c r="GA16" s="204"/>
      <c r="GB16" s="204"/>
      <c r="GC16" s="204"/>
      <c r="GD16" s="204"/>
      <c r="GE16" s="204"/>
      <c r="GF16" s="204"/>
      <c r="GG16" s="204"/>
      <c r="GH16" s="204"/>
      <c r="GI16" s="204"/>
      <c r="GJ16" s="204"/>
      <c r="GK16" s="204"/>
      <c r="GL16" s="204"/>
      <c r="GM16" s="204"/>
      <c r="GN16" s="204"/>
      <c r="GO16" s="204"/>
      <c r="GP16" s="204"/>
      <c r="GQ16" s="204"/>
      <c r="GR16" s="204"/>
      <c r="GS16" s="204"/>
      <c r="GT16" s="204"/>
      <c r="GU16" s="204"/>
      <c r="GV16" s="204"/>
      <c r="GW16" s="204"/>
      <c r="GX16" s="204"/>
      <c r="GY16" s="204"/>
      <c r="GZ16" s="204"/>
    </row>
    <row r="17" spans="1:208" ht="45" hidden="1" x14ac:dyDescent="0.25">
      <c r="A17" s="67" t="s">
        <v>219</v>
      </c>
      <c r="B17" s="233"/>
      <c r="C17" s="233"/>
      <c r="D17" s="233"/>
      <c r="E17" s="2406"/>
      <c r="F17" s="314"/>
      <c r="G17" s="314"/>
      <c r="H17" s="323"/>
      <c r="I17" s="323"/>
      <c r="J17" s="2882"/>
      <c r="K17" s="323"/>
      <c r="L17" s="323"/>
      <c r="M17" s="323"/>
      <c r="N17" s="310"/>
      <c r="O17" s="310"/>
      <c r="P17" s="310"/>
      <c r="Q17" s="310"/>
      <c r="R17" s="310"/>
      <c r="S17" s="310"/>
      <c r="T17" s="310"/>
      <c r="U17" s="310"/>
      <c r="V17" s="310"/>
      <c r="W17" s="310"/>
      <c r="X17" s="310"/>
      <c r="Y17" s="310"/>
      <c r="Z17" s="310"/>
      <c r="AA17" s="310"/>
      <c r="AB17" s="310"/>
      <c r="AD17" s="68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  <c r="AS17" s="204"/>
      <c r="AT17" s="204"/>
      <c r="AU17" s="204"/>
      <c r="AV17" s="204"/>
      <c r="AW17" s="204"/>
      <c r="AX17" s="204"/>
      <c r="AY17" s="204"/>
      <c r="AZ17" s="204"/>
      <c r="BA17" s="204"/>
      <c r="BB17" s="204"/>
      <c r="BC17" s="204"/>
      <c r="BD17" s="204"/>
      <c r="BE17" s="204"/>
      <c r="BF17" s="204"/>
      <c r="BG17" s="204"/>
      <c r="BH17" s="204"/>
      <c r="BI17" s="204"/>
      <c r="BJ17" s="204"/>
      <c r="BK17" s="204"/>
      <c r="BL17" s="204"/>
      <c r="BM17" s="204"/>
      <c r="BN17" s="204"/>
      <c r="BO17" s="204"/>
      <c r="BP17" s="204"/>
      <c r="BQ17" s="204"/>
      <c r="BR17" s="204"/>
      <c r="BS17" s="204"/>
      <c r="BT17" s="204"/>
      <c r="BU17" s="204"/>
      <c r="BV17" s="204"/>
      <c r="BW17" s="204"/>
      <c r="BX17" s="204"/>
      <c r="BY17" s="204"/>
      <c r="BZ17" s="204"/>
      <c r="CA17" s="204"/>
      <c r="CB17" s="204"/>
      <c r="CC17" s="204"/>
      <c r="CD17" s="204"/>
      <c r="CE17" s="204"/>
      <c r="CF17" s="204"/>
      <c r="CG17" s="204"/>
      <c r="CH17" s="204"/>
      <c r="CI17" s="204"/>
      <c r="CJ17" s="204"/>
      <c r="CK17" s="204"/>
      <c r="CL17" s="204"/>
      <c r="CM17" s="204"/>
      <c r="CN17" s="204"/>
      <c r="CO17" s="204"/>
      <c r="CP17" s="204"/>
      <c r="CQ17" s="204"/>
      <c r="CR17" s="204"/>
      <c r="CS17" s="204"/>
      <c r="CT17" s="204"/>
      <c r="CU17" s="204"/>
      <c r="CV17" s="204"/>
      <c r="CW17" s="204"/>
      <c r="CX17" s="204"/>
      <c r="CY17" s="204"/>
      <c r="CZ17" s="204"/>
      <c r="DA17" s="204"/>
      <c r="DB17" s="204"/>
      <c r="DC17" s="204"/>
      <c r="DD17" s="204"/>
      <c r="DE17" s="204"/>
      <c r="DF17" s="204"/>
      <c r="DG17" s="204"/>
      <c r="DH17" s="204"/>
      <c r="DI17" s="204"/>
      <c r="DJ17" s="204"/>
      <c r="DK17" s="204"/>
      <c r="DL17" s="204"/>
      <c r="DM17" s="204"/>
      <c r="DN17" s="204"/>
      <c r="DO17" s="204"/>
      <c r="DP17" s="204"/>
      <c r="DQ17" s="204"/>
      <c r="DR17" s="204"/>
      <c r="DS17" s="204"/>
      <c r="DT17" s="204"/>
      <c r="DU17" s="204"/>
      <c r="DV17" s="204"/>
      <c r="DW17" s="204"/>
      <c r="DX17" s="204"/>
      <c r="DY17" s="204"/>
      <c r="DZ17" s="204"/>
      <c r="EA17" s="204"/>
      <c r="EB17" s="204"/>
      <c r="EC17" s="204"/>
      <c r="ED17" s="204"/>
      <c r="EE17" s="204"/>
      <c r="EF17" s="204"/>
      <c r="EG17" s="204"/>
      <c r="EH17" s="204"/>
      <c r="EI17" s="204"/>
      <c r="EJ17" s="204"/>
      <c r="EK17" s="204"/>
      <c r="EL17" s="204"/>
      <c r="EM17" s="204"/>
      <c r="EN17" s="204"/>
      <c r="EO17" s="204"/>
      <c r="EP17" s="204"/>
      <c r="EQ17" s="204"/>
      <c r="ER17" s="204"/>
      <c r="ES17" s="204"/>
      <c r="ET17" s="204"/>
      <c r="EU17" s="204"/>
      <c r="EV17" s="204"/>
      <c r="EW17" s="204"/>
      <c r="EX17" s="204"/>
      <c r="EY17" s="204"/>
      <c r="EZ17" s="204"/>
      <c r="FA17" s="204"/>
      <c r="FB17" s="204"/>
      <c r="FC17" s="204"/>
      <c r="FD17" s="204"/>
      <c r="FE17" s="204"/>
      <c r="FF17" s="204"/>
      <c r="FG17" s="204"/>
      <c r="FH17" s="204"/>
      <c r="FI17" s="204"/>
      <c r="FJ17" s="204"/>
      <c r="FK17" s="204"/>
      <c r="FL17" s="204"/>
      <c r="FM17" s="204"/>
      <c r="FN17" s="204"/>
      <c r="FO17" s="204"/>
      <c r="FP17" s="204"/>
      <c r="FQ17" s="204"/>
      <c r="FR17" s="204"/>
      <c r="FS17" s="204"/>
      <c r="FT17" s="204"/>
      <c r="FU17" s="204"/>
      <c r="FV17" s="204"/>
      <c r="FW17" s="204"/>
      <c r="FX17" s="204"/>
      <c r="FY17" s="204"/>
      <c r="FZ17" s="204"/>
      <c r="GA17" s="204"/>
      <c r="GB17" s="204"/>
      <c r="GC17" s="204"/>
      <c r="GD17" s="204"/>
      <c r="GE17" s="204"/>
      <c r="GF17" s="204"/>
      <c r="GG17" s="204"/>
      <c r="GH17" s="204"/>
      <c r="GI17" s="204"/>
      <c r="GJ17" s="204"/>
      <c r="GK17" s="204"/>
      <c r="GL17" s="204"/>
      <c r="GM17" s="204"/>
      <c r="GN17" s="204"/>
      <c r="GO17" s="204"/>
      <c r="GP17" s="204"/>
      <c r="GQ17" s="204"/>
      <c r="GR17" s="204"/>
      <c r="GS17" s="204"/>
      <c r="GT17" s="204"/>
      <c r="GU17" s="204"/>
      <c r="GV17" s="204"/>
      <c r="GW17" s="204"/>
      <c r="GX17" s="204"/>
      <c r="GY17" s="204"/>
      <c r="GZ17" s="204"/>
    </row>
    <row r="18" spans="1:208" hidden="1" x14ac:dyDescent="0.25">
      <c r="A18" s="67" t="s">
        <v>220</v>
      </c>
      <c r="B18" s="233"/>
      <c r="C18" s="233"/>
      <c r="D18" s="233"/>
      <c r="E18" s="2406"/>
      <c r="F18" s="314"/>
      <c r="G18" s="314"/>
      <c r="H18" s="323"/>
      <c r="I18" s="323"/>
      <c r="J18" s="2882"/>
      <c r="K18" s="323"/>
      <c r="L18" s="323"/>
      <c r="M18" s="323"/>
      <c r="N18" s="310"/>
      <c r="O18" s="310"/>
      <c r="P18" s="310"/>
      <c r="Q18" s="310"/>
      <c r="R18" s="310"/>
      <c r="S18" s="310"/>
      <c r="T18" s="310"/>
      <c r="U18" s="310"/>
      <c r="V18" s="310"/>
      <c r="W18" s="310"/>
      <c r="X18" s="310"/>
      <c r="Y18" s="310"/>
      <c r="Z18" s="310"/>
      <c r="AA18" s="310"/>
      <c r="AB18" s="310"/>
      <c r="AD18" s="68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  <c r="BB18" s="204"/>
      <c r="BC18" s="204"/>
      <c r="BD18" s="204"/>
      <c r="BE18" s="204"/>
      <c r="BF18" s="204"/>
      <c r="BG18" s="204"/>
      <c r="BH18" s="204"/>
      <c r="BI18" s="204"/>
      <c r="BJ18" s="204"/>
      <c r="BK18" s="204"/>
      <c r="BL18" s="204"/>
      <c r="BM18" s="204"/>
      <c r="BN18" s="204"/>
      <c r="BO18" s="204"/>
      <c r="BP18" s="204"/>
      <c r="BQ18" s="204"/>
      <c r="BR18" s="204"/>
      <c r="BS18" s="204"/>
      <c r="BT18" s="204"/>
      <c r="BU18" s="204"/>
      <c r="BV18" s="204"/>
      <c r="BW18" s="204"/>
      <c r="BX18" s="204"/>
      <c r="BY18" s="204"/>
      <c r="BZ18" s="204"/>
      <c r="CA18" s="204"/>
      <c r="CB18" s="204"/>
      <c r="CC18" s="204"/>
      <c r="CD18" s="204"/>
      <c r="CE18" s="204"/>
      <c r="CF18" s="204"/>
      <c r="CG18" s="204"/>
      <c r="CH18" s="204"/>
      <c r="CI18" s="204"/>
      <c r="CJ18" s="204"/>
      <c r="CK18" s="204"/>
      <c r="CL18" s="204"/>
      <c r="CM18" s="204"/>
      <c r="CN18" s="204"/>
      <c r="CO18" s="204"/>
      <c r="CP18" s="204"/>
      <c r="CQ18" s="204"/>
      <c r="CR18" s="204"/>
      <c r="CS18" s="204"/>
      <c r="CT18" s="204"/>
      <c r="CU18" s="204"/>
      <c r="CV18" s="204"/>
      <c r="CW18" s="204"/>
      <c r="CX18" s="204"/>
      <c r="CY18" s="204"/>
      <c r="CZ18" s="204"/>
      <c r="DA18" s="204"/>
      <c r="DB18" s="204"/>
      <c r="DC18" s="204"/>
      <c r="DD18" s="204"/>
      <c r="DE18" s="204"/>
      <c r="DF18" s="204"/>
      <c r="DG18" s="204"/>
      <c r="DH18" s="204"/>
      <c r="DI18" s="204"/>
      <c r="DJ18" s="204"/>
      <c r="DK18" s="204"/>
      <c r="DL18" s="204"/>
      <c r="DM18" s="204"/>
      <c r="DN18" s="204"/>
      <c r="DO18" s="204"/>
      <c r="DP18" s="204"/>
      <c r="DQ18" s="204"/>
      <c r="DR18" s="204"/>
      <c r="DS18" s="204"/>
      <c r="DT18" s="204"/>
      <c r="DU18" s="204"/>
      <c r="DV18" s="204"/>
      <c r="DW18" s="204"/>
      <c r="DX18" s="204"/>
      <c r="DY18" s="204"/>
      <c r="DZ18" s="204"/>
      <c r="EA18" s="204"/>
      <c r="EB18" s="204"/>
      <c r="EC18" s="204"/>
      <c r="ED18" s="204"/>
      <c r="EE18" s="204"/>
      <c r="EF18" s="204"/>
      <c r="EG18" s="204"/>
      <c r="EH18" s="204"/>
      <c r="EI18" s="204"/>
      <c r="EJ18" s="204"/>
      <c r="EK18" s="204"/>
      <c r="EL18" s="204"/>
      <c r="EM18" s="204"/>
      <c r="EN18" s="204"/>
      <c r="EO18" s="204"/>
      <c r="EP18" s="204"/>
      <c r="EQ18" s="204"/>
      <c r="ER18" s="204"/>
      <c r="ES18" s="204"/>
      <c r="ET18" s="204"/>
      <c r="EU18" s="204"/>
      <c r="EV18" s="204"/>
      <c r="EW18" s="204"/>
      <c r="EX18" s="204"/>
      <c r="EY18" s="204"/>
      <c r="EZ18" s="204"/>
      <c r="FA18" s="204"/>
      <c r="FB18" s="204"/>
      <c r="FC18" s="204"/>
      <c r="FD18" s="204"/>
      <c r="FE18" s="204"/>
      <c r="FF18" s="204"/>
      <c r="FG18" s="204"/>
      <c r="FH18" s="204"/>
      <c r="FI18" s="204"/>
      <c r="FJ18" s="204"/>
      <c r="FK18" s="204"/>
      <c r="FL18" s="204"/>
      <c r="FM18" s="204"/>
      <c r="FN18" s="204"/>
      <c r="FO18" s="204"/>
      <c r="FP18" s="204"/>
      <c r="FQ18" s="204"/>
      <c r="FR18" s="204"/>
      <c r="FS18" s="204"/>
      <c r="FT18" s="204"/>
      <c r="FU18" s="204"/>
      <c r="FV18" s="204"/>
      <c r="FW18" s="204"/>
      <c r="FX18" s="204"/>
      <c r="FY18" s="204"/>
      <c r="FZ18" s="204"/>
      <c r="GA18" s="204"/>
      <c r="GB18" s="204"/>
      <c r="GC18" s="204"/>
      <c r="GD18" s="204"/>
      <c r="GE18" s="204"/>
      <c r="GF18" s="204"/>
      <c r="GG18" s="204"/>
      <c r="GH18" s="204"/>
      <c r="GI18" s="204"/>
      <c r="GJ18" s="204"/>
      <c r="GK18" s="204"/>
      <c r="GL18" s="204"/>
      <c r="GM18" s="204"/>
      <c r="GN18" s="204"/>
      <c r="GO18" s="204"/>
      <c r="GP18" s="204"/>
      <c r="GQ18" s="204"/>
      <c r="GR18" s="204"/>
      <c r="GS18" s="204"/>
      <c r="GT18" s="204"/>
      <c r="GU18" s="204"/>
      <c r="GV18" s="204"/>
      <c r="GW18" s="204"/>
      <c r="GX18" s="204"/>
      <c r="GY18" s="204"/>
      <c r="GZ18" s="204"/>
    </row>
    <row r="19" spans="1:208" ht="30" hidden="1" x14ac:dyDescent="0.25">
      <c r="A19" s="67" t="s">
        <v>221</v>
      </c>
      <c r="B19" s="233"/>
      <c r="C19" s="233"/>
      <c r="D19" s="233"/>
      <c r="E19" s="2406"/>
      <c r="F19" s="314"/>
      <c r="G19" s="314"/>
      <c r="H19" s="323"/>
      <c r="I19" s="323"/>
      <c r="J19" s="2882"/>
      <c r="K19" s="323"/>
      <c r="L19" s="323"/>
      <c r="M19" s="323"/>
      <c r="N19" s="310"/>
      <c r="O19" s="310"/>
      <c r="P19" s="310"/>
      <c r="Q19" s="310"/>
      <c r="R19" s="310"/>
      <c r="S19" s="310"/>
      <c r="T19" s="310"/>
      <c r="U19" s="310"/>
      <c r="V19" s="310"/>
      <c r="W19" s="310"/>
      <c r="X19" s="310"/>
      <c r="Y19" s="310"/>
      <c r="Z19" s="310"/>
      <c r="AA19" s="310"/>
      <c r="AB19" s="310"/>
      <c r="AD19" s="684"/>
    </row>
    <row r="20" spans="1:208" ht="45" hidden="1" x14ac:dyDescent="0.25">
      <c r="A20" s="67" t="s">
        <v>222</v>
      </c>
      <c r="B20" s="233"/>
      <c r="C20" s="233"/>
      <c r="D20" s="233"/>
      <c r="E20" s="2406"/>
      <c r="F20" s="314"/>
      <c r="G20" s="314"/>
      <c r="H20" s="323"/>
      <c r="I20" s="323"/>
      <c r="J20" s="2882"/>
      <c r="K20" s="323"/>
      <c r="L20" s="323"/>
      <c r="M20" s="323"/>
      <c r="N20" s="310"/>
      <c r="O20" s="310"/>
      <c r="P20" s="310"/>
      <c r="Q20" s="310"/>
      <c r="R20" s="310"/>
      <c r="S20" s="310"/>
      <c r="T20" s="310"/>
      <c r="U20" s="310"/>
      <c r="V20" s="310"/>
      <c r="W20" s="310"/>
      <c r="X20" s="310"/>
      <c r="Y20" s="310"/>
      <c r="Z20" s="310"/>
      <c r="AA20" s="310"/>
      <c r="AB20" s="310"/>
      <c r="AD20" s="68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  <c r="AX20" s="204"/>
      <c r="AY20" s="204"/>
      <c r="AZ20" s="204"/>
      <c r="BA20" s="204"/>
      <c r="BB20" s="204"/>
      <c r="BC20" s="204"/>
      <c r="BD20" s="204"/>
      <c r="BE20" s="204"/>
      <c r="BF20" s="204"/>
      <c r="BG20" s="204"/>
      <c r="BH20" s="204"/>
      <c r="BI20" s="204"/>
      <c r="BJ20" s="204"/>
      <c r="BK20" s="204"/>
      <c r="BL20" s="204"/>
      <c r="BM20" s="204"/>
      <c r="BN20" s="204"/>
      <c r="BO20" s="204"/>
      <c r="BP20" s="204"/>
      <c r="BQ20" s="204"/>
      <c r="BR20" s="204"/>
      <c r="BS20" s="204"/>
      <c r="BT20" s="204"/>
      <c r="BU20" s="204"/>
      <c r="BV20" s="204"/>
      <c r="BW20" s="204"/>
      <c r="BX20" s="204"/>
      <c r="BY20" s="204"/>
      <c r="BZ20" s="204"/>
      <c r="CA20" s="204"/>
      <c r="CB20" s="204"/>
      <c r="CC20" s="204"/>
      <c r="CD20" s="204"/>
      <c r="CE20" s="204"/>
      <c r="CF20" s="204"/>
      <c r="CG20" s="204"/>
      <c r="CH20" s="204"/>
      <c r="CI20" s="204"/>
      <c r="CJ20" s="204"/>
      <c r="CK20" s="204"/>
      <c r="CL20" s="204"/>
      <c r="CM20" s="204"/>
      <c r="CN20" s="204"/>
      <c r="CO20" s="204"/>
      <c r="CP20" s="204"/>
      <c r="CQ20" s="204"/>
      <c r="CR20" s="204"/>
      <c r="CS20" s="204"/>
      <c r="CT20" s="204"/>
      <c r="CU20" s="204"/>
      <c r="CV20" s="204"/>
      <c r="CW20" s="204"/>
      <c r="CX20" s="204"/>
      <c r="CY20" s="204"/>
      <c r="CZ20" s="204"/>
      <c r="DA20" s="204"/>
      <c r="DB20" s="204"/>
      <c r="DC20" s="204"/>
      <c r="DD20" s="204"/>
      <c r="DE20" s="204"/>
      <c r="DF20" s="204"/>
      <c r="DG20" s="204"/>
      <c r="DH20" s="204"/>
      <c r="DI20" s="204"/>
      <c r="DJ20" s="204"/>
      <c r="DK20" s="204"/>
      <c r="DL20" s="204"/>
      <c r="DM20" s="204"/>
      <c r="DN20" s="204"/>
      <c r="DO20" s="204"/>
      <c r="DP20" s="204"/>
      <c r="DQ20" s="204"/>
      <c r="DR20" s="204"/>
      <c r="DS20" s="204"/>
      <c r="DT20" s="204"/>
      <c r="DU20" s="204"/>
      <c r="DV20" s="204"/>
      <c r="DW20" s="204"/>
      <c r="DX20" s="204"/>
      <c r="DY20" s="204"/>
      <c r="DZ20" s="204"/>
      <c r="EA20" s="204"/>
      <c r="EB20" s="204"/>
      <c r="EC20" s="204"/>
      <c r="ED20" s="204"/>
      <c r="EE20" s="204"/>
      <c r="EF20" s="204"/>
      <c r="EG20" s="204"/>
      <c r="EH20" s="204"/>
      <c r="EI20" s="204"/>
      <c r="EJ20" s="204"/>
      <c r="EK20" s="204"/>
      <c r="EL20" s="204"/>
      <c r="EM20" s="204"/>
      <c r="EN20" s="204"/>
      <c r="EO20" s="204"/>
      <c r="EP20" s="204"/>
      <c r="EQ20" s="204"/>
      <c r="ER20" s="204"/>
      <c r="ES20" s="204"/>
      <c r="ET20" s="204"/>
      <c r="EU20" s="204"/>
      <c r="EV20" s="204"/>
      <c r="EW20" s="204"/>
      <c r="EX20" s="204"/>
      <c r="EY20" s="204"/>
      <c r="EZ20" s="204"/>
      <c r="FA20" s="204"/>
      <c r="FB20" s="204"/>
      <c r="FC20" s="204"/>
      <c r="FD20" s="204"/>
      <c r="FE20" s="204"/>
      <c r="FF20" s="204"/>
      <c r="FG20" s="204"/>
      <c r="FH20" s="204"/>
      <c r="FI20" s="204"/>
      <c r="FJ20" s="204"/>
      <c r="FK20" s="204"/>
      <c r="FL20" s="204"/>
      <c r="FM20" s="204"/>
      <c r="FN20" s="204"/>
      <c r="FO20" s="204"/>
      <c r="FP20" s="204"/>
      <c r="FQ20" s="204"/>
      <c r="FR20" s="204"/>
      <c r="FS20" s="204"/>
      <c r="FT20" s="204"/>
      <c r="FU20" s="204"/>
      <c r="FV20" s="204"/>
      <c r="FW20" s="204"/>
      <c r="FX20" s="204"/>
      <c r="FY20" s="204"/>
      <c r="FZ20" s="204"/>
      <c r="GA20" s="204"/>
      <c r="GB20" s="204"/>
      <c r="GC20" s="204"/>
      <c r="GD20" s="204"/>
      <c r="GE20" s="204"/>
      <c r="GF20" s="204"/>
      <c r="GG20" s="204"/>
      <c r="GH20" s="204"/>
      <c r="GI20" s="204"/>
      <c r="GJ20" s="204"/>
      <c r="GK20" s="204"/>
      <c r="GL20" s="204"/>
      <c r="GM20" s="204"/>
      <c r="GN20" s="204"/>
      <c r="GO20" s="204"/>
      <c r="GP20" s="204"/>
      <c r="GQ20" s="204"/>
      <c r="GR20" s="204"/>
      <c r="GS20" s="204"/>
      <c r="GT20" s="204"/>
      <c r="GU20" s="204"/>
      <c r="GV20" s="204"/>
      <c r="GW20" s="204"/>
      <c r="GX20" s="204"/>
      <c r="GY20" s="204"/>
      <c r="GZ20" s="204"/>
    </row>
    <row r="21" spans="1:208" ht="45" hidden="1" x14ac:dyDescent="0.25">
      <c r="A21" s="67" t="s">
        <v>223</v>
      </c>
      <c r="B21" s="233"/>
      <c r="C21" s="233"/>
      <c r="D21" s="233"/>
      <c r="E21" s="2406"/>
      <c r="F21" s="314"/>
      <c r="G21" s="314"/>
      <c r="H21" s="323"/>
      <c r="I21" s="323"/>
      <c r="J21" s="2882"/>
      <c r="K21" s="323"/>
      <c r="L21" s="323"/>
      <c r="M21" s="323"/>
      <c r="N21" s="310"/>
      <c r="O21" s="310"/>
      <c r="P21" s="310"/>
      <c r="Q21" s="310"/>
      <c r="R21" s="310"/>
      <c r="S21" s="310"/>
      <c r="T21" s="310"/>
      <c r="U21" s="310"/>
      <c r="V21" s="310"/>
      <c r="W21" s="310"/>
      <c r="X21" s="310"/>
      <c r="Y21" s="310"/>
      <c r="Z21" s="310"/>
      <c r="AA21" s="310"/>
      <c r="AB21" s="310"/>
      <c r="AD21" s="684"/>
    </row>
    <row r="22" spans="1:208" x14ac:dyDescent="0.25">
      <c r="A22" s="67" t="s">
        <v>210</v>
      </c>
      <c r="B22" s="233">
        <f>'1 уровень'!C1508</f>
        <v>0</v>
      </c>
      <c r="C22" s="233">
        <f>'1 уровень'!D1508</f>
        <v>0</v>
      </c>
      <c r="D22" s="233">
        <f>'1 уровень'!E1508</f>
        <v>0</v>
      </c>
      <c r="E22" s="2406">
        <f>'1 уровень'!F1508</f>
        <v>0</v>
      </c>
      <c r="F22" s="314">
        <f>'1 уровень'!G1508</f>
        <v>0</v>
      </c>
      <c r="G22" s="314">
        <f>'1 уровень'!H1508</f>
        <v>0</v>
      </c>
      <c r="H22" s="323">
        <f>'1 уровень'!I1508</f>
        <v>0</v>
      </c>
      <c r="I22" s="323">
        <f>'1 уровень'!J1508</f>
        <v>0</v>
      </c>
      <c r="J22" s="2882">
        <f>'1 уровень'!K1508</f>
        <v>0</v>
      </c>
      <c r="K22" s="323">
        <f>'1 уровень'!L1508</f>
        <v>0</v>
      </c>
      <c r="L22" s="323">
        <f>'1 уровень'!M1508</f>
        <v>0</v>
      </c>
      <c r="M22" s="323"/>
      <c r="N22" s="310">
        <f>'1 уровень'!O1508</f>
        <v>0</v>
      </c>
      <c r="O22" s="310">
        <f>'1 уровень'!P1508</f>
        <v>0</v>
      </c>
      <c r="P22" s="310"/>
      <c r="Q22" s="310"/>
      <c r="R22" s="310"/>
      <c r="S22" s="310"/>
      <c r="T22" s="310"/>
      <c r="U22" s="310"/>
      <c r="V22" s="310"/>
      <c r="W22" s="310"/>
      <c r="X22" s="310">
        <f>'1 уровень'!Y1508</f>
        <v>0</v>
      </c>
      <c r="Y22" s="310">
        <f>'1 уровень'!Z1508</f>
        <v>0</v>
      </c>
      <c r="Z22" s="310">
        <f>'1 уровень'!AA1508</f>
        <v>0</v>
      </c>
      <c r="AA22" s="310">
        <f>'1 уровень'!AB1508</f>
        <v>0</v>
      </c>
      <c r="AB22" s="310">
        <f>'1 уровень'!AC1508</f>
        <v>0</v>
      </c>
      <c r="AD22" s="68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  <c r="AX22" s="204"/>
      <c r="AY22" s="204"/>
      <c r="AZ22" s="204"/>
      <c r="BA22" s="204"/>
      <c r="BB22" s="204"/>
      <c r="BC22" s="204"/>
      <c r="BD22" s="204"/>
      <c r="BE22" s="204"/>
      <c r="BF22" s="204"/>
      <c r="BG22" s="204"/>
      <c r="BH22" s="204"/>
      <c r="BI22" s="204"/>
      <c r="BJ22" s="204"/>
      <c r="BK22" s="204"/>
      <c r="BL22" s="204"/>
      <c r="BM22" s="204"/>
      <c r="BN22" s="204"/>
      <c r="BO22" s="204"/>
      <c r="BP22" s="204"/>
      <c r="BQ22" s="204"/>
      <c r="BR22" s="204"/>
      <c r="BS22" s="204"/>
      <c r="BT22" s="204"/>
      <c r="BU22" s="204"/>
      <c r="BV22" s="204"/>
      <c r="BW22" s="204"/>
      <c r="BX22" s="204"/>
      <c r="BY22" s="204"/>
      <c r="BZ22" s="204"/>
      <c r="CA22" s="204"/>
      <c r="CB22" s="204"/>
      <c r="CC22" s="204"/>
      <c r="CD22" s="204"/>
      <c r="CE22" s="204"/>
      <c r="CF22" s="204"/>
      <c r="CG22" s="204"/>
      <c r="CH22" s="204"/>
      <c r="CI22" s="204"/>
      <c r="CJ22" s="204"/>
      <c r="CK22" s="204"/>
      <c r="CL22" s="204"/>
      <c r="CM22" s="204"/>
      <c r="CN22" s="204"/>
      <c r="CO22" s="204"/>
      <c r="CP22" s="204"/>
      <c r="CQ22" s="204"/>
      <c r="CR22" s="204"/>
      <c r="CS22" s="204"/>
      <c r="CT22" s="204"/>
      <c r="CU22" s="204"/>
      <c r="CV22" s="204"/>
      <c r="CW22" s="204"/>
      <c r="CX22" s="204"/>
      <c r="CY22" s="204"/>
      <c r="CZ22" s="204"/>
      <c r="DA22" s="204"/>
      <c r="DB22" s="204"/>
      <c r="DC22" s="204"/>
      <c r="DD22" s="204"/>
      <c r="DE22" s="204"/>
      <c r="DF22" s="204"/>
      <c r="DG22" s="204"/>
      <c r="DH22" s="204"/>
      <c r="DI22" s="204"/>
      <c r="DJ22" s="204"/>
      <c r="DK22" s="204"/>
      <c r="DL22" s="204"/>
      <c r="DM22" s="204"/>
      <c r="DN22" s="204"/>
      <c r="DO22" s="204"/>
      <c r="DP22" s="204"/>
      <c r="DQ22" s="204"/>
      <c r="DR22" s="204"/>
      <c r="DS22" s="204"/>
      <c r="DT22" s="204"/>
      <c r="DU22" s="204"/>
      <c r="DV22" s="204"/>
      <c r="DW22" s="204"/>
      <c r="DX22" s="204"/>
      <c r="DY22" s="204"/>
      <c r="DZ22" s="204"/>
      <c r="EA22" s="204"/>
      <c r="EB22" s="204"/>
      <c r="EC22" s="204"/>
      <c r="ED22" s="204"/>
      <c r="EE22" s="204"/>
      <c r="EF22" s="204"/>
      <c r="EG22" s="204"/>
      <c r="EH22" s="204"/>
      <c r="EI22" s="204"/>
      <c r="EJ22" s="204"/>
      <c r="EK22" s="204"/>
      <c r="EL22" s="204"/>
      <c r="EM22" s="204"/>
      <c r="EN22" s="204"/>
      <c r="EO22" s="204"/>
      <c r="EP22" s="204"/>
      <c r="EQ22" s="204"/>
      <c r="ER22" s="204"/>
      <c r="ES22" s="204"/>
      <c r="ET22" s="204"/>
      <c r="EU22" s="204"/>
      <c r="EV22" s="204"/>
      <c r="EW22" s="204"/>
      <c r="EX22" s="204"/>
      <c r="EY22" s="204"/>
      <c r="EZ22" s="204"/>
      <c r="FA22" s="204"/>
      <c r="FB22" s="204"/>
      <c r="FC22" s="204"/>
      <c r="FD22" s="204"/>
      <c r="FE22" s="204"/>
      <c r="FF22" s="204"/>
      <c r="FG22" s="204"/>
      <c r="FH22" s="204"/>
      <c r="FI22" s="204"/>
      <c r="FJ22" s="204"/>
      <c r="FK22" s="204"/>
      <c r="FL22" s="204"/>
      <c r="FM22" s="204"/>
      <c r="FN22" s="204"/>
      <c r="FO22" s="204"/>
      <c r="FP22" s="204"/>
      <c r="FQ22" s="204"/>
      <c r="FR22" s="204"/>
      <c r="FS22" s="204"/>
      <c r="FT22" s="204"/>
      <c r="FU22" s="204"/>
      <c r="FV22" s="204"/>
      <c r="FW22" s="204"/>
      <c r="FX22" s="204"/>
      <c r="FY22" s="204"/>
      <c r="FZ22" s="204"/>
      <c r="GA22" s="204"/>
      <c r="GB22" s="204"/>
      <c r="GC22" s="204"/>
      <c r="GD22" s="204"/>
      <c r="GE22" s="204"/>
      <c r="GF22" s="204"/>
      <c r="GG22" s="204"/>
      <c r="GH22" s="204"/>
      <c r="GI22" s="204"/>
      <c r="GJ22" s="204"/>
      <c r="GK22" s="204"/>
      <c r="GL22" s="204"/>
      <c r="GM22" s="204"/>
      <c r="GN22" s="204"/>
      <c r="GO22" s="204"/>
      <c r="GP22" s="204"/>
      <c r="GQ22" s="204"/>
      <c r="GR22" s="204"/>
      <c r="GS22" s="204"/>
      <c r="GT22" s="204"/>
      <c r="GU22" s="204"/>
      <c r="GV22" s="204"/>
      <c r="GW22" s="204"/>
      <c r="GX22" s="204"/>
      <c r="GY22" s="204"/>
      <c r="GZ22" s="204"/>
    </row>
    <row r="23" spans="1:208" x14ac:dyDescent="0.25">
      <c r="A23" s="67" t="s">
        <v>224</v>
      </c>
      <c r="B23" s="233">
        <f>'1 уровень'!C1509</f>
        <v>1051462</v>
      </c>
      <c r="C23" s="233">
        <f>'1 уровень'!D1509</f>
        <v>1051462</v>
      </c>
      <c r="D23" s="233">
        <f>'1 уровень'!E1509</f>
        <v>1056253.56640625</v>
      </c>
      <c r="E23" s="2406">
        <f>'1 уровень'!F1509</f>
        <v>100.45570514257767</v>
      </c>
      <c r="F23" s="314">
        <f>'1 уровень'!G1509</f>
        <v>0</v>
      </c>
      <c r="G23" s="314">
        <f>'1 уровень'!H1509</f>
        <v>0</v>
      </c>
      <c r="H23" s="323">
        <f>'1 уровень'!I1509</f>
        <v>0</v>
      </c>
      <c r="I23" s="323">
        <f>'1 уровень'!J1509</f>
        <v>0</v>
      </c>
      <c r="J23" s="2882">
        <f>'1 уровень'!K1509</f>
        <v>0</v>
      </c>
      <c r="K23" s="323">
        <f>'1 уровень'!L1509</f>
        <v>0</v>
      </c>
      <c r="L23" s="323">
        <f>'1 уровень'!M1509</f>
        <v>0</v>
      </c>
      <c r="M23" s="323"/>
      <c r="N23" s="310">
        <f>'1 уровень'!O1509</f>
        <v>0</v>
      </c>
      <c r="O23" s="310">
        <f>'1 уровень'!P1509</f>
        <v>0</v>
      </c>
      <c r="P23" s="310"/>
      <c r="Q23" s="310"/>
      <c r="R23" s="310"/>
      <c r="S23" s="310"/>
      <c r="T23" s="310"/>
      <c r="U23" s="310"/>
      <c r="V23" s="310"/>
      <c r="W23" s="310"/>
      <c r="X23" s="310">
        <f>'1 уровень'!Y1509</f>
        <v>0</v>
      </c>
      <c r="Y23" s="310">
        <f>'1 уровень'!Z1509</f>
        <v>0</v>
      </c>
      <c r="Z23" s="310">
        <f>'1 уровень'!AA1509</f>
        <v>0</v>
      </c>
      <c r="AA23" s="310">
        <f>'1 уровень'!AB1509</f>
        <v>0</v>
      </c>
      <c r="AB23" s="310">
        <f>'1 уровень'!AC1509</f>
        <v>0</v>
      </c>
      <c r="AD23" s="684"/>
    </row>
    <row r="24" spans="1:208" x14ac:dyDescent="0.25">
      <c r="A24" s="67" t="s">
        <v>220</v>
      </c>
      <c r="B24" s="233">
        <f>'1 уровень'!C1510</f>
        <v>0</v>
      </c>
      <c r="C24" s="233">
        <f>'1 уровень'!D1510</f>
        <v>0</v>
      </c>
      <c r="D24" s="233">
        <f>'1 уровень'!E1510</f>
        <v>0</v>
      </c>
      <c r="E24" s="2406"/>
      <c r="F24" s="314">
        <f>'1 уровень'!G1510</f>
        <v>0</v>
      </c>
      <c r="G24" s="314">
        <f>'1 уровень'!H1510</f>
        <v>0</v>
      </c>
      <c r="H24" s="323">
        <f>'1 уровень'!I1510</f>
        <v>0</v>
      </c>
      <c r="I24" s="323">
        <f>'1 уровень'!J1510</f>
        <v>0</v>
      </c>
      <c r="J24" s="2882">
        <f>'1 уровень'!K1510</f>
        <v>0</v>
      </c>
      <c r="K24" s="323">
        <f>'1 уровень'!L1510</f>
        <v>0</v>
      </c>
      <c r="L24" s="323">
        <f>'1 уровень'!M1510</f>
        <v>0</v>
      </c>
      <c r="M24" s="323"/>
      <c r="N24" s="310">
        <f>'1 уровень'!O1510</f>
        <v>0</v>
      </c>
      <c r="O24" s="310">
        <f>'1 уровень'!P1510</f>
        <v>0</v>
      </c>
      <c r="P24" s="310"/>
      <c r="Q24" s="310"/>
      <c r="R24" s="310"/>
      <c r="S24" s="310"/>
      <c r="T24" s="310"/>
      <c r="U24" s="310"/>
      <c r="V24" s="310"/>
      <c r="W24" s="310"/>
      <c r="X24" s="310">
        <f>'1 уровень'!Y1510</f>
        <v>0</v>
      </c>
      <c r="Y24" s="310">
        <f>'1 уровень'!Z1510</f>
        <v>0</v>
      </c>
      <c r="Z24" s="310">
        <f>'1 уровень'!AA1510</f>
        <v>0</v>
      </c>
      <c r="AA24" s="310">
        <f>'1 уровень'!AB1510</f>
        <v>0</v>
      </c>
      <c r="AB24" s="310">
        <f>'1 уровень'!AC1510</f>
        <v>0</v>
      </c>
      <c r="AD24" s="684"/>
    </row>
    <row r="25" spans="1:208" x14ac:dyDescent="0.25">
      <c r="A25" s="67" t="s">
        <v>392</v>
      </c>
      <c r="B25" s="233">
        <f>'1 уровень'!C1511</f>
        <v>163097</v>
      </c>
      <c r="C25" s="233">
        <f>'1 уровень'!D1511</f>
        <v>163097</v>
      </c>
      <c r="D25" s="233">
        <f>'1 уровень'!E1511</f>
        <v>167687.25</v>
      </c>
      <c r="E25" s="2406">
        <f>'1 уровень'!F1511</f>
        <v>102.81442944995922</v>
      </c>
      <c r="F25" s="314">
        <f>'1 уровень'!G1511</f>
        <v>0</v>
      </c>
      <c r="G25" s="314">
        <f>'1 уровень'!H1511</f>
        <v>0</v>
      </c>
      <c r="H25" s="323">
        <f>'1 уровень'!I1511</f>
        <v>0</v>
      </c>
      <c r="I25" s="323">
        <f>'1 уровень'!J1511</f>
        <v>0</v>
      </c>
      <c r="J25" s="2882">
        <f>'1 уровень'!K1511</f>
        <v>0</v>
      </c>
      <c r="K25" s="323">
        <f>'1 уровень'!L1511</f>
        <v>0</v>
      </c>
      <c r="L25" s="323">
        <f>'1 уровень'!M1511</f>
        <v>0</v>
      </c>
      <c r="M25" s="323"/>
      <c r="N25" s="310">
        <f>'1 уровень'!O1511</f>
        <v>0</v>
      </c>
      <c r="O25" s="310">
        <f>'1 уровень'!P1511</f>
        <v>0</v>
      </c>
      <c r="P25" s="310"/>
      <c r="Q25" s="310"/>
      <c r="R25" s="310"/>
      <c r="S25" s="310"/>
      <c r="T25" s="310"/>
      <c r="U25" s="310"/>
      <c r="V25" s="310"/>
      <c r="W25" s="310"/>
      <c r="X25" s="310">
        <f>'1 уровень'!Y1511</f>
        <v>0</v>
      </c>
      <c r="Y25" s="310">
        <f>'1 уровень'!Z1511</f>
        <v>0</v>
      </c>
      <c r="Z25" s="310">
        <f>'1 уровень'!AA1511</f>
        <v>0</v>
      </c>
      <c r="AA25" s="310">
        <f>'1 уровень'!AB1511</f>
        <v>0</v>
      </c>
      <c r="AB25" s="310">
        <f>'1 уровень'!AC1511</f>
        <v>0</v>
      </c>
      <c r="AD25" s="684"/>
    </row>
    <row r="26" spans="1:208" ht="30" x14ac:dyDescent="0.25">
      <c r="A26" s="67" t="s">
        <v>199</v>
      </c>
      <c r="B26" s="233">
        <f>'1 уровень'!C1512</f>
        <v>254458</v>
      </c>
      <c r="C26" s="233">
        <f>'1 уровень'!D1512</f>
        <v>254458</v>
      </c>
      <c r="D26" s="233">
        <f>'1 уровень'!E1512</f>
        <v>240655</v>
      </c>
      <c r="E26" s="2406">
        <f>'1 уровень'!F1512</f>
        <v>94.575529163948474</v>
      </c>
      <c r="F26" s="314">
        <f>'1 уровень'!G1512</f>
        <v>0</v>
      </c>
      <c r="G26" s="314">
        <f>'1 уровень'!H1512</f>
        <v>0</v>
      </c>
      <c r="H26" s="323">
        <f>'1 уровень'!I1512</f>
        <v>0</v>
      </c>
      <c r="I26" s="323">
        <f>'1 уровень'!J1512</f>
        <v>0</v>
      </c>
      <c r="J26" s="2882">
        <f>'1 уровень'!K1512</f>
        <v>0</v>
      </c>
      <c r="K26" s="323">
        <f>'1 уровень'!L1512</f>
        <v>0</v>
      </c>
      <c r="L26" s="323">
        <f>'1 уровень'!M1512</f>
        <v>0</v>
      </c>
      <c r="M26" s="323"/>
      <c r="N26" s="310">
        <f>'1 уровень'!O1512</f>
        <v>0</v>
      </c>
      <c r="O26" s="310">
        <f>'1 уровень'!P1512</f>
        <v>0</v>
      </c>
      <c r="P26" s="310"/>
      <c r="Q26" s="310"/>
      <c r="R26" s="310"/>
      <c r="S26" s="310"/>
      <c r="T26" s="310"/>
      <c r="U26" s="310"/>
      <c r="V26" s="310"/>
      <c r="W26" s="310"/>
      <c r="X26" s="310">
        <f>'1 уровень'!Y1512</f>
        <v>0</v>
      </c>
      <c r="Y26" s="310">
        <f>'1 уровень'!Z1512</f>
        <v>0</v>
      </c>
      <c r="Z26" s="310">
        <f>'1 уровень'!AA1512</f>
        <v>0</v>
      </c>
      <c r="AA26" s="310">
        <f>'1 уровень'!AB1512</f>
        <v>0</v>
      </c>
      <c r="AB26" s="310">
        <f>'1 уровень'!AC1512</f>
        <v>0</v>
      </c>
      <c r="AD26" s="684"/>
    </row>
    <row r="27" spans="1:208" x14ac:dyDescent="0.25">
      <c r="A27" s="63" t="s">
        <v>107</v>
      </c>
      <c r="B27" s="350">
        <f>'1 уровень'!C1513</f>
        <v>4700998.3999999994</v>
      </c>
      <c r="C27" s="350">
        <f>'1 уровень'!D1513</f>
        <v>4700998.3999999994</v>
      </c>
      <c r="D27" s="350">
        <f>'1 уровень'!E1513</f>
        <v>4896551.4124999996</v>
      </c>
      <c r="E27" s="2407">
        <f>'1 уровень'!F1513</f>
        <v>104.15981874190811</v>
      </c>
      <c r="F27" s="314">
        <f>'1 уровень'!G1513</f>
        <v>0</v>
      </c>
      <c r="G27" s="314">
        <f>'1 уровень'!H1513</f>
        <v>0</v>
      </c>
      <c r="H27" s="323">
        <f>'1 уровень'!I1513</f>
        <v>0</v>
      </c>
      <c r="I27" s="323">
        <f>'1 уровень'!J1513</f>
        <v>0</v>
      </c>
      <c r="J27" s="2882">
        <f>'1 уровень'!K1513</f>
        <v>0</v>
      </c>
      <c r="K27" s="323">
        <f>'1 уровень'!L1513</f>
        <v>0</v>
      </c>
      <c r="L27" s="323">
        <f>'1 уровень'!M1513</f>
        <v>0</v>
      </c>
      <c r="M27" s="323"/>
      <c r="N27" s="310">
        <f>'1 уровень'!O1513</f>
        <v>0</v>
      </c>
      <c r="O27" s="310">
        <f>'1 уровень'!P1513</f>
        <v>0</v>
      </c>
      <c r="P27" s="310"/>
      <c r="Q27" s="310"/>
      <c r="R27" s="310"/>
      <c r="S27" s="310"/>
      <c r="T27" s="310"/>
      <c r="U27" s="310"/>
      <c r="V27" s="310"/>
      <c r="W27" s="310"/>
      <c r="X27" s="310">
        <f>'1 уровень'!Y1513</f>
        <v>0</v>
      </c>
      <c r="Y27" s="310">
        <f>'1 уровень'!Z1513</f>
        <v>0</v>
      </c>
      <c r="Z27" s="310">
        <f>'1 уровень'!AA1513</f>
        <v>0</v>
      </c>
      <c r="AA27" s="310">
        <f>'1 уровень'!AB1513</f>
        <v>0</v>
      </c>
      <c r="AB27" s="310">
        <f>'1 уровень'!AC1513</f>
        <v>0</v>
      </c>
      <c r="AD27" s="684"/>
    </row>
    <row r="28" spans="1:208" x14ac:dyDescent="0.25">
      <c r="A28" s="68" t="s">
        <v>263</v>
      </c>
      <c r="B28" s="233">
        <f>'1 уровень'!C1514</f>
        <v>0</v>
      </c>
      <c r="C28" s="233">
        <f>'1 уровень'!D1514</f>
        <v>0</v>
      </c>
      <c r="D28" s="233">
        <f>'1 уровень'!E1514</f>
        <v>0</v>
      </c>
      <c r="E28" s="2406"/>
      <c r="F28" s="314">
        <f>'1 уровень'!G1514</f>
        <v>0</v>
      </c>
      <c r="G28" s="314">
        <f>'1 уровень'!H1514</f>
        <v>0</v>
      </c>
      <c r="H28" s="323">
        <f>'1 уровень'!I1514</f>
        <v>0</v>
      </c>
      <c r="I28" s="323">
        <f>'1 уровень'!J1514</f>
        <v>0</v>
      </c>
      <c r="J28" s="2882">
        <f>'1 уровень'!K1514</f>
        <v>0</v>
      </c>
      <c r="K28" s="323">
        <f>'1 уровень'!L1514</f>
        <v>0</v>
      </c>
      <c r="L28" s="323">
        <f>'1 уровень'!M1514</f>
        <v>0</v>
      </c>
      <c r="M28" s="323"/>
      <c r="N28" s="310">
        <f>'1 уровень'!O1514</f>
        <v>0</v>
      </c>
      <c r="O28" s="310">
        <f>'1 уровень'!P1514</f>
        <v>0</v>
      </c>
      <c r="P28" s="310"/>
      <c r="Q28" s="310"/>
      <c r="R28" s="310"/>
      <c r="S28" s="310"/>
      <c r="T28" s="310"/>
      <c r="U28" s="310"/>
      <c r="V28" s="310"/>
      <c r="W28" s="310"/>
      <c r="X28" s="310">
        <f>'1 уровень'!Y1514</f>
        <v>0</v>
      </c>
      <c r="Y28" s="310">
        <f>'1 уровень'!Z1514</f>
        <v>0</v>
      </c>
      <c r="Z28" s="310">
        <f>'1 уровень'!AA1514</f>
        <v>0</v>
      </c>
      <c r="AA28" s="310">
        <f>'1 уровень'!AB1514</f>
        <v>0</v>
      </c>
      <c r="AB28" s="310">
        <f>'1 уровень'!AC1514</f>
        <v>0</v>
      </c>
      <c r="AD28" s="684"/>
    </row>
    <row r="29" spans="1:208" ht="30" x14ac:dyDescent="0.25">
      <c r="A29" s="202" t="s">
        <v>231</v>
      </c>
      <c r="B29" s="233">
        <f>'1 уровень'!C1515</f>
        <v>1066880</v>
      </c>
      <c r="C29" s="233">
        <f>'1 уровень'!D1515</f>
        <v>1066880</v>
      </c>
      <c r="D29" s="233">
        <f>'1 уровень'!E1515</f>
        <v>1066007.75</v>
      </c>
      <c r="E29" s="2406">
        <f>'1 уровень'!F1515</f>
        <v>99.918242913917226</v>
      </c>
      <c r="F29" s="314">
        <f>'1 уровень'!G1515</f>
        <v>0</v>
      </c>
      <c r="G29" s="314">
        <f>'1 уровень'!H1515</f>
        <v>0</v>
      </c>
      <c r="H29" s="323">
        <f>'1 уровень'!I1515</f>
        <v>0</v>
      </c>
      <c r="I29" s="323">
        <f>'1 уровень'!J1515</f>
        <v>0</v>
      </c>
      <c r="J29" s="2882">
        <f>'1 уровень'!K1515</f>
        <v>0</v>
      </c>
      <c r="K29" s="323">
        <f>'1 уровень'!L1515</f>
        <v>0</v>
      </c>
      <c r="L29" s="323">
        <f>'1 уровень'!M1515</f>
        <v>0</v>
      </c>
      <c r="M29" s="323"/>
      <c r="N29" s="310">
        <f>'1 уровень'!O1515</f>
        <v>0</v>
      </c>
      <c r="O29" s="310">
        <f>'1 уровень'!P1515</f>
        <v>0</v>
      </c>
      <c r="P29" s="310"/>
      <c r="Q29" s="310"/>
      <c r="R29" s="310"/>
      <c r="S29" s="310"/>
      <c r="T29" s="310"/>
      <c r="U29" s="310"/>
      <c r="V29" s="310"/>
      <c r="W29" s="310"/>
      <c r="X29" s="310">
        <f>'1 уровень'!Y1515</f>
        <v>0</v>
      </c>
      <c r="Y29" s="310">
        <f>'1 уровень'!Z1515</f>
        <v>0</v>
      </c>
      <c r="Z29" s="310">
        <f>'1 уровень'!AA1515</f>
        <v>0</v>
      </c>
      <c r="AA29" s="310">
        <f>'1 уровень'!AB1515</f>
        <v>0</v>
      </c>
      <c r="AB29" s="310">
        <f>'1 уровень'!AC1515</f>
        <v>0</v>
      </c>
      <c r="AD29" s="684"/>
    </row>
    <row r="30" spans="1:208" ht="30" x14ac:dyDescent="0.25">
      <c r="A30" s="202" t="s">
        <v>227</v>
      </c>
      <c r="B30" s="233">
        <f>'1 уровень'!C1516</f>
        <v>0</v>
      </c>
      <c r="C30" s="233">
        <f>'1 уровень'!D1516</f>
        <v>0</v>
      </c>
      <c r="D30" s="233">
        <f>'1 уровень'!E1516</f>
        <v>0</v>
      </c>
      <c r="E30" s="2406"/>
      <c r="F30" s="314">
        <f>'1 уровень'!G1516</f>
        <v>0</v>
      </c>
      <c r="G30" s="314">
        <f>'1 уровень'!H1516</f>
        <v>0</v>
      </c>
      <c r="H30" s="323">
        <f>'1 уровень'!I1516</f>
        <v>0</v>
      </c>
      <c r="I30" s="323">
        <f>'1 уровень'!J1516</f>
        <v>0</v>
      </c>
      <c r="J30" s="2882">
        <f>'1 уровень'!K1516</f>
        <v>0</v>
      </c>
      <c r="K30" s="323">
        <f>'1 уровень'!L1516</f>
        <v>0</v>
      </c>
      <c r="L30" s="323">
        <f>'1 уровень'!M1516</f>
        <v>0</v>
      </c>
      <c r="M30" s="323"/>
      <c r="N30" s="310">
        <f>'1 уровень'!O1516</f>
        <v>0</v>
      </c>
      <c r="O30" s="310">
        <f>'1 уровень'!P1516</f>
        <v>0</v>
      </c>
      <c r="P30" s="310"/>
      <c r="Q30" s="310"/>
      <c r="R30" s="310"/>
      <c r="S30" s="310"/>
      <c r="T30" s="310"/>
      <c r="U30" s="310"/>
      <c r="V30" s="310"/>
      <c r="W30" s="310"/>
      <c r="X30" s="310">
        <f>'1 уровень'!Y1516</f>
        <v>0</v>
      </c>
      <c r="Y30" s="310">
        <f>'1 уровень'!Z1516</f>
        <v>0</v>
      </c>
      <c r="Z30" s="310">
        <f>'1 уровень'!AA1516</f>
        <v>0</v>
      </c>
      <c r="AA30" s="310">
        <f>'1 уровень'!AB1516</f>
        <v>0</v>
      </c>
      <c r="AB30" s="310">
        <f>'1 уровень'!AC1516</f>
        <v>0</v>
      </c>
      <c r="AD30" s="684"/>
    </row>
    <row r="31" spans="1:208" x14ac:dyDescent="0.25">
      <c r="A31" s="15" t="s">
        <v>228</v>
      </c>
      <c r="B31" s="350">
        <f>'1 уровень'!C1517</f>
        <v>266720</v>
      </c>
      <c r="C31" s="350">
        <f>'1 уровень'!D1517</f>
        <v>266720</v>
      </c>
      <c r="D31" s="350">
        <f>'1 уровень'!E1517</f>
        <v>266501.9375</v>
      </c>
      <c r="E31" s="2407">
        <f>'1 уровень'!F1517</f>
        <v>99.918242913917226</v>
      </c>
      <c r="F31" s="314">
        <f>'1 уровень'!G1517</f>
        <v>0</v>
      </c>
      <c r="G31" s="314">
        <f>'1 уровень'!H1517</f>
        <v>0</v>
      </c>
      <c r="H31" s="323">
        <f>'1 уровень'!I1517</f>
        <v>0</v>
      </c>
      <c r="I31" s="323">
        <f>'1 уровень'!J1517</f>
        <v>0</v>
      </c>
      <c r="J31" s="2882">
        <f>'1 уровень'!K1517</f>
        <v>0</v>
      </c>
      <c r="K31" s="323">
        <f>'1 уровень'!L1517</f>
        <v>0</v>
      </c>
      <c r="L31" s="323">
        <f>'1 уровень'!M1517</f>
        <v>0</v>
      </c>
      <c r="M31" s="323"/>
      <c r="N31" s="310">
        <f>'1 уровень'!O1517</f>
        <v>0</v>
      </c>
      <c r="O31" s="310">
        <f>'1 уровень'!P1517</f>
        <v>0</v>
      </c>
      <c r="P31" s="310"/>
      <c r="Q31" s="310"/>
      <c r="R31" s="310"/>
      <c r="S31" s="310"/>
      <c r="T31" s="310"/>
      <c r="U31" s="310"/>
      <c r="V31" s="310"/>
      <c r="W31" s="310"/>
      <c r="X31" s="310">
        <f>'1 уровень'!Y1517</f>
        <v>0</v>
      </c>
      <c r="Y31" s="310">
        <f>'1 уровень'!Z1517</f>
        <v>0</v>
      </c>
      <c r="Z31" s="310">
        <f>'1 уровень'!AA1517</f>
        <v>0</v>
      </c>
      <c r="AA31" s="310">
        <f>'1 уровень'!AB1517</f>
        <v>0</v>
      </c>
      <c r="AB31" s="310">
        <f>'1 уровень'!AC1517</f>
        <v>0</v>
      </c>
      <c r="AD31" s="684"/>
    </row>
    <row r="32" spans="1:208" x14ac:dyDescent="0.25">
      <c r="A32" s="687" t="s">
        <v>47</v>
      </c>
      <c r="B32" s="233">
        <f>'1 уровень'!C1518</f>
        <v>220133</v>
      </c>
      <c r="C32" s="233">
        <f>'1 уровень'!D1518</f>
        <v>220133</v>
      </c>
      <c r="D32" s="233">
        <f>'1 уровень'!E1518</f>
        <v>217266</v>
      </c>
      <c r="E32" s="2406">
        <f>'1 уровень'!F1518</f>
        <v>98.697605538469929</v>
      </c>
      <c r="F32" s="314">
        <f>'1 уровень'!G1518</f>
        <v>0</v>
      </c>
      <c r="G32" s="314">
        <f>'1 уровень'!H1518</f>
        <v>0</v>
      </c>
      <c r="H32" s="323">
        <f>'1 уровень'!I1518</f>
        <v>0</v>
      </c>
      <c r="I32" s="323">
        <f>'1 уровень'!J1518</f>
        <v>0</v>
      </c>
      <c r="J32" s="2882">
        <f>'1 уровень'!K1518</f>
        <v>0</v>
      </c>
      <c r="K32" s="323">
        <f>'1 уровень'!L1518</f>
        <v>0</v>
      </c>
      <c r="L32" s="323">
        <f>'1 уровень'!M1518</f>
        <v>0</v>
      </c>
      <c r="M32" s="323"/>
      <c r="N32" s="373">
        <f>'1 уровень'!O1518</f>
        <v>0</v>
      </c>
      <c r="O32" s="373">
        <f>'1 уровень'!P1518</f>
        <v>0</v>
      </c>
      <c r="P32" s="373"/>
      <c r="Q32" s="373"/>
      <c r="R32" s="373"/>
      <c r="S32" s="373"/>
      <c r="T32" s="373"/>
      <c r="U32" s="373"/>
      <c r="V32" s="373"/>
      <c r="W32" s="373"/>
      <c r="X32" s="373">
        <f>'1 уровень'!Y1518</f>
        <v>0</v>
      </c>
      <c r="Y32" s="373">
        <f>'1 уровень'!Z1518</f>
        <v>0</v>
      </c>
      <c r="Z32" s="373">
        <f>'1 уровень'!AA1518</f>
        <v>0</v>
      </c>
      <c r="AA32" s="373">
        <f>'1 уровень'!AB1518</f>
        <v>0</v>
      </c>
      <c r="AB32" s="373">
        <f>'1 уровень'!AC1518</f>
        <v>0</v>
      </c>
      <c r="AD32" s="684"/>
    </row>
    <row r="33" spans="1:208" ht="15.75" customHeight="1" x14ac:dyDescent="0.25">
      <c r="A33" s="15" t="s">
        <v>107</v>
      </c>
      <c r="B33" s="350">
        <f>'1 уровень'!C1519</f>
        <v>4967718.3999999994</v>
      </c>
      <c r="C33" s="350">
        <f>'1 уровень'!D1519</f>
        <v>4967718.3999999994</v>
      </c>
      <c r="D33" s="350">
        <f>'1 уровень'!E1519</f>
        <v>5163053.3500000006</v>
      </c>
      <c r="E33" s="2407">
        <f>'1 уровень'!F1519</f>
        <v>103.93208580421953</v>
      </c>
      <c r="F33" s="314">
        <f>'1 уровень'!G1519</f>
        <v>0</v>
      </c>
      <c r="G33" s="314">
        <f>'1 уровень'!H1519</f>
        <v>0</v>
      </c>
      <c r="H33" s="323">
        <f>'1 уровень'!I1519</f>
        <v>0</v>
      </c>
      <c r="I33" s="323">
        <f>'1 уровень'!J1519</f>
        <v>0</v>
      </c>
      <c r="J33" s="2882">
        <f>'1 уровень'!K1519</f>
        <v>0</v>
      </c>
      <c r="K33" s="323">
        <f>'1 уровень'!L1519</f>
        <v>0</v>
      </c>
      <c r="L33" s="323">
        <f>'1 уровень'!M1519</f>
        <v>0</v>
      </c>
      <c r="M33" s="323"/>
      <c r="N33" s="310">
        <f>'1 уровень'!O1519</f>
        <v>2107094.0130599993</v>
      </c>
      <c r="O33" s="310">
        <f>'1 уровень'!P1519</f>
        <v>2116866.5525700003</v>
      </c>
      <c r="P33" s="310">
        <f>'1 уровень'!Q1519</f>
        <v>2070540.3531863817</v>
      </c>
      <c r="Q33" s="310">
        <f>'1 уровень'!R1519</f>
        <v>2076968.2113299998</v>
      </c>
      <c r="R33" s="310">
        <f>'1 уровень'!S1519</f>
        <v>2078572.32644</v>
      </c>
      <c r="S33" s="310">
        <f>'1 уровень'!T1519</f>
        <v>2099075.6972400001</v>
      </c>
      <c r="T33" s="310">
        <f>'1 уровень'!U1519</f>
        <v>2099337.9527621712</v>
      </c>
      <c r="U33" s="310">
        <f>'1 уровень'!V1519</f>
        <v>2124578.6145171714</v>
      </c>
      <c r="V33" s="310">
        <f>'1 уровень'!W1519</f>
        <v>2124495.6950311186</v>
      </c>
      <c r="W33" s="310">
        <f>'1 уровень'!X1519</f>
        <v>2128322.1447161189</v>
      </c>
      <c r="X33" s="310">
        <f>'1 уровень'!Y1519</f>
        <v>2128322.1447111187</v>
      </c>
      <c r="Y33" s="310">
        <f>'1 уровень'!Z1519</f>
        <v>2204328.0989799998</v>
      </c>
      <c r="Z33" s="310">
        <f>'1 уровень'!AA1519</f>
        <v>76005.954268881556</v>
      </c>
      <c r="AA33" s="310">
        <f>'1 уровень'!AB1519</f>
        <v>-13909.216709999999</v>
      </c>
      <c r="AB33" s="310">
        <f>'1 уровень'!AC1519</f>
        <v>2190418.8822699999</v>
      </c>
      <c r="AD33" s="68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4"/>
      <c r="AQ33" s="204"/>
      <c r="AR33" s="204"/>
      <c r="AS33" s="204"/>
      <c r="AT33" s="204"/>
      <c r="AU33" s="204"/>
      <c r="AV33" s="204"/>
      <c r="AW33" s="204"/>
      <c r="AX33" s="204"/>
      <c r="AY33" s="204"/>
      <c r="AZ33" s="204"/>
      <c r="BA33" s="204"/>
      <c r="BB33" s="204"/>
      <c r="BC33" s="204"/>
      <c r="BD33" s="204"/>
      <c r="BE33" s="204"/>
      <c r="BF33" s="204"/>
      <c r="BG33" s="204"/>
      <c r="BH33" s="204"/>
      <c r="BI33" s="204"/>
      <c r="BJ33" s="204"/>
      <c r="BK33" s="204"/>
      <c r="BL33" s="204"/>
      <c r="BM33" s="204"/>
      <c r="BN33" s="204"/>
      <c r="BO33" s="204"/>
      <c r="BP33" s="204"/>
      <c r="BQ33" s="204"/>
      <c r="BR33" s="204"/>
      <c r="BS33" s="204"/>
      <c r="BT33" s="204"/>
      <c r="BU33" s="204"/>
      <c r="BV33" s="204"/>
      <c r="BW33" s="204"/>
      <c r="BX33" s="204"/>
      <c r="BY33" s="204"/>
      <c r="BZ33" s="204"/>
      <c r="CA33" s="204"/>
      <c r="CB33" s="204"/>
      <c r="CC33" s="204"/>
      <c r="CD33" s="204"/>
      <c r="CE33" s="204"/>
      <c r="CF33" s="204"/>
      <c r="CG33" s="204"/>
      <c r="CH33" s="204"/>
      <c r="CI33" s="204"/>
      <c r="CJ33" s="204"/>
      <c r="CK33" s="204"/>
      <c r="CL33" s="204"/>
      <c r="CM33" s="204"/>
      <c r="CN33" s="204"/>
      <c r="CO33" s="204"/>
      <c r="CP33" s="204"/>
      <c r="CQ33" s="204"/>
      <c r="CR33" s="204"/>
      <c r="CS33" s="204"/>
      <c r="CT33" s="204"/>
      <c r="CU33" s="204"/>
      <c r="CV33" s="204"/>
      <c r="CW33" s="204"/>
      <c r="CX33" s="204"/>
      <c r="CY33" s="204"/>
      <c r="CZ33" s="204"/>
      <c r="DA33" s="204"/>
      <c r="DB33" s="204"/>
      <c r="DC33" s="204"/>
      <c r="DD33" s="204"/>
      <c r="DE33" s="204"/>
      <c r="DF33" s="204"/>
      <c r="DG33" s="204"/>
      <c r="DH33" s="204"/>
      <c r="DI33" s="204"/>
      <c r="DJ33" s="204"/>
      <c r="DK33" s="204"/>
      <c r="DL33" s="204"/>
      <c r="DM33" s="204"/>
      <c r="DN33" s="204"/>
      <c r="DO33" s="204"/>
      <c r="DP33" s="204"/>
      <c r="DQ33" s="204"/>
      <c r="DR33" s="204"/>
      <c r="DS33" s="204"/>
      <c r="DT33" s="204"/>
      <c r="DU33" s="204"/>
      <c r="DV33" s="204"/>
      <c r="DW33" s="204"/>
      <c r="DX33" s="204"/>
      <c r="DY33" s="204"/>
      <c r="DZ33" s="204"/>
      <c r="EA33" s="204"/>
      <c r="EB33" s="204"/>
      <c r="EC33" s="204"/>
      <c r="ED33" s="204"/>
      <c r="EE33" s="204"/>
      <c r="EF33" s="204"/>
      <c r="EG33" s="204"/>
      <c r="EH33" s="204"/>
      <c r="EI33" s="204"/>
      <c r="EJ33" s="204"/>
      <c r="EK33" s="204"/>
      <c r="EL33" s="204"/>
      <c r="EM33" s="204"/>
      <c r="EN33" s="204"/>
      <c r="EO33" s="204"/>
      <c r="EP33" s="204"/>
      <c r="EQ33" s="204"/>
      <c r="ER33" s="204"/>
      <c r="ES33" s="204"/>
      <c r="ET33" s="204"/>
      <c r="EU33" s="204"/>
      <c r="EV33" s="204"/>
      <c r="EW33" s="204"/>
      <c r="EX33" s="204"/>
      <c r="EY33" s="204"/>
      <c r="EZ33" s="204"/>
      <c r="FA33" s="204"/>
      <c r="FB33" s="204"/>
      <c r="FC33" s="204"/>
      <c r="FD33" s="204"/>
      <c r="FE33" s="204"/>
      <c r="FF33" s="204"/>
      <c r="FG33" s="204"/>
      <c r="FH33" s="204"/>
      <c r="FI33" s="204"/>
      <c r="FJ33" s="204"/>
      <c r="FK33" s="204"/>
      <c r="FL33" s="204"/>
      <c r="FM33" s="204"/>
      <c r="FN33" s="204"/>
      <c r="FO33" s="204"/>
      <c r="FP33" s="204"/>
      <c r="FQ33" s="204"/>
      <c r="FR33" s="204"/>
      <c r="FS33" s="204"/>
      <c r="FT33" s="204"/>
      <c r="FU33" s="204"/>
      <c r="FV33" s="204"/>
      <c r="FW33" s="204"/>
      <c r="FX33" s="204"/>
      <c r="FY33" s="204"/>
      <c r="FZ33" s="204"/>
      <c r="GA33" s="204"/>
      <c r="GB33" s="204"/>
      <c r="GC33" s="204"/>
      <c r="GD33" s="204"/>
      <c r="GE33" s="204"/>
      <c r="GF33" s="204"/>
      <c r="GG33" s="204"/>
      <c r="GH33" s="204"/>
      <c r="GI33" s="204"/>
      <c r="GJ33" s="204"/>
      <c r="GK33" s="204"/>
      <c r="GL33" s="204"/>
      <c r="GM33" s="204"/>
      <c r="GN33" s="204"/>
      <c r="GO33" s="204"/>
      <c r="GP33" s="204"/>
      <c r="GQ33" s="204"/>
      <c r="GR33" s="204"/>
      <c r="GS33" s="204"/>
      <c r="GT33" s="204"/>
      <c r="GU33" s="204"/>
      <c r="GV33" s="204"/>
      <c r="GW33" s="204"/>
      <c r="GX33" s="204"/>
      <c r="GY33" s="204"/>
      <c r="GZ33" s="204"/>
    </row>
    <row r="34" spans="1:208" s="204" customFormat="1" ht="15" customHeight="1" x14ac:dyDescent="0.2">
      <c r="A34" s="40" t="s">
        <v>94</v>
      </c>
      <c r="B34" s="232">
        <f>'1 уровень'!C1520</f>
        <v>5286</v>
      </c>
      <c r="C34" s="232">
        <f>'1 уровень'!D1520</f>
        <v>5286</v>
      </c>
      <c r="D34" s="232">
        <f>'1 уровень'!E1520</f>
        <v>5480</v>
      </c>
      <c r="E34" s="2404">
        <f>'1 уровень'!F1520</f>
        <v>103.67007188800605</v>
      </c>
      <c r="F34" s="321">
        <f>'1 уровень'!G1520</f>
        <v>8.5800227014755954</v>
      </c>
      <c r="G34" s="321">
        <f>'1 уровень'!H1520</f>
        <v>8.6799270072992698</v>
      </c>
      <c r="H34" s="310">
        <f>'1 уровень'!I1520</f>
        <v>45354</v>
      </c>
      <c r="I34" s="310">
        <f>'1 уровень'!J1520</f>
        <v>45354</v>
      </c>
      <c r="J34" s="2880">
        <f>'1 уровень'!K1520</f>
        <v>47566</v>
      </c>
      <c r="K34" s="310">
        <f>'1 уровень'!L1520</f>
        <v>104.87718834060942</v>
      </c>
      <c r="L34" s="310">
        <f>'1 уровень'!M1520</f>
        <v>149.60294117647058</v>
      </c>
      <c r="M34" s="310">
        <f>'1 уровень'!N1520</f>
        <v>317.94829450506245</v>
      </c>
      <c r="N34" s="310">
        <f>'1 уровень'!O1520</f>
        <v>0</v>
      </c>
      <c r="O34" s="310">
        <f>'1 уровень'!P1520</f>
        <v>0</v>
      </c>
      <c r="P34" s="310"/>
      <c r="Q34" s="310"/>
      <c r="R34" s="310"/>
      <c r="S34" s="310"/>
      <c r="T34" s="310"/>
      <c r="U34" s="310"/>
      <c r="V34" s="310"/>
      <c r="W34" s="310"/>
      <c r="X34" s="310">
        <f>'1 уровень'!Y1520</f>
        <v>0</v>
      </c>
      <c r="Y34" s="310">
        <f>'1 уровень'!Z1520</f>
        <v>0</v>
      </c>
      <c r="Z34" s="310">
        <f>'1 уровень'!AA1520</f>
        <v>0</v>
      </c>
      <c r="AA34" s="310">
        <f>'1 уровень'!AB1520</f>
        <v>0</v>
      </c>
      <c r="AB34" s="310">
        <f>'1 уровень'!AC1520</f>
        <v>0</v>
      </c>
      <c r="AD34" s="684"/>
    </row>
    <row r="35" spans="1:208" ht="15" customHeight="1" x14ac:dyDescent="0.25">
      <c r="A35" s="56" t="s">
        <v>17</v>
      </c>
      <c r="B35" s="233">
        <f>'1 уровень'!C1521</f>
        <v>30855</v>
      </c>
      <c r="C35" s="233">
        <f>'1 уровень'!D1521</f>
        <v>30855</v>
      </c>
      <c r="D35" s="233">
        <f>'1 уровень'!E1521</f>
        <v>30343</v>
      </c>
      <c r="E35" s="2406">
        <f>'1 уровень'!F1521</f>
        <v>98.340625506400897</v>
      </c>
      <c r="F35" s="314">
        <f>'1 уровень'!G1521</f>
        <v>0</v>
      </c>
      <c r="G35" s="314">
        <f>'1 уровень'!H1521</f>
        <v>0</v>
      </c>
      <c r="H35" s="310">
        <f>'1 уровень'!I1521</f>
        <v>233220</v>
      </c>
      <c r="I35" s="310">
        <f>'1 уровень'!J1521</f>
        <v>233220</v>
      </c>
      <c r="J35" s="2880">
        <f>'1 уровень'!K1521</f>
        <v>230205</v>
      </c>
      <c r="K35" s="310">
        <f>'1 уровень'!L1521</f>
        <v>98.707229225623877</v>
      </c>
      <c r="L35" s="310">
        <f>'1 уровень'!M1521</f>
        <v>973.8458333333333</v>
      </c>
      <c r="M35" s="310">
        <f>'1 уровень'!N1521</f>
        <v>236.38751855829338</v>
      </c>
      <c r="N35" s="310">
        <f>'1 уровень'!O1521</f>
        <v>0</v>
      </c>
      <c r="O35" s="310">
        <f>'1 уровень'!P1521</f>
        <v>0</v>
      </c>
      <c r="P35" s="310"/>
      <c r="Q35" s="310"/>
      <c r="R35" s="310"/>
      <c r="S35" s="310"/>
      <c r="T35" s="310"/>
      <c r="U35" s="310"/>
      <c r="V35" s="310"/>
      <c r="W35" s="310"/>
      <c r="X35" s="310">
        <f>'1 уровень'!Y1521</f>
        <v>0</v>
      </c>
      <c r="Y35" s="310">
        <f>'1 уровень'!Z1521</f>
        <v>0</v>
      </c>
      <c r="Z35" s="310">
        <f>'1 уровень'!AA1521</f>
        <v>0</v>
      </c>
      <c r="AA35" s="310">
        <f>'1 уровень'!AB1521</f>
        <v>0</v>
      </c>
      <c r="AB35" s="310">
        <f>'1 уровень'!AC1521</f>
        <v>0</v>
      </c>
      <c r="AD35" s="684"/>
    </row>
    <row r="36" spans="1:208" ht="15" customHeight="1" x14ac:dyDescent="0.25">
      <c r="A36" s="56"/>
      <c r="B36" s="233"/>
      <c r="C36" s="233"/>
      <c r="D36" s="233"/>
      <c r="E36" s="2406"/>
      <c r="F36" s="314"/>
      <c r="G36" s="314"/>
      <c r="H36" s="310"/>
      <c r="I36" s="310"/>
      <c r="J36" s="2880"/>
      <c r="K36" s="310"/>
      <c r="L36" s="310"/>
      <c r="M36" s="310"/>
      <c r="N36" s="310"/>
      <c r="O36" s="310"/>
      <c r="P36" s="310"/>
      <c r="Q36" s="310"/>
      <c r="R36" s="310"/>
      <c r="S36" s="310"/>
      <c r="T36" s="310"/>
      <c r="U36" s="310"/>
      <c r="V36" s="310"/>
      <c r="W36" s="310"/>
      <c r="X36" s="310"/>
      <c r="Y36" s="310"/>
      <c r="Z36" s="310"/>
      <c r="AA36" s="310"/>
      <c r="AB36" s="310"/>
      <c r="AD36" s="684"/>
    </row>
    <row r="37" spans="1:208" ht="29.25" x14ac:dyDescent="0.25">
      <c r="A37" s="462" t="s">
        <v>108</v>
      </c>
      <c r="B37" s="232">
        <f>'1 уровень'!C1522</f>
        <v>36141</v>
      </c>
      <c r="C37" s="232">
        <f>'1 уровень'!D1522</f>
        <v>36141</v>
      </c>
      <c r="D37" s="232">
        <f>'1 уровень'!E1522</f>
        <v>35823</v>
      </c>
      <c r="E37" s="2404">
        <f>'1 уровень'!F1522</f>
        <v>99.12011289117622</v>
      </c>
      <c r="F37" s="1522">
        <f>'1 уровень'!G1522</f>
        <v>7.7079770897318838</v>
      </c>
      <c r="G37" s="1522">
        <f>'1 уровень'!H1522</f>
        <v>7.7539848700555511</v>
      </c>
      <c r="H37" s="310">
        <f>'1 уровень'!I1522</f>
        <v>278574</v>
      </c>
      <c r="I37" s="310">
        <f>'1 уровень'!J1522</f>
        <v>278574</v>
      </c>
      <c r="J37" s="2880">
        <f>'1 уровень'!K1522</f>
        <v>277771</v>
      </c>
      <c r="K37" s="310">
        <f>'1 уровень'!L1522</f>
        <v>99.711746250547435</v>
      </c>
      <c r="L37" s="310">
        <f>'1 уровень'!M1522</f>
        <v>1123.0821078431372</v>
      </c>
      <c r="M37" s="310">
        <f>'1 уровень'!N1522</f>
        <v>247.32920065252856</v>
      </c>
      <c r="N37" s="310">
        <f>'1 уровень'!O1522</f>
        <v>435450.66937999992</v>
      </c>
      <c r="O37" s="310">
        <f>'1 уровень'!P1522</f>
        <v>435450.66937599995</v>
      </c>
      <c r="P37" s="310">
        <f>'1 уровень'!Q1522</f>
        <v>436201.26566309994</v>
      </c>
      <c r="Q37" s="310">
        <f>'1 уровень'!R1522</f>
        <v>436769.90894999995</v>
      </c>
      <c r="R37" s="310">
        <f>'1 уровень'!S1522</f>
        <v>436769.90894999995</v>
      </c>
      <c r="S37" s="310">
        <f>'1 уровень'!T1522</f>
        <v>436769.90894999995</v>
      </c>
      <c r="T37" s="310">
        <f>'1 уровень'!U1522</f>
        <v>435371.79161999992</v>
      </c>
      <c r="U37" s="310">
        <f>'1 уровень'!V1522</f>
        <v>435371.79161999992</v>
      </c>
      <c r="V37" s="310">
        <f>'1 уровень'!W1522</f>
        <v>436304.78263999993</v>
      </c>
      <c r="W37" s="310">
        <f>'1 уровень'!X1522</f>
        <v>436306.94580999989</v>
      </c>
      <c r="X37" s="310">
        <f>'1 уровень'!Y1522</f>
        <v>436306.94580999989</v>
      </c>
      <c r="Y37" s="310">
        <f>'1 уровень'!Z1522</f>
        <v>429554.08838000003</v>
      </c>
      <c r="Z37" s="310">
        <f>'1 уровень'!AA1522</f>
        <v>-6752.8574300000064</v>
      </c>
      <c r="AA37" s="310">
        <f>'1 уровень'!AB1522</f>
        <v>-1455.5223100000001</v>
      </c>
      <c r="AB37" s="310">
        <f>'1 уровень'!AC1522</f>
        <v>428098.56607000006</v>
      </c>
      <c r="AD37" s="684"/>
    </row>
    <row r="38" spans="1:208" s="204" customFormat="1" ht="15" customHeight="1" x14ac:dyDescent="0.25">
      <c r="A38" s="40" t="s">
        <v>45</v>
      </c>
      <c r="B38" s="232">
        <f>'1 уровень'!C1523</f>
        <v>228510</v>
      </c>
      <c r="C38" s="232">
        <f>'1 уровень'!D1523</f>
        <v>228510</v>
      </c>
      <c r="D38" s="232">
        <f>'1 уровень'!E1523</f>
        <v>229278</v>
      </c>
      <c r="E38" s="2404">
        <f>'1 уровень'!F1523</f>
        <v>100.33609032427464</v>
      </c>
      <c r="F38" s="314">
        <f>'1 уровень'!G1523</f>
        <v>0</v>
      </c>
      <c r="G38" s="314">
        <f>'1 уровень'!H1523</f>
        <v>0</v>
      </c>
      <c r="H38" s="310">
        <f>'1 уровень'!I1523</f>
        <v>0</v>
      </c>
      <c r="I38" s="310">
        <f>'1 уровень'!J1523</f>
        <v>0</v>
      </c>
      <c r="J38" s="2880">
        <f>'1 уровень'!K1523</f>
        <v>0</v>
      </c>
      <c r="K38" s="310">
        <f>'1 уровень'!L1523</f>
        <v>0</v>
      </c>
      <c r="L38" s="310">
        <f>'1 уровень'!M1523</f>
        <v>0</v>
      </c>
      <c r="M38" s="310"/>
      <c r="N38" s="310">
        <f>'1 уровень'!O1523</f>
        <v>617897.41617999994</v>
      </c>
      <c r="O38" s="310">
        <f>'1 уровень'!P1523</f>
        <v>617897.41617999994</v>
      </c>
      <c r="P38" s="310">
        <f>'1 уровень'!Q1523</f>
        <v>617897.41617999994</v>
      </c>
      <c r="Q38" s="310">
        <f>'1 уровень'!R1523</f>
        <v>617897.41617999994</v>
      </c>
      <c r="R38" s="310">
        <f>'1 уровень'!S1523</f>
        <v>617898.41641000006</v>
      </c>
      <c r="S38" s="310">
        <f>'1 уровень'!T1523</f>
        <v>617898.41641000006</v>
      </c>
      <c r="T38" s="310">
        <f>'1 уровень'!U1523</f>
        <v>617898.41641000006</v>
      </c>
      <c r="U38" s="310">
        <f>'1 уровень'!V1523</f>
        <v>617898.41641000006</v>
      </c>
      <c r="V38" s="310">
        <f>'1 уровень'!W1523</f>
        <v>617898.41641000006</v>
      </c>
      <c r="W38" s="310">
        <f>'1 уровень'!X1523</f>
        <v>617898.41641000006</v>
      </c>
      <c r="X38" s="310">
        <f>'1 уровень'!Y1523</f>
        <v>617898.41641000006</v>
      </c>
      <c r="Y38" s="310">
        <f>'1 уровень'!Z1523</f>
        <v>624455.07400999987</v>
      </c>
      <c r="Z38" s="310">
        <f>'1 уровень'!AA1523</f>
        <v>6556.6575999998022</v>
      </c>
      <c r="AA38" s="310">
        <f>'1 уровень'!AB1523</f>
        <v>-332.57344000000001</v>
      </c>
      <c r="AB38" s="310">
        <f>'1 уровень'!AC1523</f>
        <v>624122.50056999992</v>
      </c>
      <c r="AD38" s="684"/>
      <c r="AE38" s="203"/>
      <c r="AF38" s="203"/>
      <c r="AG38" s="203"/>
      <c r="AH38" s="203"/>
      <c r="AI38" s="203"/>
      <c r="AJ38" s="203"/>
      <c r="AK38" s="203"/>
      <c r="AL38" s="203"/>
      <c r="AM38" s="203"/>
      <c r="AN38" s="203"/>
      <c r="AO38" s="203"/>
      <c r="AP38" s="203"/>
      <c r="AQ38" s="203"/>
      <c r="AR38" s="203"/>
      <c r="AS38" s="203"/>
      <c r="AT38" s="203"/>
      <c r="AU38" s="203"/>
      <c r="AV38" s="203"/>
      <c r="AW38" s="203"/>
      <c r="AX38" s="203"/>
      <c r="AY38" s="203"/>
      <c r="AZ38" s="203"/>
      <c r="BA38" s="203"/>
      <c r="BB38" s="203"/>
      <c r="BC38" s="203"/>
      <c r="BD38" s="203"/>
      <c r="BE38" s="203"/>
      <c r="BF38" s="203"/>
      <c r="BG38" s="203"/>
      <c r="BH38" s="203"/>
      <c r="BI38" s="203"/>
      <c r="BJ38" s="203"/>
      <c r="BK38" s="203"/>
      <c r="BL38" s="203"/>
      <c r="BM38" s="203"/>
      <c r="BN38" s="203"/>
      <c r="BO38" s="203"/>
      <c r="BP38" s="203"/>
      <c r="BQ38" s="203"/>
      <c r="BR38" s="203"/>
      <c r="BS38" s="203"/>
      <c r="BT38" s="203"/>
      <c r="BU38" s="203"/>
      <c r="BV38" s="203"/>
      <c r="BW38" s="203"/>
      <c r="BX38" s="203"/>
      <c r="BY38" s="203"/>
      <c r="BZ38" s="203"/>
      <c r="CA38" s="203"/>
      <c r="CB38" s="203"/>
      <c r="CC38" s="203"/>
      <c r="CD38" s="203"/>
      <c r="CE38" s="203"/>
      <c r="CF38" s="203"/>
      <c r="CG38" s="203"/>
      <c r="CH38" s="203"/>
      <c r="CI38" s="203"/>
      <c r="CJ38" s="203"/>
      <c r="CK38" s="203"/>
      <c r="CL38" s="203"/>
      <c r="CM38" s="203"/>
      <c r="CN38" s="203"/>
      <c r="CO38" s="203"/>
      <c r="CP38" s="203"/>
      <c r="CQ38" s="203"/>
      <c r="CR38" s="203"/>
      <c r="CS38" s="203"/>
      <c r="CT38" s="203"/>
      <c r="CU38" s="203"/>
      <c r="CV38" s="203"/>
      <c r="CW38" s="203"/>
      <c r="CX38" s="203"/>
      <c r="CY38" s="203"/>
      <c r="CZ38" s="203"/>
      <c r="DA38" s="203"/>
      <c r="DB38" s="203"/>
      <c r="DC38" s="203"/>
      <c r="DD38" s="203"/>
      <c r="DE38" s="203"/>
      <c r="DF38" s="203"/>
      <c r="DG38" s="203"/>
      <c r="DH38" s="203"/>
      <c r="DI38" s="203"/>
      <c r="DJ38" s="203"/>
      <c r="DK38" s="203"/>
      <c r="DL38" s="203"/>
      <c r="DM38" s="203"/>
      <c r="DN38" s="203"/>
      <c r="DO38" s="203"/>
      <c r="DP38" s="203"/>
      <c r="DQ38" s="203"/>
      <c r="DR38" s="203"/>
      <c r="DS38" s="203"/>
      <c r="DT38" s="203"/>
      <c r="DU38" s="203"/>
      <c r="DV38" s="203"/>
      <c r="DW38" s="203"/>
      <c r="DX38" s="203"/>
      <c r="DY38" s="203"/>
      <c r="DZ38" s="203"/>
      <c r="EA38" s="203"/>
      <c r="EB38" s="203"/>
      <c r="EC38" s="203"/>
      <c r="ED38" s="203"/>
      <c r="EE38" s="203"/>
      <c r="EF38" s="203"/>
      <c r="EG38" s="203"/>
      <c r="EH38" s="203"/>
      <c r="EI38" s="203"/>
      <c r="EJ38" s="203"/>
      <c r="EK38" s="203"/>
      <c r="EL38" s="203"/>
      <c r="EM38" s="203"/>
      <c r="EN38" s="203"/>
      <c r="EO38" s="203"/>
      <c r="EP38" s="203"/>
      <c r="EQ38" s="203"/>
      <c r="ER38" s="203"/>
      <c r="ES38" s="203"/>
      <c r="ET38" s="203"/>
      <c r="EU38" s="203"/>
      <c r="EV38" s="203"/>
      <c r="EW38" s="203"/>
      <c r="EX38" s="203"/>
      <c r="EY38" s="203"/>
      <c r="EZ38" s="203"/>
      <c r="FA38" s="203"/>
      <c r="FB38" s="203"/>
      <c r="FC38" s="203"/>
      <c r="FD38" s="203"/>
      <c r="FE38" s="203"/>
      <c r="FF38" s="203"/>
      <c r="FG38" s="203"/>
      <c r="FH38" s="203"/>
      <c r="FI38" s="203"/>
      <c r="FJ38" s="203"/>
      <c r="FK38" s="203"/>
      <c r="FL38" s="203"/>
      <c r="FM38" s="203"/>
      <c r="FN38" s="203"/>
      <c r="FO38" s="203"/>
      <c r="FP38" s="203"/>
      <c r="FQ38" s="203"/>
      <c r="FR38" s="203"/>
      <c r="FS38" s="203"/>
      <c r="FT38" s="203"/>
      <c r="FU38" s="203"/>
      <c r="FV38" s="203"/>
      <c r="FW38" s="203"/>
      <c r="FX38" s="203"/>
      <c r="FY38" s="203"/>
      <c r="FZ38" s="203"/>
      <c r="GA38" s="203"/>
      <c r="GB38" s="203"/>
      <c r="GC38" s="203"/>
      <c r="GD38" s="203"/>
      <c r="GE38" s="203"/>
      <c r="GF38" s="203"/>
      <c r="GG38" s="203"/>
      <c r="GH38" s="203"/>
      <c r="GI38" s="203"/>
      <c r="GJ38" s="203"/>
      <c r="GK38" s="203"/>
      <c r="GL38" s="203"/>
      <c r="GM38" s="203"/>
      <c r="GN38" s="203"/>
      <c r="GO38" s="203"/>
      <c r="GP38" s="203"/>
      <c r="GQ38" s="203"/>
      <c r="GR38" s="203"/>
      <c r="GS38" s="203"/>
      <c r="GT38" s="203"/>
      <c r="GU38" s="203"/>
      <c r="GV38" s="203"/>
      <c r="GW38" s="203"/>
      <c r="GX38" s="203"/>
      <c r="GY38" s="203"/>
      <c r="GZ38" s="203"/>
    </row>
    <row r="39" spans="1:208" ht="15" customHeight="1" thickBot="1" x14ac:dyDescent="0.3">
      <c r="A39" s="37"/>
      <c r="B39" s="273"/>
      <c r="C39" s="273"/>
      <c r="D39" s="273"/>
      <c r="E39" s="2408"/>
      <c r="F39" s="324"/>
      <c r="G39" s="324"/>
      <c r="H39" s="325"/>
      <c r="I39" s="325"/>
      <c r="J39" s="2883"/>
      <c r="K39" s="325"/>
      <c r="L39" s="325"/>
      <c r="M39" s="325"/>
      <c r="N39" s="276"/>
      <c r="O39" s="276"/>
      <c r="P39" s="276"/>
      <c r="Q39" s="276"/>
      <c r="R39" s="276"/>
      <c r="S39" s="276"/>
      <c r="T39" s="276"/>
      <c r="U39" s="276"/>
      <c r="V39" s="276"/>
      <c r="W39" s="276"/>
      <c r="X39" s="276"/>
      <c r="Y39" s="276"/>
      <c r="Z39" s="276"/>
      <c r="AA39" s="276"/>
      <c r="AB39" s="276"/>
      <c r="AD39" s="68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  <c r="AX39" s="204"/>
      <c r="AY39" s="204"/>
      <c r="AZ39" s="204"/>
      <c r="BA39" s="204"/>
      <c r="BB39" s="204"/>
      <c r="BC39" s="204"/>
      <c r="BD39" s="204"/>
      <c r="BE39" s="204"/>
      <c r="BF39" s="204"/>
      <c r="BG39" s="204"/>
      <c r="BH39" s="204"/>
      <c r="BI39" s="204"/>
      <c r="BJ39" s="204"/>
      <c r="BK39" s="204"/>
      <c r="BL39" s="204"/>
      <c r="BM39" s="204"/>
      <c r="BN39" s="204"/>
      <c r="BO39" s="204"/>
      <c r="BP39" s="204"/>
      <c r="BQ39" s="204"/>
      <c r="BR39" s="204"/>
      <c r="BS39" s="204"/>
      <c r="BT39" s="204"/>
      <c r="BU39" s="204"/>
      <c r="BV39" s="204"/>
      <c r="BW39" s="204"/>
      <c r="BX39" s="204"/>
      <c r="BY39" s="204"/>
      <c r="BZ39" s="204"/>
      <c r="CA39" s="204"/>
      <c r="CB39" s="204"/>
      <c r="CC39" s="204"/>
      <c r="CD39" s="204"/>
      <c r="CE39" s="204"/>
      <c r="CF39" s="204"/>
      <c r="CG39" s="204"/>
      <c r="CH39" s="204"/>
      <c r="CI39" s="204"/>
      <c r="CJ39" s="204"/>
      <c r="CK39" s="204"/>
      <c r="CL39" s="204"/>
      <c r="CM39" s="204"/>
      <c r="CN39" s="204"/>
      <c r="CO39" s="204"/>
      <c r="CP39" s="204"/>
      <c r="CQ39" s="204"/>
      <c r="CR39" s="204"/>
      <c r="CS39" s="204"/>
      <c r="CT39" s="204"/>
      <c r="CU39" s="204"/>
      <c r="CV39" s="204"/>
      <c r="CW39" s="204"/>
      <c r="CX39" s="204"/>
      <c r="CY39" s="204"/>
      <c r="CZ39" s="204"/>
      <c r="DA39" s="204"/>
      <c r="DB39" s="204"/>
      <c r="DC39" s="204"/>
      <c r="DD39" s="204"/>
      <c r="DE39" s="204"/>
      <c r="DF39" s="204"/>
      <c r="DG39" s="204"/>
      <c r="DH39" s="204"/>
      <c r="DI39" s="204"/>
      <c r="DJ39" s="204"/>
      <c r="DK39" s="204"/>
      <c r="DL39" s="204"/>
      <c r="DM39" s="204"/>
      <c r="DN39" s="204"/>
      <c r="DO39" s="204"/>
      <c r="DP39" s="204"/>
      <c r="DQ39" s="204"/>
      <c r="DR39" s="204"/>
      <c r="DS39" s="204"/>
      <c r="DT39" s="204"/>
      <c r="DU39" s="204"/>
      <c r="DV39" s="204"/>
      <c r="DW39" s="204"/>
      <c r="DX39" s="204"/>
      <c r="DY39" s="204"/>
      <c r="DZ39" s="204"/>
      <c r="EA39" s="204"/>
      <c r="EB39" s="204"/>
      <c r="EC39" s="204"/>
      <c r="ED39" s="204"/>
      <c r="EE39" s="204"/>
      <c r="EF39" s="204"/>
      <c r="EG39" s="204"/>
      <c r="EH39" s="204"/>
      <c r="EI39" s="204"/>
      <c r="EJ39" s="204"/>
      <c r="EK39" s="204"/>
      <c r="EL39" s="204"/>
      <c r="EM39" s="204"/>
      <c r="EN39" s="204"/>
      <c r="EO39" s="204"/>
      <c r="EP39" s="204"/>
      <c r="EQ39" s="204"/>
      <c r="ER39" s="204"/>
      <c r="ES39" s="204"/>
      <c r="ET39" s="204"/>
      <c r="EU39" s="204"/>
      <c r="EV39" s="204"/>
      <c r="EW39" s="204"/>
      <c r="EX39" s="204"/>
      <c r="EY39" s="204"/>
      <c r="EZ39" s="204"/>
      <c r="FA39" s="204"/>
      <c r="FB39" s="204"/>
      <c r="FC39" s="204"/>
      <c r="FD39" s="204"/>
      <c r="FE39" s="204"/>
      <c r="FF39" s="204"/>
      <c r="FG39" s="204"/>
      <c r="FH39" s="204"/>
      <c r="FI39" s="204"/>
      <c r="FJ39" s="204"/>
      <c r="FK39" s="204"/>
      <c r="FL39" s="204"/>
      <c r="FM39" s="204"/>
      <c r="FN39" s="204"/>
      <c r="FO39" s="204"/>
      <c r="FP39" s="204"/>
      <c r="FQ39" s="204"/>
      <c r="FR39" s="204"/>
      <c r="FS39" s="204"/>
      <c r="FT39" s="204"/>
      <c r="FU39" s="204"/>
      <c r="FV39" s="204"/>
      <c r="FW39" s="204"/>
      <c r="FX39" s="204"/>
      <c r="FY39" s="204"/>
      <c r="FZ39" s="204"/>
      <c r="GA39" s="204"/>
      <c r="GB39" s="204"/>
      <c r="GC39" s="204"/>
      <c r="GD39" s="204"/>
      <c r="GE39" s="204"/>
      <c r="GF39" s="204"/>
      <c r="GG39" s="204"/>
      <c r="GH39" s="204"/>
      <c r="GI39" s="204"/>
      <c r="GJ39" s="204"/>
      <c r="GK39" s="204"/>
      <c r="GL39" s="204"/>
      <c r="GM39" s="204"/>
      <c r="GN39" s="204"/>
      <c r="GO39" s="204"/>
      <c r="GP39" s="204"/>
      <c r="GQ39" s="204"/>
      <c r="GR39" s="204"/>
      <c r="GS39" s="204"/>
      <c r="GT39" s="204"/>
      <c r="GU39" s="204"/>
      <c r="GV39" s="204"/>
      <c r="GW39" s="204"/>
      <c r="GX39" s="204"/>
      <c r="GY39" s="204"/>
      <c r="GZ39" s="204"/>
    </row>
    <row r="40" spans="1:208" s="204" customFormat="1" ht="15" customHeight="1" x14ac:dyDescent="0.25">
      <c r="A40" s="178" t="s">
        <v>140</v>
      </c>
      <c r="B40" s="327"/>
      <c r="C40" s="327"/>
      <c r="D40" s="327"/>
      <c r="E40" s="2409"/>
      <c r="F40" s="188"/>
      <c r="G40" s="188"/>
      <c r="H40" s="328"/>
      <c r="I40" s="328"/>
      <c r="J40" s="2884"/>
      <c r="K40" s="328"/>
      <c r="L40" s="328"/>
      <c r="M40" s="328"/>
      <c r="N40" s="189">
        <f t="shared" ref="N40:AB40" si="5">N41-N42-N43-N63-N66-N67</f>
        <v>0</v>
      </c>
      <c r="O40" s="189">
        <f t="shared" ref="O40:P40" si="6">O41-O42-O43-O63-O66-O67</f>
        <v>6.4028427004814148E-10</v>
      </c>
      <c r="P40" s="189">
        <f t="shared" si="6"/>
        <v>5.8207660913467407E-10</v>
      </c>
      <c r="Q40" s="189">
        <f t="shared" ref="Q40:R40" si="7">Q41-Q42-Q43-Q63-Q66-Q67</f>
        <v>4.6566128730773926E-10</v>
      </c>
      <c r="R40" s="189">
        <f t="shared" si="7"/>
        <v>0</v>
      </c>
      <c r="S40" s="189">
        <f t="shared" ref="S40:T40" si="8">S41-S42-S43-S63-S66-S67</f>
        <v>8.149072527885437E-10</v>
      </c>
      <c r="T40" s="189">
        <f t="shared" si="8"/>
        <v>0</v>
      </c>
      <c r="U40" s="189">
        <f t="shared" ref="U40:V40" si="9">U41-U42-U43-U63-U66-U67</f>
        <v>0</v>
      </c>
      <c r="V40" s="189">
        <f t="shared" si="9"/>
        <v>0</v>
      </c>
      <c r="W40" s="189">
        <f t="shared" ref="W40" si="10">W41-W42-W43-W63-W66-W67</f>
        <v>0</v>
      </c>
      <c r="X40" s="189">
        <f t="shared" si="5"/>
        <v>0</v>
      </c>
      <c r="Y40" s="189">
        <f t="shared" si="5"/>
        <v>0</v>
      </c>
      <c r="Z40" s="189">
        <f t="shared" si="5"/>
        <v>-2.7284841053187847E-12</v>
      </c>
      <c r="AA40" s="189">
        <f t="shared" si="5"/>
        <v>2.5011104298755527E-12</v>
      </c>
      <c r="AB40" s="682">
        <f t="shared" si="5"/>
        <v>0</v>
      </c>
      <c r="AD40" s="684"/>
      <c r="AE40" s="203"/>
      <c r="AF40" s="203"/>
      <c r="AG40" s="203"/>
      <c r="AH40" s="203"/>
      <c r="AI40" s="203"/>
      <c r="AJ40" s="203"/>
      <c r="AK40" s="203"/>
      <c r="AL40" s="203"/>
      <c r="AM40" s="203"/>
      <c r="AN40" s="203"/>
      <c r="AO40" s="203"/>
      <c r="AP40" s="203"/>
      <c r="AQ40" s="203"/>
      <c r="AR40" s="203"/>
      <c r="AS40" s="203"/>
      <c r="AT40" s="203"/>
      <c r="AU40" s="203"/>
      <c r="AV40" s="203"/>
      <c r="AW40" s="203"/>
      <c r="AX40" s="203"/>
      <c r="AY40" s="203"/>
      <c r="AZ40" s="203"/>
      <c r="BA40" s="203"/>
      <c r="BB40" s="203"/>
      <c r="BC40" s="203"/>
      <c r="BD40" s="203"/>
      <c r="BE40" s="203"/>
      <c r="BF40" s="203"/>
      <c r="BG40" s="203"/>
      <c r="BH40" s="203"/>
      <c r="BI40" s="203"/>
      <c r="BJ40" s="203"/>
      <c r="BK40" s="203"/>
      <c r="BL40" s="203"/>
      <c r="BM40" s="203"/>
      <c r="BN40" s="203"/>
      <c r="BO40" s="203"/>
      <c r="BP40" s="203"/>
      <c r="BQ40" s="203"/>
      <c r="BR40" s="203"/>
      <c r="BS40" s="203"/>
      <c r="BT40" s="203"/>
      <c r="BU40" s="203"/>
      <c r="BV40" s="203"/>
      <c r="BW40" s="203"/>
      <c r="BX40" s="203"/>
      <c r="BY40" s="203"/>
      <c r="BZ40" s="203"/>
      <c r="CA40" s="203"/>
      <c r="CB40" s="203"/>
      <c r="CC40" s="203"/>
      <c r="CD40" s="203"/>
      <c r="CE40" s="203"/>
      <c r="CF40" s="203"/>
      <c r="CG40" s="203"/>
      <c r="CH40" s="203"/>
      <c r="CI40" s="203"/>
      <c r="CJ40" s="203"/>
      <c r="CK40" s="203"/>
      <c r="CL40" s="203"/>
      <c r="CM40" s="203"/>
      <c r="CN40" s="203"/>
      <c r="CO40" s="203"/>
      <c r="CP40" s="203"/>
      <c r="CQ40" s="203"/>
      <c r="CR40" s="203"/>
      <c r="CS40" s="203"/>
      <c r="CT40" s="203"/>
      <c r="CU40" s="203"/>
      <c r="CV40" s="203"/>
      <c r="CW40" s="203"/>
      <c r="CX40" s="203"/>
      <c r="CY40" s="203"/>
      <c r="CZ40" s="203"/>
      <c r="DA40" s="203"/>
      <c r="DB40" s="203"/>
      <c r="DC40" s="203"/>
      <c r="DD40" s="203"/>
      <c r="DE40" s="203"/>
      <c r="DF40" s="203"/>
      <c r="DG40" s="203"/>
      <c r="DH40" s="203"/>
      <c r="DI40" s="203"/>
      <c r="DJ40" s="203"/>
      <c r="DK40" s="203"/>
      <c r="DL40" s="203"/>
      <c r="DM40" s="203"/>
      <c r="DN40" s="203"/>
      <c r="DO40" s="203"/>
      <c r="DP40" s="203"/>
      <c r="DQ40" s="203"/>
      <c r="DR40" s="203"/>
      <c r="DS40" s="203"/>
      <c r="DT40" s="203"/>
      <c r="DU40" s="203"/>
      <c r="DV40" s="203"/>
      <c r="DW40" s="203"/>
      <c r="DX40" s="203"/>
      <c r="DY40" s="203"/>
      <c r="DZ40" s="203"/>
      <c r="EA40" s="203"/>
      <c r="EB40" s="203"/>
      <c r="EC40" s="203"/>
      <c r="ED40" s="203"/>
      <c r="EE40" s="203"/>
      <c r="EF40" s="203"/>
      <c r="EG40" s="203"/>
      <c r="EH40" s="203"/>
      <c r="EI40" s="203"/>
      <c r="EJ40" s="203"/>
      <c r="EK40" s="203"/>
      <c r="EL40" s="203"/>
      <c r="EM40" s="203"/>
      <c r="EN40" s="203"/>
      <c r="EO40" s="203"/>
      <c r="EP40" s="203"/>
      <c r="EQ40" s="203"/>
      <c r="ER40" s="203"/>
      <c r="ES40" s="203"/>
      <c r="ET40" s="203"/>
      <c r="EU40" s="203"/>
      <c r="EV40" s="203"/>
      <c r="EW40" s="203"/>
      <c r="EX40" s="203"/>
      <c r="EY40" s="203"/>
      <c r="EZ40" s="203"/>
      <c r="FA40" s="203"/>
      <c r="FB40" s="203"/>
      <c r="FC40" s="203"/>
      <c r="FD40" s="203"/>
      <c r="FE40" s="203"/>
      <c r="FF40" s="203"/>
      <c r="FG40" s="203"/>
      <c r="FH40" s="203"/>
      <c r="FI40" s="203"/>
      <c r="FJ40" s="203"/>
      <c r="FK40" s="203"/>
      <c r="FL40" s="203"/>
      <c r="FM40" s="203"/>
      <c r="FN40" s="203"/>
      <c r="FO40" s="203"/>
      <c r="FP40" s="203"/>
      <c r="FQ40" s="203"/>
      <c r="FR40" s="203"/>
      <c r="FS40" s="203"/>
      <c r="FT40" s="203"/>
      <c r="FU40" s="203"/>
      <c r="FV40" s="203"/>
      <c r="FW40" s="203"/>
      <c r="FX40" s="203"/>
      <c r="FY40" s="203"/>
      <c r="FZ40" s="203"/>
      <c r="GA40" s="203"/>
      <c r="GB40" s="203"/>
      <c r="GC40" s="203"/>
      <c r="GD40" s="203"/>
      <c r="GE40" s="203"/>
      <c r="GF40" s="203"/>
      <c r="GG40" s="203"/>
      <c r="GH40" s="203"/>
      <c r="GI40" s="203"/>
      <c r="GJ40" s="203"/>
      <c r="GK40" s="203"/>
      <c r="GL40" s="203"/>
      <c r="GM40" s="203"/>
      <c r="GN40" s="203"/>
      <c r="GO40" s="203"/>
      <c r="GP40" s="203"/>
      <c r="GQ40" s="203"/>
      <c r="GR40" s="203"/>
      <c r="GS40" s="203"/>
      <c r="GT40" s="203"/>
      <c r="GU40" s="203"/>
      <c r="GV40" s="203"/>
      <c r="GW40" s="203"/>
      <c r="GX40" s="203"/>
      <c r="GY40" s="203"/>
      <c r="GZ40" s="203"/>
    </row>
    <row r="41" spans="1:208" s="204" customFormat="1" ht="15" customHeight="1" x14ac:dyDescent="0.2">
      <c r="A41" s="226" t="s">
        <v>139</v>
      </c>
      <c r="B41" s="329"/>
      <c r="C41" s="329"/>
      <c r="D41" s="329"/>
      <c r="E41" s="2410"/>
      <c r="F41" s="192"/>
      <c r="G41" s="192"/>
      <c r="H41" s="206"/>
      <c r="I41" s="206"/>
      <c r="J41" s="2885"/>
      <c r="K41" s="206"/>
      <c r="L41" s="206"/>
      <c r="M41" s="206"/>
      <c r="N41" s="206">
        <f>'2 уровень'!O529</f>
        <v>4090461.4660100001</v>
      </c>
      <c r="O41" s="206">
        <f>'2 уровень'!P529</f>
        <v>4111533.9117200002</v>
      </c>
      <c r="P41" s="206">
        <f>'2 уровень'!Q529</f>
        <v>4038350.9599620858</v>
      </c>
      <c r="Q41" s="206">
        <f>'2 уровень'!R529</f>
        <v>4062750.0212300001</v>
      </c>
      <c r="R41" s="206">
        <f>'2 уровень'!S529</f>
        <v>4062754.0486699999</v>
      </c>
      <c r="S41" s="206">
        <f>'2 уровень'!T529</f>
        <v>4066262.1998200002</v>
      </c>
      <c r="T41" s="206">
        <f>'2 уровень'!U529</f>
        <v>4081314.9788600001</v>
      </c>
      <c r="U41" s="206">
        <f>'2 уровень'!V529</f>
        <v>4081590.7671961794</v>
      </c>
      <c r="V41" s="206">
        <f>'2 уровень'!W529</f>
        <v>4102655.6275988105</v>
      </c>
      <c r="W41" s="206">
        <f>'2 уровень'!X529</f>
        <v>4107103.6595988106</v>
      </c>
      <c r="X41" s="206">
        <f>'2 уровень'!Y529</f>
        <v>4107103.6595988106</v>
      </c>
      <c r="Y41" s="206">
        <f>'2 уровень'!Z529</f>
        <v>4109868.7102709999</v>
      </c>
      <c r="Z41" s="206">
        <f>'2 уровень'!AA529</f>
        <v>2765.0506721890565</v>
      </c>
      <c r="AA41" s="206">
        <f>'2 уровень'!AB529</f>
        <v>-31746.748309999995</v>
      </c>
      <c r="AB41" s="206">
        <f>'2 уровень'!AC529</f>
        <v>4078121.9619610002</v>
      </c>
      <c r="AD41" s="684"/>
    </row>
    <row r="42" spans="1:208" s="204" customFormat="1" ht="15" customHeight="1" x14ac:dyDescent="0.25">
      <c r="A42" s="137" t="s">
        <v>46</v>
      </c>
      <c r="B42" s="232">
        <f>'2 уровень'!C530</f>
        <v>49572</v>
      </c>
      <c r="C42" s="232">
        <f>'2 уровень'!D530</f>
        <v>49572</v>
      </c>
      <c r="D42" s="232">
        <f>'2 уровень'!E530</f>
        <v>51515</v>
      </c>
      <c r="E42" s="2404">
        <f>'2 уровень'!F530</f>
        <v>103.9195513596385</v>
      </c>
      <c r="F42" s="192">
        <f>'2 уровень'!G530</f>
        <v>9.2887113693213905</v>
      </c>
      <c r="G42" s="192">
        <f>'2 уровень'!H530</f>
        <v>9.316121518004465</v>
      </c>
      <c r="H42" s="206">
        <f>'2 уровень'!I530</f>
        <v>460460</v>
      </c>
      <c r="I42" s="206">
        <f>'2 уровень'!J530</f>
        <v>460460</v>
      </c>
      <c r="J42" s="2885">
        <f>'2 уровень'!K530</f>
        <v>479920</v>
      </c>
      <c r="K42" s="206">
        <f>'2 уровень'!L530</f>
        <v>104.22620857403466</v>
      </c>
      <c r="L42" s="206">
        <f>'2 уровень'!M530</f>
        <v>1401.922350217865</v>
      </c>
      <c r="M42" s="206">
        <f>'2 уровень'!N530</f>
        <v>342.32994425505683</v>
      </c>
      <c r="N42" s="206">
        <f>'2 уровень'!O530</f>
        <v>1839399.9223699998</v>
      </c>
      <c r="O42" s="206">
        <f>'2 уровень'!P530</f>
        <v>1839399.9223699998</v>
      </c>
      <c r="P42" s="206">
        <f>'2 уровень'!Q530</f>
        <v>1839495.2868018281</v>
      </c>
      <c r="Q42" s="206">
        <f>'2 уровень'!R530</f>
        <v>1868469.8468499999</v>
      </c>
      <c r="R42" s="206">
        <f>'2 уровень'!S530</f>
        <v>1868469.8468499999</v>
      </c>
      <c r="S42" s="206">
        <f>'2 уровень'!T530</f>
        <v>1870220.0770099999</v>
      </c>
      <c r="T42" s="206">
        <f>'2 уровень'!U530</f>
        <v>1870220.0770099999</v>
      </c>
      <c r="U42" s="206">
        <f>'2 уровень'!V530</f>
        <v>1872983.1139595504</v>
      </c>
      <c r="V42" s="206">
        <f>'2 уровень'!W530</f>
        <v>1890028.3163795504</v>
      </c>
      <c r="W42" s="206">
        <f>'2 уровень'!X530</f>
        <v>1896388.5483795502</v>
      </c>
      <c r="X42" s="206">
        <f>'2 уровень'!Y530</f>
        <v>1896388.5483795502</v>
      </c>
      <c r="Y42" s="206">
        <f>'2 уровень'!Z530</f>
        <v>1903803.0165109998</v>
      </c>
      <c r="Z42" s="206">
        <f>'2 уровень'!AA530</f>
        <v>7414.4681314494246</v>
      </c>
      <c r="AA42" s="206">
        <f>'2 уровень'!AB530</f>
        <v>-21621.516769999998</v>
      </c>
      <c r="AB42" s="206">
        <f>'2 уровень'!AC530</f>
        <v>1882181.4997410001</v>
      </c>
      <c r="AD42" s="684"/>
      <c r="AE42" s="203"/>
      <c r="AF42" s="203"/>
      <c r="AG42" s="203"/>
      <c r="AH42" s="203"/>
      <c r="AI42" s="203"/>
      <c r="AJ42" s="203"/>
      <c r="AK42" s="203"/>
      <c r="AL42" s="203"/>
      <c r="AM42" s="203"/>
      <c r="AN42" s="203"/>
      <c r="AO42" s="203"/>
      <c r="AP42" s="203"/>
      <c r="AQ42" s="203"/>
      <c r="AR42" s="203"/>
      <c r="AS42" s="203"/>
      <c r="AT42" s="203"/>
      <c r="AU42" s="203"/>
      <c r="AV42" s="203"/>
      <c r="AW42" s="203"/>
      <c r="AX42" s="203"/>
      <c r="AY42" s="203"/>
      <c r="AZ42" s="203"/>
      <c r="BA42" s="203"/>
      <c r="BB42" s="203"/>
      <c r="BC42" s="203"/>
      <c r="BD42" s="203"/>
      <c r="BE42" s="203"/>
      <c r="BF42" s="203"/>
      <c r="BG42" s="203"/>
      <c r="BH42" s="203"/>
      <c r="BI42" s="203"/>
      <c r="BJ42" s="203"/>
      <c r="BK42" s="203"/>
      <c r="BL42" s="203"/>
      <c r="BM42" s="203"/>
      <c r="BN42" s="203"/>
      <c r="BO42" s="203"/>
      <c r="BP42" s="203"/>
      <c r="BQ42" s="203"/>
      <c r="BR42" s="203"/>
      <c r="BS42" s="203"/>
      <c r="BT42" s="203"/>
      <c r="BU42" s="203"/>
      <c r="BV42" s="203"/>
      <c r="BW42" s="203"/>
      <c r="BX42" s="203"/>
      <c r="BY42" s="203"/>
      <c r="BZ42" s="203"/>
      <c r="CA42" s="203"/>
      <c r="CB42" s="203"/>
      <c r="CC42" s="203"/>
      <c r="CD42" s="203"/>
      <c r="CE42" s="203"/>
      <c r="CF42" s="203"/>
      <c r="CG42" s="203"/>
      <c r="CH42" s="203"/>
      <c r="CI42" s="203"/>
      <c r="CJ42" s="203"/>
      <c r="CK42" s="203"/>
      <c r="CL42" s="203"/>
      <c r="CM42" s="203"/>
      <c r="CN42" s="203"/>
      <c r="CO42" s="203"/>
      <c r="CP42" s="203"/>
      <c r="CQ42" s="203"/>
      <c r="CR42" s="203"/>
      <c r="CS42" s="203"/>
      <c r="CT42" s="203"/>
      <c r="CU42" s="203"/>
      <c r="CV42" s="203"/>
      <c r="CW42" s="203"/>
      <c r="CX42" s="203"/>
      <c r="CY42" s="203"/>
      <c r="CZ42" s="203"/>
      <c r="DA42" s="203"/>
      <c r="DB42" s="203"/>
      <c r="DC42" s="203"/>
      <c r="DD42" s="203"/>
      <c r="DE42" s="203"/>
      <c r="DF42" s="203"/>
      <c r="DG42" s="203"/>
      <c r="DH42" s="203"/>
      <c r="DI42" s="203"/>
      <c r="DJ42" s="203"/>
      <c r="DK42" s="203"/>
      <c r="DL42" s="203"/>
      <c r="DM42" s="203"/>
      <c r="DN42" s="203"/>
      <c r="DO42" s="203"/>
      <c r="DP42" s="203"/>
      <c r="DQ42" s="203"/>
      <c r="DR42" s="203"/>
      <c r="DS42" s="203"/>
      <c r="DT42" s="203"/>
      <c r="DU42" s="203"/>
      <c r="DV42" s="203"/>
      <c r="DW42" s="203"/>
      <c r="DX42" s="203"/>
      <c r="DY42" s="203"/>
      <c r="DZ42" s="203"/>
      <c r="EA42" s="203"/>
      <c r="EB42" s="203"/>
      <c r="EC42" s="203"/>
      <c r="ED42" s="203"/>
      <c r="EE42" s="203"/>
      <c r="EF42" s="203"/>
      <c r="EG42" s="203"/>
      <c r="EH42" s="203"/>
      <c r="EI42" s="203"/>
      <c r="EJ42" s="203"/>
      <c r="EK42" s="203"/>
      <c r="EL42" s="203"/>
      <c r="EM42" s="203"/>
      <c r="EN42" s="203"/>
      <c r="EO42" s="203"/>
      <c r="EP42" s="203"/>
      <c r="EQ42" s="203"/>
      <c r="ER42" s="203"/>
      <c r="ES42" s="203"/>
      <c r="ET42" s="203"/>
      <c r="EU42" s="203"/>
      <c r="EV42" s="203"/>
      <c r="EW42" s="203"/>
      <c r="EX42" s="203"/>
      <c r="EY42" s="203"/>
      <c r="EZ42" s="203"/>
      <c r="FA42" s="203"/>
      <c r="FB42" s="203"/>
      <c r="FC42" s="203"/>
      <c r="FD42" s="203"/>
      <c r="FE42" s="203"/>
      <c r="FF42" s="203"/>
      <c r="FG42" s="203"/>
      <c r="FH42" s="203"/>
      <c r="FI42" s="203"/>
      <c r="FJ42" s="203"/>
      <c r="FK42" s="203"/>
      <c r="FL42" s="203"/>
      <c r="FM42" s="203"/>
      <c r="FN42" s="203"/>
      <c r="FO42" s="203"/>
      <c r="FP42" s="203"/>
      <c r="FQ42" s="203"/>
      <c r="FR42" s="203"/>
      <c r="FS42" s="203"/>
      <c r="FT42" s="203"/>
      <c r="FU42" s="203"/>
      <c r="FV42" s="203"/>
      <c r="FW42" s="203"/>
      <c r="FX42" s="203"/>
      <c r="FY42" s="203"/>
      <c r="FZ42" s="203"/>
      <c r="GA42" s="203"/>
      <c r="GB42" s="203"/>
      <c r="GC42" s="203"/>
      <c r="GD42" s="203"/>
      <c r="GE42" s="203"/>
      <c r="GF42" s="203"/>
      <c r="GG42" s="203"/>
      <c r="GH42" s="203"/>
      <c r="GI42" s="203"/>
      <c r="GJ42" s="203"/>
      <c r="GK42" s="203"/>
      <c r="GL42" s="203"/>
      <c r="GM42" s="203"/>
      <c r="GN42" s="203"/>
      <c r="GO42" s="203"/>
      <c r="GP42" s="203"/>
      <c r="GQ42" s="203"/>
      <c r="GR42" s="203"/>
      <c r="GS42" s="203"/>
      <c r="GT42" s="203"/>
      <c r="GU42" s="203"/>
      <c r="GV42" s="203"/>
      <c r="GW42" s="203"/>
      <c r="GX42" s="203"/>
      <c r="GY42" s="203"/>
      <c r="GZ42" s="203"/>
    </row>
    <row r="43" spans="1:208" s="204" customFormat="1" ht="15" customHeight="1" x14ac:dyDescent="0.25">
      <c r="A43" s="315" t="s">
        <v>76</v>
      </c>
      <c r="B43" s="232">
        <f>'2 уровень'!C531</f>
        <v>9800</v>
      </c>
      <c r="C43" s="232">
        <f>'2 уровень'!D531</f>
        <v>9800</v>
      </c>
      <c r="D43" s="232">
        <f>'2 уровень'!E531</f>
        <v>9888</v>
      </c>
      <c r="E43" s="2404">
        <f>'2 уровень'!F531</f>
        <v>100.89795918367348</v>
      </c>
      <c r="F43" s="192">
        <f>'2 уровень'!G531</f>
        <v>0</v>
      </c>
      <c r="G43" s="192">
        <f>'2 уровень'!H531</f>
        <v>0</v>
      </c>
      <c r="H43" s="206">
        <f>'2 уровень'!I531</f>
        <v>0</v>
      </c>
      <c r="I43" s="206">
        <f>'2 уровень'!J531</f>
        <v>0</v>
      </c>
      <c r="J43" s="2885">
        <f>'2 уровень'!K531</f>
        <v>0</v>
      </c>
      <c r="K43" s="206">
        <f>'2 уровень'!L531</f>
        <v>0</v>
      </c>
      <c r="L43" s="206">
        <f>'2 уровень'!M531</f>
        <v>0</v>
      </c>
      <c r="M43" s="206"/>
      <c r="N43" s="206">
        <f>'2 уровень'!O531</f>
        <v>0</v>
      </c>
      <c r="O43" s="206">
        <f>'2 уровень'!P531</f>
        <v>0</v>
      </c>
      <c r="P43" s="206"/>
      <c r="Q43" s="206"/>
      <c r="R43" s="206"/>
      <c r="S43" s="206"/>
      <c r="T43" s="206"/>
      <c r="U43" s="206"/>
      <c r="V43" s="206"/>
      <c r="W43" s="206"/>
      <c r="X43" s="206">
        <f>'2 уровень'!Y531</f>
        <v>0</v>
      </c>
      <c r="Y43" s="206">
        <f>'2 уровень'!Z531</f>
        <v>0</v>
      </c>
      <c r="Z43" s="206">
        <f>'2 уровень'!AA531</f>
        <v>0</v>
      </c>
      <c r="AA43" s="206">
        <f>'2 уровень'!AB531</f>
        <v>0</v>
      </c>
      <c r="AB43" s="206">
        <f>'2 уровень'!AC531</f>
        <v>0</v>
      </c>
      <c r="AD43" s="684"/>
      <c r="AE43" s="203"/>
      <c r="AF43" s="203"/>
      <c r="AG43" s="203"/>
      <c r="AH43" s="203"/>
      <c r="AI43" s="203"/>
      <c r="AJ43" s="203"/>
      <c r="AK43" s="203"/>
      <c r="AL43" s="203"/>
      <c r="AM43" s="203"/>
      <c r="AN43" s="203"/>
      <c r="AO43" s="203"/>
      <c r="AP43" s="203"/>
      <c r="AQ43" s="203"/>
      <c r="AR43" s="203"/>
      <c r="AS43" s="203"/>
      <c r="AT43" s="203"/>
      <c r="AU43" s="203"/>
      <c r="AV43" s="203"/>
      <c r="AW43" s="203"/>
      <c r="AX43" s="203"/>
      <c r="AY43" s="203"/>
      <c r="AZ43" s="203"/>
      <c r="BA43" s="203"/>
      <c r="BB43" s="203"/>
      <c r="BC43" s="203"/>
      <c r="BD43" s="203"/>
      <c r="BE43" s="203"/>
      <c r="BF43" s="203"/>
      <c r="BG43" s="203"/>
      <c r="BH43" s="203"/>
      <c r="BI43" s="203"/>
      <c r="BJ43" s="203"/>
      <c r="BK43" s="203"/>
      <c r="BL43" s="203"/>
      <c r="BM43" s="203"/>
      <c r="BN43" s="203"/>
      <c r="BO43" s="203"/>
      <c r="BP43" s="203"/>
      <c r="BQ43" s="203"/>
      <c r="BR43" s="203"/>
      <c r="BS43" s="203"/>
      <c r="BT43" s="203"/>
      <c r="BU43" s="203"/>
      <c r="BV43" s="203"/>
      <c r="BW43" s="203"/>
      <c r="BX43" s="203"/>
      <c r="BY43" s="203"/>
      <c r="BZ43" s="203"/>
      <c r="CA43" s="203"/>
      <c r="CB43" s="203"/>
      <c r="CC43" s="203"/>
      <c r="CD43" s="203"/>
      <c r="CE43" s="203"/>
      <c r="CF43" s="203"/>
      <c r="CG43" s="203"/>
      <c r="CH43" s="203"/>
      <c r="CI43" s="203"/>
      <c r="CJ43" s="203"/>
      <c r="CK43" s="203"/>
      <c r="CL43" s="203"/>
      <c r="CM43" s="203"/>
      <c r="CN43" s="203"/>
      <c r="CO43" s="203"/>
      <c r="CP43" s="203"/>
      <c r="CQ43" s="203"/>
      <c r="CR43" s="203"/>
      <c r="CS43" s="203"/>
      <c r="CT43" s="203"/>
      <c r="CU43" s="203"/>
      <c r="CV43" s="203"/>
      <c r="CW43" s="203"/>
      <c r="CX43" s="203"/>
      <c r="CY43" s="203"/>
      <c r="CZ43" s="203"/>
      <c r="DA43" s="203"/>
      <c r="DB43" s="203"/>
      <c r="DC43" s="203"/>
      <c r="DD43" s="203"/>
      <c r="DE43" s="203"/>
      <c r="DF43" s="203"/>
      <c r="DG43" s="203"/>
      <c r="DH43" s="203"/>
      <c r="DI43" s="203"/>
      <c r="DJ43" s="203"/>
      <c r="DK43" s="203"/>
      <c r="DL43" s="203"/>
      <c r="DM43" s="203"/>
      <c r="DN43" s="203"/>
      <c r="DO43" s="203"/>
      <c r="DP43" s="203"/>
      <c r="DQ43" s="203"/>
      <c r="DR43" s="203"/>
      <c r="DS43" s="203"/>
      <c r="DT43" s="203"/>
      <c r="DU43" s="203"/>
      <c r="DV43" s="203"/>
      <c r="DW43" s="203"/>
      <c r="DX43" s="203"/>
      <c r="DY43" s="203"/>
      <c r="DZ43" s="203"/>
      <c r="EA43" s="203"/>
      <c r="EB43" s="203"/>
      <c r="EC43" s="203"/>
      <c r="ED43" s="203"/>
      <c r="EE43" s="203"/>
      <c r="EF43" s="203"/>
      <c r="EG43" s="203"/>
      <c r="EH43" s="203"/>
      <c r="EI43" s="203"/>
      <c r="EJ43" s="203"/>
      <c r="EK43" s="203"/>
      <c r="EL43" s="203"/>
      <c r="EM43" s="203"/>
      <c r="EN43" s="203"/>
      <c r="EO43" s="203"/>
      <c r="EP43" s="203"/>
      <c r="EQ43" s="203"/>
      <c r="ER43" s="203"/>
      <c r="ES43" s="203"/>
      <c r="ET43" s="203"/>
      <c r="EU43" s="203"/>
      <c r="EV43" s="203"/>
      <c r="EW43" s="203"/>
      <c r="EX43" s="203"/>
      <c r="EY43" s="203"/>
      <c r="EZ43" s="203"/>
      <c r="FA43" s="203"/>
      <c r="FB43" s="203"/>
      <c r="FC43" s="203"/>
      <c r="FD43" s="203"/>
      <c r="FE43" s="203"/>
      <c r="FF43" s="203"/>
      <c r="FG43" s="203"/>
      <c r="FH43" s="203"/>
      <c r="FI43" s="203"/>
      <c r="FJ43" s="203"/>
      <c r="FK43" s="203"/>
      <c r="FL43" s="203"/>
      <c r="FM43" s="203"/>
      <c r="FN43" s="203"/>
      <c r="FO43" s="203"/>
      <c r="FP43" s="203"/>
      <c r="FQ43" s="203"/>
      <c r="FR43" s="203"/>
      <c r="FS43" s="203"/>
      <c r="FT43" s="203"/>
      <c r="FU43" s="203"/>
      <c r="FV43" s="203"/>
      <c r="FW43" s="203"/>
      <c r="FX43" s="203"/>
      <c r="FY43" s="203"/>
      <c r="FZ43" s="203"/>
      <c r="GA43" s="203"/>
      <c r="GB43" s="203"/>
      <c r="GC43" s="203"/>
      <c r="GD43" s="203"/>
      <c r="GE43" s="203"/>
      <c r="GF43" s="203"/>
      <c r="GG43" s="203"/>
      <c r="GH43" s="203"/>
      <c r="GI43" s="203"/>
      <c r="GJ43" s="203"/>
      <c r="GK43" s="203"/>
      <c r="GL43" s="203"/>
      <c r="GM43" s="203"/>
      <c r="GN43" s="203"/>
      <c r="GO43" s="203"/>
      <c r="GP43" s="203"/>
      <c r="GQ43" s="203"/>
      <c r="GR43" s="203"/>
      <c r="GS43" s="203"/>
      <c r="GT43" s="203"/>
      <c r="GU43" s="203"/>
      <c r="GV43" s="203"/>
      <c r="GW43" s="203"/>
      <c r="GX43" s="203"/>
      <c r="GY43" s="203"/>
      <c r="GZ43" s="203"/>
    </row>
    <row r="44" spans="1:208" ht="30" x14ac:dyDescent="0.25">
      <c r="A44" s="67" t="s">
        <v>218</v>
      </c>
      <c r="B44" s="233">
        <f>'2 уровень'!C532</f>
        <v>758303</v>
      </c>
      <c r="C44" s="233">
        <f>'2 уровень'!D532</f>
        <v>758303</v>
      </c>
      <c r="D44" s="233">
        <f>'2 уровень'!E532</f>
        <v>1014575</v>
      </c>
      <c r="E44" s="2406">
        <f>'2 уровень'!F532</f>
        <v>133.79546170857824</v>
      </c>
      <c r="F44" s="192">
        <f>'2 уровень'!G532</f>
        <v>0</v>
      </c>
      <c r="G44" s="192">
        <f>'2 уровень'!H532</f>
        <v>0</v>
      </c>
      <c r="H44" s="330">
        <f>'2 уровень'!I532</f>
        <v>0</v>
      </c>
      <c r="I44" s="330">
        <f>'2 уровень'!J532</f>
        <v>0</v>
      </c>
      <c r="J44" s="2886">
        <f>'2 уровень'!K532</f>
        <v>0</v>
      </c>
      <c r="K44" s="330">
        <f>'2 уровень'!L532</f>
        <v>0</v>
      </c>
      <c r="L44" s="330">
        <f>'2 уровень'!M532</f>
        <v>0</v>
      </c>
      <c r="M44" s="330"/>
      <c r="N44" s="206">
        <f>'2 уровень'!O532</f>
        <v>0</v>
      </c>
      <c r="O44" s="206">
        <f>'2 уровень'!P532</f>
        <v>0</v>
      </c>
      <c r="P44" s="206"/>
      <c r="Q44" s="206"/>
      <c r="R44" s="206"/>
      <c r="S44" s="206"/>
      <c r="T44" s="206"/>
      <c r="U44" s="206"/>
      <c r="V44" s="206"/>
      <c r="W44" s="206"/>
      <c r="X44" s="206">
        <f>'2 уровень'!Y532</f>
        <v>0</v>
      </c>
      <c r="Y44" s="206">
        <f>'2 уровень'!Z532</f>
        <v>0</v>
      </c>
      <c r="Z44" s="206">
        <f>'2 уровень'!AA532</f>
        <v>0</v>
      </c>
      <c r="AA44" s="206">
        <f>'2 уровень'!AB532</f>
        <v>0</v>
      </c>
      <c r="AB44" s="206">
        <f>'2 уровень'!AC532</f>
        <v>0</v>
      </c>
      <c r="AD44" s="684"/>
    </row>
    <row r="45" spans="1:208" hidden="1" x14ac:dyDescent="0.25">
      <c r="A45" s="67" t="s">
        <v>213</v>
      </c>
      <c r="B45" s="233">
        <f>'2 уровень'!C533</f>
        <v>0</v>
      </c>
      <c r="C45" s="233">
        <f>'2 уровень'!D533</f>
        <v>0</v>
      </c>
      <c r="D45" s="233">
        <f>'2 уровень'!E533</f>
        <v>0</v>
      </c>
      <c r="E45" s="2406"/>
      <c r="F45" s="192">
        <f>'2 уровень'!G533</f>
        <v>0</v>
      </c>
      <c r="G45" s="192">
        <f>'2 уровень'!H533</f>
        <v>0</v>
      </c>
      <c r="H45" s="330">
        <f>'2 уровень'!I533</f>
        <v>0</v>
      </c>
      <c r="I45" s="330">
        <f>'2 уровень'!J533</f>
        <v>0</v>
      </c>
      <c r="J45" s="2886">
        <f>'2 уровень'!K533</f>
        <v>0</v>
      </c>
      <c r="K45" s="330">
        <f>'2 уровень'!L533</f>
        <v>0</v>
      </c>
      <c r="L45" s="330">
        <f>'2 уровень'!M533</f>
        <v>0</v>
      </c>
      <c r="M45" s="330"/>
      <c r="N45" s="206">
        <f>'2 уровень'!O533</f>
        <v>0</v>
      </c>
      <c r="O45" s="206">
        <f>'2 уровень'!P533</f>
        <v>0</v>
      </c>
      <c r="P45" s="206"/>
      <c r="Q45" s="206"/>
      <c r="R45" s="206"/>
      <c r="S45" s="206"/>
      <c r="T45" s="206"/>
      <c r="U45" s="206"/>
      <c r="V45" s="206"/>
      <c r="W45" s="206"/>
      <c r="X45" s="206">
        <f>'2 уровень'!Y533</f>
        <v>0</v>
      </c>
      <c r="Y45" s="206">
        <f>'2 уровень'!Z533</f>
        <v>0</v>
      </c>
      <c r="Z45" s="206">
        <f>'2 уровень'!AA533</f>
        <v>0</v>
      </c>
      <c r="AA45" s="206">
        <f>'2 уровень'!AB533</f>
        <v>0</v>
      </c>
      <c r="AB45" s="206">
        <f>'2 уровень'!AC533</f>
        <v>0</v>
      </c>
      <c r="AD45" s="68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04"/>
      <c r="AR45" s="204"/>
      <c r="AS45" s="204"/>
      <c r="AT45" s="204"/>
      <c r="AU45" s="204"/>
      <c r="AV45" s="204"/>
      <c r="AW45" s="204"/>
      <c r="AX45" s="204"/>
      <c r="AY45" s="204"/>
      <c r="AZ45" s="204"/>
      <c r="BA45" s="204"/>
      <c r="BB45" s="204"/>
      <c r="BC45" s="204"/>
      <c r="BD45" s="204"/>
      <c r="BE45" s="204"/>
      <c r="BF45" s="204"/>
      <c r="BG45" s="204"/>
      <c r="BH45" s="204"/>
      <c r="BI45" s="204"/>
      <c r="BJ45" s="204"/>
      <c r="BK45" s="204"/>
      <c r="BL45" s="204"/>
      <c r="BM45" s="204"/>
      <c r="BN45" s="204"/>
      <c r="BO45" s="204"/>
      <c r="BP45" s="204"/>
      <c r="BQ45" s="204"/>
      <c r="BR45" s="204"/>
      <c r="BS45" s="204"/>
      <c r="BT45" s="204"/>
      <c r="BU45" s="204"/>
      <c r="BV45" s="204"/>
      <c r="BW45" s="204"/>
      <c r="BX45" s="204"/>
      <c r="BY45" s="204"/>
      <c r="BZ45" s="204"/>
      <c r="CA45" s="204"/>
      <c r="CB45" s="204"/>
      <c r="CC45" s="204"/>
      <c r="CD45" s="204"/>
      <c r="CE45" s="204"/>
      <c r="CF45" s="204"/>
      <c r="CG45" s="204"/>
      <c r="CH45" s="204"/>
      <c r="CI45" s="204"/>
      <c r="CJ45" s="204"/>
      <c r="CK45" s="204"/>
      <c r="CL45" s="204"/>
      <c r="CM45" s="204"/>
      <c r="CN45" s="204"/>
      <c r="CO45" s="204"/>
      <c r="CP45" s="204"/>
      <c r="CQ45" s="204"/>
      <c r="CR45" s="204"/>
      <c r="CS45" s="204"/>
      <c r="CT45" s="204"/>
      <c r="CU45" s="204"/>
      <c r="CV45" s="204"/>
      <c r="CW45" s="204"/>
      <c r="CX45" s="204"/>
      <c r="CY45" s="204"/>
      <c r="CZ45" s="204"/>
      <c r="DA45" s="204"/>
      <c r="DB45" s="204"/>
      <c r="DC45" s="204"/>
      <c r="DD45" s="204"/>
      <c r="DE45" s="204"/>
      <c r="DF45" s="204"/>
      <c r="DG45" s="204"/>
      <c r="DH45" s="204"/>
      <c r="DI45" s="204"/>
      <c r="DJ45" s="204"/>
      <c r="DK45" s="204"/>
      <c r="DL45" s="204"/>
      <c r="DM45" s="204"/>
      <c r="DN45" s="204"/>
      <c r="DO45" s="204"/>
      <c r="DP45" s="204"/>
      <c r="DQ45" s="204"/>
      <c r="DR45" s="204"/>
      <c r="DS45" s="204"/>
      <c r="DT45" s="204"/>
      <c r="DU45" s="204"/>
      <c r="DV45" s="204"/>
      <c r="DW45" s="204"/>
      <c r="DX45" s="204"/>
      <c r="DY45" s="204"/>
      <c r="DZ45" s="204"/>
      <c r="EA45" s="204"/>
      <c r="EB45" s="204"/>
      <c r="EC45" s="204"/>
      <c r="ED45" s="204"/>
      <c r="EE45" s="204"/>
      <c r="EF45" s="204"/>
      <c r="EG45" s="204"/>
      <c r="EH45" s="204"/>
      <c r="EI45" s="204"/>
      <c r="EJ45" s="204"/>
      <c r="EK45" s="204"/>
      <c r="EL45" s="204"/>
      <c r="EM45" s="204"/>
      <c r="EN45" s="204"/>
      <c r="EO45" s="204"/>
      <c r="EP45" s="204"/>
      <c r="EQ45" s="204"/>
      <c r="ER45" s="204"/>
      <c r="ES45" s="204"/>
      <c r="ET45" s="204"/>
      <c r="EU45" s="204"/>
      <c r="EV45" s="204"/>
      <c r="EW45" s="204"/>
      <c r="EX45" s="204"/>
      <c r="EY45" s="204"/>
      <c r="EZ45" s="204"/>
      <c r="FA45" s="204"/>
      <c r="FB45" s="204"/>
      <c r="FC45" s="204"/>
      <c r="FD45" s="204"/>
      <c r="FE45" s="204"/>
      <c r="FF45" s="204"/>
      <c r="FG45" s="204"/>
      <c r="FH45" s="204"/>
      <c r="FI45" s="204"/>
      <c r="FJ45" s="204"/>
      <c r="FK45" s="204"/>
      <c r="FL45" s="204"/>
      <c r="FM45" s="204"/>
      <c r="FN45" s="204"/>
      <c r="FO45" s="204"/>
      <c r="FP45" s="204"/>
      <c r="FQ45" s="204"/>
      <c r="FR45" s="204"/>
      <c r="FS45" s="204"/>
      <c r="FT45" s="204"/>
      <c r="FU45" s="204"/>
      <c r="FV45" s="204"/>
      <c r="FW45" s="204"/>
      <c r="FX45" s="204"/>
      <c r="FY45" s="204"/>
      <c r="FZ45" s="204"/>
      <c r="GA45" s="204"/>
      <c r="GB45" s="204"/>
      <c r="GC45" s="204"/>
      <c r="GD45" s="204"/>
      <c r="GE45" s="204"/>
      <c r="GF45" s="204"/>
      <c r="GG45" s="204"/>
      <c r="GH45" s="204"/>
      <c r="GI45" s="204"/>
      <c r="GJ45" s="204"/>
      <c r="GK45" s="204"/>
      <c r="GL45" s="204"/>
      <c r="GM45" s="204"/>
      <c r="GN45" s="204"/>
      <c r="GO45" s="204"/>
      <c r="GP45" s="204"/>
      <c r="GQ45" s="204"/>
      <c r="GR45" s="204"/>
      <c r="GS45" s="204"/>
      <c r="GT45" s="204"/>
      <c r="GU45" s="204"/>
      <c r="GV45" s="204"/>
      <c r="GW45" s="204"/>
      <c r="GX45" s="204"/>
      <c r="GY45" s="204"/>
      <c r="GZ45" s="204"/>
    </row>
    <row r="46" spans="1:208" hidden="1" x14ac:dyDescent="0.25">
      <c r="A46" s="67" t="s">
        <v>214</v>
      </c>
      <c r="B46" s="233">
        <f>'2 уровень'!C534</f>
        <v>0</v>
      </c>
      <c r="C46" s="233">
        <f>'2 уровень'!D534</f>
        <v>0</v>
      </c>
      <c r="D46" s="233">
        <f>'2 уровень'!E534</f>
        <v>0</v>
      </c>
      <c r="E46" s="2406">
        <f>'2 уровень'!F534</f>
        <v>0</v>
      </c>
      <c r="F46" s="192">
        <f>'2 уровень'!G534</f>
        <v>0</v>
      </c>
      <c r="G46" s="192">
        <f>'2 уровень'!H534</f>
        <v>0</v>
      </c>
      <c r="H46" s="330">
        <f>'2 уровень'!I534</f>
        <v>0</v>
      </c>
      <c r="I46" s="330">
        <f>'2 уровень'!J534</f>
        <v>0</v>
      </c>
      <c r="J46" s="2886">
        <f>'2 уровень'!K534</f>
        <v>0</v>
      </c>
      <c r="K46" s="330">
        <f>'2 уровень'!L534</f>
        <v>0</v>
      </c>
      <c r="L46" s="330">
        <f>'2 уровень'!M534</f>
        <v>0</v>
      </c>
      <c r="M46" s="330"/>
      <c r="N46" s="206">
        <f>'2 уровень'!O534</f>
        <v>0</v>
      </c>
      <c r="O46" s="206">
        <f>'2 уровень'!P534</f>
        <v>0</v>
      </c>
      <c r="P46" s="206"/>
      <c r="Q46" s="206"/>
      <c r="R46" s="206"/>
      <c r="S46" s="206"/>
      <c r="T46" s="206"/>
      <c r="U46" s="206"/>
      <c r="V46" s="206"/>
      <c r="W46" s="206"/>
      <c r="X46" s="206">
        <f>'2 уровень'!Y534</f>
        <v>0</v>
      </c>
      <c r="Y46" s="206">
        <f>'2 уровень'!Z534</f>
        <v>0</v>
      </c>
      <c r="Z46" s="206">
        <f>'2 уровень'!AA534</f>
        <v>0</v>
      </c>
      <c r="AA46" s="206">
        <f>'2 уровень'!AB534</f>
        <v>0</v>
      </c>
      <c r="AB46" s="206">
        <f>'2 уровень'!AC534</f>
        <v>0</v>
      </c>
      <c r="AD46" s="68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  <c r="AS46" s="204"/>
      <c r="AT46" s="204"/>
      <c r="AU46" s="204"/>
      <c r="AV46" s="204"/>
      <c r="AW46" s="204"/>
      <c r="AX46" s="204"/>
      <c r="AY46" s="204"/>
      <c r="AZ46" s="204"/>
      <c r="BA46" s="204"/>
      <c r="BB46" s="204"/>
      <c r="BC46" s="204"/>
      <c r="BD46" s="204"/>
      <c r="BE46" s="204"/>
      <c r="BF46" s="204"/>
      <c r="BG46" s="204"/>
      <c r="BH46" s="204"/>
      <c r="BI46" s="204"/>
      <c r="BJ46" s="204"/>
      <c r="BK46" s="204"/>
      <c r="BL46" s="204"/>
      <c r="BM46" s="204"/>
      <c r="BN46" s="204"/>
      <c r="BO46" s="204"/>
      <c r="BP46" s="204"/>
      <c r="BQ46" s="204"/>
      <c r="BR46" s="204"/>
      <c r="BS46" s="204"/>
      <c r="BT46" s="204"/>
      <c r="BU46" s="204"/>
      <c r="BV46" s="204"/>
      <c r="BW46" s="204"/>
      <c r="BX46" s="204"/>
      <c r="BY46" s="204"/>
      <c r="BZ46" s="204"/>
      <c r="CA46" s="204"/>
      <c r="CB46" s="204"/>
      <c r="CC46" s="204"/>
      <c r="CD46" s="204"/>
      <c r="CE46" s="204"/>
      <c r="CF46" s="204"/>
      <c r="CG46" s="204"/>
      <c r="CH46" s="204"/>
      <c r="CI46" s="204"/>
      <c r="CJ46" s="204"/>
      <c r="CK46" s="204"/>
      <c r="CL46" s="204"/>
      <c r="CM46" s="204"/>
      <c r="CN46" s="204"/>
      <c r="CO46" s="204"/>
      <c r="CP46" s="204"/>
      <c r="CQ46" s="204"/>
      <c r="CR46" s="204"/>
      <c r="CS46" s="204"/>
      <c r="CT46" s="204"/>
      <c r="CU46" s="204"/>
      <c r="CV46" s="204"/>
      <c r="CW46" s="204"/>
      <c r="CX46" s="204"/>
      <c r="CY46" s="204"/>
      <c r="CZ46" s="204"/>
      <c r="DA46" s="204"/>
      <c r="DB46" s="204"/>
      <c r="DC46" s="204"/>
      <c r="DD46" s="204"/>
      <c r="DE46" s="204"/>
      <c r="DF46" s="204"/>
      <c r="DG46" s="204"/>
      <c r="DH46" s="204"/>
      <c r="DI46" s="204"/>
      <c r="DJ46" s="204"/>
      <c r="DK46" s="204"/>
      <c r="DL46" s="204"/>
      <c r="DM46" s="204"/>
      <c r="DN46" s="204"/>
      <c r="DO46" s="204"/>
      <c r="DP46" s="204"/>
      <c r="DQ46" s="204"/>
      <c r="DR46" s="204"/>
      <c r="DS46" s="204"/>
      <c r="DT46" s="204"/>
      <c r="DU46" s="204"/>
      <c r="DV46" s="204"/>
      <c r="DW46" s="204"/>
      <c r="DX46" s="204"/>
      <c r="DY46" s="204"/>
      <c r="DZ46" s="204"/>
      <c r="EA46" s="204"/>
      <c r="EB46" s="204"/>
      <c r="EC46" s="204"/>
      <c r="ED46" s="204"/>
      <c r="EE46" s="204"/>
      <c r="EF46" s="204"/>
      <c r="EG46" s="204"/>
      <c r="EH46" s="204"/>
      <c r="EI46" s="204"/>
      <c r="EJ46" s="204"/>
      <c r="EK46" s="204"/>
      <c r="EL46" s="204"/>
      <c r="EM46" s="204"/>
      <c r="EN46" s="204"/>
      <c r="EO46" s="204"/>
      <c r="EP46" s="204"/>
      <c r="EQ46" s="204"/>
      <c r="ER46" s="204"/>
      <c r="ES46" s="204"/>
      <c r="ET46" s="204"/>
      <c r="EU46" s="204"/>
      <c r="EV46" s="204"/>
      <c r="EW46" s="204"/>
      <c r="EX46" s="204"/>
      <c r="EY46" s="204"/>
      <c r="EZ46" s="204"/>
      <c r="FA46" s="204"/>
      <c r="FB46" s="204"/>
      <c r="FC46" s="204"/>
      <c r="FD46" s="204"/>
      <c r="FE46" s="204"/>
      <c r="FF46" s="204"/>
      <c r="FG46" s="204"/>
      <c r="FH46" s="204"/>
      <c r="FI46" s="204"/>
      <c r="FJ46" s="204"/>
      <c r="FK46" s="204"/>
      <c r="FL46" s="204"/>
      <c r="FM46" s="204"/>
      <c r="FN46" s="204"/>
      <c r="FO46" s="204"/>
      <c r="FP46" s="204"/>
      <c r="FQ46" s="204"/>
      <c r="FR46" s="204"/>
      <c r="FS46" s="204"/>
      <c r="FT46" s="204"/>
      <c r="FU46" s="204"/>
      <c r="FV46" s="204"/>
      <c r="FW46" s="204"/>
      <c r="FX46" s="204"/>
      <c r="FY46" s="204"/>
      <c r="FZ46" s="204"/>
      <c r="GA46" s="204"/>
      <c r="GB46" s="204"/>
      <c r="GC46" s="204"/>
      <c r="GD46" s="204"/>
      <c r="GE46" s="204"/>
      <c r="GF46" s="204"/>
      <c r="GG46" s="204"/>
      <c r="GH46" s="204"/>
      <c r="GI46" s="204"/>
      <c r="GJ46" s="204"/>
      <c r="GK46" s="204"/>
      <c r="GL46" s="204"/>
      <c r="GM46" s="204"/>
      <c r="GN46" s="204"/>
      <c r="GO46" s="204"/>
      <c r="GP46" s="204"/>
      <c r="GQ46" s="204"/>
      <c r="GR46" s="204"/>
      <c r="GS46" s="204"/>
      <c r="GT46" s="204"/>
      <c r="GU46" s="204"/>
      <c r="GV46" s="204"/>
      <c r="GW46" s="204"/>
      <c r="GX46" s="204"/>
      <c r="GY46" s="204"/>
      <c r="GZ46" s="204"/>
    </row>
    <row r="47" spans="1:208" ht="45" hidden="1" x14ac:dyDescent="0.25">
      <c r="A47" s="67" t="s">
        <v>219</v>
      </c>
      <c r="B47" s="233">
        <f>'2 уровень'!C535</f>
        <v>0</v>
      </c>
      <c r="C47" s="233">
        <f>'2 уровень'!D535</f>
        <v>0</v>
      </c>
      <c r="D47" s="233">
        <f>'2 уровень'!E535</f>
        <v>0</v>
      </c>
      <c r="E47" s="2406">
        <f>'2 уровень'!F535</f>
        <v>0</v>
      </c>
      <c r="F47" s="192">
        <f>'2 уровень'!G535</f>
        <v>0</v>
      </c>
      <c r="G47" s="192">
        <f>'2 уровень'!H535</f>
        <v>0</v>
      </c>
      <c r="H47" s="330">
        <f>'2 уровень'!I535</f>
        <v>0</v>
      </c>
      <c r="I47" s="330">
        <f>'2 уровень'!J535</f>
        <v>0</v>
      </c>
      <c r="J47" s="2886">
        <f>'2 уровень'!K535</f>
        <v>0</v>
      </c>
      <c r="K47" s="330">
        <f>'2 уровень'!L535</f>
        <v>0</v>
      </c>
      <c r="L47" s="330">
        <f>'2 уровень'!M535</f>
        <v>0</v>
      </c>
      <c r="M47" s="330"/>
      <c r="N47" s="206">
        <f>'2 уровень'!O535</f>
        <v>0</v>
      </c>
      <c r="O47" s="206">
        <f>'2 уровень'!P535</f>
        <v>0</v>
      </c>
      <c r="P47" s="206"/>
      <c r="Q47" s="206"/>
      <c r="R47" s="206"/>
      <c r="S47" s="206"/>
      <c r="T47" s="206"/>
      <c r="U47" s="206"/>
      <c r="V47" s="206"/>
      <c r="W47" s="206"/>
      <c r="X47" s="206">
        <f>'2 уровень'!Y535</f>
        <v>0</v>
      </c>
      <c r="Y47" s="206">
        <f>'2 уровень'!Z535</f>
        <v>0</v>
      </c>
      <c r="Z47" s="206">
        <f>'2 уровень'!AA535</f>
        <v>0</v>
      </c>
      <c r="AA47" s="206">
        <f>'2 уровень'!AB535</f>
        <v>0</v>
      </c>
      <c r="AB47" s="206">
        <f>'2 уровень'!AC535</f>
        <v>0</v>
      </c>
      <c r="AD47" s="684"/>
    </row>
    <row r="48" spans="1:208" hidden="1" x14ac:dyDescent="0.25">
      <c r="A48" s="67" t="s">
        <v>220</v>
      </c>
      <c r="B48" s="233">
        <f>'2 уровень'!C536</f>
        <v>0</v>
      </c>
      <c r="C48" s="233">
        <f>'2 уровень'!D536</f>
        <v>0</v>
      </c>
      <c r="D48" s="233">
        <f>'2 уровень'!E536</f>
        <v>0</v>
      </c>
      <c r="E48" s="2406"/>
      <c r="F48" s="192">
        <f>'2 уровень'!G536</f>
        <v>0</v>
      </c>
      <c r="G48" s="192">
        <f>'2 уровень'!H536</f>
        <v>0</v>
      </c>
      <c r="H48" s="330">
        <f>'2 уровень'!I536</f>
        <v>0</v>
      </c>
      <c r="I48" s="330">
        <f>'2 уровень'!J536</f>
        <v>0</v>
      </c>
      <c r="J48" s="2886">
        <f>'2 уровень'!K536</f>
        <v>0</v>
      </c>
      <c r="K48" s="330">
        <f>'2 уровень'!L536</f>
        <v>0</v>
      </c>
      <c r="L48" s="330">
        <f>'2 уровень'!M536</f>
        <v>0</v>
      </c>
      <c r="M48" s="330"/>
      <c r="N48" s="206">
        <f>'2 уровень'!O536</f>
        <v>0</v>
      </c>
      <c r="O48" s="206">
        <f>'2 уровень'!P536</f>
        <v>0</v>
      </c>
      <c r="P48" s="206"/>
      <c r="Q48" s="206"/>
      <c r="R48" s="206"/>
      <c r="S48" s="206"/>
      <c r="T48" s="206"/>
      <c r="U48" s="206"/>
      <c r="V48" s="206"/>
      <c r="W48" s="206"/>
      <c r="X48" s="206">
        <f>'2 уровень'!Y536</f>
        <v>0</v>
      </c>
      <c r="Y48" s="206">
        <f>'2 уровень'!Z536</f>
        <v>0</v>
      </c>
      <c r="Z48" s="206">
        <f>'2 уровень'!AA536</f>
        <v>0</v>
      </c>
      <c r="AA48" s="206">
        <f>'2 уровень'!AB536</f>
        <v>0</v>
      </c>
      <c r="AB48" s="206">
        <f>'2 уровень'!AC536</f>
        <v>0</v>
      </c>
      <c r="AD48" s="684"/>
      <c r="AE48" s="204"/>
      <c r="AF48" s="204"/>
      <c r="AG48" s="204"/>
      <c r="AH48" s="204"/>
      <c r="AI48" s="204"/>
      <c r="AJ48" s="204"/>
      <c r="AK48" s="204"/>
      <c r="AL48" s="204"/>
      <c r="AM48" s="204"/>
      <c r="AN48" s="204"/>
      <c r="AO48" s="204"/>
      <c r="AP48" s="204"/>
      <c r="AQ48" s="204"/>
      <c r="AR48" s="204"/>
      <c r="AS48" s="204"/>
      <c r="AT48" s="204"/>
      <c r="AU48" s="204"/>
      <c r="AV48" s="204"/>
      <c r="AW48" s="204"/>
      <c r="AX48" s="204"/>
      <c r="AY48" s="204"/>
      <c r="AZ48" s="204"/>
      <c r="BA48" s="204"/>
      <c r="BB48" s="204"/>
      <c r="BC48" s="204"/>
      <c r="BD48" s="204"/>
      <c r="BE48" s="204"/>
      <c r="BF48" s="204"/>
      <c r="BG48" s="204"/>
      <c r="BH48" s="204"/>
      <c r="BI48" s="204"/>
      <c r="BJ48" s="204"/>
      <c r="BK48" s="204"/>
      <c r="BL48" s="204"/>
      <c r="BM48" s="204"/>
      <c r="BN48" s="204"/>
      <c r="BO48" s="204"/>
      <c r="BP48" s="204"/>
      <c r="BQ48" s="204"/>
      <c r="BR48" s="204"/>
      <c r="BS48" s="204"/>
      <c r="BT48" s="204"/>
      <c r="BU48" s="204"/>
      <c r="BV48" s="204"/>
      <c r="BW48" s="204"/>
      <c r="BX48" s="204"/>
      <c r="BY48" s="204"/>
      <c r="BZ48" s="204"/>
      <c r="CA48" s="204"/>
      <c r="CB48" s="204"/>
      <c r="CC48" s="204"/>
      <c r="CD48" s="204"/>
      <c r="CE48" s="204"/>
      <c r="CF48" s="204"/>
      <c r="CG48" s="204"/>
      <c r="CH48" s="204"/>
      <c r="CI48" s="204"/>
      <c r="CJ48" s="204"/>
      <c r="CK48" s="204"/>
      <c r="CL48" s="204"/>
      <c r="CM48" s="204"/>
      <c r="CN48" s="204"/>
      <c r="CO48" s="204"/>
      <c r="CP48" s="204"/>
      <c r="CQ48" s="204"/>
      <c r="CR48" s="204"/>
      <c r="CS48" s="204"/>
      <c r="CT48" s="204"/>
      <c r="CU48" s="204"/>
      <c r="CV48" s="204"/>
      <c r="CW48" s="204"/>
      <c r="CX48" s="204"/>
      <c r="CY48" s="204"/>
      <c r="CZ48" s="204"/>
      <c r="DA48" s="204"/>
      <c r="DB48" s="204"/>
      <c r="DC48" s="204"/>
      <c r="DD48" s="204"/>
      <c r="DE48" s="204"/>
      <c r="DF48" s="204"/>
      <c r="DG48" s="204"/>
      <c r="DH48" s="204"/>
      <c r="DI48" s="204"/>
      <c r="DJ48" s="204"/>
      <c r="DK48" s="204"/>
      <c r="DL48" s="204"/>
      <c r="DM48" s="204"/>
      <c r="DN48" s="204"/>
      <c r="DO48" s="204"/>
      <c r="DP48" s="204"/>
      <c r="DQ48" s="204"/>
      <c r="DR48" s="204"/>
      <c r="DS48" s="204"/>
      <c r="DT48" s="204"/>
      <c r="DU48" s="204"/>
      <c r="DV48" s="204"/>
      <c r="DW48" s="204"/>
      <c r="DX48" s="204"/>
      <c r="DY48" s="204"/>
      <c r="DZ48" s="204"/>
      <c r="EA48" s="204"/>
      <c r="EB48" s="204"/>
      <c r="EC48" s="204"/>
      <c r="ED48" s="204"/>
      <c r="EE48" s="204"/>
      <c r="EF48" s="204"/>
      <c r="EG48" s="204"/>
      <c r="EH48" s="204"/>
      <c r="EI48" s="204"/>
      <c r="EJ48" s="204"/>
      <c r="EK48" s="204"/>
      <c r="EL48" s="204"/>
      <c r="EM48" s="204"/>
      <c r="EN48" s="204"/>
      <c r="EO48" s="204"/>
      <c r="EP48" s="204"/>
      <c r="EQ48" s="204"/>
      <c r="ER48" s="204"/>
      <c r="ES48" s="204"/>
      <c r="ET48" s="204"/>
      <c r="EU48" s="204"/>
      <c r="EV48" s="204"/>
      <c r="EW48" s="204"/>
      <c r="EX48" s="204"/>
      <c r="EY48" s="204"/>
      <c r="EZ48" s="204"/>
      <c r="FA48" s="204"/>
      <c r="FB48" s="204"/>
      <c r="FC48" s="204"/>
      <c r="FD48" s="204"/>
      <c r="FE48" s="204"/>
      <c r="FF48" s="204"/>
      <c r="FG48" s="204"/>
      <c r="FH48" s="204"/>
      <c r="FI48" s="204"/>
      <c r="FJ48" s="204"/>
      <c r="FK48" s="204"/>
      <c r="FL48" s="204"/>
      <c r="FM48" s="204"/>
      <c r="FN48" s="204"/>
      <c r="FO48" s="204"/>
      <c r="FP48" s="204"/>
      <c r="FQ48" s="204"/>
      <c r="FR48" s="204"/>
      <c r="FS48" s="204"/>
      <c r="FT48" s="204"/>
      <c r="FU48" s="204"/>
      <c r="FV48" s="204"/>
      <c r="FW48" s="204"/>
      <c r="FX48" s="204"/>
      <c r="FY48" s="204"/>
      <c r="FZ48" s="204"/>
      <c r="GA48" s="204"/>
      <c r="GB48" s="204"/>
      <c r="GC48" s="204"/>
      <c r="GD48" s="204"/>
      <c r="GE48" s="204"/>
      <c r="GF48" s="204"/>
      <c r="GG48" s="204"/>
      <c r="GH48" s="204"/>
      <c r="GI48" s="204"/>
      <c r="GJ48" s="204"/>
      <c r="GK48" s="204"/>
      <c r="GL48" s="204"/>
      <c r="GM48" s="204"/>
      <c r="GN48" s="204"/>
      <c r="GO48" s="204"/>
      <c r="GP48" s="204"/>
      <c r="GQ48" s="204"/>
      <c r="GR48" s="204"/>
      <c r="GS48" s="204"/>
      <c r="GT48" s="204"/>
      <c r="GU48" s="204"/>
      <c r="GV48" s="204"/>
      <c r="GW48" s="204"/>
      <c r="GX48" s="204"/>
      <c r="GY48" s="204"/>
      <c r="GZ48" s="204"/>
    </row>
    <row r="49" spans="1:208" ht="30" hidden="1" x14ac:dyDescent="0.25">
      <c r="A49" s="67" t="s">
        <v>221</v>
      </c>
      <c r="B49" s="233">
        <f>'2 уровень'!C537</f>
        <v>0</v>
      </c>
      <c r="C49" s="233">
        <f>'2 уровень'!D537</f>
        <v>0</v>
      </c>
      <c r="D49" s="233">
        <f>'2 уровень'!E537</f>
        <v>0</v>
      </c>
      <c r="E49" s="2406">
        <f>'2 уровень'!F537</f>
        <v>0</v>
      </c>
      <c r="F49" s="192">
        <f>'2 уровень'!G537</f>
        <v>0</v>
      </c>
      <c r="G49" s="192">
        <f>'2 уровень'!H537</f>
        <v>0</v>
      </c>
      <c r="H49" s="330">
        <f>'2 уровень'!I537</f>
        <v>0</v>
      </c>
      <c r="I49" s="330">
        <f>'2 уровень'!J537</f>
        <v>0</v>
      </c>
      <c r="J49" s="2886">
        <f>'2 уровень'!K537</f>
        <v>0</v>
      </c>
      <c r="K49" s="330">
        <f>'2 уровень'!L537</f>
        <v>0</v>
      </c>
      <c r="L49" s="330">
        <f>'2 уровень'!M537</f>
        <v>0</v>
      </c>
      <c r="M49" s="330"/>
      <c r="N49" s="206">
        <f>'2 уровень'!O537</f>
        <v>0</v>
      </c>
      <c r="O49" s="206">
        <f>'2 уровень'!P537</f>
        <v>0</v>
      </c>
      <c r="P49" s="206"/>
      <c r="Q49" s="206"/>
      <c r="R49" s="206"/>
      <c r="S49" s="206"/>
      <c r="T49" s="206"/>
      <c r="U49" s="206"/>
      <c r="V49" s="206"/>
      <c r="W49" s="206"/>
      <c r="X49" s="206">
        <f>'2 уровень'!Y537</f>
        <v>0</v>
      </c>
      <c r="Y49" s="206">
        <f>'2 уровень'!Z537</f>
        <v>0</v>
      </c>
      <c r="Z49" s="206">
        <f>'2 уровень'!AA537</f>
        <v>0</v>
      </c>
      <c r="AA49" s="206">
        <f>'2 уровень'!AB537</f>
        <v>0</v>
      </c>
      <c r="AB49" s="206">
        <f>'2 уровень'!AC537</f>
        <v>0</v>
      </c>
      <c r="AD49" s="684"/>
    </row>
    <row r="50" spans="1:208" ht="45" hidden="1" x14ac:dyDescent="0.25">
      <c r="A50" s="67" t="s">
        <v>222</v>
      </c>
      <c r="B50" s="233">
        <f>'2 уровень'!C538</f>
        <v>0</v>
      </c>
      <c r="C50" s="233">
        <f>'2 уровень'!D538</f>
        <v>0</v>
      </c>
      <c r="D50" s="233">
        <f>'2 уровень'!E538</f>
        <v>0</v>
      </c>
      <c r="E50" s="2406">
        <f>'2 уровень'!F538</f>
        <v>0</v>
      </c>
      <c r="F50" s="192">
        <f>'2 уровень'!G538</f>
        <v>0</v>
      </c>
      <c r="G50" s="192">
        <f>'2 уровень'!H538</f>
        <v>0</v>
      </c>
      <c r="H50" s="330">
        <f>'2 уровень'!I538</f>
        <v>0</v>
      </c>
      <c r="I50" s="330">
        <f>'2 уровень'!J538</f>
        <v>0</v>
      </c>
      <c r="J50" s="2886">
        <f>'2 уровень'!K538</f>
        <v>0</v>
      </c>
      <c r="K50" s="330">
        <f>'2 уровень'!L538</f>
        <v>0</v>
      </c>
      <c r="L50" s="330">
        <f>'2 уровень'!M538</f>
        <v>0</v>
      </c>
      <c r="M50" s="330"/>
      <c r="N50" s="206" t="e">
        <f>'2 уровень'!O538</f>
        <v>#REF!</v>
      </c>
      <c r="O50" s="206" t="e">
        <f>'2 уровень'!P538</f>
        <v>#REF!</v>
      </c>
      <c r="P50" s="206"/>
      <c r="Q50" s="206"/>
      <c r="R50" s="206"/>
      <c r="S50" s="206"/>
      <c r="T50" s="206"/>
      <c r="U50" s="206"/>
      <c r="V50" s="206"/>
      <c r="W50" s="206"/>
      <c r="X50" s="206" t="e">
        <f>'2 уровень'!Y538</f>
        <v>#REF!</v>
      </c>
      <c r="Y50" s="206" t="e">
        <f>'2 уровень'!Z538</f>
        <v>#REF!</v>
      </c>
      <c r="Z50" s="206" t="e">
        <f>'2 уровень'!AA538</f>
        <v>#REF!</v>
      </c>
      <c r="AA50" s="206" t="e">
        <f>'2 уровень'!AB538</f>
        <v>#REF!</v>
      </c>
      <c r="AB50" s="206" t="e">
        <f>'2 уровень'!AC538</f>
        <v>#REF!</v>
      </c>
      <c r="AD50" s="684"/>
      <c r="AE50" s="204"/>
      <c r="AF50" s="204"/>
      <c r="AG50" s="204"/>
      <c r="AH50" s="204"/>
      <c r="AI50" s="204"/>
      <c r="AJ50" s="204"/>
      <c r="AK50" s="204"/>
      <c r="AL50" s="204"/>
      <c r="AM50" s="204"/>
      <c r="AN50" s="204"/>
      <c r="AO50" s="204"/>
      <c r="AP50" s="204"/>
      <c r="AQ50" s="204"/>
      <c r="AR50" s="204"/>
      <c r="AS50" s="204"/>
      <c r="AT50" s="204"/>
      <c r="AU50" s="204"/>
      <c r="AV50" s="204"/>
      <c r="AW50" s="204"/>
      <c r="AX50" s="204"/>
      <c r="AY50" s="204"/>
      <c r="AZ50" s="204"/>
      <c r="BA50" s="204"/>
      <c r="BB50" s="204"/>
      <c r="BC50" s="204"/>
      <c r="BD50" s="204"/>
      <c r="BE50" s="204"/>
      <c r="BF50" s="204"/>
      <c r="BG50" s="204"/>
      <c r="BH50" s="204"/>
      <c r="BI50" s="204"/>
      <c r="BJ50" s="204"/>
      <c r="BK50" s="204"/>
      <c r="BL50" s="204"/>
      <c r="BM50" s="204"/>
      <c r="BN50" s="204"/>
      <c r="BO50" s="204"/>
      <c r="BP50" s="204"/>
      <c r="BQ50" s="204"/>
      <c r="BR50" s="204"/>
      <c r="BS50" s="204"/>
      <c r="BT50" s="204"/>
      <c r="BU50" s="204"/>
      <c r="BV50" s="204"/>
      <c r="BW50" s="204"/>
      <c r="BX50" s="204"/>
      <c r="BY50" s="204"/>
      <c r="BZ50" s="204"/>
      <c r="CA50" s="204"/>
      <c r="CB50" s="204"/>
      <c r="CC50" s="204"/>
      <c r="CD50" s="204"/>
      <c r="CE50" s="204"/>
      <c r="CF50" s="204"/>
      <c r="CG50" s="204"/>
      <c r="CH50" s="204"/>
      <c r="CI50" s="204"/>
      <c r="CJ50" s="204"/>
      <c r="CK50" s="204"/>
      <c r="CL50" s="204"/>
      <c r="CM50" s="204"/>
      <c r="CN50" s="204"/>
      <c r="CO50" s="204"/>
      <c r="CP50" s="204"/>
      <c r="CQ50" s="204"/>
      <c r="CR50" s="204"/>
      <c r="CS50" s="204"/>
      <c r="CT50" s="204"/>
      <c r="CU50" s="204"/>
      <c r="CV50" s="204"/>
      <c r="CW50" s="204"/>
      <c r="CX50" s="204"/>
      <c r="CY50" s="204"/>
      <c r="CZ50" s="204"/>
      <c r="DA50" s="204"/>
      <c r="DB50" s="204"/>
      <c r="DC50" s="204"/>
      <c r="DD50" s="204"/>
      <c r="DE50" s="204"/>
      <c r="DF50" s="204"/>
      <c r="DG50" s="204"/>
      <c r="DH50" s="204"/>
      <c r="DI50" s="204"/>
      <c r="DJ50" s="204"/>
      <c r="DK50" s="204"/>
      <c r="DL50" s="204"/>
      <c r="DM50" s="204"/>
      <c r="DN50" s="204"/>
      <c r="DO50" s="204"/>
      <c r="DP50" s="204"/>
      <c r="DQ50" s="204"/>
      <c r="DR50" s="204"/>
      <c r="DS50" s="204"/>
      <c r="DT50" s="204"/>
      <c r="DU50" s="204"/>
      <c r="DV50" s="204"/>
      <c r="DW50" s="204"/>
      <c r="DX50" s="204"/>
      <c r="DY50" s="204"/>
      <c r="DZ50" s="204"/>
      <c r="EA50" s="204"/>
      <c r="EB50" s="204"/>
      <c r="EC50" s="204"/>
      <c r="ED50" s="204"/>
      <c r="EE50" s="204"/>
      <c r="EF50" s="204"/>
      <c r="EG50" s="204"/>
      <c r="EH50" s="204"/>
      <c r="EI50" s="204"/>
      <c r="EJ50" s="204"/>
      <c r="EK50" s="204"/>
      <c r="EL50" s="204"/>
      <c r="EM50" s="204"/>
      <c r="EN50" s="204"/>
      <c r="EO50" s="204"/>
      <c r="EP50" s="204"/>
      <c r="EQ50" s="204"/>
      <c r="ER50" s="204"/>
      <c r="ES50" s="204"/>
      <c r="ET50" s="204"/>
      <c r="EU50" s="204"/>
      <c r="EV50" s="204"/>
      <c r="EW50" s="204"/>
      <c r="EX50" s="204"/>
      <c r="EY50" s="204"/>
      <c r="EZ50" s="204"/>
      <c r="FA50" s="204"/>
      <c r="FB50" s="204"/>
      <c r="FC50" s="204"/>
      <c r="FD50" s="204"/>
      <c r="FE50" s="204"/>
      <c r="FF50" s="204"/>
      <c r="FG50" s="204"/>
      <c r="FH50" s="204"/>
      <c r="FI50" s="204"/>
      <c r="FJ50" s="204"/>
      <c r="FK50" s="204"/>
      <c r="FL50" s="204"/>
      <c r="FM50" s="204"/>
      <c r="FN50" s="204"/>
      <c r="FO50" s="204"/>
      <c r="FP50" s="204"/>
      <c r="FQ50" s="204"/>
      <c r="FR50" s="204"/>
      <c r="FS50" s="204"/>
      <c r="FT50" s="204"/>
      <c r="FU50" s="204"/>
      <c r="FV50" s="204"/>
      <c r="FW50" s="204"/>
      <c r="FX50" s="204"/>
      <c r="FY50" s="204"/>
      <c r="FZ50" s="204"/>
      <c r="GA50" s="204"/>
      <c r="GB50" s="204"/>
      <c r="GC50" s="204"/>
      <c r="GD50" s="204"/>
      <c r="GE50" s="204"/>
      <c r="GF50" s="204"/>
      <c r="GG50" s="204"/>
      <c r="GH50" s="204"/>
      <c r="GI50" s="204"/>
      <c r="GJ50" s="204"/>
      <c r="GK50" s="204"/>
      <c r="GL50" s="204"/>
      <c r="GM50" s="204"/>
      <c r="GN50" s="204"/>
      <c r="GO50" s="204"/>
      <c r="GP50" s="204"/>
      <c r="GQ50" s="204"/>
      <c r="GR50" s="204"/>
      <c r="GS50" s="204"/>
      <c r="GT50" s="204"/>
      <c r="GU50" s="204"/>
      <c r="GV50" s="204"/>
      <c r="GW50" s="204"/>
      <c r="GX50" s="204"/>
      <c r="GY50" s="204"/>
      <c r="GZ50" s="204"/>
    </row>
    <row r="51" spans="1:208" ht="45" hidden="1" x14ac:dyDescent="0.25">
      <c r="A51" s="67" t="s">
        <v>223</v>
      </c>
      <c r="B51" s="233">
        <f>'2 уровень'!C539</f>
        <v>0</v>
      </c>
      <c r="C51" s="233">
        <f>'2 уровень'!D539</f>
        <v>0</v>
      </c>
      <c r="D51" s="233">
        <f>'2 уровень'!E539</f>
        <v>0</v>
      </c>
      <c r="E51" s="2406">
        <f>'2 уровень'!F539</f>
        <v>0</v>
      </c>
      <c r="F51" s="192">
        <f>'2 уровень'!G539</f>
        <v>0</v>
      </c>
      <c r="G51" s="192">
        <f>'2 уровень'!H539</f>
        <v>0</v>
      </c>
      <c r="H51" s="330">
        <f>'2 уровень'!I539</f>
        <v>0</v>
      </c>
      <c r="I51" s="330">
        <f>'2 уровень'!J539</f>
        <v>0</v>
      </c>
      <c r="J51" s="2886">
        <f>'2 уровень'!K539</f>
        <v>0</v>
      </c>
      <c r="K51" s="330">
        <f>'2 уровень'!L539</f>
        <v>0</v>
      </c>
      <c r="L51" s="330">
        <f>'2 уровень'!M539</f>
        <v>0</v>
      </c>
      <c r="M51" s="330"/>
      <c r="N51" s="206" t="e">
        <f>'2 уровень'!O539</f>
        <v>#REF!</v>
      </c>
      <c r="O51" s="206" t="e">
        <f>'2 уровень'!P539</f>
        <v>#REF!</v>
      </c>
      <c r="P51" s="206"/>
      <c r="Q51" s="206"/>
      <c r="R51" s="206"/>
      <c r="S51" s="206"/>
      <c r="T51" s="206"/>
      <c r="U51" s="206"/>
      <c r="V51" s="206"/>
      <c r="W51" s="206"/>
      <c r="X51" s="206" t="e">
        <f>'2 уровень'!Y539</f>
        <v>#REF!</v>
      </c>
      <c r="Y51" s="206" t="e">
        <f>'2 уровень'!Z539</f>
        <v>#REF!</v>
      </c>
      <c r="Z51" s="206" t="e">
        <f>'2 уровень'!AA539</f>
        <v>#REF!</v>
      </c>
      <c r="AA51" s="206" t="e">
        <f>'2 уровень'!AB539</f>
        <v>#REF!</v>
      </c>
      <c r="AB51" s="206" t="e">
        <f>'2 уровень'!AC539</f>
        <v>#REF!</v>
      </c>
      <c r="AD51" s="684"/>
    </row>
    <row r="52" spans="1:208" hidden="1" x14ac:dyDescent="0.25">
      <c r="A52" s="67" t="s">
        <v>210</v>
      </c>
      <c r="B52" s="233">
        <f>'2 уровень'!C540</f>
        <v>0</v>
      </c>
      <c r="C52" s="233">
        <f>'2 уровень'!D540</f>
        <v>0</v>
      </c>
      <c r="D52" s="233">
        <f>'2 уровень'!E540</f>
        <v>0</v>
      </c>
      <c r="E52" s="2406">
        <f>'2 уровень'!F540</f>
        <v>0</v>
      </c>
      <c r="F52" s="192">
        <f>'2 уровень'!G540</f>
        <v>0</v>
      </c>
      <c r="G52" s="192">
        <f>'2 уровень'!H540</f>
        <v>0</v>
      </c>
      <c r="H52" s="330">
        <f>'2 уровень'!I540</f>
        <v>0</v>
      </c>
      <c r="I52" s="330">
        <f>'2 уровень'!J540</f>
        <v>0</v>
      </c>
      <c r="J52" s="2886">
        <f>'2 уровень'!K540</f>
        <v>0</v>
      </c>
      <c r="K52" s="330">
        <f>'2 уровень'!L540</f>
        <v>0</v>
      </c>
      <c r="L52" s="330">
        <f>'2 уровень'!M540</f>
        <v>0</v>
      </c>
      <c r="M52" s="330"/>
      <c r="N52" s="206" t="e">
        <f>'2 уровень'!O540</f>
        <v>#REF!</v>
      </c>
      <c r="O52" s="206" t="e">
        <f>'2 уровень'!P540</f>
        <v>#REF!</v>
      </c>
      <c r="P52" s="206"/>
      <c r="Q52" s="206"/>
      <c r="R52" s="206"/>
      <c r="S52" s="206"/>
      <c r="T52" s="206"/>
      <c r="U52" s="206"/>
      <c r="V52" s="206"/>
      <c r="W52" s="206"/>
      <c r="X52" s="206" t="e">
        <f>'2 уровень'!Y540</f>
        <v>#REF!</v>
      </c>
      <c r="Y52" s="206" t="e">
        <f>'2 уровень'!Z540</f>
        <v>#REF!</v>
      </c>
      <c r="Z52" s="206">
        <f>'2 уровень'!AA540</f>
        <v>0</v>
      </c>
      <c r="AA52" s="206" t="e">
        <f>'2 уровень'!AB540</f>
        <v>#REF!</v>
      </c>
      <c r="AB52" s="206" t="e">
        <f>'2 уровень'!AC540</f>
        <v>#REF!</v>
      </c>
      <c r="AD52" s="684"/>
      <c r="AE52" s="204"/>
      <c r="AF52" s="204"/>
      <c r="AG52" s="204"/>
      <c r="AH52" s="204"/>
      <c r="AI52" s="204"/>
      <c r="AJ52" s="204"/>
      <c r="AK52" s="204"/>
      <c r="AL52" s="204"/>
      <c r="AM52" s="204"/>
      <c r="AN52" s="204"/>
      <c r="AO52" s="204"/>
      <c r="AP52" s="204"/>
      <c r="AQ52" s="204"/>
      <c r="AR52" s="204"/>
      <c r="AS52" s="204"/>
      <c r="AT52" s="204"/>
      <c r="AU52" s="204"/>
      <c r="AV52" s="204"/>
      <c r="AW52" s="204"/>
      <c r="AX52" s="204"/>
      <c r="AY52" s="204"/>
      <c r="AZ52" s="204"/>
      <c r="BA52" s="204"/>
      <c r="BB52" s="204"/>
      <c r="BC52" s="204"/>
      <c r="BD52" s="204"/>
      <c r="BE52" s="204"/>
      <c r="BF52" s="204"/>
      <c r="BG52" s="204"/>
      <c r="BH52" s="204"/>
      <c r="BI52" s="204"/>
      <c r="BJ52" s="204"/>
      <c r="BK52" s="204"/>
      <c r="BL52" s="204"/>
      <c r="BM52" s="204"/>
      <c r="BN52" s="204"/>
      <c r="BO52" s="204"/>
      <c r="BP52" s="204"/>
      <c r="BQ52" s="204"/>
      <c r="BR52" s="204"/>
      <c r="BS52" s="204"/>
      <c r="BT52" s="204"/>
      <c r="BU52" s="204"/>
      <c r="BV52" s="204"/>
      <c r="BW52" s="204"/>
      <c r="BX52" s="204"/>
      <c r="BY52" s="204"/>
      <c r="BZ52" s="204"/>
      <c r="CA52" s="204"/>
      <c r="CB52" s="204"/>
      <c r="CC52" s="204"/>
      <c r="CD52" s="204"/>
      <c r="CE52" s="204"/>
      <c r="CF52" s="204"/>
      <c r="CG52" s="204"/>
      <c r="CH52" s="204"/>
      <c r="CI52" s="204"/>
      <c r="CJ52" s="204"/>
      <c r="CK52" s="204"/>
      <c r="CL52" s="204"/>
      <c r="CM52" s="204"/>
      <c r="CN52" s="204"/>
      <c r="CO52" s="204"/>
      <c r="CP52" s="204"/>
      <c r="CQ52" s="204"/>
      <c r="CR52" s="204"/>
      <c r="CS52" s="204"/>
      <c r="CT52" s="204"/>
      <c r="CU52" s="204"/>
      <c r="CV52" s="204"/>
      <c r="CW52" s="204"/>
      <c r="CX52" s="204"/>
      <c r="CY52" s="204"/>
      <c r="CZ52" s="204"/>
      <c r="DA52" s="204"/>
      <c r="DB52" s="204"/>
      <c r="DC52" s="204"/>
      <c r="DD52" s="204"/>
      <c r="DE52" s="204"/>
      <c r="DF52" s="204"/>
      <c r="DG52" s="204"/>
      <c r="DH52" s="204"/>
      <c r="DI52" s="204"/>
      <c r="DJ52" s="204"/>
      <c r="DK52" s="204"/>
      <c r="DL52" s="204"/>
      <c r="DM52" s="204"/>
      <c r="DN52" s="204"/>
      <c r="DO52" s="204"/>
      <c r="DP52" s="204"/>
      <c r="DQ52" s="204"/>
      <c r="DR52" s="204"/>
      <c r="DS52" s="204"/>
      <c r="DT52" s="204"/>
      <c r="DU52" s="204"/>
      <c r="DV52" s="204"/>
      <c r="DW52" s="204"/>
      <c r="DX52" s="204"/>
      <c r="DY52" s="204"/>
      <c r="DZ52" s="204"/>
      <c r="EA52" s="204"/>
      <c r="EB52" s="204"/>
      <c r="EC52" s="204"/>
      <c r="ED52" s="204"/>
      <c r="EE52" s="204"/>
      <c r="EF52" s="204"/>
      <c r="EG52" s="204"/>
      <c r="EH52" s="204"/>
      <c r="EI52" s="204"/>
      <c r="EJ52" s="204"/>
      <c r="EK52" s="204"/>
      <c r="EL52" s="204"/>
      <c r="EM52" s="204"/>
      <c r="EN52" s="204"/>
      <c r="EO52" s="204"/>
      <c r="EP52" s="204"/>
      <c r="EQ52" s="204"/>
      <c r="ER52" s="204"/>
      <c r="ES52" s="204"/>
      <c r="ET52" s="204"/>
      <c r="EU52" s="204"/>
      <c r="EV52" s="204"/>
      <c r="EW52" s="204"/>
      <c r="EX52" s="204"/>
      <c r="EY52" s="204"/>
      <c r="EZ52" s="204"/>
      <c r="FA52" s="204"/>
      <c r="FB52" s="204"/>
      <c r="FC52" s="204"/>
      <c r="FD52" s="204"/>
      <c r="FE52" s="204"/>
      <c r="FF52" s="204"/>
      <c r="FG52" s="204"/>
      <c r="FH52" s="204"/>
      <c r="FI52" s="204"/>
      <c r="FJ52" s="204"/>
      <c r="FK52" s="204"/>
      <c r="FL52" s="204"/>
      <c r="FM52" s="204"/>
      <c r="FN52" s="204"/>
      <c r="FO52" s="204"/>
      <c r="FP52" s="204"/>
      <c r="FQ52" s="204"/>
      <c r="FR52" s="204"/>
      <c r="FS52" s="204"/>
      <c r="FT52" s="204"/>
      <c r="FU52" s="204"/>
      <c r="FV52" s="204"/>
      <c r="FW52" s="204"/>
      <c r="FX52" s="204"/>
      <c r="FY52" s="204"/>
      <c r="FZ52" s="204"/>
      <c r="GA52" s="204"/>
      <c r="GB52" s="204"/>
      <c r="GC52" s="204"/>
      <c r="GD52" s="204"/>
      <c r="GE52" s="204"/>
      <c r="GF52" s="204"/>
      <c r="GG52" s="204"/>
      <c r="GH52" s="204"/>
      <c r="GI52" s="204"/>
      <c r="GJ52" s="204"/>
      <c r="GK52" s="204"/>
      <c r="GL52" s="204"/>
      <c r="GM52" s="204"/>
      <c r="GN52" s="204"/>
      <c r="GO52" s="204"/>
      <c r="GP52" s="204"/>
      <c r="GQ52" s="204"/>
      <c r="GR52" s="204"/>
      <c r="GS52" s="204"/>
      <c r="GT52" s="204"/>
      <c r="GU52" s="204"/>
      <c r="GV52" s="204"/>
      <c r="GW52" s="204"/>
      <c r="GX52" s="204"/>
      <c r="GY52" s="204"/>
      <c r="GZ52" s="204"/>
    </row>
    <row r="53" spans="1:208" x14ac:dyDescent="0.25">
      <c r="A53" s="67" t="s">
        <v>224</v>
      </c>
      <c r="B53" s="233">
        <f>'2 уровень'!C541</f>
        <v>452843</v>
      </c>
      <c r="C53" s="233">
        <f>'2 уровень'!D541</f>
        <v>452843</v>
      </c>
      <c r="D53" s="233">
        <f>'2 уровень'!E541</f>
        <v>397105.15234375</v>
      </c>
      <c r="E53" s="2406">
        <f>'2 уровень'!F541</f>
        <v>87.691573535143533</v>
      </c>
      <c r="F53" s="192">
        <f>'2 уровень'!G541</f>
        <v>0</v>
      </c>
      <c r="G53" s="192">
        <f>'2 уровень'!H541</f>
        <v>0</v>
      </c>
      <c r="H53" s="330">
        <f>'2 уровень'!I541</f>
        <v>0</v>
      </c>
      <c r="I53" s="330">
        <f>'2 уровень'!J541</f>
        <v>0</v>
      </c>
      <c r="J53" s="2886">
        <f>'2 уровень'!K541</f>
        <v>0</v>
      </c>
      <c r="K53" s="330">
        <f>'2 уровень'!L541</f>
        <v>0</v>
      </c>
      <c r="L53" s="330">
        <f>'2 уровень'!M541</f>
        <v>0</v>
      </c>
      <c r="M53" s="330"/>
      <c r="N53" s="206">
        <f>'2 уровень'!O541</f>
        <v>0</v>
      </c>
      <c r="O53" s="206">
        <f>'2 уровень'!P541</f>
        <v>0</v>
      </c>
      <c r="P53" s="206"/>
      <c r="Q53" s="206"/>
      <c r="R53" s="206"/>
      <c r="S53" s="206"/>
      <c r="T53" s="206"/>
      <c r="U53" s="206"/>
      <c r="V53" s="206"/>
      <c r="W53" s="206"/>
      <c r="X53" s="206">
        <f>'2 уровень'!Y541</f>
        <v>0</v>
      </c>
      <c r="Y53" s="206">
        <f>'2 уровень'!Z541</f>
        <v>0</v>
      </c>
      <c r="Z53" s="206">
        <f>'2 уровень'!AA541</f>
        <v>0</v>
      </c>
      <c r="AA53" s="206">
        <f>'2 уровень'!AB541</f>
        <v>0</v>
      </c>
      <c r="AB53" s="206">
        <f>'2 уровень'!AC541</f>
        <v>0</v>
      </c>
      <c r="AD53" s="684"/>
    </row>
    <row r="54" spans="1:208" x14ac:dyDescent="0.25">
      <c r="A54" s="67" t="s">
        <v>220</v>
      </c>
      <c r="B54" s="233">
        <f>'2 уровень'!C542</f>
        <v>0</v>
      </c>
      <c r="C54" s="233">
        <f>'2 уровень'!D542</f>
        <v>0</v>
      </c>
      <c r="D54" s="233">
        <f>'2 уровень'!E542</f>
        <v>0</v>
      </c>
      <c r="E54" s="2406"/>
      <c r="F54" s="192">
        <f>'2 уровень'!G542</f>
        <v>0</v>
      </c>
      <c r="G54" s="192">
        <f>'2 уровень'!H542</f>
        <v>0</v>
      </c>
      <c r="H54" s="330">
        <f>'2 уровень'!I542</f>
        <v>0</v>
      </c>
      <c r="I54" s="330">
        <f>'2 уровень'!J542</f>
        <v>0</v>
      </c>
      <c r="J54" s="2886">
        <f>'2 уровень'!K542</f>
        <v>0</v>
      </c>
      <c r="K54" s="330">
        <f>'2 уровень'!L542</f>
        <v>0</v>
      </c>
      <c r="L54" s="330">
        <f>'2 уровень'!M542</f>
        <v>0</v>
      </c>
      <c r="M54" s="330"/>
      <c r="N54" s="206">
        <f>'2 уровень'!O542</f>
        <v>0</v>
      </c>
      <c r="O54" s="206">
        <f>'2 уровень'!P542</f>
        <v>0</v>
      </c>
      <c r="P54" s="206"/>
      <c r="Q54" s="206"/>
      <c r="R54" s="206"/>
      <c r="S54" s="206"/>
      <c r="T54" s="206"/>
      <c r="U54" s="206"/>
      <c r="V54" s="206"/>
      <c r="W54" s="206"/>
      <c r="X54" s="206">
        <f>'2 уровень'!Y542</f>
        <v>0</v>
      </c>
      <c r="Y54" s="206">
        <f>'2 уровень'!Z542</f>
        <v>0</v>
      </c>
      <c r="Z54" s="206">
        <f>'2 уровень'!AA542</f>
        <v>0</v>
      </c>
      <c r="AA54" s="206">
        <f>'2 уровень'!AB542</f>
        <v>0</v>
      </c>
      <c r="AB54" s="206">
        <f>'2 уровень'!AC542</f>
        <v>0</v>
      </c>
      <c r="AD54" s="684"/>
    </row>
    <row r="55" spans="1:208" x14ac:dyDescent="0.25">
      <c r="A55" s="67" t="s">
        <v>392</v>
      </c>
      <c r="B55" s="233">
        <f>'2 уровень'!C543</f>
        <v>119036</v>
      </c>
      <c r="C55" s="233">
        <f>'2 уровень'!D543</f>
        <v>119036</v>
      </c>
      <c r="D55" s="233">
        <f>'2 уровень'!E543</f>
        <v>105166.75</v>
      </c>
      <c r="E55" s="2406">
        <f>'2 уровень'!F543</f>
        <v>88.34869283242044</v>
      </c>
      <c r="F55" s="192">
        <f>'2 уровень'!G543</f>
        <v>0</v>
      </c>
      <c r="G55" s="192">
        <f>'2 уровень'!H543</f>
        <v>0</v>
      </c>
      <c r="H55" s="330">
        <f>'2 уровень'!I543</f>
        <v>0</v>
      </c>
      <c r="I55" s="330">
        <f>'2 уровень'!J543</f>
        <v>0</v>
      </c>
      <c r="J55" s="2886">
        <f>'2 уровень'!K543</f>
        <v>0</v>
      </c>
      <c r="K55" s="330">
        <f>'2 уровень'!L543</f>
        <v>0</v>
      </c>
      <c r="L55" s="330">
        <f>'2 уровень'!M543</f>
        <v>0</v>
      </c>
      <c r="M55" s="330"/>
      <c r="N55" s="206">
        <f>'2 уровень'!O543</f>
        <v>0</v>
      </c>
      <c r="O55" s="206">
        <f>'2 уровень'!P543</f>
        <v>0</v>
      </c>
      <c r="P55" s="206"/>
      <c r="Q55" s="206"/>
      <c r="R55" s="206"/>
      <c r="S55" s="206"/>
      <c r="T55" s="206"/>
      <c r="U55" s="206"/>
      <c r="V55" s="206"/>
      <c r="W55" s="206"/>
      <c r="X55" s="206">
        <f>'2 уровень'!Y543</f>
        <v>0</v>
      </c>
      <c r="Y55" s="206">
        <f>'2 уровень'!Z543</f>
        <v>0</v>
      </c>
      <c r="Z55" s="206">
        <f>'2 уровень'!AA543</f>
        <v>0</v>
      </c>
      <c r="AA55" s="206">
        <f>'2 уровень'!AB543</f>
        <v>0</v>
      </c>
      <c r="AB55" s="206">
        <f>'2 уровень'!AC543</f>
        <v>0</v>
      </c>
      <c r="AD55" s="684"/>
    </row>
    <row r="56" spans="1:208" ht="30" x14ac:dyDescent="0.25">
      <c r="A56" s="67" t="s">
        <v>199</v>
      </c>
      <c r="B56" s="233">
        <f>'2 уровень'!C544</f>
        <v>119920</v>
      </c>
      <c r="C56" s="233">
        <f>'2 уровень'!D544</f>
        <v>119920</v>
      </c>
      <c r="D56" s="233">
        <f>'2 уровень'!E544</f>
        <v>84187</v>
      </c>
      <c r="E56" s="2406">
        <f>'2 уровень'!F544</f>
        <v>70.202635090060042</v>
      </c>
      <c r="F56" s="192">
        <f>'2 уровень'!G544</f>
        <v>0</v>
      </c>
      <c r="G56" s="192">
        <f>'2 уровень'!H544</f>
        <v>0</v>
      </c>
      <c r="H56" s="330">
        <f>'2 уровень'!I544</f>
        <v>0</v>
      </c>
      <c r="I56" s="330">
        <f>'2 уровень'!J544</f>
        <v>0</v>
      </c>
      <c r="J56" s="2886">
        <f>'2 уровень'!K544</f>
        <v>0</v>
      </c>
      <c r="K56" s="330">
        <f>'2 уровень'!L544</f>
        <v>0</v>
      </c>
      <c r="L56" s="330">
        <f>'2 уровень'!M544</f>
        <v>0</v>
      </c>
      <c r="M56" s="330"/>
      <c r="N56" s="206">
        <f>'2 уровень'!O544</f>
        <v>0</v>
      </c>
      <c r="O56" s="206">
        <f>'2 уровень'!P544</f>
        <v>0</v>
      </c>
      <c r="P56" s="206"/>
      <c r="Q56" s="206"/>
      <c r="R56" s="206"/>
      <c r="S56" s="206"/>
      <c r="T56" s="206"/>
      <c r="U56" s="206"/>
      <c r="V56" s="206"/>
      <c r="W56" s="206"/>
      <c r="X56" s="206">
        <f>'2 уровень'!Y544</f>
        <v>0</v>
      </c>
      <c r="Y56" s="206">
        <f>'2 уровень'!Z544</f>
        <v>0</v>
      </c>
      <c r="Z56" s="206">
        <f>'2 уровень'!AA544</f>
        <v>0</v>
      </c>
      <c r="AA56" s="206">
        <f>'2 уровень'!AB544</f>
        <v>0</v>
      </c>
      <c r="AB56" s="206">
        <f>'2 уровень'!AC544</f>
        <v>0</v>
      </c>
      <c r="AD56" s="684"/>
    </row>
    <row r="57" spans="1:208" ht="29.25" x14ac:dyDescent="0.25">
      <c r="A57" s="370" t="s">
        <v>229</v>
      </c>
      <c r="B57" s="233">
        <f>'2 уровень'!C545</f>
        <v>2327320.6</v>
      </c>
      <c r="C57" s="233">
        <f>'2 уровень'!D545</f>
        <v>2327320.6</v>
      </c>
      <c r="D57" s="233">
        <f>'2 уровень'!E545</f>
        <v>2369498.4875000003</v>
      </c>
      <c r="E57" s="2406">
        <f>'2 уровень'!F545</f>
        <v>101.81229382406534</v>
      </c>
      <c r="F57" s="192">
        <f>'2 уровень'!G545</f>
        <v>0</v>
      </c>
      <c r="G57" s="192">
        <f>'2 уровень'!H545</f>
        <v>0</v>
      </c>
      <c r="H57" s="330">
        <f>'2 уровень'!I545</f>
        <v>0</v>
      </c>
      <c r="I57" s="330">
        <f>'2 уровень'!J545</f>
        <v>0</v>
      </c>
      <c r="J57" s="2886">
        <f>'2 уровень'!K545</f>
        <v>0</v>
      </c>
      <c r="K57" s="330">
        <f>'2 уровень'!L545</f>
        <v>0</v>
      </c>
      <c r="L57" s="330">
        <f>'2 уровень'!M545</f>
        <v>0</v>
      </c>
      <c r="M57" s="330"/>
      <c r="N57" s="206">
        <f>'2 уровень'!O545</f>
        <v>0</v>
      </c>
      <c r="O57" s="206">
        <f>'2 уровень'!P545</f>
        <v>0</v>
      </c>
      <c r="P57" s="206"/>
      <c r="Q57" s="206"/>
      <c r="R57" s="206"/>
      <c r="S57" s="206"/>
      <c r="T57" s="206"/>
      <c r="U57" s="206"/>
      <c r="V57" s="206"/>
      <c r="W57" s="206"/>
      <c r="X57" s="206">
        <f>'2 уровень'!Y545</f>
        <v>0</v>
      </c>
      <c r="Y57" s="206">
        <f>'2 уровень'!Z545</f>
        <v>0</v>
      </c>
      <c r="Z57" s="206">
        <f>'2 уровень'!AA545</f>
        <v>0</v>
      </c>
      <c r="AA57" s="206">
        <f>'2 уровень'!AB545</f>
        <v>0</v>
      </c>
      <c r="AB57" s="206">
        <f>'2 уровень'!AC545</f>
        <v>0</v>
      </c>
      <c r="AD57" s="684"/>
    </row>
    <row r="58" spans="1:208" x14ac:dyDescent="0.25">
      <c r="A58" s="68" t="s">
        <v>263</v>
      </c>
      <c r="B58" s="233">
        <f>'2 уровень'!C546</f>
        <v>0</v>
      </c>
      <c r="C58" s="233">
        <f>'2 уровень'!D546</f>
        <v>0</v>
      </c>
      <c r="D58" s="233">
        <f>'2 уровень'!E546</f>
        <v>0</v>
      </c>
      <c r="E58" s="2406"/>
      <c r="F58" s="192">
        <f>'2 уровень'!G546</f>
        <v>0</v>
      </c>
      <c r="G58" s="192">
        <f>'2 уровень'!H546</f>
        <v>0</v>
      </c>
      <c r="H58" s="330">
        <f>'2 уровень'!I546</f>
        <v>0</v>
      </c>
      <c r="I58" s="330">
        <f>'2 уровень'!J546</f>
        <v>0</v>
      </c>
      <c r="J58" s="2886">
        <f>'2 уровень'!K546</f>
        <v>0</v>
      </c>
      <c r="K58" s="330">
        <f>'2 уровень'!L546</f>
        <v>0</v>
      </c>
      <c r="L58" s="330">
        <f>'2 уровень'!M546</f>
        <v>0</v>
      </c>
      <c r="M58" s="330"/>
      <c r="N58" s="206">
        <f>'2 уровень'!O546</f>
        <v>0</v>
      </c>
      <c r="O58" s="206">
        <f>'2 уровень'!P546</f>
        <v>0</v>
      </c>
      <c r="P58" s="206"/>
      <c r="Q58" s="206"/>
      <c r="R58" s="206"/>
      <c r="S58" s="206"/>
      <c r="T58" s="206"/>
      <c r="U58" s="206"/>
      <c r="V58" s="206"/>
      <c r="W58" s="206"/>
      <c r="X58" s="206">
        <f>'2 уровень'!Y546</f>
        <v>0</v>
      </c>
      <c r="Y58" s="206">
        <f>'2 уровень'!Z546</f>
        <v>0</v>
      </c>
      <c r="Z58" s="206">
        <f>'2 уровень'!AA546</f>
        <v>0</v>
      </c>
      <c r="AA58" s="206">
        <f>'2 уровень'!AB546</f>
        <v>0</v>
      </c>
      <c r="AB58" s="206">
        <f>'2 уровень'!AC546</f>
        <v>0</v>
      </c>
      <c r="AD58" s="684"/>
    </row>
    <row r="59" spans="1:208" ht="30" x14ac:dyDescent="0.25">
      <c r="A59" s="67" t="s">
        <v>231</v>
      </c>
      <c r="B59" s="233">
        <f>'2 уровень'!C547</f>
        <v>624550</v>
      </c>
      <c r="C59" s="233">
        <f>'2 уровень'!D547</f>
        <v>624550</v>
      </c>
      <c r="D59" s="233">
        <f>'2 уровень'!E547</f>
        <v>625693.5</v>
      </c>
      <c r="E59" s="2406">
        <f>'2 уровень'!F547</f>
        <v>100.1830918261148</v>
      </c>
      <c r="F59" s="192">
        <f>'2 уровень'!G547</f>
        <v>0</v>
      </c>
      <c r="G59" s="192">
        <f>'2 уровень'!H547</f>
        <v>0</v>
      </c>
      <c r="H59" s="330">
        <f>'2 уровень'!I547</f>
        <v>0</v>
      </c>
      <c r="I59" s="330">
        <f>'2 уровень'!J547</f>
        <v>0</v>
      </c>
      <c r="J59" s="2886">
        <f>'2 уровень'!K547</f>
        <v>0</v>
      </c>
      <c r="K59" s="330">
        <f>'2 уровень'!L547</f>
        <v>0</v>
      </c>
      <c r="L59" s="330">
        <f>'2 уровень'!M547</f>
        <v>0</v>
      </c>
      <c r="M59" s="330"/>
      <c r="N59" s="206">
        <f>'2 уровень'!O547</f>
        <v>0</v>
      </c>
      <c r="O59" s="206">
        <f>'2 уровень'!P547</f>
        <v>0</v>
      </c>
      <c r="P59" s="206"/>
      <c r="Q59" s="206"/>
      <c r="R59" s="206"/>
      <c r="S59" s="206"/>
      <c r="T59" s="206"/>
      <c r="U59" s="206"/>
      <c r="V59" s="206"/>
      <c r="W59" s="206"/>
      <c r="X59" s="206">
        <f>'2 уровень'!Y547</f>
        <v>0</v>
      </c>
      <c r="Y59" s="206">
        <f>'2 уровень'!Z547</f>
        <v>0</v>
      </c>
      <c r="Z59" s="206">
        <f>'2 уровень'!AA547</f>
        <v>0</v>
      </c>
      <c r="AA59" s="206">
        <f>'2 уровень'!AB547</f>
        <v>0</v>
      </c>
      <c r="AB59" s="206">
        <f>'2 уровень'!AC547</f>
        <v>0</v>
      </c>
      <c r="AD59" s="684"/>
    </row>
    <row r="60" spans="1:208" ht="30" x14ac:dyDescent="0.25">
      <c r="A60" s="67" t="s">
        <v>227</v>
      </c>
      <c r="B60" s="233">
        <f>'2 уровень'!C548</f>
        <v>0</v>
      </c>
      <c r="C60" s="233">
        <f>'2 уровень'!D548</f>
        <v>0</v>
      </c>
      <c r="D60" s="233">
        <f>'2 уровень'!E548</f>
        <v>0</v>
      </c>
      <c r="E60" s="2406"/>
      <c r="F60" s="192">
        <f>'2 уровень'!G548</f>
        <v>0</v>
      </c>
      <c r="G60" s="192">
        <f>'2 уровень'!H548</f>
        <v>0</v>
      </c>
      <c r="H60" s="330">
        <f>'2 уровень'!I548</f>
        <v>0</v>
      </c>
      <c r="I60" s="330">
        <f>'2 уровень'!J548</f>
        <v>0</v>
      </c>
      <c r="J60" s="2886">
        <f>'2 уровень'!K548</f>
        <v>0</v>
      </c>
      <c r="K60" s="330">
        <f>'2 уровень'!L548</f>
        <v>0</v>
      </c>
      <c r="L60" s="330">
        <f>'2 уровень'!M548</f>
        <v>0</v>
      </c>
      <c r="M60" s="330"/>
      <c r="N60" s="206">
        <f>'2 уровень'!O548</f>
        <v>0</v>
      </c>
      <c r="O60" s="206">
        <f>'2 уровень'!P548</f>
        <v>0</v>
      </c>
      <c r="P60" s="206"/>
      <c r="Q60" s="206"/>
      <c r="R60" s="206"/>
      <c r="S60" s="206"/>
      <c r="T60" s="206"/>
      <c r="U60" s="206"/>
      <c r="V60" s="206"/>
      <c r="W60" s="206"/>
      <c r="X60" s="206">
        <f>'2 уровень'!Y548</f>
        <v>0</v>
      </c>
      <c r="Y60" s="206">
        <f>'2 уровень'!Z548</f>
        <v>0</v>
      </c>
      <c r="Z60" s="206">
        <f>'2 уровень'!AA548</f>
        <v>0</v>
      </c>
      <c r="AA60" s="206">
        <f>'2 уровень'!AB548</f>
        <v>0</v>
      </c>
      <c r="AB60" s="206">
        <f>'2 уровень'!AC548</f>
        <v>0</v>
      </c>
      <c r="AD60" s="684"/>
    </row>
    <row r="61" spans="1:208" x14ac:dyDescent="0.25">
      <c r="A61" s="15" t="s">
        <v>228</v>
      </c>
      <c r="B61" s="233">
        <f>'2 уровень'!C549</f>
        <v>156137.5</v>
      </c>
      <c r="C61" s="233">
        <f>'2 уровень'!D549</f>
        <v>156137.5</v>
      </c>
      <c r="D61" s="233">
        <f>'2 уровень'!E549</f>
        <v>156423.375</v>
      </c>
      <c r="E61" s="2406">
        <f>'2 уровень'!F549</f>
        <v>100.1830918261148</v>
      </c>
      <c r="F61" s="192">
        <f>'2 уровень'!G549</f>
        <v>0</v>
      </c>
      <c r="G61" s="192">
        <f>'2 уровень'!H549</f>
        <v>0</v>
      </c>
      <c r="H61" s="330">
        <f>'2 уровень'!I549</f>
        <v>0</v>
      </c>
      <c r="I61" s="330">
        <f>'2 уровень'!J549</f>
        <v>0</v>
      </c>
      <c r="J61" s="2886">
        <f>'2 уровень'!K549</f>
        <v>0</v>
      </c>
      <c r="K61" s="330">
        <f>'2 уровень'!L549</f>
        <v>0</v>
      </c>
      <c r="L61" s="330">
        <f>'2 уровень'!M549</f>
        <v>0</v>
      </c>
      <c r="M61" s="330"/>
      <c r="N61" s="206">
        <f>'2 уровень'!O549</f>
        <v>0</v>
      </c>
      <c r="O61" s="206">
        <f>'2 уровень'!P549</f>
        <v>0</v>
      </c>
      <c r="P61" s="206"/>
      <c r="Q61" s="206"/>
      <c r="R61" s="206"/>
      <c r="S61" s="206"/>
      <c r="T61" s="206"/>
      <c r="U61" s="206"/>
      <c r="V61" s="206"/>
      <c r="W61" s="206"/>
      <c r="X61" s="206">
        <f>'2 уровень'!Y549</f>
        <v>0</v>
      </c>
      <c r="Y61" s="206">
        <f>'2 уровень'!Z549</f>
        <v>0</v>
      </c>
      <c r="Z61" s="206">
        <f>'2 уровень'!AA549</f>
        <v>0</v>
      </c>
      <c r="AA61" s="206">
        <f>'2 уровень'!AB549</f>
        <v>0</v>
      </c>
      <c r="AB61" s="206">
        <f>'2 уровень'!AC549</f>
        <v>0</v>
      </c>
      <c r="AD61" s="684"/>
    </row>
    <row r="62" spans="1:208" x14ac:dyDescent="0.25">
      <c r="A62" s="185" t="s">
        <v>47</v>
      </c>
      <c r="B62" s="233">
        <f>'2 уровень'!C550</f>
        <v>634362</v>
      </c>
      <c r="C62" s="233">
        <f>'2 уровень'!D550</f>
        <v>634362</v>
      </c>
      <c r="D62" s="233">
        <f>'2 уровень'!E550</f>
        <v>643607</v>
      </c>
      <c r="E62" s="2406">
        <f>'2 уровень'!F550</f>
        <v>101.45736976678931</v>
      </c>
      <c r="F62" s="314">
        <f>'2 уровень'!G550</f>
        <v>0</v>
      </c>
      <c r="G62" s="314">
        <f>'2 уровень'!H550</f>
        <v>0</v>
      </c>
      <c r="H62" s="323">
        <f>'2 уровень'!I550</f>
        <v>0</v>
      </c>
      <c r="I62" s="323">
        <f>'2 уровень'!J550</f>
        <v>0</v>
      </c>
      <c r="J62" s="2882">
        <f>'2 уровень'!K550</f>
        <v>0</v>
      </c>
      <c r="K62" s="323">
        <f>'2 уровень'!L550</f>
        <v>0</v>
      </c>
      <c r="L62" s="323">
        <f>'2 уровень'!M550</f>
        <v>0</v>
      </c>
      <c r="M62" s="323"/>
      <c r="N62" s="373">
        <f>'2 уровень'!O550</f>
        <v>0</v>
      </c>
      <c r="O62" s="373">
        <f>'2 уровень'!P550</f>
        <v>0</v>
      </c>
      <c r="P62" s="373"/>
      <c r="Q62" s="373"/>
      <c r="R62" s="373"/>
      <c r="S62" s="373"/>
      <c r="T62" s="373"/>
      <c r="U62" s="373"/>
      <c r="V62" s="373"/>
      <c r="W62" s="373"/>
      <c r="X62" s="373">
        <f>'2 уровень'!Y550</f>
        <v>0</v>
      </c>
      <c r="Y62" s="373">
        <f>'2 уровень'!Z550</f>
        <v>0</v>
      </c>
      <c r="Z62" s="373">
        <f>'2 уровень'!AA550</f>
        <v>0</v>
      </c>
      <c r="AA62" s="373">
        <f>'2 уровень'!AB550</f>
        <v>0</v>
      </c>
      <c r="AB62" s="373">
        <f>'2 уровень'!AC550</f>
        <v>0</v>
      </c>
      <c r="AD62" s="684"/>
    </row>
    <row r="63" spans="1:208" x14ac:dyDescent="0.25">
      <c r="A63" s="63" t="s">
        <v>107</v>
      </c>
      <c r="B63" s="232">
        <f>'2 уровень'!C551</f>
        <v>2483458.1</v>
      </c>
      <c r="C63" s="232">
        <f>'2 уровень'!D551</f>
        <v>2483458.1</v>
      </c>
      <c r="D63" s="232">
        <f>'2 уровень'!E551</f>
        <v>2525921.8625000003</v>
      </c>
      <c r="E63" s="2404">
        <f>'2 уровень'!F551</f>
        <v>101.7098642614506</v>
      </c>
      <c r="F63" s="314">
        <f>'2 уровень'!G551</f>
        <v>0</v>
      </c>
      <c r="G63" s="314">
        <f>'2 уровень'!H551</f>
        <v>0</v>
      </c>
      <c r="H63" s="330">
        <f>'2 уровень'!I551</f>
        <v>0</v>
      </c>
      <c r="I63" s="330">
        <f>'2 уровень'!J551</f>
        <v>0</v>
      </c>
      <c r="J63" s="2886">
        <f>'2 уровень'!K551</f>
        <v>0</v>
      </c>
      <c r="K63" s="330">
        <f>'2 уровень'!L551</f>
        <v>0</v>
      </c>
      <c r="L63" s="330">
        <f>'2 уровень'!M551</f>
        <v>0</v>
      </c>
      <c r="M63" s="330"/>
      <c r="N63" s="206">
        <f>'2 уровень'!O551</f>
        <v>1598443.3145999999</v>
      </c>
      <c r="O63" s="206">
        <f>'2 уровень'!P551</f>
        <v>1619515.7603099998</v>
      </c>
      <c r="P63" s="206">
        <f>'2 уровень'!Q551</f>
        <v>1542247.0866496712</v>
      </c>
      <c r="Q63" s="206">
        <f>'2 уровень'!R551</f>
        <v>1536204.1670399997</v>
      </c>
      <c r="R63" s="206">
        <f>'2 уровень'!S551</f>
        <v>1536204.1670399997</v>
      </c>
      <c r="S63" s="206">
        <f>'2 уровень'!T551</f>
        <v>1537549.7084399997</v>
      </c>
      <c r="T63" s="206">
        <f>'2 уровень'!U551</f>
        <v>1552602.4874800001</v>
      </c>
      <c r="U63" s="206">
        <f>'2 уровень'!V551</f>
        <v>1550917.5261178948</v>
      </c>
      <c r="V63" s="206">
        <f>'2 уровень'!W551</f>
        <v>1552167.4340305263</v>
      </c>
      <c r="W63" s="206">
        <f>'2 уровень'!X551</f>
        <v>1550255.2340305261</v>
      </c>
      <c r="X63" s="206">
        <f>'2 уровень'!Y551</f>
        <v>1550255.2340305261</v>
      </c>
      <c r="Y63" s="206">
        <f>'2 уровень'!Z551</f>
        <v>1545569.5929599998</v>
      </c>
      <c r="Z63" s="206">
        <f>'2 уровень'!AA551</f>
        <v>-4685.6410705263424</v>
      </c>
      <c r="AA63" s="206">
        <f>'2 уровень'!AB551</f>
        <v>-9588.3014999999996</v>
      </c>
      <c r="AB63" s="206">
        <f>'2 уровень'!AC551</f>
        <v>1535981.2914599997</v>
      </c>
      <c r="AD63" s="684"/>
      <c r="AE63" s="204"/>
      <c r="AF63" s="204"/>
      <c r="AG63" s="204"/>
      <c r="AH63" s="204"/>
      <c r="AI63" s="204"/>
      <c r="AJ63" s="204"/>
      <c r="AK63" s="204"/>
      <c r="AL63" s="204"/>
      <c r="AM63" s="204"/>
      <c r="AN63" s="204"/>
      <c r="AO63" s="204"/>
      <c r="AP63" s="204"/>
      <c r="AQ63" s="204"/>
      <c r="AR63" s="204"/>
      <c r="AS63" s="204"/>
      <c r="AT63" s="204"/>
      <c r="AU63" s="204"/>
      <c r="AV63" s="204"/>
      <c r="AW63" s="204"/>
      <c r="AX63" s="204"/>
      <c r="AY63" s="204"/>
      <c r="AZ63" s="204"/>
      <c r="BA63" s="204"/>
      <c r="BB63" s="204"/>
      <c r="BC63" s="204"/>
      <c r="BD63" s="204"/>
      <c r="BE63" s="204"/>
      <c r="BF63" s="204"/>
      <c r="BG63" s="204"/>
      <c r="BH63" s="204"/>
      <c r="BI63" s="204"/>
      <c r="BJ63" s="204"/>
      <c r="BK63" s="204"/>
      <c r="BL63" s="204"/>
      <c r="BM63" s="204"/>
      <c r="BN63" s="204"/>
      <c r="BO63" s="204"/>
      <c r="BP63" s="204"/>
      <c r="BQ63" s="204"/>
      <c r="BR63" s="204"/>
      <c r="BS63" s="204"/>
      <c r="BT63" s="204"/>
      <c r="BU63" s="204"/>
      <c r="BV63" s="204"/>
      <c r="BW63" s="204"/>
      <c r="BX63" s="204"/>
      <c r="BY63" s="204"/>
      <c r="BZ63" s="204"/>
      <c r="CA63" s="204"/>
      <c r="CB63" s="204"/>
      <c r="CC63" s="204"/>
      <c r="CD63" s="204"/>
      <c r="CE63" s="204"/>
      <c r="CF63" s="204"/>
      <c r="CG63" s="204"/>
      <c r="CH63" s="204"/>
      <c r="CI63" s="204"/>
      <c r="CJ63" s="204"/>
      <c r="CK63" s="204"/>
      <c r="CL63" s="204"/>
      <c r="CM63" s="204"/>
      <c r="CN63" s="204"/>
      <c r="CO63" s="204"/>
      <c r="CP63" s="204"/>
      <c r="CQ63" s="204"/>
      <c r="CR63" s="204"/>
      <c r="CS63" s="204"/>
      <c r="CT63" s="204"/>
      <c r="CU63" s="204"/>
      <c r="CV63" s="204"/>
      <c r="CW63" s="204"/>
      <c r="CX63" s="204"/>
      <c r="CY63" s="204"/>
      <c r="CZ63" s="204"/>
      <c r="DA63" s="204"/>
      <c r="DB63" s="204"/>
      <c r="DC63" s="204"/>
      <c r="DD63" s="204"/>
      <c r="DE63" s="204"/>
      <c r="DF63" s="204"/>
      <c r="DG63" s="204"/>
      <c r="DH63" s="204"/>
      <c r="DI63" s="204"/>
      <c r="DJ63" s="204"/>
      <c r="DK63" s="204"/>
      <c r="DL63" s="204"/>
      <c r="DM63" s="204"/>
      <c r="DN63" s="204"/>
      <c r="DO63" s="204"/>
      <c r="DP63" s="204"/>
      <c r="DQ63" s="204"/>
      <c r="DR63" s="204"/>
      <c r="DS63" s="204"/>
      <c r="DT63" s="204"/>
      <c r="DU63" s="204"/>
      <c r="DV63" s="204"/>
      <c r="DW63" s="204"/>
      <c r="DX63" s="204"/>
      <c r="DY63" s="204"/>
      <c r="DZ63" s="204"/>
      <c r="EA63" s="204"/>
      <c r="EB63" s="204"/>
      <c r="EC63" s="204"/>
      <c r="ED63" s="204"/>
      <c r="EE63" s="204"/>
      <c r="EF63" s="204"/>
      <c r="EG63" s="204"/>
      <c r="EH63" s="204"/>
      <c r="EI63" s="204"/>
      <c r="EJ63" s="204"/>
      <c r="EK63" s="204"/>
      <c r="EL63" s="204"/>
      <c r="EM63" s="204"/>
      <c r="EN63" s="204"/>
      <c r="EO63" s="204"/>
      <c r="EP63" s="204"/>
      <c r="EQ63" s="204"/>
      <c r="ER63" s="204"/>
      <c r="ES63" s="204"/>
      <c r="ET63" s="204"/>
      <c r="EU63" s="204"/>
      <c r="EV63" s="204"/>
      <c r="EW63" s="204"/>
      <c r="EX63" s="204"/>
      <c r="EY63" s="204"/>
      <c r="EZ63" s="204"/>
      <c r="FA63" s="204"/>
      <c r="FB63" s="204"/>
      <c r="FC63" s="204"/>
      <c r="FD63" s="204"/>
      <c r="FE63" s="204"/>
      <c r="FF63" s="204"/>
      <c r="FG63" s="204"/>
      <c r="FH63" s="204"/>
      <c r="FI63" s="204"/>
      <c r="FJ63" s="204"/>
      <c r="FK63" s="204"/>
      <c r="FL63" s="204"/>
      <c r="FM63" s="204"/>
      <c r="FN63" s="204"/>
      <c r="FO63" s="204"/>
      <c r="FP63" s="204"/>
      <c r="FQ63" s="204"/>
      <c r="FR63" s="204"/>
      <c r="FS63" s="204"/>
      <c r="FT63" s="204"/>
      <c r="FU63" s="204"/>
      <c r="FV63" s="204"/>
      <c r="FW63" s="204"/>
      <c r="FX63" s="204"/>
      <c r="FY63" s="204"/>
      <c r="FZ63" s="204"/>
      <c r="GA63" s="204"/>
      <c r="GB63" s="204"/>
      <c r="GC63" s="204"/>
      <c r="GD63" s="204"/>
      <c r="GE63" s="204"/>
      <c r="GF63" s="204"/>
      <c r="GG63" s="204"/>
      <c r="GH63" s="204"/>
      <c r="GI63" s="204"/>
      <c r="GJ63" s="204"/>
      <c r="GK63" s="204"/>
      <c r="GL63" s="204"/>
      <c r="GM63" s="204"/>
      <c r="GN63" s="204"/>
      <c r="GO63" s="204"/>
      <c r="GP63" s="204"/>
      <c r="GQ63" s="204"/>
      <c r="GR63" s="204"/>
      <c r="GS63" s="204"/>
      <c r="GT63" s="204"/>
      <c r="GU63" s="204"/>
      <c r="GV63" s="204"/>
      <c r="GW63" s="204"/>
      <c r="GX63" s="204"/>
      <c r="GY63" s="204"/>
      <c r="GZ63" s="204"/>
    </row>
    <row r="64" spans="1:208" s="204" customFormat="1" ht="15" customHeight="1" x14ac:dyDescent="0.25">
      <c r="A64" s="40" t="s">
        <v>94</v>
      </c>
      <c r="B64" s="232">
        <f>'2 уровень'!C552</f>
        <v>3634</v>
      </c>
      <c r="C64" s="232">
        <f>'2 уровень'!D552</f>
        <v>3634</v>
      </c>
      <c r="D64" s="232">
        <f>'2 уровень'!E552</f>
        <v>3806</v>
      </c>
      <c r="E64" s="2404">
        <f>'2 уровень'!F552</f>
        <v>104.73307649972483</v>
      </c>
      <c r="F64" s="192">
        <f>'2 уровень'!G552</f>
        <v>9.0858558062740773</v>
      </c>
      <c r="G64" s="192">
        <f>'2 уровень'!H552</f>
        <v>9.6967945349448232</v>
      </c>
      <c r="H64" s="206">
        <f>'2 уровень'!I552</f>
        <v>33018</v>
      </c>
      <c r="I64" s="206">
        <f>'2 уровень'!J552</f>
        <v>33018</v>
      </c>
      <c r="J64" s="2885">
        <f>'2 уровень'!K552</f>
        <v>36906</v>
      </c>
      <c r="K64" s="206">
        <f>'2 уровень'!L552</f>
        <v>111.77539523896056</v>
      </c>
      <c r="L64" s="206">
        <f>'2 уровень'!M552</f>
        <v>109.77212121212121</v>
      </c>
      <c r="M64" s="206">
        <f>'2 уровень'!N552</f>
        <v>336.20558291557165</v>
      </c>
      <c r="N64" s="206">
        <f>'2 уровень'!O552</f>
        <v>0</v>
      </c>
      <c r="O64" s="206">
        <f>'2 уровень'!P552</f>
        <v>0</v>
      </c>
      <c r="P64" s="206"/>
      <c r="Q64" s="206"/>
      <c r="R64" s="206"/>
      <c r="S64" s="206"/>
      <c r="T64" s="206"/>
      <c r="U64" s="206"/>
      <c r="V64" s="206"/>
      <c r="W64" s="206"/>
      <c r="X64" s="206">
        <f>'2 уровень'!Y552</f>
        <v>0</v>
      </c>
      <c r="Y64" s="206">
        <f>'2 уровень'!Z552</f>
        <v>0</v>
      </c>
      <c r="Z64" s="206">
        <f>'2 уровень'!AA552</f>
        <v>0</v>
      </c>
      <c r="AA64" s="206">
        <f>'2 уровень'!AB552</f>
        <v>0</v>
      </c>
      <c r="AB64" s="206">
        <f>'2 уровень'!AC552</f>
        <v>0</v>
      </c>
      <c r="AD64" s="684"/>
      <c r="AE64" s="203"/>
      <c r="AF64" s="203"/>
      <c r="AG64" s="203"/>
      <c r="AH64" s="203"/>
      <c r="AI64" s="203"/>
      <c r="AJ64" s="203"/>
      <c r="AK64" s="203"/>
      <c r="AL64" s="203"/>
      <c r="AM64" s="203"/>
      <c r="AN64" s="203"/>
      <c r="AO64" s="203"/>
      <c r="AP64" s="203"/>
      <c r="AQ64" s="203"/>
      <c r="AR64" s="203"/>
      <c r="AS64" s="203"/>
      <c r="AT64" s="203"/>
      <c r="AU64" s="203"/>
      <c r="AV64" s="203"/>
      <c r="AW64" s="203"/>
      <c r="AX64" s="203"/>
      <c r="AY64" s="203"/>
      <c r="AZ64" s="203"/>
      <c r="BA64" s="203"/>
      <c r="BB64" s="203"/>
      <c r="BC64" s="203"/>
      <c r="BD64" s="203"/>
      <c r="BE64" s="203"/>
      <c r="BF64" s="203"/>
      <c r="BG64" s="203"/>
      <c r="BH64" s="203"/>
      <c r="BI64" s="203"/>
      <c r="BJ64" s="203"/>
      <c r="BK64" s="203"/>
      <c r="BL64" s="203"/>
      <c r="BM64" s="203"/>
      <c r="BN64" s="203"/>
      <c r="BO64" s="203"/>
      <c r="BP64" s="203"/>
      <c r="BQ64" s="203"/>
      <c r="BR64" s="203"/>
      <c r="BS64" s="203"/>
      <c r="BT64" s="203"/>
      <c r="BU64" s="203"/>
      <c r="BV64" s="203"/>
      <c r="BW64" s="203"/>
      <c r="BX64" s="203"/>
      <c r="BY64" s="203"/>
      <c r="BZ64" s="203"/>
      <c r="CA64" s="203"/>
      <c r="CB64" s="203"/>
      <c r="CC64" s="203"/>
      <c r="CD64" s="203"/>
      <c r="CE64" s="203"/>
      <c r="CF64" s="203"/>
      <c r="CG64" s="203"/>
      <c r="CH64" s="203"/>
      <c r="CI64" s="203"/>
      <c r="CJ64" s="203"/>
      <c r="CK64" s="203"/>
      <c r="CL64" s="203"/>
      <c r="CM64" s="203"/>
      <c r="CN64" s="203"/>
      <c r="CO64" s="203"/>
      <c r="CP64" s="203"/>
      <c r="CQ64" s="203"/>
      <c r="CR64" s="203"/>
      <c r="CS64" s="203"/>
      <c r="CT64" s="203"/>
      <c r="CU64" s="203"/>
      <c r="CV64" s="203"/>
      <c r="CW64" s="203"/>
      <c r="CX64" s="203"/>
      <c r="CY64" s="203"/>
      <c r="CZ64" s="203"/>
      <c r="DA64" s="203"/>
      <c r="DB64" s="203"/>
      <c r="DC64" s="203"/>
      <c r="DD64" s="203"/>
      <c r="DE64" s="203"/>
      <c r="DF64" s="203"/>
      <c r="DG64" s="203"/>
      <c r="DH64" s="203"/>
      <c r="DI64" s="203"/>
      <c r="DJ64" s="203"/>
      <c r="DK64" s="203"/>
      <c r="DL64" s="203"/>
      <c r="DM64" s="203"/>
      <c r="DN64" s="203"/>
      <c r="DO64" s="203"/>
      <c r="DP64" s="203"/>
      <c r="DQ64" s="203"/>
      <c r="DR64" s="203"/>
      <c r="DS64" s="203"/>
      <c r="DT64" s="203"/>
      <c r="DU64" s="203"/>
      <c r="DV64" s="203"/>
      <c r="DW64" s="203"/>
      <c r="DX64" s="203"/>
      <c r="DY64" s="203"/>
      <c r="DZ64" s="203"/>
      <c r="EA64" s="203"/>
      <c r="EB64" s="203"/>
      <c r="EC64" s="203"/>
      <c r="ED64" s="203"/>
      <c r="EE64" s="203"/>
      <c r="EF64" s="203"/>
      <c r="EG64" s="203"/>
      <c r="EH64" s="203"/>
      <c r="EI64" s="203"/>
      <c r="EJ64" s="203"/>
      <c r="EK64" s="203"/>
      <c r="EL64" s="203"/>
      <c r="EM64" s="203"/>
      <c r="EN64" s="203"/>
      <c r="EO64" s="203"/>
      <c r="EP64" s="203"/>
      <c r="EQ64" s="203"/>
      <c r="ER64" s="203"/>
      <c r="ES64" s="203"/>
      <c r="ET64" s="203"/>
      <c r="EU64" s="203"/>
      <c r="EV64" s="203"/>
      <c r="EW64" s="203"/>
      <c r="EX64" s="203"/>
      <c r="EY64" s="203"/>
      <c r="EZ64" s="203"/>
      <c r="FA64" s="203"/>
      <c r="FB64" s="203"/>
      <c r="FC64" s="203"/>
      <c r="FD64" s="203"/>
      <c r="FE64" s="203"/>
      <c r="FF64" s="203"/>
      <c r="FG64" s="203"/>
      <c r="FH64" s="203"/>
      <c r="FI64" s="203"/>
      <c r="FJ64" s="203"/>
      <c r="FK64" s="203"/>
      <c r="FL64" s="203"/>
      <c r="FM64" s="203"/>
      <c r="FN64" s="203"/>
      <c r="FO64" s="203"/>
      <c r="FP64" s="203"/>
      <c r="FQ64" s="203"/>
      <c r="FR64" s="203"/>
      <c r="FS64" s="203"/>
      <c r="FT64" s="203"/>
      <c r="FU64" s="203"/>
      <c r="FV64" s="203"/>
      <c r="FW64" s="203"/>
      <c r="FX64" s="203"/>
      <c r="FY64" s="203"/>
      <c r="FZ64" s="203"/>
      <c r="GA64" s="203"/>
      <c r="GB64" s="203"/>
      <c r="GC64" s="203"/>
      <c r="GD64" s="203"/>
      <c r="GE64" s="203"/>
      <c r="GF64" s="203"/>
      <c r="GG64" s="203"/>
      <c r="GH64" s="203"/>
      <c r="GI64" s="203"/>
      <c r="GJ64" s="203"/>
      <c r="GK64" s="203"/>
      <c r="GL64" s="203"/>
      <c r="GM64" s="203"/>
      <c r="GN64" s="203"/>
      <c r="GO64" s="203"/>
      <c r="GP64" s="203"/>
      <c r="GQ64" s="203"/>
      <c r="GR64" s="203"/>
      <c r="GS64" s="203"/>
      <c r="GT64" s="203"/>
      <c r="GU64" s="203"/>
      <c r="GV64" s="203"/>
      <c r="GW64" s="203"/>
      <c r="GX64" s="203"/>
      <c r="GY64" s="203"/>
      <c r="GZ64" s="203"/>
    </row>
    <row r="65" spans="1:208" ht="18" customHeight="1" x14ac:dyDescent="0.25">
      <c r="A65" s="56" t="s">
        <v>17</v>
      </c>
      <c r="B65" s="233">
        <f>'2 уровень'!C553</f>
        <v>10071</v>
      </c>
      <c r="C65" s="233">
        <f>'2 уровень'!D553</f>
        <v>10071</v>
      </c>
      <c r="D65" s="233">
        <f>'2 уровень'!E553</f>
        <v>9903</v>
      </c>
      <c r="E65" s="2406">
        <f>'2 уровень'!F553</f>
        <v>98.331843908251415</v>
      </c>
      <c r="F65" s="192">
        <f>'2 уровень'!G553</f>
        <v>7.7239598848177939</v>
      </c>
      <c r="G65" s="192">
        <f>'2 уровень'!H553</f>
        <v>8.300918913460567</v>
      </c>
      <c r="H65" s="206">
        <f>'2 уровень'!I553</f>
        <v>77788</v>
      </c>
      <c r="I65" s="206">
        <f>'2 уровень'!J553</f>
        <v>77788</v>
      </c>
      <c r="J65" s="2885">
        <f>'2 уровень'!K553</f>
        <v>82204</v>
      </c>
      <c r="K65" s="206">
        <f>'2 уровень'!L553</f>
        <v>105.67696816989766</v>
      </c>
      <c r="L65" s="206">
        <f>'2 уровень'!M553</f>
        <v>324.11666666666673</v>
      </c>
      <c r="M65" s="206">
        <f>'2 уровень'!N553</f>
        <v>253.62472360775436</v>
      </c>
      <c r="N65" s="206">
        <f>'2 уровень'!O553</f>
        <v>0</v>
      </c>
      <c r="O65" s="206">
        <f>'2 уровень'!P553</f>
        <v>0</v>
      </c>
      <c r="P65" s="206"/>
      <c r="Q65" s="206"/>
      <c r="R65" s="206"/>
      <c r="S65" s="206"/>
      <c r="T65" s="206"/>
      <c r="U65" s="206"/>
      <c r="V65" s="206"/>
      <c r="W65" s="206"/>
      <c r="X65" s="206">
        <f>'2 уровень'!Y553</f>
        <v>0</v>
      </c>
      <c r="Y65" s="206">
        <f>'2 уровень'!Z553</f>
        <v>0</v>
      </c>
      <c r="Z65" s="206">
        <f>'2 уровень'!AA553</f>
        <v>0</v>
      </c>
      <c r="AA65" s="206">
        <f>'2 уровень'!AB553</f>
        <v>0</v>
      </c>
      <c r="AB65" s="206">
        <f>'2 уровень'!AC553</f>
        <v>0</v>
      </c>
      <c r="AD65" s="684"/>
    </row>
    <row r="66" spans="1:208" ht="29.25" x14ac:dyDescent="0.25">
      <c r="A66" s="462" t="s">
        <v>108</v>
      </c>
      <c r="B66" s="232">
        <f>'2 уровень'!C554</f>
        <v>13705</v>
      </c>
      <c r="C66" s="232">
        <f>'2 уровень'!D554</f>
        <v>13705</v>
      </c>
      <c r="D66" s="232">
        <f>'2 уровень'!E554</f>
        <v>13709</v>
      </c>
      <c r="E66" s="2404">
        <f>'2 уровень'!F554</f>
        <v>100.02918642831085</v>
      </c>
      <c r="F66" s="274">
        <f>'2 уровень'!G554</f>
        <v>0</v>
      </c>
      <c r="G66" s="274">
        <f>'2 уровень'!H554</f>
        <v>0</v>
      </c>
      <c r="H66" s="206">
        <f>'2 уровень'!I554</f>
        <v>110806</v>
      </c>
      <c r="I66" s="206">
        <f>'2 уровень'!J554</f>
        <v>110806</v>
      </c>
      <c r="J66" s="2885">
        <f>'2 уровень'!K554</f>
        <v>119110</v>
      </c>
      <c r="K66" s="206">
        <f>'2 уровень'!L554</f>
        <v>107.49417901557676</v>
      </c>
      <c r="L66" s="206">
        <f>'2 уровень'!M554</f>
        <v>433.88878787878787</v>
      </c>
      <c r="M66" s="206">
        <f>'2 уровень'!N554</f>
        <v>274.51734943949469</v>
      </c>
      <c r="N66" s="206">
        <f>'2 уровень'!O554</f>
        <v>274987.72859999997</v>
      </c>
      <c r="O66" s="206">
        <f>'2 уровень'!P554</f>
        <v>274987.72859999997</v>
      </c>
      <c r="P66" s="206">
        <f>'2 уровень'!Q554</f>
        <v>278978.086070586</v>
      </c>
      <c r="Q66" s="206">
        <f>'2 уровень'!R554</f>
        <v>280445.50690000004</v>
      </c>
      <c r="R66" s="206">
        <f>'2 уровень'!S554</f>
        <v>280445.50690000004</v>
      </c>
      <c r="S66" s="206">
        <f>'2 уровень'!T554</f>
        <v>280857.88649</v>
      </c>
      <c r="T66" s="206">
        <f>'2 уровень'!U554</f>
        <v>280857.88649</v>
      </c>
      <c r="U66" s="206">
        <f>'2 уровень'!V554</f>
        <v>280055.59923873399</v>
      </c>
      <c r="V66" s="206">
        <f>'2 уровень'!W554</f>
        <v>282825.349308734</v>
      </c>
      <c r="W66" s="206">
        <f>'2 уровень'!X554</f>
        <v>282825.349308734</v>
      </c>
      <c r="X66" s="206">
        <f>'2 уровень'!Y554</f>
        <v>282825.349308734</v>
      </c>
      <c r="Y66" s="206">
        <f>'2 уровень'!Z554</f>
        <v>283027.23948000005</v>
      </c>
      <c r="Z66" s="206">
        <f>'2 уровень'!AA554</f>
        <v>201.89017126601811</v>
      </c>
      <c r="AA66" s="206">
        <f>'2 уровень'!AB554</f>
        <v>-198.67220000000003</v>
      </c>
      <c r="AB66" s="206">
        <f>'2 уровень'!AC554</f>
        <v>282828.56728000002</v>
      </c>
      <c r="AD66" s="684"/>
    </row>
    <row r="67" spans="1:208" s="204" customFormat="1" ht="15" customHeight="1" x14ac:dyDescent="0.25">
      <c r="A67" s="40" t="s">
        <v>45</v>
      </c>
      <c r="B67" s="232">
        <f>'2 уровень'!C555</f>
        <v>96100</v>
      </c>
      <c r="C67" s="232">
        <f>'2 уровень'!D555</f>
        <v>96100</v>
      </c>
      <c r="D67" s="232">
        <f>'2 уровень'!E555</f>
        <v>97433</v>
      </c>
      <c r="E67" s="2404">
        <f>'2 уровень'!F555</f>
        <v>101.38709677419355</v>
      </c>
      <c r="F67" s="192">
        <f>'2 уровень'!G555</f>
        <v>0</v>
      </c>
      <c r="G67" s="192">
        <f>'2 уровень'!H555</f>
        <v>0</v>
      </c>
      <c r="H67" s="206">
        <f>'2 уровень'!I555</f>
        <v>0</v>
      </c>
      <c r="I67" s="206">
        <f>'2 уровень'!J555</f>
        <v>0</v>
      </c>
      <c r="J67" s="2885">
        <f>'2 уровень'!K555</f>
        <v>0</v>
      </c>
      <c r="K67" s="206">
        <f>'2 уровень'!L555</f>
        <v>0</v>
      </c>
      <c r="L67" s="206">
        <f>'2 уровень'!M555</f>
        <v>0</v>
      </c>
      <c r="M67" s="206"/>
      <c r="N67" s="206">
        <f>'2 уровень'!O555</f>
        <v>377630.50043999997</v>
      </c>
      <c r="O67" s="206">
        <f>'2 уровень'!P555</f>
        <v>377630.50043999997</v>
      </c>
      <c r="P67" s="206">
        <f>'2 уровень'!Q555</f>
        <v>377630.50043999997</v>
      </c>
      <c r="Q67" s="206">
        <f>'2 уровень'!R555</f>
        <v>377630.50043999997</v>
      </c>
      <c r="R67" s="206">
        <f>'2 уровень'!S555</f>
        <v>377634.52788000001</v>
      </c>
      <c r="S67" s="206">
        <f>'2 уровень'!T555</f>
        <v>377634.52788000001</v>
      </c>
      <c r="T67" s="206">
        <f>'2 уровень'!U555</f>
        <v>377634.52788000001</v>
      </c>
      <c r="U67" s="206">
        <f>'2 уровень'!V555</f>
        <v>377634.52788000001</v>
      </c>
      <c r="V67" s="206">
        <f>'2 уровень'!W555</f>
        <v>377634.52788000001</v>
      </c>
      <c r="W67" s="206">
        <f>'2 уровень'!X555</f>
        <v>377634.52788000001</v>
      </c>
      <c r="X67" s="206">
        <f>'2 уровень'!Y555</f>
        <v>377634.52788000001</v>
      </c>
      <c r="Y67" s="206">
        <f>'2 уровень'!Z555</f>
        <v>377468.86131999997</v>
      </c>
      <c r="Z67" s="206">
        <f>'2 уровень'!AA555</f>
        <v>-165.6665600000415</v>
      </c>
      <c r="AA67" s="206">
        <f>'2 уровень'!AB555</f>
        <v>-338.25783999999993</v>
      </c>
      <c r="AB67" s="206">
        <f>'2 уровень'!AC555</f>
        <v>377130.60347999999</v>
      </c>
      <c r="AD67" s="684"/>
      <c r="AE67" s="203"/>
      <c r="AF67" s="203"/>
      <c r="AG67" s="203"/>
      <c r="AH67" s="203"/>
      <c r="AI67" s="203"/>
      <c r="AJ67" s="203"/>
      <c r="AK67" s="203"/>
      <c r="AL67" s="203"/>
      <c r="AM67" s="203"/>
      <c r="AN67" s="203"/>
      <c r="AO67" s="203"/>
      <c r="AP67" s="203"/>
      <c r="AQ67" s="203"/>
      <c r="AR67" s="203"/>
      <c r="AS67" s="203"/>
      <c r="AT67" s="203"/>
      <c r="AU67" s="203"/>
      <c r="AV67" s="203"/>
      <c r="AW67" s="203"/>
      <c r="AX67" s="203"/>
      <c r="AY67" s="203"/>
      <c r="AZ67" s="203"/>
      <c r="BA67" s="203"/>
      <c r="BB67" s="203"/>
      <c r="BC67" s="203"/>
      <c r="BD67" s="203"/>
      <c r="BE67" s="203"/>
      <c r="BF67" s="203"/>
      <c r="BG67" s="203"/>
      <c r="BH67" s="203"/>
      <c r="BI67" s="203"/>
      <c r="BJ67" s="203"/>
      <c r="BK67" s="203"/>
      <c r="BL67" s="203"/>
      <c r="BM67" s="203"/>
      <c r="BN67" s="203"/>
      <c r="BO67" s="203"/>
      <c r="BP67" s="203"/>
      <c r="BQ67" s="203"/>
      <c r="BR67" s="203"/>
      <c r="BS67" s="203"/>
      <c r="BT67" s="203"/>
      <c r="BU67" s="203"/>
      <c r="BV67" s="203"/>
      <c r="BW67" s="203"/>
      <c r="BX67" s="203"/>
      <c r="BY67" s="203"/>
      <c r="BZ67" s="203"/>
      <c r="CA67" s="203"/>
      <c r="CB67" s="203"/>
      <c r="CC67" s="203"/>
      <c r="CD67" s="203"/>
      <c r="CE67" s="203"/>
      <c r="CF67" s="203"/>
      <c r="CG67" s="203"/>
      <c r="CH67" s="203"/>
      <c r="CI67" s="203"/>
      <c r="CJ67" s="203"/>
      <c r="CK67" s="203"/>
      <c r="CL67" s="203"/>
      <c r="CM67" s="203"/>
      <c r="CN67" s="203"/>
      <c r="CO67" s="203"/>
      <c r="CP67" s="203"/>
      <c r="CQ67" s="203"/>
      <c r="CR67" s="203"/>
      <c r="CS67" s="203"/>
      <c r="CT67" s="203"/>
      <c r="CU67" s="203"/>
      <c r="CV67" s="203"/>
      <c r="CW67" s="203"/>
      <c r="CX67" s="203"/>
      <c r="CY67" s="203"/>
      <c r="CZ67" s="203"/>
      <c r="DA67" s="203"/>
      <c r="DB67" s="203"/>
      <c r="DC67" s="203"/>
      <c r="DD67" s="203"/>
      <c r="DE67" s="203"/>
      <c r="DF67" s="203"/>
      <c r="DG67" s="203"/>
      <c r="DH67" s="203"/>
      <c r="DI67" s="203"/>
      <c r="DJ67" s="203"/>
      <c r="DK67" s="203"/>
      <c r="DL67" s="203"/>
      <c r="DM67" s="203"/>
      <c r="DN67" s="203"/>
      <c r="DO67" s="203"/>
      <c r="DP67" s="203"/>
      <c r="DQ67" s="203"/>
      <c r="DR67" s="203"/>
      <c r="DS67" s="203"/>
      <c r="DT67" s="203"/>
      <c r="DU67" s="203"/>
      <c r="DV67" s="203"/>
      <c r="DW67" s="203"/>
      <c r="DX67" s="203"/>
      <c r="DY67" s="203"/>
      <c r="DZ67" s="203"/>
      <c r="EA67" s="203"/>
      <c r="EB67" s="203"/>
      <c r="EC67" s="203"/>
      <c r="ED67" s="203"/>
      <c r="EE67" s="203"/>
      <c r="EF67" s="203"/>
      <c r="EG67" s="203"/>
      <c r="EH67" s="203"/>
      <c r="EI67" s="203"/>
      <c r="EJ67" s="203"/>
      <c r="EK67" s="203"/>
      <c r="EL67" s="203"/>
      <c r="EM67" s="203"/>
      <c r="EN67" s="203"/>
      <c r="EO67" s="203"/>
      <c r="EP67" s="203"/>
      <c r="EQ67" s="203"/>
      <c r="ER67" s="203"/>
      <c r="ES67" s="203"/>
      <c r="ET67" s="203"/>
      <c r="EU67" s="203"/>
      <c r="EV67" s="203"/>
      <c r="EW67" s="203"/>
      <c r="EX67" s="203"/>
      <c r="EY67" s="203"/>
      <c r="EZ67" s="203"/>
      <c r="FA67" s="203"/>
      <c r="FB67" s="203"/>
      <c r="FC67" s="203"/>
      <c r="FD67" s="203"/>
      <c r="FE67" s="203"/>
      <c r="FF67" s="203"/>
      <c r="FG67" s="203"/>
      <c r="FH67" s="203"/>
      <c r="FI67" s="203"/>
      <c r="FJ67" s="203"/>
      <c r="FK67" s="203"/>
      <c r="FL67" s="203"/>
      <c r="FM67" s="203"/>
      <c r="FN67" s="203"/>
      <c r="FO67" s="203"/>
      <c r="FP67" s="203"/>
      <c r="FQ67" s="203"/>
      <c r="FR67" s="203"/>
      <c r="FS67" s="203"/>
      <c r="FT67" s="203"/>
      <c r="FU67" s="203"/>
      <c r="FV67" s="203"/>
      <c r="FW67" s="203"/>
      <c r="FX67" s="203"/>
      <c r="FY67" s="203"/>
      <c r="FZ67" s="203"/>
      <c r="GA67" s="203"/>
      <c r="GB67" s="203"/>
      <c r="GC67" s="203"/>
      <c r="GD67" s="203"/>
      <c r="GE67" s="203"/>
      <c r="GF67" s="203"/>
      <c r="GG67" s="203"/>
      <c r="GH67" s="203"/>
      <c r="GI67" s="203"/>
      <c r="GJ67" s="203"/>
      <c r="GK67" s="203"/>
      <c r="GL67" s="203"/>
      <c r="GM67" s="203"/>
      <c r="GN67" s="203"/>
      <c r="GO67" s="203"/>
      <c r="GP67" s="203"/>
      <c r="GQ67" s="203"/>
      <c r="GR67" s="203"/>
      <c r="GS67" s="203"/>
      <c r="GT67" s="203"/>
      <c r="GU67" s="203"/>
      <c r="GV67" s="203"/>
      <c r="GW67" s="203"/>
      <c r="GX67" s="203"/>
      <c r="GY67" s="203"/>
      <c r="GZ67" s="203"/>
    </row>
    <row r="68" spans="1:208" ht="15" customHeight="1" thickBot="1" x14ac:dyDescent="0.3">
      <c r="A68" s="37"/>
      <c r="B68" s="289"/>
      <c r="C68" s="289"/>
      <c r="D68" s="289"/>
      <c r="E68" s="2411"/>
      <c r="F68" s="331"/>
      <c r="G68" s="331"/>
      <c r="H68" s="332"/>
      <c r="I68" s="332"/>
      <c r="J68" s="2887"/>
      <c r="K68" s="332"/>
      <c r="L68" s="332"/>
      <c r="M68" s="332"/>
      <c r="N68" s="308"/>
      <c r="O68" s="308"/>
      <c r="P68" s="308"/>
      <c r="Q68" s="308"/>
      <c r="R68" s="308"/>
      <c r="S68" s="308"/>
      <c r="T68" s="308"/>
      <c r="U68" s="308"/>
      <c r="V68" s="308"/>
      <c r="W68" s="308"/>
      <c r="X68" s="308"/>
      <c r="Y68" s="308"/>
      <c r="Z68" s="308"/>
      <c r="AA68" s="308"/>
      <c r="AB68" s="308"/>
      <c r="AD68" s="684"/>
      <c r="AE68" s="204"/>
      <c r="AF68" s="204"/>
      <c r="AG68" s="204"/>
      <c r="AH68" s="204"/>
      <c r="AI68" s="204"/>
      <c r="AJ68" s="204"/>
      <c r="AK68" s="204"/>
      <c r="AL68" s="204"/>
      <c r="AM68" s="204"/>
      <c r="AN68" s="204"/>
      <c r="AO68" s="204"/>
      <c r="AP68" s="204"/>
      <c r="AQ68" s="204"/>
      <c r="AR68" s="204"/>
      <c r="AS68" s="204"/>
      <c r="AT68" s="204"/>
      <c r="AU68" s="204"/>
      <c r="AV68" s="204"/>
      <c r="AW68" s="204"/>
      <c r="AX68" s="204"/>
      <c r="AY68" s="204"/>
      <c r="AZ68" s="204"/>
      <c r="BA68" s="204"/>
      <c r="BB68" s="204"/>
      <c r="BC68" s="204"/>
      <c r="BD68" s="204"/>
      <c r="BE68" s="204"/>
      <c r="BF68" s="204"/>
      <c r="BG68" s="204"/>
      <c r="BH68" s="204"/>
      <c r="BI68" s="204"/>
      <c r="BJ68" s="204"/>
      <c r="BK68" s="204"/>
      <c r="BL68" s="204"/>
      <c r="BM68" s="204"/>
      <c r="BN68" s="204"/>
      <c r="BO68" s="204"/>
      <c r="BP68" s="204"/>
      <c r="BQ68" s="204"/>
      <c r="BR68" s="204"/>
      <c r="BS68" s="204"/>
      <c r="BT68" s="204"/>
      <c r="BU68" s="204"/>
      <c r="BV68" s="204"/>
      <c r="BW68" s="204"/>
      <c r="BX68" s="204"/>
      <c r="BY68" s="204"/>
      <c r="BZ68" s="204"/>
      <c r="CA68" s="204"/>
      <c r="CB68" s="204"/>
      <c r="CC68" s="204"/>
      <c r="CD68" s="204"/>
      <c r="CE68" s="204"/>
      <c r="CF68" s="204"/>
      <c r="CG68" s="204"/>
      <c r="CH68" s="204"/>
      <c r="CI68" s="204"/>
      <c r="CJ68" s="204"/>
      <c r="CK68" s="204"/>
      <c r="CL68" s="204"/>
      <c r="CM68" s="204"/>
      <c r="CN68" s="204"/>
      <c r="CO68" s="204"/>
      <c r="CP68" s="204"/>
      <c r="CQ68" s="204"/>
      <c r="CR68" s="204"/>
      <c r="CS68" s="204"/>
      <c r="CT68" s="204"/>
      <c r="CU68" s="204"/>
      <c r="CV68" s="204"/>
      <c r="CW68" s="204"/>
      <c r="CX68" s="204"/>
      <c r="CY68" s="204"/>
      <c r="CZ68" s="204"/>
      <c r="DA68" s="204"/>
      <c r="DB68" s="204"/>
      <c r="DC68" s="204"/>
      <c r="DD68" s="204"/>
      <c r="DE68" s="204"/>
      <c r="DF68" s="204"/>
      <c r="DG68" s="204"/>
      <c r="DH68" s="204"/>
      <c r="DI68" s="204"/>
      <c r="DJ68" s="204"/>
      <c r="DK68" s="204"/>
      <c r="DL68" s="204"/>
      <c r="DM68" s="204"/>
      <c r="DN68" s="204"/>
      <c r="DO68" s="204"/>
      <c r="DP68" s="204"/>
      <c r="DQ68" s="204"/>
      <c r="DR68" s="204"/>
      <c r="DS68" s="204"/>
      <c r="DT68" s="204"/>
      <c r="DU68" s="204"/>
      <c r="DV68" s="204"/>
      <c r="DW68" s="204"/>
      <c r="DX68" s="204"/>
      <c r="DY68" s="204"/>
      <c r="DZ68" s="204"/>
      <c r="EA68" s="204"/>
      <c r="EB68" s="204"/>
      <c r="EC68" s="204"/>
      <c r="ED68" s="204"/>
      <c r="EE68" s="204"/>
      <c r="EF68" s="204"/>
      <c r="EG68" s="204"/>
      <c r="EH68" s="204"/>
      <c r="EI68" s="204"/>
      <c r="EJ68" s="204"/>
      <c r="EK68" s="204"/>
      <c r="EL68" s="204"/>
      <c r="EM68" s="204"/>
      <c r="EN68" s="204"/>
      <c r="EO68" s="204"/>
      <c r="EP68" s="204"/>
      <c r="EQ68" s="204"/>
      <c r="ER68" s="204"/>
      <c r="ES68" s="204"/>
      <c r="ET68" s="204"/>
      <c r="EU68" s="204"/>
      <c r="EV68" s="204"/>
      <c r="EW68" s="204"/>
      <c r="EX68" s="204"/>
      <c r="EY68" s="204"/>
      <c r="EZ68" s="204"/>
      <c r="FA68" s="204"/>
      <c r="FB68" s="204"/>
      <c r="FC68" s="204"/>
      <c r="FD68" s="204"/>
      <c r="FE68" s="204"/>
      <c r="FF68" s="204"/>
      <c r="FG68" s="204"/>
      <c r="FH68" s="204"/>
      <c r="FI68" s="204"/>
      <c r="FJ68" s="204"/>
      <c r="FK68" s="204"/>
      <c r="FL68" s="204"/>
      <c r="FM68" s="204"/>
      <c r="FN68" s="204"/>
      <c r="FO68" s="204"/>
      <c r="FP68" s="204"/>
      <c r="FQ68" s="204"/>
      <c r="FR68" s="204"/>
      <c r="FS68" s="204"/>
      <c r="FT68" s="204"/>
      <c r="FU68" s="204"/>
      <c r="FV68" s="204"/>
      <c r="FW68" s="204"/>
      <c r="FX68" s="204"/>
      <c r="FY68" s="204"/>
      <c r="FZ68" s="204"/>
      <c r="GA68" s="204"/>
      <c r="GB68" s="204"/>
      <c r="GC68" s="204"/>
      <c r="GD68" s="204"/>
      <c r="GE68" s="204"/>
      <c r="GF68" s="204"/>
      <c r="GG68" s="204"/>
      <c r="GH68" s="204"/>
      <c r="GI68" s="204"/>
      <c r="GJ68" s="204"/>
      <c r="GK68" s="204"/>
      <c r="GL68" s="204"/>
      <c r="GM68" s="204"/>
      <c r="GN68" s="204"/>
      <c r="GO68" s="204"/>
      <c r="GP68" s="204"/>
      <c r="GQ68" s="204"/>
      <c r="GR68" s="204"/>
      <c r="GS68" s="204"/>
      <c r="GT68" s="204"/>
      <c r="GU68" s="204"/>
      <c r="GV68" s="204"/>
      <c r="GW68" s="204"/>
      <c r="GX68" s="204"/>
      <c r="GY68" s="204"/>
      <c r="GZ68" s="204"/>
    </row>
    <row r="69" spans="1:208" ht="15" customHeight="1" x14ac:dyDescent="0.25">
      <c r="A69" s="178" t="s">
        <v>102</v>
      </c>
      <c r="B69" s="333"/>
      <c r="C69" s="333"/>
      <c r="D69" s="333"/>
      <c r="E69" s="2412"/>
      <c r="F69" s="188"/>
      <c r="G69" s="188"/>
      <c r="H69" s="334"/>
      <c r="I69" s="334"/>
      <c r="J69" s="2888"/>
      <c r="K69" s="334"/>
      <c r="L69" s="334"/>
      <c r="M69" s="334"/>
      <c r="N69" s="641">
        <f t="shared" ref="N69:S69" si="11">N70-N71-N91-N94-N95</f>
        <v>0</v>
      </c>
      <c r="O69" s="641">
        <f t="shared" si="11"/>
        <v>0</v>
      </c>
      <c r="P69" s="641">
        <f t="shared" si="11"/>
        <v>-6.5483618527650833E-11</v>
      </c>
      <c r="Q69" s="641">
        <f t="shared" si="11"/>
        <v>-6.5483618527650833E-11</v>
      </c>
      <c r="R69" s="641">
        <f t="shared" si="11"/>
        <v>0</v>
      </c>
      <c r="S69" s="641">
        <f t="shared" si="11"/>
        <v>0</v>
      </c>
      <c r="T69" s="641">
        <f t="shared" ref="T69:U69" si="12">T70-T71-T91-T94-T95</f>
        <v>0</v>
      </c>
      <c r="U69" s="641">
        <f t="shared" si="12"/>
        <v>0</v>
      </c>
      <c r="V69" s="641">
        <f t="shared" ref="V69:W69" si="13">V70-V71-V91-V94-V95</f>
        <v>0</v>
      </c>
      <c r="W69" s="641">
        <f t="shared" si="13"/>
        <v>0</v>
      </c>
      <c r="X69" s="641">
        <f t="shared" ref="X69:AB69" si="14">X70-X71-X91-X94-X95</f>
        <v>0</v>
      </c>
      <c r="Y69" s="641">
        <f>Y70-Y71-Y91-Y94-Y95</f>
        <v>-6.5483618527650833E-11</v>
      </c>
      <c r="Z69" s="641">
        <f t="shared" si="14"/>
        <v>0</v>
      </c>
      <c r="AA69" s="641">
        <f t="shared" si="14"/>
        <v>-1.4210854715202004E-13</v>
      </c>
      <c r="AB69" s="641">
        <f t="shared" si="14"/>
        <v>0</v>
      </c>
      <c r="AD69" s="684"/>
    </row>
    <row r="70" spans="1:208" s="204" customFormat="1" ht="15" customHeight="1" x14ac:dyDescent="0.2">
      <c r="A70" s="226" t="s">
        <v>139</v>
      </c>
      <c r="B70" s="329"/>
      <c r="C70" s="329"/>
      <c r="D70" s="329"/>
      <c r="E70" s="2410"/>
      <c r="F70" s="192"/>
      <c r="G70" s="192"/>
      <c r="H70" s="206"/>
      <c r="I70" s="206"/>
      <c r="J70" s="2885"/>
      <c r="K70" s="206"/>
      <c r="L70" s="206"/>
      <c r="M70" s="206"/>
      <c r="N70" s="205">
        <f>'2 уровень'!O622</f>
        <v>645140.53183999995</v>
      </c>
      <c r="O70" s="205">
        <f>'2 уровень'!P622</f>
        <v>643932.73173999996</v>
      </c>
      <c r="P70" s="205">
        <f>'2 уровень'!Q622</f>
        <v>655859.1118197256</v>
      </c>
      <c r="Q70" s="205">
        <f>'2 уровень'!R622</f>
        <v>655707.28879647655</v>
      </c>
      <c r="R70" s="205">
        <f>'2 уровень'!S622</f>
        <v>655707.8141964766</v>
      </c>
      <c r="S70" s="205">
        <f>'2 уровень'!T622</f>
        <v>655571.07415042398</v>
      </c>
      <c r="T70" s="205">
        <f>'2 уровень'!U622</f>
        <v>658033.37839042407</v>
      </c>
      <c r="U70" s="205">
        <f>'2 уровень'!V622</f>
        <v>658033.37839042407</v>
      </c>
      <c r="V70" s="205">
        <f>'2 уровень'!W622</f>
        <v>659971.96608000004</v>
      </c>
      <c r="W70" s="205">
        <f>'2 уровень'!X622</f>
        <v>659971.96608000004</v>
      </c>
      <c r="X70" s="205">
        <f>'2 уровень'!Y622</f>
        <v>659971.96607999993</v>
      </c>
      <c r="Y70" s="205">
        <f>'2 уровень'!Z622</f>
        <v>638375.18460999976</v>
      </c>
      <c r="Z70" s="205">
        <f>'2 уровень'!AA622</f>
        <v>-21596.781470000114</v>
      </c>
      <c r="AA70" s="205">
        <f>'2 уровень'!AB622</f>
        <v>-5906.5841100000007</v>
      </c>
      <c r="AB70" s="205">
        <f>'2 уровень'!AC622</f>
        <v>632468.60049999983</v>
      </c>
      <c r="AD70" s="684"/>
    </row>
    <row r="71" spans="1:208" s="204" customFormat="1" ht="15" customHeight="1" x14ac:dyDescent="0.25">
      <c r="A71" s="137" t="s">
        <v>46</v>
      </c>
      <c r="B71" s="232">
        <f>'2 уровень'!C623</f>
        <v>9269</v>
      </c>
      <c r="C71" s="232">
        <f>'2 уровень'!D623</f>
        <v>9269</v>
      </c>
      <c r="D71" s="232">
        <f>'2 уровень'!E623</f>
        <v>9621</v>
      </c>
      <c r="E71" s="2404">
        <f>'2 уровень'!F623</f>
        <v>103.79760491962455</v>
      </c>
      <c r="F71" s="192">
        <f>'2 уровень'!G623</f>
        <v>9.3171863199913698</v>
      </c>
      <c r="G71" s="192">
        <f>'2 уровень'!H623</f>
        <v>9.4128468974119119</v>
      </c>
      <c r="H71" s="205">
        <f>'2 уровень'!I623</f>
        <v>86361</v>
      </c>
      <c r="I71" s="205">
        <f>'2 уровень'!J623</f>
        <v>86361</v>
      </c>
      <c r="J71" s="2879">
        <f>'2 уровень'!K623</f>
        <v>90561</v>
      </c>
      <c r="K71" s="205">
        <f>'2 уровень'!L623</f>
        <v>104.86330635356238</v>
      </c>
      <c r="L71" s="205">
        <f>'2 уровень'!M623</f>
        <v>260.58799564270157</v>
      </c>
      <c r="M71" s="205">
        <f>'2 уровень'!N623</f>
        <v>347.52560177089026</v>
      </c>
      <c r="N71" s="205">
        <f>'2 уровень'!O623</f>
        <v>278023.93439000001</v>
      </c>
      <c r="O71" s="205">
        <f>'2 уровень'!P623</f>
        <v>278023.93439000001</v>
      </c>
      <c r="P71" s="205">
        <f>'2 уровень'!Q623</f>
        <v>272889.84139324905</v>
      </c>
      <c r="Q71" s="205">
        <f>'2 уровень'!R623</f>
        <v>272738.01837000001</v>
      </c>
      <c r="R71" s="205">
        <f>'2 уровень'!S623</f>
        <v>272738.01837000001</v>
      </c>
      <c r="S71" s="205">
        <f>'2 уровень'!T623</f>
        <v>272738.01837000001</v>
      </c>
      <c r="T71" s="205">
        <f>'2 уровень'!U623</f>
        <v>272738.01837000001</v>
      </c>
      <c r="U71" s="205">
        <f>'2 уровень'!V623</f>
        <v>272738.01837000001</v>
      </c>
      <c r="V71" s="205">
        <f>'2 уровень'!W623</f>
        <v>274587.22151</v>
      </c>
      <c r="W71" s="205">
        <f>'2 уровень'!X623</f>
        <v>274587.22151</v>
      </c>
      <c r="X71" s="205">
        <f>'2 уровень'!Y623</f>
        <v>274587.22151</v>
      </c>
      <c r="Y71" s="205">
        <f>'2 уровень'!Z623</f>
        <v>266000.08606999996</v>
      </c>
      <c r="Z71" s="205">
        <f>'2 уровень'!AA623</f>
        <v>-8587.1354400000419</v>
      </c>
      <c r="AA71" s="205">
        <f>'2 уровень'!AB623</f>
        <v>-4012.6561900000006</v>
      </c>
      <c r="AB71" s="205">
        <f>'2 уровень'!AC623</f>
        <v>261987.42987999998</v>
      </c>
      <c r="AD71" s="684"/>
      <c r="AE71" s="203"/>
      <c r="AF71" s="203"/>
      <c r="AG71" s="203"/>
      <c r="AH71" s="203"/>
      <c r="AI71" s="203"/>
      <c r="AJ71" s="203"/>
      <c r="AK71" s="203"/>
      <c r="AL71" s="203"/>
      <c r="AM71" s="203"/>
      <c r="AN71" s="203"/>
      <c r="AO71" s="203"/>
      <c r="AP71" s="203"/>
      <c r="AQ71" s="203"/>
      <c r="AR71" s="203"/>
      <c r="AS71" s="203"/>
      <c r="AT71" s="203"/>
      <c r="AU71" s="203"/>
      <c r="AV71" s="203"/>
      <c r="AW71" s="203"/>
      <c r="AX71" s="203"/>
      <c r="AY71" s="203"/>
      <c r="AZ71" s="203"/>
      <c r="BA71" s="203"/>
      <c r="BB71" s="203"/>
      <c r="BC71" s="203"/>
      <c r="BD71" s="203"/>
      <c r="BE71" s="203"/>
      <c r="BF71" s="203"/>
      <c r="BG71" s="203"/>
      <c r="BH71" s="203"/>
      <c r="BI71" s="203"/>
      <c r="BJ71" s="203"/>
      <c r="BK71" s="203"/>
      <c r="BL71" s="203"/>
      <c r="BM71" s="203"/>
      <c r="BN71" s="203"/>
      <c r="BO71" s="203"/>
      <c r="BP71" s="203"/>
      <c r="BQ71" s="203"/>
      <c r="BR71" s="203"/>
      <c r="BS71" s="203"/>
      <c r="BT71" s="203"/>
      <c r="BU71" s="203"/>
      <c r="BV71" s="203"/>
      <c r="BW71" s="203"/>
      <c r="BX71" s="203"/>
      <c r="BY71" s="203"/>
      <c r="BZ71" s="203"/>
      <c r="CA71" s="203"/>
      <c r="CB71" s="203"/>
      <c r="CC71" s="203"/>
      <c r="CD71" s="203"/>
      <c r="CE71" s="203"/>
      <c r="CF71" s="203"/>
      <c r="CG71" s="203"/>
      <c r="CH71" s="203"/>
      <c r="CI71" s="203"/>
      <c r="CJ71" s="203"/>
      <c r="CK71" s="203"/>
      <c r="CL71" s="203"/>
      <c r="CM71" s="203"/>
      <c r="CN71" s="203"/>
      <c r="CO71" s="203"/>
      <c r="CP71" s="203"/>
      <c r="CQ71" s="203"/>
      <c r="CR71" s="203"/>
      <c r="CS71" s="203"/>
      <c r="CT71" s="203"/>
      <c r="CU71" s="203"/>
      <c r="CV71" s="203"/>
      <c r="CW71" s="203"/>
      <c r="CX71" s="203"/>
      <c r="CY71" s="203"/>
      <c r="CZ71" s="203"/>
      <c r="DA71" s="203"/>
      <c r="DB71" s="203"/>
      <c r="DC71" s="203"/>
      <c r="DD71" s="203"/>
      <c r="DE71" s="203"/>
      <c r="DF71" s="203"/>
      <c r="DG71" s="203"/>
      <c r="DH71" s="203"/>
      <c r="DI71" s="203"/>
      <c r="DJ71" s="203"/>
      <c r="DK71" s="203"/>
      <c r="DL71" s="203"/>
      <c r="DM71" s="203"/>
      <c r="DN71" s="203"/>
      <c r="DO71" s="203"/>
      <c r="DP71" s="203"/>
      <c r="DQ71" s="203"/>
      <c r="DR71" s="203"/>
      <c r="DS71" s="203"/>
      <c r="DT71" s="203"/>
      <c r="DU71" s="203"/>
      <c r="DV71" s="203"/>
      <c r="DW71" s="203"/>
      <c r="DX71" s="203"/>
      <c r="DY71" s="203"/>
      <c r="DZ71" s="203"/>
      <c r="EA71" s="203"/>
      <c r="EB71" s="203"/>
      <c r="EC71" s="203"/>
      <c r="ED71" s="203"/>
      <c r="EE71" s="203"/>
      <c r="EF71" s="203"/>
      <c r="EG71" s="203"/>
      <c r="EH71" s="203"/>
      <c r="EI71" s="203"/>
      <c r="EJ71" s="203"/>
      <c r="EK71" s="203"/>
      <c r="EL71" s="203"/>
      <c r="EM71" s="203"/>
      <c r="EN71" s="203"/>
      <c r="EO71" s="203"/>
      <c r="EP71" s="203"/>
      <c r="EQ71" s="203"/>
      <c r="ER71" s="203"/>
      <c r="ES71" s="203"/>
      <c r="ET71" s="203"/>
      <c r="EU71" s="203"/>
      <c r="EV71" s="203"/>
      <c r="EW71" s="203"/>
      <c r="EX71" s="203"/>
      <c r="EY71" s="203"/>
      <c r="EZ71" s="203"/>
      <c r="FA71" s="203"/>
      <c r="FB71" s="203"/>
      <c r="FC71" s="203"/>
      <c r="FD71" s="203"/>
      <c r="FE71" s="203"/>
      <c r="FF71" s="203"/>
      <c r="FG71" s="203"/>
      <c r="FH71" s="203"/>
      <c r="FI71" s="203"/>
      <c r="FJ71" s="203"/>
      <c r="FK71" s="203"/>
      <c r="FL71" s="203"/>
      <c r="FM71" s="203"/>
      <c r="FN71" s="203"/>
      <c r="FO71" s="203"/>
      <c r="FP71" s="203"/>
      <c r="FQ71" s="203"/>
      <c r="FR71" s="203"/>
      <c r="FS71" s="203"/>
      <c r="FT71" s="203"/>
      <c r="FU71" s="203"/>
      <c r="FV71" s="203"/>
      <c r="FW71" s="203"/>
      <c r="FX71" s="203"/>
      <c r="FY71" s="203"/>
      <c r="FZ71" s="203"/>
      <c r="GA71" s="203"/>
      <c r="GB71" s="203"/>
      <c r="GC71" s="203"/>
      <c r="GD71" s="203"/>
      <c r="GE71" s="203"/>
      <c r="GF71" s="203"/>
      <c r="GG71" s="203"/>
      <c r="GH71" s="203"/>
      <c r="GI71" s="203"/>
      <c r="GJ71" s="203"/>
      <c r="GK71" s="203"/>
      <c r="GL71" s="203"/>
      <c r="GM71" s="203"/>
      <c r="GN71" s="203"/>
      <c r="GO71" s="203"/>
      <c r="GP71" s="203"/>
      <c r="GQ71" s="203"/>
      <c r="GR71" s="203"/>
      <c r="GS71" s="203"/>
      <c r="GT71" s="203"/>
      <c r="GU71" s="203"/>
      <c r="GV71" s="203"/>
      <c r="GW71" s="203"/>
      <c r="GX71" s="203"/>
      <c r="GY71" s="203"/>
      <c r="GZ71" s="203"/>
    </row>
    <row r="72" spans="1:208" ht="30" x14ac:dyDescent="0.25">
      <c r="A72" s="67" t="s">
        <v>218</v>
      </c>
      <c r="B72" s="233">
        <f>'2 уровень'!C624</f>
        <v>111168</v>
      </c>
      <c r="C72" s="233">
        <f>'2 уровень'!D624</f>
        <v>111168</v>
      </c>
      <c r="D72" s="233">
        <f>'2 уровень'!E624</f>
        <v>130145</v>
      </c>
      <c r="E72" s="2406">
        <f>'2 уровень'!F624</f>
        <v>117.07055987334485</v>
      </c>
      <c r="F72" s="322">
        <f>'2 уровень'!G624</f>
        <v>0</v>
      </c>
      <c r="G72" s="322">
        <f>'2 уровень'!H624</f>
        <v>0</v>
      </c>
      <c r="H72" s="330">
        <f>'2 уровень'!I624</f>
        <v>0</v>
      </c>
      <c r="I72" s="330">
        <f>'2 уровень'!J624</f>
        <v>0</v>
      </c>
      <c r="J72" s="2886">
        <f>'2 уровень'!K624</f>
        <v>0</v>
      </c>
      <c r="K72" s="330">
        <f>'2 уровень'!L624</f>
        <v>0</v>
      </c>
      <c r="L72" s="330">
        <f>'2 уровень'!M624</f>
        <v>0</v>
      </c>
      <c r="M72" s="330"/>
      <c r="N72" s="310">
        <f>'2 уровень'!O624</f>
        <v>0</v>
      </c>
      <c r="O72" s="310">
        <f>'2 уровень'!P624</f>
        <v>0</v>
      </c>
      <c r="P72" s="310"/>
      <c r="Q72" s="310"/>
      <c r="R72" s="310"/>
      <c r="S72" s="310"/>
      <c r="T72" s="310"/>
      <c r="U72" s="310"/>
      <c r="V72" s="310"/>
      <c r="W72" s="310"/>
      <c r="X72" s="310">
        <f>'2 уровень'!Y624</f>
        <v>0</v>
      </c>
      <c r="Y72" s="310">
        <f>'2 уровень'!Z624</f>
        <v>0</v>
      </c>
      <c r="Z72" s="310">
        <f>'2 уровень'!AA624</f>
        <v>0</v>
      </c>
      <c r="AA72" s="310">
        <f>'2 уровень'!AB624</f>
        <v>0</v>
      </c>
      <c r="AB72" s="310">
        <f>'2 уровень'!AC624</f>
        <v>0</v>
      </c>
      <c r="AD72" s="684"/>
    </row>
    <row r="73" spans="1:208" hidden="1" x14ac:dyDescent="0.25">
      <c r="A73" s="67" t="s">
        <v>213</v>
      </c>
      <c r="B73" s="233">
        <f>'2 уровень'!C625</f>
        <v>0</v>
      </c>
      <c r="C73" s="233">
        <f>'2 уровень'!D625</f>
        <v>0</v>
      </c>
      <c r="D73" s="233">
        <f>'2 уровень'!E625</f>
        <v>0</v>
      </c>
      <c r="E73" s="2406"/>
      <c r="F73" s="322">
        <f>'2 уровень'!G625</f>
        <v>0</v>
      </c>
      <c r="G73" s="322">
        <f>'2 уровень'!H625</f>
        <v>0</v>
      </c>
      <c r="H73" s="330">
        <f>'2 уровень'!I625</f>
        <v>0</v>
      </c>
      <c r="I73" s="330">
        <f>'2 уровень'!J625</f>
        <v>0</v>
      </c>
      <c r="J73" s="2886">
        <f>'2 уровень'!K625</f>
        <v>0</v>
      </c>
      <c r="K73" s="330">
        <f>'2 уровень'!L625</f>
        <v>0</v>
      </c>
      <c r="L73" s="330">
        <f>'2 уровень'!M625</f>
        <v>0</v>
      </c>
      <c r="M73" s="330"/>
      <c r="N73" s="310">
        <f>'2 уровень'!O625</f>
        <v>0</v>
      </c>
      <c r="O73" s="310">
        <f>'2 уровень'!P625</f>
        <v>0</v>
      </c>
      <c r="P73" s="310"/>
      <c r="Q73" s="310"/>
      <c r="R73" s="310"/>
      <c r="S73" s="310"/>
      <c r="T73" s="310"/>
      <c r="U73" s="310"/>
      <c r="V73" s="310"/>
      <c r="W73" s="310"/>
      <c r="X73" s="310">
        <f>'2 уровень'!Y625</f>
        <v>0</v>
      </c>
      <c r="Y73" s="310">
        <f>'2 уровень'!Z625</f>
        <v>0</v>
      </c>
      <c r="Z73" s="310">
        <f>'2 уровень'!AA625</f>
        <v>0</v>
      </c>
      <c r="AA73" s="310">
        <f>'2 уровень'!AB625</f>
        <v>0</v>
      </c>
      <c r="AB73" s="310">
        <f>'2 уровень'!AC625</f>
        <v>0</v>
      </c>
      <c r="AD73" s="684"/>
      <c r="AE73" s="204"/>
      <c r="AF73" s="204"/>
      <c r="AG73" s="204"/>
      <c r="AH73" s="204"/>
      <c r="AI73" s="204"/>
      <c r="AJ73" s="204"/>
      <c r="AK73" s="204"/>
      <c r="AL73" s="204"/>
      <c r="AM73" s="204"/>
      <c r="AN73" s="204"/>
      <c r="AO73" s="204"/>
      <c r="AP73" s="204"/>
      <c r="AQ73" s="204"/>
      <c r="AR73" s="204"/>
      <c r="AS73" s="204"/>
      <c r="AT73" s="204"/>
      <c r="AU73" s="204"/>
      <c r="AV73" s="204"/>
      <c r="AW73" s="204"/>
      <c r="AX73" s="204"/>
      <c r="AY73" s="204"/>
      <c r="AZ73" s="204"/>
      <c r="BA73" s="204"/>
      <c r="BB73" s="204"/>
      <c r="BC73" s="204"/>
      <c r="BD73" s="204"/>
      <c r="BE73" s="204"/>
      <c r="BF73" s="204"/>
      <c r="BG73" s="204"/>
      <c r="BH73" s="204"/>
      <c r="BI73" s="204"/>
      <c r="BJ73" s="204"/>
      <c r="BK73" s="204"/>
      <c r="BL73" s="204"/>
      <c r="BM73" s="204"/>
      <c r="BN73" s="204"/>
      <c r="BO73" s="204"/>
      <c r="BP73" s="204"/>
      <c r="BQ73" s="204"/>
      <c r="BR73" s="204"/>
      <c r="BS73" s="204"/>
      <c r="BT73" s="204"/>
      <c r="BU73" s="204"/>
      <c r="BV73" s="204"/>
      <c r="BW73" s="204"/>
      <c r="BX73" s="204"/>
      <c r="BY73" s="204"/>
      <c r="BZ73" s="204"/>
      <c r="CA73" s="204"/>
      <c r="CB73" s="204"/>
      <c r="CC73" s="204"/>
      <c r="CD73" s="204"/>
      <c r="CE73" s="204"/>
      <c r="CF73" s="204"/>
      <c r="CG73" s="204"/>
      <c r="CH73" s="204"/>
      <c r="CI73" s="204"/>
      <c r="CJ73" s="204"/>
      <c r="CK73" s="204"/>
      <c r="CL73" s="204"/>
      <c r="CM73" s="204"/>
      <c r="CN73" s="204"/>
      <c r="CO73" s="204"/>
      <c r="CP73" s="204"/>
      <c r="CQ73" s="204"/>
      <c r="CR73" s="204"/>
      <c r="CS73" s="204"/>
      <c r="CT73" s="204"/>
      <c r="CU73" s="204"/>
      <c r="CV73" s="204"/>
      <c r="CW73" s="204"/>
      <c r="CX73" s="204"/>
      <c r="CY73" s="204"/>
      <c r="CZ73" s="204"/>
      <c r="DA73" s="204"/>
      <c r="DB73" s="204"/>
      <c r="DC73" s="204"/>
      <c r="DD73" s="204"/>
      <c r="DE73" s="204"/>
      <c r="DF73" s="204"/>
      <c r="DG73" s="204"/>
      <c r="DH73" s="204"/>
      <c r="DI73" s="204"/>
      <c r="DJ73" s="204"/>
      <c r="DK73" s="204"/>
      <c r="DL73" s="204"/>
      <c r="DM73" s="204"/>
      <c r="DN73" s="204"/>
      <c r="DO73" s="204"/>
      <c r="DP73" s="204"/>
      <c r="DQ73" s="204"/>
      <c r="DR73" s="204"/>
      <c r="DS73" s="204"/>
      <c r="DT73" s="204"/>
      <c r="DU73" s="204"/>
      <c r="DV73" s="204"/>
      <c r="DW73" s="204"/>
      <c r="DX73" s="204"/>
      <c r="DY73" s="204"/>
      <c r="DZ73" s="204"/>
      <c r="EA73" s="204"/>
      <c r="EB73" s="204"/>
      <c r="EC73" s="204"/>
      <c r="ED73" s="204"/>
      <c r="EE73" s="204"/>
      <c r="EF73" s="204"/>
      <c r="EG73" s="204"/>
      <c r="EH73" s="204"/>
      <c r="EI73" s="204"/>
      <c r="EJ73" s="204"/>
      <c r="EK73" s="204"/>
      <c r="EL73" s="204"/>
      <c r="EM73" s="204"/>
      <c r="EN73" s="204"/>
      <c r="EO73" s="204"/>
      <c r="EP73" s="204"/>
      <c r="EQ73" s="204"/>
      <c r="ER73" s="204"/>
      <c r="ES73" s="204"/>
      <c r="ET73" s="204"/>
      <c r="EU73" s="204"/>
      <c r="EV73" s="204"/>
      <c r="EW73" s="204"/>
      <c r="EX73" s="204"/>
      <c r="EY73" s="204"/>
      <c r="EZ73" s="204"/>
      <c r="FA73" s="204"/>
      <c r="FB73" s="204"/>
      <c r="FC73" s="204"/>
      <c r="FD73" s="204"/>
      <c r="FE73" s="204"/>
      <c r="FF73" s="204"/>
      <c r="FG73" s="204"/>
      <c r="FH73" s="204"/>
      <c r="FI73" s="204"/>
      <c r="FJ73" s="204"/>
      <c r="FK73" s="204"/>
      <c r="FL73" s="204"/>
      <c r="FM73" s="204"/>
      <c r="FN73" s="204"/>
      <c r="FO73" s="204"/>
      <c r="FP73" s="204"/>
      <c r="FQ73" s="204"/>
      <c r="FR73" s="204"/>
      <c r="FS73" s="204"/>
      <c r="FT73" s="204"/>
      <c r="FU73" s="204"/>
      <c r="FV73" s="204"/>
      <c r="FW73" s="204"/>
      <c r="FX73" s="204"/>
      <c r="FY73" s="204"/>
      <c r="FZ73" s="204"/>
      <c r="GA73" s="204"/>
      <c r="GB73" s="204"/>
      <c r="GC73" s="204"/>
      <c r="GD73" s="204"/>
      <c r="GE73" s="204"/>
      <c r="GF73" s="204"/>
      <c r="GG73" s="204"/>
      <c r="GH73" s="204"/>
      <c r="GI73" s="204"/>
      <c r="GJ73" s="204"/>
      <c r="GK73" s="204"/>
      <c r="GL73" s="204"/>
      <c r="GM73" s="204"/>
      <c r="GN73" s="204"/>
      <c r="GO73" s="204"/>
      <c r="GP73" s="204"/>
      <c r="GQ73" s="204"/>
      <c r="GR73" s="204"/>
      <c r="GS73" s="204"/>
      <c r="GT73" s="204"/>
      <c r="GU73" s="204"/>
      <c r="GV73" s="204"/>
      <c r="GW73" s="204"/>
      <c r="GX73" s="204"/>
      <c r="GY73" s="204"/>
      <c r="GZ73" s="204"/>
    </row>
    <row r="74" spans="1:208" hidden="1" x14ac:dyDescent="0.25">
      <c r="A74" s="67" t="s">
        <v>214</v>
      </c>
      <c r="B74" s="233">
        <f>'2 уровень'!C626</f>
        <v>0</v>
      </c>
      <c r="C74" s="233">
        <f>'2 уровень'!D626</f>
        <v>0</v>
      </c>
      <c r="D74" s="233">
        <f>'2 уровень'!E626</f>
        <v>0</v>
      </c>
      <c r="E74" s="2406"/>
      <c r="F74" s="322">
        <f>'2 уровень'!G626</f>
        <v>0</v>
      </c>
      <c r="G74" s="322">
        <f>'2 уровень'!H626</f>
        <v>0</v>
      </c>
      <c r="H74" s="330">
        <f>'2 уровень'!I626</f>
        <v>0</v>
      </c>
      <c r="I74" s="330">
        <f>'2 уровень'!J626</f>
        <v>0</v>
      </c>
      <c r="J74" s="2886">
        <f>'2 уровень'!K626</f>
        <v>0</v>
      </c>
      <c r="K74" s="330">
        <f>'2 уровень'!L626</f>
        <v>0</v>
      </c>
      <c r="L74" s="330">
        <f>'2 уровень'!M626</f>
        <v>0</v>
      </c>
      <c r="M74" s="330"/>
      <c r="N74" s="310">
        <f>'2 уровень'!O626</f>
        <v>0</v>
      </c>
      <c r="O74" s="310">
        <f>'2 уровень'!P626</f>
        <v>0</v>
      </c>
      <c r="P74" s="310"/>
      <c r="Q74" s="310"/>
      <c r="R74" s="310"/>
      <c r="S74" s="310"/>
      <c r="T74" s="310"/>
      <c r="U74" s="310"/>
      <c r="V74" s="310"/>
      <c r="W74" s="310"/>
      <c r="X74" s="310">
        <f>'2 уровень'!Y626</f>
        <v>0</v>
      </c>
      <c r="Y74" s="310">
        <f>'2 уровень'!Z626</f>
        <v>0</v>
      </c>
      <c r="Z74" s="310">
        <f>'2 уровень'!AA626</f>
        <v>0</v>
      </c>
      <c r="AA74" s="310">
        <f>'2 уровень'!AB626</f>
        <v>0</v>
      </c>
      <c r="AB74" s="310">
        <f>'2 уровень'!AC626</f>
        <v>0</v>
      </c>
      <c r="AD74" s="684"/>
      <c r="AE74" s="204"/>
      <c r="AF74" s="204"/>
      <c r="AG74" s="204"/>
      <c r="AH74" s="204"/>
      <c r="AI74" s="204"/>
      <c r="AJ74" s="204"/>
      <c r="AK74" s="204"/>
      <c r="AL74" s="204"/>
      <c r="AM74" s="204"/>
      <c r="AN74" s="204"/>
      <c r="AO74" s="204"/>
      <c r="AP74" s="204"/>
      <c r="AQ74" s="204"/>
      <c r="AR74" s="204"/>
      <c r="AS74" s="204"/>
      <c r="AT74" s="204"/>
      <c r="AU74" s="204"/>
      <c r="AV74" s="204"/>
      <c r="AW74" s="204"/>
      <c r="AX74" s="204"/>
      <c r="AY74" s="204"/>
      <c r="AZ74" s="204"/>
      <c r="BA74" s="204"/>
      <c r="BB74" s="204"/>
      <c r="BC74" s="204"/>
      <c r="BD74" s="204"/>
      <c r="BE74" s="204"/>
      <c r="BF74" s="204"/>
      <c r="BG74" s="204"/>
      <c r="BH74" s="204"/>
      <c r="BI74" s="204"/>
      <c r="BJ74" s="204"/>
      <c r="BK74" s="204"/>
      <c r="BL74" s="204"/>
      <c r="BM74" s="204"/>
      <c r="BN74" s="204"/>
      <c r="BO74" s="204"/>
      <c r="BP74" s="204"/>
      <c r="BQ74" s="204"/>
      <c r="BR74" s="204"/>
      <c r="BS74" s="204"/>
      <c r="BT74" s="204"/>
      <c r="BU74" s="204"/>
      <c r="BV74" s="204"/>
      <c r="BW74" s="204"/>
      <c r="BX74" s="204"/>
      <c r="BY74" s="204"/>
      <c r="BZ74" s="204"/>
      <c r="CA74" s="204"/>
      <c r="CB74" s="204"/>
      <c r="CC74" s="204"/>
      <c r="CD74" s="204"/>
      <c r="CE74" s="204"/>
      <c r="CF74" s="204"/>
      <c r="CG74" s="204"/>
      <c r="CH74" s="204"/>
      <c r="CI74" s="204"/>
      <c r="CJ74" s="204"/>
      <c r="CK74" s="204"/>
      <c r="CL74" s="204"/>
      <c r="CM74" s="204"/>
      <c r="CN74" s="204"/>
      <c r="CO74" s="204"/>
      <c r="CP74" s="204"/>
      <c r="CQ74" s="204"/>
      <c r="CR74" s="204"/>
      <c r="CS74" s="204"/>
      <c r="CT74" s="204"/>
      <c r="CU74" s="204"/>
      <c r="CV74" s="204"/>
      <c r="CW74" s="204"/>
      <c r="CX74" s="204"/>
      <c r="CY74" s="204"/>
      <c r="CZ74" s="204"/>
      <c r="DA74" s="204"/>
      <c r="DB74" s="204"/>
      <c r="DC74" s="204"/>
      <c r="DD74" s="204"/>
      <c r="DE74" s="204"/>
      <c r="DF74" s="204"/>
      <c r="DG74" s="204"/>
      <c r="DH74" s="204"/>
      <c r="DI74" s="204"/>
      <c r="DJ74" s="204"/>
      <c r="DK74" s="204"/>
      <c r="DL74" s="204"/>
      <c r="DM74" s="204"/>
      <c r="DN74" s="204"/>
      <c r="DO74" s="204"/>
      <c r="DP74" s="204"/>
      <c r="DQ74" s="204"/>
      <c r="DR74" s="204"/>
      <c r="DS74" s="204"/>
      <c r="DT74" s="204"/>
      <c r="DU74" s="204"/>
      <c r="DV74" s="204"/>
      <c r="DW74" s="204"/>
      <c r="DX74" s="204"/>
      <c r="DY74" s="204"/>
      <c r="DZ74" s="204"/>
      <c r="EA74" s="204"/>
      <c r="EB74" s="204"/>
      <c r="EC74" s="204"/>
      <c r="ED74" s="204"/>
      <c r="EE74" s="204"/>
      <c r="EF74" s="204"/>
      <c r="EG74" s="204"/>
      <c r="EH74" s="204"/>
      <c r="EI74" s="204"/>
      <c r="EJ74" s="204"/>
      <c r="EK74" s="204"/>
      <c r="EL74" s="204"/>
      <c r="EM74" s="204"/>
      <c r="EN74" s="204"/>
      <c r="EO74" s="204"/>
      <c r="EP74" s="204"/>
      <c r="EQ74" s="204"/>
      <c r="ER74" s="204"/>
      <c r="ES74" s="204"/>
      <c r="ET74" s="204"/>
      <c r="EU74" s="204"/>
      <c r="EV74" s="204"/>
      <c r="EW74" s="204"/>
      <c r="EX74" s="204"/>
      <c r="EY74" s="204"/>
      <c r="EZ74" s="204"/>
      <c r="FA74" s="204"/>
      <c r="FB74" s="204"/>
      <c r="FC74" s="204"/>
      <c r="FD74" s="204"/>
      <c r="FE74" s="204"/>
      <c r="FF74" s="204"/>
      <c r="FG74" s="204"/>
      <c r="FH74" s="204"/>
      <c r="FI74" s="204"/>
      <c r="FJ74" s="204"/>
      <c r="FK74" s="204"/>
      <c r="FL74" s="204"/>
      <c r="FM74" s="204"/>
      <c r="FN74" s="204"/>
      <c r="FO74" s="204"/>
      <c r="FP74" s="204"/>
      <c r="FQ74" s="204"/>
      <c r="FR74" s="204"/>
      <c r="FS74" s="204"/>
      <c r="FT74" s="204"/>
      <c r="FU74" s="204"/>
      <c r="FV74" s="204"/>
      <c r="FW74" s="204"/>
      <c r="FX74" s="204"/>
      <c r="FY74" s="204"/>
      <c r="FZ74" s="204"/>
      <c r="GA74" s="204"/>
      <c r="GB74" s="204"/>
      <c r="GC74" s="204"/>
      <c r="GD74" s="204"/>
      <c r="GE74" s="204"/>
      <c r="GF74" s="204"/>
      <c r="GG74" s="204"/>
      <c r="GH74" s="204"/>
      <c r="GI74" s="204"/>
      <c r="GJ74" s="204"/>
      <c r="GK74" s="204"/>
      <c r="GL74" s="204"/>
      <c r="GM74" s="204"/>
      <c r="GN74" s="204"/>
      <c r="GO74" s="204"/>
      <c r="GP74" s="204"/>
      <c r="GQ74" s="204"/>
      <c r="GR74" s="204"/>
      <c r="GS74" s="204"/>
      <c r="GT74" s="204"/>
      <c r="GU74" s="204"/>
      <c r="GV74" s="204"/>
      <c r="GW74" s="204"/>
      <c r="GX74" s="204"/>
      <c r="GY74" s="204"/>
      <c r="GZ74" s="204"/>
    </row>
    <row r="75" spans="1:208" ht="45" hidden="1" x14ac:dyDescent="0.25">
      <c r="A75" s="67" t="s">
        <v>219</v>
      </c>
      <c r="B75" s="233">
        <f>'2 уровень'!C627</f>
        <v>0</v>
      </c>
      <c r="C75" s="233">
        <f>'2 уровень'!D627</f>
        <v>0</v>
      </c>
      <c r="D75" s="233">
        <f>'2 уровень'!E627</f>
        <v>0</v>
      </c>
      <c r="E75" s="2406">
        <f>'2 уровень'!F627</f>
        <v>0</v>
      </c>
      <c r="F75" s="322">
        <f>'2 уровень'!G627</f>
        <v>0</v>
      </c>
      <c r="G75" s="322">
        <f>'2 уровень'!H627</f>
        <v>0</v>
      </c>
      <c r="H75" s="330">
        <f>'2 уровень'!I627</f>
        <v>0</v>
      </c>
      <c r="I75" s="330">
        <f>'2 уровень'!J627</f>
        <v>0</v>
      </c>
      <c r="J75" s="2886">
        <f>'2 уровень'!K627</f>
        <v>0</v>
      </c>
      <c r="K75" s="330">
        <f>'2 уровень'!L627</f>
        <v>0</v>
      </c>
      <c r="L75" s="330">
        <f>'2 уровень'!M627</f>
        <v>0</v>
      </c>
      <c r="M75" s="330"/>
      <c r="N75" s="310">
        <f>'2 уровень'!O627</f>
        <v>0</v>
      </c>
      <c r="O75" s="310">
        <f>'2 уровень'!P627</f>
        <v>0</v>
      </c>
      <c r="P75" s="310"/>
      <c r="Q75" s="310"/>
      <c r="R75" s="310"/>
      <c r="S75" s="310"/>
      <c r="T75" s="310"/>
      <c r="U75" s="310"/>
      <c r="V75" s="310"/>
      <c r="W75" s="310"/>
      <c r="X75" s="310">
        <f>'2 уровень'!Y627</f>
        <v>0</v>
      </c>
      <c r="Y75" s="310">
        <f>'2 уровень'!Z627</f>
        <v>0</v>
      </c>
      <c r="Z75" s="310">
        <f>'2 уровень'!AA627</f>
        <v>0</v>
      </c>
      <c r="AA75" s="310">
        <f>'2 уровень'!AB627</f>
        <v>0</v>
      </c>
      <c r="AB75" s="310">
        <f>'2 уровень'!AC627</f>
        <v>0</v>
      </c>
      <c r="AD75" s="684"/>
      <c r="AE75" s="204"/>
      <c r="AF75" s="204"/>
      <c r="AG75" s="204"/>
      <c r="AH75" s="204"/>
      <c r="AI75" s="204"/>
      <c r="AJ75" s="204"/>
      <c r="AK75" s="204"/>
      <c r="AL75" s="204"/>
      <c r="AM75" s="204"/>
      <c r="AN75" s="204"/>
      <c r="AO75" s="204"/>
      <c r="AP75" s="204"/>
      <c r="AQ75" s="204"/>
      <c r="AR75" s="204"/>
      <c r="AS75" s="204"/>
      <c r="AT75" s="204"/>
      <c r="AU75" s="204"/>
      <c r="AV75" s="204"/>
      <c r="AW75" s="204"/>
      <c r="AX75" s="204"/>
      <c r="AY75" s="204"/>
      <c r="AZ75" s="204"/>
      <c r="BA75" s="204"/>
      <c r="BB75" s="204"/>
      <c r="BC75" s="204"/>
      <c r="BD75" s="204"/>
      <c r="BE75" s="204"/>
      <c r="BF75" s="204"/>
      <c r="BG75" s="204"/>
      <c r="BH75" s="204"/>
      <c r="BI75" s="204"/>
      <c r="BJ75" s="204"/>
      <c r="BK75" s="204"/>
      <c r="BL75" s="204"/>
      <c r="BM75" s="204"/>
      <c r="BN75" s="204"/>
      <c r="BO75" s="204"/>
      <c r="BP75" s="204"/>
      <c r="BQ75" s="204"/>
      <c r="BR75" s="204"/>
      <c r="BS75" s="204"/>
      <c r="BT75" s="204"/>
      <c r="BU75" s="204"/>
      <c r="BV75" s="204"/>
      <c r="BW75" s="204"/>
      <c r="BX75" s="204"/>
      <c r="BY75" s="204"/>
      <c r="BZ75" s="204"/>
      <c r="CA75" s="204"/>
      <c r="CB75" s="204"/>
      <c r="CC75" s="204"/>
      <c r="CD75" s="204"/>
      <c r="CE75" s="204"/>
      <c r="CF75" s="204"/>
      <c r="CG75" s="204"/>
      <c r="CH75" s="204"/>
      <c r="CI75" s="204"/>
      <c r="CJ75" s="204"/>
      <c r="CK75" s="204"/>
      <c r="CL75" s="204"/>
      <c r="CM75" s="204"/>
      <c r="CN75" s="204"/>
      <c r="CO75" s="204"/>
      <c r="CP75" s="204"/>
      <c r="CQ75" s="204"/>
      <c r="CR75" s="204"/>
      <c r="CS75" s="204"/>
      <c r="CT75" s="204"/>
      <c r="CU75" s="204"/>
      <c r="CV75" s="204"/>
      <c r="CW75" s="204"/>
      <c r="CX75" s="204"/>
      <c r="CY75" s="204"/>
      <c r="CZ75" s="204"/>
      <c r="DA75" s="204"/>
      <c r="DB75" s="204"/>
      <c r="DC75" s="204"/>
      <c r="DD75" s="204"/>
      <c r="DE75" s="204"/>
      <c r="DF75" s="204"/>
      <c r="DG75" s="204"/>
      <c r="DH75" s="204"/>
      <c r="DI75" s="204"/>
      <c r="DJ75" s="204"/>
      <c r="DK75" s="204"/>
      <c r="DL75" s="204"/>
      <c r="DM75" s="204"/>
      <c r="DN75" s="204"/>
      <c r="DO75" s="204"/>
      <c r="DP75" s="204"/>
      <c r="DQ75" s="204"/>
      <c r="DR75" s="204"/>
      <c r="DS75" s="204"/>
      <c r="DT75" s="204"/>
      <c r="DU75" s="204"/>
      <c r="DV75" s="204"/>
      <c r="DW75" s="204"/>
      <c r="DX75" s="204"/>
      <c r="DY75" s="204"/>
      <c r="DZ75" s="204"/>
      <c r="EA75" s="204"/>
      <c r="EB75" s="204"/>
      <c r="EC75" s="204"/>
      <c r="ED75" s="204"/>
      <c r="EE75" s="204"/>
      <c r="EF75" s="204"/>
      <c r="EG75" s="204"/>
      <c r="EH75" s="204"/>
      <c r="EI75" s="204"/>
      <c r="EJ75" s="204"/>
      <c r="EK75" s="204"/>
      <c r="EL75" s="204"/>
      <c r="EM75" s="204"/>
      <c r="EN75" s="204"/>
      <c r="EO75" s="204"/>
      <c r="EP75" s="204"/>
      <c r="EQ75" s="204"/>
      <c r="ER75" s="204"/>
      <c r="ES75" s="204"/>
      <c r="ET75" s="204"/>
      <c r="EU75" s="204"/>
      <c r="EV75" s="204"/>
      <c r="EW75" s="204"/>
      <c r="EX75" s="204"/>
      <c r="EY75" s="204"/>
      <c r="EZ75" s="204"/>
      <c r="FA75" s="204"/>
      <c r="FB75" s="204"/>
      <c r="FC75" s="204"/>
      <c r="FD75" s="204"/>
      <c r="FE75" s="204"/>
      <c r="FF75" s="204"/>
      <c r="FG75" s="204"/>
      <c r="FH75" s="204"/>
      <c r="FI75" s="204"/>
      <c r="FJ75" s="204"/>
      <c r="FK75" s="204"/>
      <c r="FL75" s="204"/>
      <c r="FM75" s="204"/>
      <c r="FN75" s="204"/>
      <c r="FO75" s="204"/>
      <c r="FP75" s="204"/>
      <c r="FQ75" s="204"/>
      <c r="FR75" s="204"/>
      <c r="FS75" s="204"/>
      <c r="FT75" s="204"/>
      <c r="FU75" s="204"/>
      <c r="FV75" s="204"/>
      <c r="FW75" s="204"/>
      <c r="FX75" s="204"/>
      <c r="FY75" s="204"/>
      <c r="FZ75" s="204"/>
      <c r="GA75" s="204"/>
      <c r="GB75" s="204"/>
      <c r="GC75" s="204"/>
      <c r="GD75" s="204"/>
      <c r="GE75" s="204"/>
      <c r="GF75" s="204"/>
      <c r="GG75" s="204"/>
      <c r="GH75" s="204"/>
      <c r="GI75" s="204"/>
      <c r="GJ75" s="204"/>
      <c r="GK75" s="204"/>
      <c r="GL75" s="204"/>
      <c r="GM75" s="204"/>
      <c r="GN75" s="204"/>
      <c r="GO75" s="204"/>
      <c r="GP75" s="204"/>
      <c r="GQ75" s="204"/>
      <c r="GR75" s="204"/>
      <c r="GS75" s="204"/>
      <c r="GT75" s="204"/>
      <c r="GU75" s="204"/>
      <c r="GV75" s="204"/>
      <c r="GW75" s="204"/>
      <c r="GX75" s="204"/>
      <c r="GY75" s="204"/>
      <c r="GZ75" s="204"/>
    </row>
    <row r="76" spans="1:208" hidden="1" x14ac:dyDescent="0.25">
      <c r="A76" s="67" t="s">
        <v>220</v>
      </c>
      <c r="B76" s="233">
        <f>'2 уровень'!C628</f>
        <v>0</v>
      </c>
      <c r="C76" s="233">
        <f>'2 уровень'!D628</f>
        <v>0</v>
      </c>
      <c r="D76" s="233">
        <f>'2 уровень'!E628</f>
        <v>0</v>
      </c>
      <c r="E76" s="2406"/>
      <c r="F76" s="322">
        <f>'2 уровень'!G628</f>
        <v>0</v>
      </c>
      <c r="G76" s="322">
        <f>'2 уровень'!H628</f>
        <v>0</v>
      </c>
      <c r="H76" s="330">
        <f>'2 уровень'!I628</f>
        <v>0</v>
      </c>
      <c r="I76" s="330">
        <f>'2 уровень'!J628</f>
        <v>0</v>
      </c>
      <c r="J76" s="2886">
        <f>'2 уровень'!K628</f>
        <v>0</v>
      </c>
      <c r="K76" s="330">
        <f>'2 уровень'!L628</f>
        <v>0</v>
      </c>
      <c r="L76" s="330">
        <f>'2 уровень'!M628</f>
        <v>0</v>
      </c>
      <c r="M76" s="330"/>
      <c r="N76" s="310">
        <f>'2 уровень'!O628</f>
        <v>0</v>
      </c>
      <c r="O76" s="310">
        <f>'2 уровень'!P628</f>
        <v>0</v>
      </c>
      <c r="P76" s="310"/>
      <c r="Q76" s="310"/>
      <c r="R76" s="310"/>
      <c r="S76" s="310"/>
      <c r="T76" s="310"/>
      <c r="U76" s="310"/>
      <c r="V76" s="310"/>
      <c r="W76" s="310"/>
      <c r="X76" s="310">
        <f>'2 уровень'!Y628</f>
        <v>0</v>
      </c>
      <c r="Y76" s="310">
        <f>'2 уровень'!Z628</f>
        <v>0</v>
      </c>
      <c r="Z76" s="310">
        <f>'2 уровень'!AA628</f>
        <v>0</v>
      </c>
      <c r="AA76" s="310">
        <f>'2 уровень'!AB628</f>
        <v>0</v>
      </c>
      <c r="AB76" s="310">
        <f>'2 уровень'!AC628</f>
        <v>0</v>
      </c>
      <c r="AD76" s="684"/>
    </row>
    <row r="77" spans="1:208" ht="30" hidden="1" x14ac:dyDescent="0.25">
      <c r="A77" s="67" t="s">
        <v>221</v>
      </c>
      <c r="B77" s="233">
        <f>'2 уровень'!C629</f>
        <v>0</v>
      </c>
      <c r="C77" s="233">
        <f>'2 уровень'!D629</f>
        <v>0</v>
      </c>
      <c r="D77" s="233">
        <f>'2 уровень'!E629</f>
        <v>0</v>
      </c>
      <c r="E77" s="2406">
        <f>'2 уровень'!F629</f>
        <v>0</v>
      </c>
      <c r="F77" s="322">
        <f>'2 уровень'!G629</f>
        <v>0</v>
      </c>
      <c r="G77" s="322">
        <f>'2 уровень'!H629</f>
        <v>0</v>
      </c>
      <c r="H77" s="330">
        <f>'2 уровень'!I629</f>
        <v>0</v>
      </c>
      <c r="I77" s="330">
        <f>'2 уровень'!J629</f>
        <v>0</v>
      </c>
      <c r="J77" s="2886">
        <f>'2 уровень'!K629</f>
        <v>0</v>
      </c>
      <c r="K77" s="330">
        <f>'2 уровень'!L629</f>
        <v>0</v>
      </c>
      <c r="L77" s="330">
        <f>'2 уровень'!M629</f>
        <v>0</v>
      </c>
      <c r="M77" s="330"/>
      <c r="N77" s="310">
        <f>'2 уровень'!O629</f>
        <v>0</v>
      </c>
      <c r="O77" s="310">
        <f>'2 уровень'!P629</f>
        <v>0</v>
      </c>
      <c r="P77" s="310"/>
      <c r="Q77" s="310"/>
      <c r="R77" s="310"/>
      <c r="S77" s="310"/>
      <c r="T77" s="310"/>
      <c r="U77" s="310"/>
      <c r="V77" s="310"/>
      <c r="W77" s="310"/>
      <c r="X77" s="310">
        <f>'2 уровень'!Y629</f>
        <v>0</v>
      </c>
      <c r="Y77" s="310">
        <f>'2 уровень'!Z629</f>
        <v>0</v>
      </c>
      <c r="Z77" s="310">
        <f>'2 уровень'!AA629</f>
        <v>0</v>
      </c>
      <c r="AA77" s="310">
        <f>'2 уровень'!AB629</f>
        <v>0</v>
      </c>
      <c r="AB77" s="310">
        <f>'2 уровень'!AC629</f>
        <v>0</v>
      </c>
      <c r="AD77" s="684"/>
      <c r="AE77" s="204"/>
      <c r="AF77" s="204"/>
      <c r="AG77" s="204"/>
      <c r="AH77" s="204"/>
      <c r="AI77" s="204"/>
      <c r="AJ77" s="204"/>
      <c r="AK77" s="204"/>
      <c r="AL77" s="204"/>
      <c r="AM77" s="204"/>
      <c r="AN77" s="204"/>
      <c r="AO77" s="204"/>
      <c r="AP77" s="204"/>
      <c r="AQ77" s="204"/>
      <c r="AR77" s="204"/>
      <c r="AS77" s="204"/>
      <c r="AT77" s="204"/>
      <c r="AU77" s="204"/>
      <c r="AV77" s="204"/>
      <c r="AW77" s="204"/>
      <c r="AX77" s="204"/>
      <c r="AY77" s="204"/>
      <c r="AZ77" s="204"/>
      <c r="BA77" s="204"/>
      <c r="BB77" s="204"/>
      <c r="BC77" s="204"/>
      <c r="BD77" s="204"/>
      <c r="BE77" s="204"/>
      <c r="BF77" s="204"/>
      <c r="BG77" s="204"/>
      <c r="BH77" s="204"/>
      <c r="BI77" s="204"/>
      <c r="BJ77" s="204"/>
      <c r="BK77" s="204"/>
      <c r="BL77" s="204"/>
      <c r="BM77" s="204"/>
      <c r="BN77" s="204"/>
      <c r="BO77" s="204"/>
      <c r="BP77" s="204"/>
      <c r="BQ77" s="204"/>
      <c r="BR77" s="204"/>
      <c r="BS77" s="204"/>
      <c r="BT77" s="204"/>
      <c r="BU77" s="204"/>
      <c r="BV77" s="204"/>
      <c r="BW77" s="204"/>
      <c r="BX77" s="204"/>
      <c r="BY77" s="204"/>
      <c r="BZ77" s="204"/>
      <c r="CA77" s="204"/>
      <c r="CB77" s="204"/>
      <c r="CC77" s="204"/>
      <c r="CD77" s="204"/>
      <c r="CE77" s="204"/>
      <c r="CF77" s="204"/>
      <c r="CG77" s="204"/>
      <c r="CH77" s="204"/>
      <c r="CI77" s="204"/>
      <c r="CJ77" s="204"/>
      <c r="CK77" s="204"/>
      <c r="CL77" s="204"/>
      <c r="CM77" s="204"/>
      <c r="CN77" s="204"/>
      <c r="CO77" s="204"/>
      <c r="CP77" s="204"/>
      <c r="CQ77" s="204"/>
      <c r="CR77" s="204"/>
      <c r="CS77" s="204"/>
      <c r="CT77" s="204"/>
      <c r="CU77" s="204"/>
      <c r="CV77" s="204"/>
      <c r="CW77" s="204"/>
      <c r="CX77" s="204"/>
      <c r="CY77" s="204"/>
      <c r="CZ77" s="204"/>
      <c r="DA77" s="204"/>
      <c r="DB77" s="204"/>
      <c r="DC77" s="204"/>
      <c r="DD77" s="204"/>
      <c r="DE77" s="204"/>
      <c r="DF77" s="204"/>
      <c r="DG77" s="204"/>
      <c r="DH77" s="204"/>
      <c r="DI77" s="204"/>
      <c r="DJ77" s="204"/>
      <c r="DK77" s="204"/>
      <c r="DL77" s="204"/>
      <c r="DM77" s="204"/>
      <c r="DN77" s="204"/>
      <c r="DO77" s="204"/>
      <c r="DP77" s="204"/>
      <c r="DQ77" s="204"/>
      <c r="DR77" s="204"/>
      <c r="DS77" s="204"/>
      <c r="DT77" s="204"/>
      <c r="DU77" s="204"/>
      <c r="DV77" s="204"/>
      <c r="DW77" s="204"/>
      <c r="DX77" s="204"/>
      <c r="DY77" s="204"/>
      <c r="DZ77" s="204"/>
      <c r="EA77" s="204"/>
      <c r="EB77" s="204"/>
      <c r="EC77" s="204"/>
      <c r="ED77" s="204"/>
      <c r="EE77" s="204"/>
      <c r="EF77" s="204"/>
      <c r="EG77" s="204"/>
      <c r="EH77" s="204"/>
      <c r="EI77" s="204"/>
      <c r="EJ77" s="204"/>
      <c r="EK77" s="204"/>
      <c r="EL77" s="204"/>
      <c r="EM77" s="204"/>
      <c r="EN77" s="204"/>
      <c r="EO77" s="204"/>
      <c r="EP77" s="204"/>
      <c r="EQ77" s="204"/>
      <c r="ER77" s="204"/>
      <c r="ES77" s="204"/>
      <c r="ET77" s="204"/>
      <c r="EU77" s="204"/>
      <c r="EV77" s="204"/>
      <c r="EW77" s="204"/>
      <c r="EX77" s="204"/>
      <c r="EY77" s="204"/>
      <c r="EZ77" s="204"/>
      <c r="FA77" s="204"/>
      <c r="FB77" s="204"/>
      <c r="FC77" s="204"/>
      <c r="FD77" s="204"/>
      <c r="FE77" s="204"/>
      <c r="FF77" s="204"/>
      <c r="FG77" s="204"/>
      <c r="FH77" s="204"/>
      <c r="FI77" s="204"/>
      <c r="FJ77" s="204"/>
      <c r="FK77" s="204"/>
      <c r="FL77" s="204"/>
      <c r="FM77" s="204"/>
      <c r="FN77" s="204"/>
      <c r="FO77" s="204"/>
      <c r="FP77" s="204"/>
      <c r="FQ77" s="204"/>
      <c r="FR77" s="204"/>
      <c r="FS77" s="204"/>
      <c r="FT77" s="204"/>
      <c r="FU77" s="204"/>
      <c r="FV77" s="204"/>
      <c r="FW77" s="204"/>
      <c r="FX77" s="204"/>
      <c r="FY77" s="204"/>
      <c r="FZ77" s="204"/>
      <c r="GA77" s="204"/>
      <c r="GB77" s="204"/>
      <c r="GC77" s="204"/>
      <c r="GD77" s="204"/>
      <c r="GE77" s="204"/>
      <c r="GF77" s="204"/>
      <c r="GG77" s="204"/>
      <c r="GH77" s="204"/>
      <c r="GI77" s="204"/>
      <c r="GJ77" s="204"/>
      <c r="GK77" s="204"/>
      <c r="GL77" s="204"/>
      <c r="GM77" s="204"/>
      <c r="GN77" s="204"/>
      <c r="GO77" s="204"/>
      <c r="GP77" s="204"/>
      <c r="GQ77" s="204"/>
      <c r="GR77" s="204"/>
      <c r="GS77" s="204"/>
      <c r="GT77" s="204"/>
      <c r="GU77" s="204"/>
      <c r="GV77" s="204"/>
      <c r="GW77" s="204"/>
      <c r="GX77" s="204"/>
      <c r="GY77" s="204"/>
      <c r="GZ77" s="204"/>
    </row>
    <row r="78" spans="1:208" ht="45" hidden="1" x14ac:dyDescent="0.25">
      <c r="A78" s="67" t="s">
        <v>222</v>
      </c>
      <c r="B78" s="233">
        <f>'2 уровень'!C630</f>
        <v>0</v>
      </c>
      <c r="C78" s="233">
        <f>'2 уровень'!D630</f>
        <v>0</v>
      </c>
      <c r="D78" s="233">
        <f>'2 уровень'!E630</f>
        <v>0</v>
      </c>
      <c r="E78" s="2406">
        <f>'2 уровень'!F630</f>
        <v>0</v>
      </c>
      <c r="F78" s="322">
        <f>'2 уровень'!G630</f>
        <v>0</v>
      </c>
      <c r="G78" s="322">
        <f>'2 уровень'!H630</f>
        <v>0</v>
      </c>
      <c r="H78" s="330">
        <f>'2 уровень'!I630</f>
        <v>0</v>
      </c>
      <c r="I78" s="330">
        <f>'2 уровень'!J630</f>
        <v>0</v>
      </c>
      <c r="J78" s="2886">
        <f>'2 уровень'!K630</f>
        <v>0</v>
      </c>
      <c r="K78" s="330">
        <f>'2 уровень'!L630</f>
        <v>0</v>
      </c>
      <c r="L78" s="330">
        <f>'2 уровень'!M630</f>
        <v>0</v>
      </c>
      <c r="M78" s="330"/>
      <c r="N78" s="310">
        <f>'2 уровень'!O630</f>
        <v>0</v>
      </c>
      <c r="O78" s="310">
        <f>'2 уровень'!P630</f>
        <v>0</v>
      </c>
      <c r="P78" s="310"/>
      <c r="Q78" s="310"/>
      <c r="R78" s="310"/>
      <c r="S78" s="310"/>
      <c r="T78" s="310"/>
      <c r="U78" s="310"/>
      <c r="V78" s="310"/>
      <c r="W78" s="310"/>
      <c r="X78" s="310">
        <f>'2 уровень'!Y630</f>
        <v>0</v>
      </c>
      <c r="Y78" s="310">
        <f>'2 уровень'!Z630</f>
        <v>0</v>
      </c>
      <c r="Z78" s="310">
        <f>'2 уровень'!AA630</f>
        <v>0</v>
      </c>
      <c r="AA78" s="310">
        <f>'2 уровень'!AB630</f>
        <v>0</v>
      </c>
      <c r="AB78" s="310">
        <f>'2 уровень'!AC630</f>
        <v>0</v>
      </c>
      <c r="AD78" s="684"/>
    </row>
    <row r="79" spans="1:208" ht="45" hidden="1" x14ac:dyDescent="0.25">
      <c r="A79" s="67" t="s">
        <v>223</v>
      </c>
      <c r="B79" s="233">
        <f>'2 уровень'!C631</f>
        <v>0</v>
      </c>
      <c r="C79" s="233">
        <f>'2 уровень'!D631</f>
        <v>0</v>
      </c>
      <c r="D79" s="233">
        <f>'2 уровень'!E631</f>
        <v>0</v>
      </c>
      <c r="E79" s="2406"/>
      <c r="F79" s="322">
        <f>'2 уровень'!G631</f>
        <v>0</v>
      </c>
      <c r="G79" s="322">
        <f>'2 уровень'!H631</f>
        <v>0</v>
      </c>
      <c r="H79" s="330">
        <f>'2 уровень'!I631</f>
        <v>0</v>
      </c>
      <c r="I79" s="330">
        <f>'2 уровень'!J631</f>
        <v>0</v>
      </c>
      <c r="J79" s="2886">
        <f>'2 уровень'!K631</f>
        <v>0</v>
      </c>
      <c r="K79" s="330">
        <f>'2 уровень'!L631</f>
        <v>0</v>
      </c>
      <c r="L79" s="330">
        <f>'2 уровень'!M631</f>
        <v>0</v>
      </c>
      <c r="M79" s="330"/>
      <c r="N79" s="310">
        <f>'2 уровень'!O631</f>
        <v>0</v>
      </c>
      <c r="O79" s="310">
        <f>'2 уровень'!P631</f>
        <v>0</v>
      </c>
      <c r="P79" s="310"/>
      <c r="Q79" s="310"/>
      <c r="R79" s="310"/>
      <c r="S79" s="310"/>
      <c r="T79" s="310"/>
      <c r="U79" s="310"/>
      <c r="V79" s="310"/>
      <c r="W79" s="310"/>
      <c r="X79" s="310">
        <f>'2 уровень'!Y631</f>
        <v>0</v>
      </c>
      <c r="Y79" s="310">
        <f>'2 уровень'!Z631</f>
        <v>0</v>
      </c>
      <c r="Z79" s="310">
        <f>'2 уровень'!AA631</f>
        <v>0</v>
      </c>
      <c r="AA79" s="310">
        <f>'2 уровень'!AB631</f>
        <v>0</v>
      </c>
      <c r="AB79" s="310">
        <f>'2 уровень'!AC631</f>
        <v>0</v>
      </c>
      <c r="AD79" s="684"/>
      <c r="AE79" s="204"/>
      <c r="AF79" s="204"/>
      <c r="AG79" s="204"/>
      <c r="AH79" s="204"/>
      <c r="AI79" s="204"/>
      <c r="AJ79" s="204"/>
      <c r="AK79" s="204"/>
      <c r="AL79" s="204"/>
      <c r="AM79" s="204"/>
      <c r="AN79" s="204"/>
      <c r="AO79" s="204"/>
      <c r="AP79" s="204"/>
      <c r="AQ79" s="204"/>
      <c r="AR79" s="204"/>
      <c r="AS79" s="204"/>
      <c r="AT79" s="204"/>
      <c r="AU79" s="204"/>
      <c r="AV79" s="204"/>
      <c r="AW79" s="204"/>
      <c r="AX79" s="204"/>
      <c r="AY79" s="204"/>
      <c r="AZ79" s="204"/>
      <c r="BA79" s="204"/>
      <c r="BB79" s="204"/>
      <c r="BC79" s="204"/>
      <c r="BD79" s="204"/>
      <c r="BE79" s="204"/>
      <c r="BF79" s="204"/>
      <c r="BG79" s="204"/>
      <c r="BH79" s="204"/>
      <c r="BI79" s="204"/>
      <c r="BJ79" s="204"/>
      <c r="BK79" s="204"/>
      <c r="BL79" s="204"/>
      <c r="BM79" s="204"/>
      <c r="BN79" s="204"/>
      <c r="BO79" s="204"/>
      <c r="BP79" s="204"/>
      <c r="BQ79" s="204"/>
      <c r="BR79" s="204"/>
      <c r="BS79" s="204"/>
      <c r="BT79" s="204"/>
      <c r="BU79" s="204"/>
      <c r="BV79" s="204"/>
      <c r="BW79" s="204"/>
      <c r="BX79" s="204"/>
      <c r="BY79" s="204"/>
      <c r="BZ79" s="204"/>
      <c r="CA79" s="204"/>
      <c r="CB79" s="204"/>
      <c r="CC79" s="204"/>
      <c r="CD79" s="204"/>
      <c r="CE79" s="204"/>
      <c r="CF79" s="204"/>
      <c r="CG79" s="204"/>
      <c r="CH79" s="204"/>
      <c r="CI79" s="204"/>
      <c r="CJ79" s="204"/>
      <c r="CK79" s="204"/>
      <c r="CL79" s="204"/>
      <c r="CM79" s="204"/>
      <c r="CN79" s="204"/>
      <c r="CO79" s="204"/>
      <c r="CP79" s="204"/>
      <c r="CQ79" s="204"/>
      <c r="CR79" s="204"/>
      <c r="CS79" s="204"/>
      <c r="CT79" s="204"/>
      <c r="CU79" s="204"/>
      <c r="CV79" s="204"/>
      <c r="CW79" s="204"/>
      <c r="CX79" s="204"/>
      <c r="CY79" s="204"/>
      <c r="CZ79" s="204"/>
      <c r="DA79" s="204"/>
      <c r="DB79" s="204"/>
      <c r="DC79" s="204"/>
      <c r="DD79" s="204"/>
      <c r="DE79" s="204"/>
      <c r="DF79" s="204"/>
      <c r="DG79" s="204"/>
      <c r="DH79" s="204"/>
      <c r="DI79" s="204"/>
      <c r="DJ79" s="204"/>
      <c r="DK79" s="204"/>
      <c r="DL79" s="204"/>
      <c r="DM79" s="204"/>
      <c r="DN79" s="204"/>
      <c r="DO79" s="204"/>
      <c r="DP79" s="204"/>
      <c r="DQ79" s="204"/>
      <c r="DR79" s="204"/>
      <c r="DS79" s="204"/>
      <c r="DT79" s="204"/>
      <c r="DU79" s="204"/>
      <c r="DV79" s="204"/>
      <c r="DW79" s="204"/>
      <c r="DX79" s="204"/>
      <c r="DY79" s="204"/>
      <c r="DZ79" s="204"/>
      <c r="EA79" s="204"/>
      <c r="EB79" s="204"/>
      <c r="EC79" s="204"/>
      <c r="ED79" s="204"/>
      <c r="EE79" s="204"/>
      <c r="EF79" s="204"/>
      <c r="EG79" s="204"/>
      <c r="EH79" s="204"/>
      <c r="EI79" s="204"/>
      <c r="EJ79" s="204"/>
      <c r="EK79" s="204"/>
      <c r="EL79" s="204"/>
      <c r="EM79" s="204"/>
      <c r="EN79" s="204"/>
      <c r="EO79" s="204"/>
      <c r="EP79" s="204"/>
      <c r="EQ79" s="204"/>
      <c r="ER79" s="204"/>
      <c r="ES79" s="204"/>
      <c r="ET79" s="204"/>
      <c r="EU79" s="204"/>
      <c r="EV79" s="204"/>
      <c r="EW79" s="204"/>
      <c r="EX79" s="204"/>
      <c r="EY79" s="204"/>
      <c r="EZ79" s="204"/>
      <c r="FA79" s="204"/>
      <c r="FB79" s="204"/>
      <c r="FC79" s="204"/>
      <c r="FD79" s="204"/>
      <c r="FE79" s="204"/>
      <c r="FF79" s="204"/>
      <c r="FG79" s="204"/>
      <c r="FH79" s="204"/>
      <c r="FI79" s="204"/>
      <c r="FJ79" s="204"/>
      <c r="FK79" s="204"/>
      <c r="FL79" s="204"/>
      <c r="FM79" s="204"/>
      <c r="FN79" s="204"/>
      <c r="FO79" s="204"/>
      <c r="FP79" s="204"/>
      <c r="FQ79" s="204"/>
      <c r="FR79" s="204"/>
      <c r="FS79" s="204"/>
      <c r="FT79" s="204"/>
      <c r="FU79" s="204"/>
      <c r="FV79" s="204"/>
      <c r="FW79" s="204"/>
      <c r="FX79" s="204"/>
      <c r="FY79" s="204"/>
      <c r="FZ79" s="204"/>
      <c r="GA79" s="204"/>
      <c r="GB79" s="204"/>
      <c r="GC79" s="204"/>
      <c r="GD79" s="204"/>
      <c r="GE79" s="204"/>
      <c r="GF79" s="204"/>
      <c r="GG79" s="204"/>
      <c r="GH79" s="204"/>
      <c r="GI79" s="204"/>
      <c r="GJ79" s="204"/>
      <c r="GK79" s="204"/>
      <c r="GL79" s="204"/>
      <c r="GM79" s="204"/>
      <c r="GN79" s="204"/>
      <c r="GO79" s="204"/>
      <c r="GP79" s="204"/>
      <c r="GQ79" s="204"/>
      <c r="GR79" s="204"/>
      <c r="GS79" s="204"/>
      <c r="GT79" s="204"/>
      <c r="GU79" s="204"/>
      <c r="GV79" s="204"/>
      <c r="GW79" s="204"/>
      <c r="GX79" s="204"/>
      <c r="GY79" s="204"/>
      <c r="GZ79" s="204"/>
    </row>
    <row r="80" spans="1:208" hidden="1" x14ac:dyDescent="0.25">
      <c r="A80" s="67" t="s">
        <v>210</v>
      </c>
      <c r="B80" s="233">
        <f>'2 уровень'!C632</f>
        <v>0</v>
      </c>
      <c r="C80" s="233">
        <f>'2 уровень'!D632</f>
        <v>0</v>
      </c>
      <c r="D80" s="233">
        <f>'2 уровень'!E632</f>
        <v>0</v>
      </c>
      <c r="E80" s="2406">
        <f>'2 уровень'!F632</f>
        <v>0</v>
      </c>
      <c r="F80" s="322">
        <f>'2 уровень'!G632</f>
        <v>0</v>
      </c>
      <c r="G80" s="322">
        <f>'2 уровень'!H632</f>
        <v>0</v>
      </c>
      <c r="H80" s="330">
        <f>'2 уровень'!I632</f>
        <v>0</v>
      </c>
      <c r="I80" s="330">
        <f>'2 уровень'!J632</f>
        <v>0</v>
      </c>
      <c r="J80" s="2886">
        <f>'2 уровень'!K632</f>
        <v>0</v>
      </c>
      <c r="K80" s="330">
        <f>'2 уровень'!L632</f>
        <v>0</v>
      </c>
      <c r="L80" s="330">
        <f>'2 уровень'!M632</f>
        <v>0</v>
      </c>
      <c r="M80" s="330"/>
      <c r="N80" s="310">
        <f>'2 уровень'!O632</f>
        <v>0</v>
      </c>
      <c r="O80" s="310">
        <f>'2 уровень'!P632</f>
        <v>0</v>
      </c>
      <c r="P80" s="310"/>
      <c r="Q80" s="310"/>
      <c r="R80" s="310"/>
      <c r="S80" s="310"/>
      <c r="T80" s="310"/>
      <c r="U80" s="310"/>
      <c r="V80" s="310"/>
      <c r="W80" s="310"/>
      <c r="X80" s="310">
        <f>'2 уровень'!Y632</f>
        <v>0</v>
      </c>
      <c r="Y80" s="310">
        <f>'2 уровень'!Z632</f>
        <v>0</v>
      </c>
      <c r="Z80" s="310">
        <f>'2 уровень'!AA632</f>
        <v>0</v>
      </c>
      <c r="AA80" s="310">
        <f>'2 уровень'!AB632</f>
        <v>0</v>
      </c>
      <c r="AB80" s="310">
        <f>'2 уровень'!AC632</f>
        <v>0</v>
      </c>
      <c r="AD80" s="684"/>
    </row>
    <row r="81" spans="1:208" x14ac:dyDescent="0.25">
      <c r="A81" s="67" t="s">
        <v>224</v>
      </c>
      <c r="B81" s="233">
        <f>'2 уровень'!C633</f>
        <v>109771</v>
      </c>
      <c r="C81" s="233">
        <f>'2 уровень'!D633</f>
        <v>109771</v>
      </c>
      <c r="D81" s="233">
        <f>'2 уровень'!E633</f>
        <v>102374.2890625</v>
      </c>
      <c r="E81" s="2406">
        <f>'2 уровень'!F633</f>
        <v>93.261689392007</v>
      </c>
      <c r="F81" s="322">
        <f>'2 уровень'!G633</f>
        <v>0</v>
      </c>
      <c r="G81" s="322">
        <f>'2 уровень'!H633</f>
        <v>0</v>
      </c>
      <c r="H81" s="330">
        <f>'2 уровень'!I633</f>
        <v>0</v>
      </c>
      <c r="I81" s="330">
        <f>'2 уровень'!J633</f>
        <v>0</v>
      </c>
      <c r="J81" s="2886">
        <f>'2 уровень'!K633</f>
        <v>0</v>
      </c>
      <c r="K81" s="330">
        <f>'2 уровень'!L633</f>
        <v>0</v>
      </c>
      <c r="L81" s="330">
        <f>'2 уровень'!M633</f>
        <v>0</v>
      </c>
      <c r="M81" s="330"/>
      <c r="N81" s="310">
        <f>'2 уровень'!O633</f>
        <v>0</v>
      </c>
      <c r="O81" s="310">
        <f>'2 уровень'!P633</f>
        <v>0</v>
      </c>
      <c r="P81" s="310"/>
      <c r="Q81" s="310"/>
      <c r="R81" s="310"/>
      <c r="S81" s="310"/>
      <c r="T81" s="310"/>
      <c r="U81" s="310"/>
      <c r="V81" s="310"/>
      <c r="W81" s="310"/>
      <c r="X81" s="310">
        <f>'2 уровень'!Y633</f>
        <v>0</v>
      </c>
      <c r="Y81" s="310">
        <f>'2 уровень'!Z633</f>
        <v>0</v>
      </c>
      <c r="Z81" s="310">
        <f>'2 уровень'!AA633</f>
        <v>0</v>
      </c>
      <c r="AA81" s="310">
        <f>'2 уровень'!AB633</f>
        <v>0</v>
      </c>
      <c r="AB81" s="310">
        <f>'2 уровень'!AC633</f>
        <v>0</v>
      </c>
      <c r="AD81" s="684"/>
    </row>
    <row r="82" spans="1:208" x14ac:dyDescent="0.25">
      <c r="A82" s="67" t="s">
        <v>220</v>
      </c>
      <c r="B82" s="233">
        <f>'2 уровень'!C634</f>
        <v>0</v>
      </c>
      <c r="C82" s="233">
        <f>'2 уровень'!D634</f>
        <v>0</v>
      </c>
      <c r="D82" s="233">
        <f>'2 уровень'!E634</f>
        <v>0</v>
      </c>
      <c r="E82" s="2406"/>
      <c r="F82" s="322">
        <f>'2 уровень'!G634</f>
        <v>0</v>
      </c>
      <c r="G82" s="322">
        <f>'2 уровень'!H634</f>
        <v>0</v>
      </c>
      <c r="H82" s="330">
        <f>'2 уровень'!I634</f>
        <v>0</v>
      </c>
      <c r="I82" s="330">
        <f>'2 уровень'!J634</f>
        <v>0</v>
      </c>
      <c r="J82" s="2886">
        <f>'2 уровень'!K634</f>
        <v>0</v>
      </c>
      <c r="K82" s="330">
        <f>'2 уровень'!L634</f>
        <v>0</v>
      </c>
      <c r="L82" s="330">
        <f>'2 уровень'!M634</f>
        <v>0</v>
      </c>
      <c r="M82" s="330"/>
      <c r="N82" s="310">
        <f>'2 уровень'!O634</f>
        <v>0</v>
      </c>
      <c r="O82" s="310">
        <f>'2 уровень'!P634</f>
        <v>0</v>
      </c>
      <c r="P82" s="310"/>
      <c r="Q82" s="310"/>
      <c r="R82" s="310"/>
      <c r="S82" s="310"/>
      <c r="T82" s="310"/>
      <c r="U82" s="310"/>
      <c r="V82" s="310"/>
      <c r="W82" s="310"/>
      <c r="X82" s="310">
        <f>'2 уровень'!Y634</f>
        <v>0</v>
      </c>
      <c r="Y82" s="310">
        <f>'2 уровень'!Z634</f>
        <v>0</v>
      </c>
      <c r="Z82" s="310">
        <f>'2 уровень'!AA634</f>
        <v>0</v>
      </c>
      <c r="AA82" s="310">
        <f>'2 уровень'!AB634</f>
        <v>0</v>
      </c>
      <c r="AB82" s="310">
        <f>'2 уровень'!AC634</f>
        <v>0</v>
      </c>
      <c r="AD82" s="684"/>
    </row>
    <row r="83" spans="1:208" x14ac:dyDescent="0.25">
      <c r="A83" s="67" t="s">
        <v>392</v>
      </c>
      <c r="B83" s="233">
        <f>'2 уровень'!C635</f>
        <v>19520</v>
      </c>
      <c r="C83" s="233">
        <f>'2 уровень'!D635</f>
        <v>19520</v>
      </c>
      <c r="D83" s="233">
        <f>'2 уровень'!E635</f>
        <v>13456.5</v>
      </c>
      <c r="E83" s="2406">
        <f>'2 уровень'!F635</f>
        <v>68.936987704918025</v>
      </c>
      <c r="F83" s="322">
        <f>'2 уровень'!G635</f>
        <v>0</v>
      </c>
      <c r="G83" s="322">
        <f>'2 уровень'!H635</f>
        <v>0</v>
      </c>
      <c r="H83" s="330">
        <f>'2 уровень'!I635</f>
        <v>0</v>
      </c>
      <c r="I83" s="330">
        <f>'2 уровень'!J635</f>
        <v>0</v>
      </c>
      <c r="J83" s="2886">
        <f>'2 уровень'!K635</f>
        <v>0</v>
      </c>
      <c r="K83" s="330">
        <f>'2 уровень'!L635</f>
        <v>0</v>
      </c>
      <c r="L83" s="330">
        <f>'2 уровень'!M635</f>
        <v>0</v>
      </c>
      <c r="M83" s="330"/>
      <c r="N83" s="310">
        <f>'2 уровень'!O635</f>
        <v>0</v>
      </c>
      <c r="O83" s="310">
        <f>'2 уровень'!P635</f>
        <v>0</v>
      </c>
      <c r="P83" s="310"/>
      <c r="Q83" s="310"/>
      <c r="R83" s="310"/>
      <c r="S83" s="310"/>
      <c r="T83" s="310"/>
      <c r="U83" s="310"/>
      <c r="V83" s="310"/>
      <c r="W83" s="310"/>
      <c r="X83" s="310">
        <f>'2 уровень'!Y635</f>
        <v>0</v>
      </c>
      <c r="Y83" s="310">
        <f>'2 уровень'!Z635</f>
        <v>0</v>
      </c>
      <c r="Z83" s="310">
        <f>'2 уровень'!AA635</f>
        <v>0</v>
      </c>
      <c r="AA83" s="310">
        <f>'2 уровень'!AB635</f>
        <v>0</v>
      </c>
      <c r="AB83" s="310">
        <f>'2 уровень'!AC635</f>
        <v>0</v>
      </c>
      <c r="AD83" s="684"/>
    </row>
    <row r="84" spans="1:208" ht="30" x14ac:dyDescent="0.25">
      <c r="A84" s="67" t="s">
        <v>199</v>
      </c>
      <c r="B84" s="233">
        <f>'2 уровень'!C636</f>
        <v>29517</v>
      </c>
      <c r="C84" s="233">
        <f>'2 уровень'!D636</f>
        <v>29517</v>
      </c>
      <c r="D84" s="233">
        <f>'2 уровень'!E636</f>
        <v>16456</v>
      </c>
      <c r="E84" s="2406">
        <f>'2 уровень'!F636</f>
        <v>55.750923196801836</v>
      </c>
      <c r="F84" s="322">
        <f>'2 уровень'!G636</f>
        <v>0</v>
      </c>
      <c r="G84" s="322">
        <f>'2 уровень'!H636</f>
        <v>0</v>
      </c>
      <c r="H84" s="330">
        <f>'2 уровень'!I636</f>
        <v>0</v>
      </c>
      <c r="I84" s="330">
        <f>'2 уровень'!J636</f>
        <v>0</v>
      </c>
      <c r="J84" s="2886">
        <f>'2 уровень'!K636</f>
        <v>0</v>
      </c>
      <c r="K84" s="330">
        <f>'2 уровень'!L636</f>
        <v>0</v>
      </c>
      <c r="L84" s="330">
        <f>'2 уровень'!M636</f>
        <v>0</v>
      </c>
      <c r="M84" s="330"/>
      <c r="N84" s="310">
        <f>'2 уровень'!O636</f>
        <v>0</v>
      </c>
      <c r="O84" s="310">
        <f>'2 уровень'!P636</f>
        <v>0</v>
      </c>
      <c r="P84" s="310"/>
      <c r="Q84" s="310"/>
      <c r="R84" s="310"/>
      <c r="S84" s="310"/>
      <c r="T84" s="310"/>
      <c r="U84" s="310"/>
      <c r="V84" s="310"/>
      <c r="W84" s="310"/>
      <c r="X84" s="310">
        <f>'2 уровень'!Y636</f>
        <v>0</v>
      </c>
      <c r="Y84" s="310">
        <f>'2 уровень'!Z636</f>
        <v>0</v>
      </c>
      <c r="Z84" s="310">
        <f>'2 уровень'!AA636</f>
        <v>0</v>
      </c>
      <c r="AA84" s="310">
        <f>'2 уровень'!AB636</f>
        <v>0</v>
      </c>
      <c r="AB84" s="310">
        <f>'2 уровень'!AC636</f>
        <v>0</v>
      </c>
      <c r="AD84" s="684"/>
    </row>
    <row r="85" spans="1:208" ht="29.25" x14ac:dyDescent="0.25">
      <c r="A85" s="370" t="s">
        <v>229</v>
      </c>
      <c r="B85" s="233">
        <f>'2 уровень'!C637</f>
        <v>491952.2</v>
      </c>
      <c r="C85" s="233">
        <f>'2 уровень'!D637</f>
        <v>491952.2</v>
      </c>
      <c r="D85" s="233">
        <f>'2 уровень'!E637</f>
        <v>474198.72500000003</v>
      </c>
      <c r="E85" s="2406">
        <f>'2 уровень'!F637</f>
        <v>96.391219512790073</v>
      </c>
      <c r="F85" s="322">
        <f>'2 уровень'!G637</f>
        <v>0</v>
      </c>
      <c r="G85" s="322">
        <f>'2 уровень'!H637</f>
        <v>0</v>
      </c>
      <c r="H85" s="330">
        <f>'2 уровень'!I637</f>
        <v>0</v>
      </c>
      <c r="I85" s="330">
        <f>'2 уровень'!J637</f>
        <v>0</v>
      </c>
      <c r="J85" s="2886">
        <f>'2 уровень'!K637</f>
        <v>0</v>
      </c>
      <c r="K85" s="330">
        <f>'2 уровень'!L637</f>
        <v>0</v>
      </c>
      <c r="L85" s="330">
        <f>'2 уровень'!M637</f>
        <v>0</v>
      </c>
      <c r="M85" s="330"/>
      <c r="N85" s="310">
        <f>'2 уровень'!O637</f>
        <v>0</v>
      </c>
      <c r="O85" s="310">
        <f>'2 уровень'!P637</f>
        <v>0</v>
      </c>
      <c r="P85" s="310"/>
      <c r="Q85" s="310"/>
      <c r="R85" s="310"/>
      <c r="S85" s="310"/>
      <c r="T85" s="310"/>
      <c r="U85" s="310"/>
      <c r="V85" s="310"/>
      <c r="W85" s="310"/>
      <c r="X85" s="310">
        <f>'2 уровень'!Y637</f>
        <v>0</v>
      </c>
      <c r="Y85" s="310">
        <f>'2 уровень'!Z637</f>
        <v>0</v>
      </c>
      <c r="Z85" s="310">
        <f>'2 уровень'!AA637</f>
        <v>0</v>
      </c>
      <c r="AA85" s="310">
        <f>'2 уровень'!AB637</f>
        <v>0</v>
      </c>
      <c r="AB85" s="310">
        <f>'2 уровень'!AC637</f>
        <v>0</v>
      </c>
      <c r="AD85" s="684"/>
    </row>
    <row r="86" spans="1:208" x14ac:dyDescent="0.25">
      <c r="A86" s="68" t="s">
        <v>263</v>
      </c>
      <c r="B86" s="233">
        <f>'2 уровень'!C638</f>
        <v>0</v>
      </c>
      <c r="C86" s="233">
        <f>'2 уровень'!D638</f>
        <v>0</v>
      </c>
      <c r="D86" s="233">
        <f>'2 уровень'!E638</f>
        <v>0</v>
      </c>
      <c r="E86" s="2406"/>
      <c r="F86" s="322">
        <f>'2 уровень'!G638</f>
        <v>0</v>
      </c>
      <c r="G86" s="322">
        <f>'2 уровень'!H638</f>
        <v>0</v>
      </c>
      <c r="H86" s="330">
        <f>'2 уровень'!I638</f>
        <v>0</v>
      </c>
      <c r="I86" s="330">
        <f>'2 уровень'!J638</f>
        <v>0</v>
      </c>
      <c r="J86" s="2886">
        <f>'2 уровень'!K638</f>
        <v>0</v>
      </c>
      <c r="K86" s="330">
        <f>'2 уровень'!L638</f>
        <v>0</v>
      </c>
      <c r="L86" s="330">
        <f>'2 уровень'!M638</f>
        <v>0</v>
      </c>
      <c r="M86" s="330"/>
      <c r="N86" s="310">
        <f>'2 уровень'!O638</f>
        <v>0</v>
      </c>
      <c r="O86" s="310">
        <f>'2 уровень'!P638</f>
        <v>0</v>
      </c>
      <c r="P86" s="310"/>
      <c r="Q86" s="310"/>
      <c r="R86" s="310"/>
      <c r="S86" s="310"/>
      <c r="T86" s="310"/>
      <c r="U86" s="310"/>
      <c r="V86" s="310"/>
      <c r="W86" s="310"/>
      <c r="X86" s="310">
        <f>'2 уровень'!Y638</f>
        <v>0</v>
      </c>
      <c r="Y86" s="310">
        <f>'2 уровень'!Z638</f>
        <v>0</v>
      </c>
      <c r="Z86" s="310">
        <f>'2 уровень'!AA638</f>
        <v>0</v>
      </c>
      <c r="AA86" s="310">
        <f>'2 уровень'!AB638</f>
        <v>0</v>
      </c>
      <c r="AB86" s="310">
        <f>'2 уровень'!AC638</f>
        <v>0</v>
      </c>
      <c r="AD86" s="684"/>
    </row>
    <row r="87" spans="1:208" ht="30" x14ac:dyDescent="0.25">
      <c r="A87" s="67" t="s">
        <v>231</v>
      </c>
      <c r="B87" s="233">
        <f>'2 уровень'!C639</f>
        <v>138265</v>
      </c>
      <c r="C87" s="233">
        <f>'2 уровень'!D639</f>
        <v>138265</v>
      </c>
      <c r="D87" s="233">
        <f>'2 уровень'!E639</f>
        <v>138415</v>
      </c>
      <c r="E87" s="2406">
        <f>'2 уровень'!F639</f>
        <v>100.10848732506419</v>
      </c>
      <c r="F87" s="322">
        <f>'2 уровень'!G639</f>
        <v>0</v>
      </c>
      <c r="G87" s="322">
        <f>'2 уровень'!H639</f>
        <v>0</v>
      </c>
      <c r="H87" s="330">
        <f>'2 уровень'!I639</f>
        <v>0</v>
      </c>
      <c r="I87" s="330">
        <f>'2 уровень'!J639</f>
        <v>0</v>
      </c>
      <c r="J87" s="2886">
        <f>'2 уровень'!K639</f>
        <v>0</v>
      </c>
      <c r="K87" s="330">
        <f>'2 уровень'!L639</f>
        <v>0</v>
      </c>
      <c r="L87" s="330">
        <f>'2 уровень'!M639</f>
        <v>0</v>
      </c>
      <c r="M87" s="330"/>
      <c r="N87" s="310">
        <f>'2 уровень'!O639</f>
        <v>0</v>
      </c>
      <c r="O87" s="310">
        <f>'2 уровень'!P639</f>
        <v>0</v>
      </c>
      <c r="P87" s="310"/>
      <c r="Q87" s="310"/>
      <c r="R87" s="310"/>
      <c r="S87" s="310"/>
      <c r="T87" s="310"/>
      <c r="U87" s="310"/>
      <c r="V87" s="310"/>
      <c r="W87" s="310"/>
      <c r="X87" s="310">
        <f>'2 уровень'!Y639</f>
        <v>0</v>
      </c>
      <c r="Y87" s="310">
        <f>'2 уровень'!Z639</f>
        <v>0</v>
      </c>
      <c r="Z87" s="310">
        <f>'2 уровень'!AA639</f>
        <v>0</v>
      </c>
      <c r="AA87" s="310">
        <f>'2 уровень'!AB639</f>
        <v>0</v>
      </c>
      <c r="AB87" s="310">
        <f>'2 уровень'!AC639</f>
        <v>0</v>
      </c>
      <c r="AD87" s="684"/>
    </row>
    <row r="88" spans="1:208" ht="30" x14ac:dyDescent="0.25">
      <c r="A88" s="67" t="s">
        <v>227</v>
      </c>
      <c r="B88" s="233">
        <f>'2 уровень'!C640</f>
        <v>0</v>
      </c>
      <c r="C88" s="233">
        <f>'2 уровень'!D640</f>
        <v>0</v>
      </c>
      <c r="D88" s="233">
        <f>'2 уровень'!E640</f>
        <v>0</v>
      </c>
      <c r="E88" s="2406"/>
      <c r="F88" s="322">
        <f>'2 уровень'!G640</f>
        <v>0</v>
      </c>
      <c r="G88" s="322">
        <f>'2 уровень'!H640</f>
        <v>0</v>
      </c>
      <c r="H88" s="330">
        <f>'2 уровень'!I640</f>
        <v>0</v>
      </c>
      <c r="I88" s="330">
        <f>'2 уровень'!J640</f>
        <v>0</v>
      </c>
      <c r="J88" s="2886">
        <f>'2 уровень'!K640</f>
        <v>0</v>
      </c>
      <c r="K88" s="330">
        <f>'2 уровень'!L640</f>
        <v>0</v>
      </c>
      <c r="L88" s="330">
        <f>'2 уровень'!M640</f>
        <v>0</v>
      </c>
      <c r="M88" s="330"/>
      <c r="N88" s="310">
        <f>'2 уровень'!O640</f>
        <v>0</v>
      </c>
      <c r="O88" s="310">
        <f>'2 уровень'!P640</f>
        <v>0</v>
      </c>
      <c r="P88" s="310"/>
      <c r="Q88" s="310"/>
      <c r="R88" s="310"/>
      <c r="S88" s="310"/>
      <c r="T88" s="310"/>
      <c r="U88" s="310"/>
      <c r="V88" s="310"/>
      <c r="W88" s="310"/>
      <c r="X88" s="310">
        <f>'2 уровень'!Y640</f>
        <v>0</v>
      </c>
      <c r="Y88" s="310">
        <f>'2 уровень'!Z640</f>
        <v>0</v>
      </c>
      <c r="Z88" s="310">
        <f>'2 уровень'!AA640</f>
        <v>0</v>
      </c>
      <c r="AA88" s="310">
        <f>'2 уровень'!AB640</f>
        <v>0</v>
      </c>
      <c r="AB88" s="310">
        <f>'2 уровень'!AC640</f>
        <v>0</v>
      </c>
      <c r="AD88" s="684"/>
    </row>
    <row r="89" spans="1:208" x14ac:dyDescent="0.25">
      <c r="A89" s="15" t="s">
        <v>228</v>
      </c>
      <c r="B89" s="233">
        <f>'2 уровень'!C641</f>
        <v>34566.25</v>
      </c>
      <c r="C89" s="233">
        <f>'2 уровень'!D641</f>
        <v>34566.25</v>
      </c>
      <c r="D89" s="233">
        <f>'2 уровень'!E641</f>
        <v>34603.75</v>
      </c>
      <c r="E89" s="2406">
        <f>'2 уровень'!F641</f>
        <v>100.10848732506419</v>
      </c>
      <c r="F89" s="322">
        <f>'2 уровень'!G641</f>
        <v>0</v>
      </c>
      <c r="G89" s="322">
        <f>'2 уровень'!H641</f>
        <v>0</v>
      </c>
      <c r="H89" s="330">
        <f>'2 уровень'!I641</f>
        <v>0</v>
      </c>
      <c r="I89" s="330">
        <f>'2 уровень'!J641</f>
        <v>0</v>
      </c>
      <c r="J89" s="2886">
        <f>'2 уровень'!K641</f>
        <v>0</v>
      </c>
      <c r="K89" s="330">
        <f>'2 уровень'!L641</f>
        <v>0</v>
      </c>
      <c r="L89" s="330">
        <f>'2 уровень'!M641</f>
        <v>0</v>
      </c>
      <c r="M89" s="330"/>
      <c r="N89" s="310">
        <f>'2 уровень'!O641</f>
        <v>0</v>
      </c>
      <c r="O89" s="310">
        <f>'2 уровень'!P641</f>
        <v>0</v>
      </c>
      <c r="P89" s="310"/>
      <c r="Q89" s="310"/>
      <c r="R89" s="310"/>
      <c r="S89" s="310"/>
      <c r="T89" s="310"/>
      <c r="U89" s="310"/>
      <c r="V89" s="310"/>
      <c r="W89" s="310"/>
      <c r="X89" s="310">
        <f>'2 уровень'!Y641</f>
        <v>0</v>
      </c>
      <c r="Y89" s="310">
        <f>'2 уровень'!Z641</f>
        <v>0</v>
      </c>
      <c r="Z89" s="310">
        <f>'2 уровень'!AA641</f>
        <v>0</v>
      </c>
      <c r="AA89" s="310">
        <f>'2 уровень'!AB641</f>
        <v>0</v>
      </c>
      <c r="AB89" s="310">
        <f>'2 уровень'!AC641</f>
        <v>0</v>
      </c>
      <c r="AD89" s="684"/>
    </row>
    <row r="90" spans="1:208" x14ac:dyDescent="0.25">
      <c r="A90" s="687" t="s">
        <v>47</v>
      </c>
      <c r="B90" s="233">
        <f>'2 уровень'!C642</f>
        <v>600</v>
      </c>
      <c r="C90" s="233">
        <f>'2 уровень'!D642</f>
        <v>600</v>
      </c>
      <c r="D90" s="233">
        <f>'2 уровень'!E642</f>
        <v>1205</v>
      </c>
      <c r="E90" s="2406">
        <f>'2 уровень'!F642</f>
        <v>200.83333333333334</v>
      </c>
      <c r="F90" s="314">
        <f>'2 уровень'!G642</f>
        <v>0</v>
      </c>
      <c r="G90" s="314">
        <f>'2 уровень'!H642</f>
        <v>0</v>
      </c>
      <c r="H90" s="323">
        <f>'2 уровень'!I642</f>
        <v>0</v>
      </c>
      <c r="I90" s="323">
        <f>'2 уровень'!J642</f>
        <v>0</v>
      </c>
      <c r="J90" s="2882">
        <f>'2 уровень'!K642</f>
        <v>0</v>
      </c>
      <c r="K90" s="323">
        <f>'2 уровень'!L642</f>
        <v>0</v>
      </c>
      <c r="L90" s="323">
        <f>'2 уровень'!M642</f>
        <v>0</v>
      </c>
      <c r="M90" s="323"/>
      <c r="N90" s="373">
        <f>'2 уровень'!O642</f>
        <v>0</v>
      </c>
      <c r="O90" s="373">
        <f>'2 уровень'!P642</f>
        <v>0</v>
      </c>
      <c r="P90" s="373"/>
      <c r="Q90" s="373"/>
      <c r="R90" s="373"/>
      <c r="S90" s="373"/>
      <c r="T90" s="373"/>
      <c r="U90" s="373"/>
      <c r="V90" s="373"/>
      <c r="W90" s="373"/>
      <c r="X90" s="373">
        <f>'2 уровень'!Y642</f>
        <v>0</v>
      </c>
      <c r="Y90" s="373">
        <f>'2 уровень'!Z642</f>
        <v>0</v>
      </c>
      <c r="Z90" s="373">
        <f>'2 уровень'!AA642</f>
        <v>0</v>
      </c>
      <c r="AA90" s="373">
        <f>'2 уровень'!AB642</f>
        <v>0</v>
      </c>
      <c r="AB90" s="373">
        <f>'2 уровень'!AC642</f>
        <v>0</v>
      </c>
      <c r="AD90" s="684"/>
    </row>
    <row r="91" spans="1:208" x14ac:dyDescent="0.25">
      <c r="A91" s="63" t="s">
        <v>107</v>
      </c>
      <c r="B91" s="350">
        <f>'2 уровень'!C643</f>
        <v>526518.44999999995</v>
      </c>
      <c r="C91" s="350">
        <f>'2 уровень'!D643</f>
        <v>526518.44999999995</v>
      </c>
      <c r="D91" s="350">
        <f>'2 уровень'!E643</f>
        <v>508802.47500000003</v>
      </c>
      <c r="E91" s="2407">
        <f>'2 уровень'!F643</f>
        <v>96.635260359822155</v>
      </c>
      <c r="F91" s="379">
        <f>'2 уровень'!G643</f>
        <v>0</v>
      </c>
      <c r="G91" s="379">
        <f>'2 уровень'!H643</f>
        <v>0</v>
      </c>
      <c r="H91" s="398">
        <f>'2 уровень'!I643</f>
        <v>0</v>
      </c>
      <c r="I91" s="398">
        <f>'2 уровень'!J643</f>
        <v>0</v>
      </c>
      <c r="J91" s="2889">
        <f>'2 уровень'!K643</f>
        <v>0</v>
      </c>
      <c r="K91" s="398">
        <f>'2 уровень'!L643</f>
        <v>0</v>
      </c>
      <c r="L91" s="398">
        <f>'2 уровень'!M643</f>
        <v>0</v>
      </c>
      <c r="M91" s="398"/>
      <c r="N91" s="399">
        <f>'2 уровень'!O643</f>
        <v>262750.73930999998</v>
      </c>
      <c r="O91" s="399">
        <f>'2 уровень'!P643</f>
        <v>261542.93920999998</v>
      </c>
      <c r="P91" s="399">
        <f>'2 уровень'!Q643</f>
        <v>275012.33979605261</v>
      </c>
      <c r="Q91" s="399">
        <f>'2 уровень'!R643</f>
        <v>275012.33979605261</v>
      </c>
      <c r="R91" s="399">
        <f>'2 уровень'!S643</f>
        <v>275012.33979605261</v>
      </c>
      <c r="S91" s="399">
        <f>'2 уровень'!T643</f>
        <v>274875.59974999999</v>
      </c>
      <c r="T91" s="399">
        <f>'2 уровень'!U643</f>
        <v>277337.90399000002</v>
      </c>
      <c r="U91" s="399">
        <f>'2 уровень'!V643</f>
        <v>277337.90399000002</v>
      </c>
      <c r="V91" s="399">
        <f>'2 уровень'!W643</f>
        <v>277337.90399000002</v>
      </c>
      <c r="W91" s="399">
        <f>'2 уровень'!X643</f>
        <v>277337.90399000002</v>
      </c>
      <c r="X91" s="399">
        <f>'2 уровень'!Y643</f>
        <v>277337.90398999996</v>
      </c>
      <c r="Y91" s="399">
        <f>'2 уровень'!Z643</f>
        <v>273598.57365999988</v>
      </c>
      <c r="Z91" s="399">
        <f>'2 уровень'!AA643</f>
        <v>-3739.3303300000589</v>
      </c>
      <c r="AA91" s="399">
        <f>'2 уровень'!AB643</f>
        <v>-1478.2402099999999</v>
      </c>
      <c r="AB91" s="399">
        <f>'2 уровень'!AC643</f>
        <v>272120.33344999992</v>
      </c>
      <c r="AD91" s="684"/>
      <c r="AE91" s="204"/>
      <c r="AF91" s="204"/>
      <c r="AG91" s="204"/>
      <c r="AH91" s="204"/>
      <c r="AI91" s="204"/>
      <c r="AJ91" s="204"/>
      <c r="AK91" s="204"/>
      <c r="AL91" s="204"/>
      <c r="AM91" s="204"/>
      <c r="AN91" s="204"/>
      <c r="AO91" s="204"/>
      <c r="AP91" s="204"/>
      <c r="AQ91" s="204"/>
      <c r="AR91" s="204"/>
      <c r="AS91" s="204"/>
      <c r="AT91" s="204"/>
      <c r="AU91" s="204"/>
      <c r="AV91" s="204"/>
      <c r="AW91" s="204"/>
      <c r="AX91" s="204"/>
      <c r="AY91" s="204"/>
      <c r="AZ91" s="204"/>
      <c r="BA91" s="204"/>
      <c r="BB91" s="204"/>
      <c r="BC91" s="204"/>
      <c r="BD91" s="204"/>
      <c r="BE91" s="204"/>
      <c r="BF91" s="204"/>
      <c r="BG91" s="204"/>
      <c r="BH91" s="204"/>
      <c r="BI91" s="204"/>
      <c r="BJ91" s="204"/>
      <c r="BK91" s="204"/>
      <c r="BL91" s="204"/>
      <c r="BM91" s="204"/>
      <c r="BN91" s="204"/>
      <c r="BO91" s="204"/>
      <c r="BP91" s="204"/>
      <c r="BQ91" s="204"/>
      <c r="BR91" s="204"/>
      <c r="BS91" s="204"/>
      <c r="BT91" s="204"/>
      <c r="BU91" s="204"/>
      <c r="BV91" s="204"/>
      <c r="BW91" s="204"/>
      <c r="BX91" s="204"/>
      <c r="BY91" s="204"/>
      <c r="BZ91" s="204"/>
      <c r="CA91" s="204"/>
      <c r="CB91" s="204"/>
      <c r="CC91" s="204"/>
      <c r="CD91" s="204"/>
      <c r="CE91" s="204"/>
      <c r="CF91" s="204"/>
      <c r="CG91" s="204"/>
      <c r="CH91" s="204"/>
      <c r="CI91" s="204"/>
      <c r="CJ91" s="204"/>
      <c r="CK91" s="204"/>
      <c r="CL91" s="204"/>
      <c r="CM91" s="204"/>
      <c r="CN91" s="204"/>
      <c r="CO91" s="204"/>
      <c r="CP91" s="204"/>
      <c r="CQ91" s="204"/>
      <c r="CR91" s="204"/>
      <c r="CS91" s="204"/>
      <c r="CT91" s="204"/>
      <c r="CU91" s="204"/>
      <c r="CV91" s="204"/>
      <c r="CW91" s="204"/>
      <c r="CX91" s="204"/>
      <c r="CY91" s="204"/>
      <c r="CZ91" s="204"/>
      <c r="DA91" s="204"/>
      <c r="DB91" s="204"/>
      <c r="DC91" s="204"/>
      <c r="DD91" s="204"/>
      <c r="DE91" s="204"/>
      <c r="DF91" s="204"/>
      <c r="DG91" s="204"/>
      <c r="DH91" s="204"/>
      <c r="DI91" s="204"/>
      <c r="DJ91" s="204"/>
      <c r="DK91" s="204"/>
      <c r="DL91" s="204"/>
      <c r="DM91" s="204"/>
      <c r="DN91" s="204"/>
      <c r="DO91" s="204"/>
      <c r="DP91" s="204"/>
      <c r="DQ91" s="204"/>
      <c r="DR91" s="204"/>
      <c r="DS91" s="204"/>
      <c r="DT91" s="204"/>
      <c r="DU91" s="204"/>
      <c r="DV91" s="204"/>
      <c r="DW91" s="204"/>
      <c r="DX91" s="204"/>
      <c r="DY91" s="204"/>
      <c r="DZ91" s="204"/>
      <c r="EA91" s="204"/>
      <c r="EB91" s="204"/>
      <c r="EC91" s="204"/>
      <c r="ED91" s="204"/>
      <c r="EE91" s="204"/>
      <c r="EF91" s="204"/>
      <c r="EG91" s="204"/>
      <c r="EH91" s="204"/>
      <c r="EI91" s="204"/>
      <c r="EJ91" s="204"/>
      <c r="EK91" s="204"/>
      <c r="EL91" s="204"/>
      <c r="EM91" s="204"/>
      <c r="EN91" s="204"/>
      <c r="EO91" s="204"/>
      <c r="EP91" s="204"/>
      <c r="EQ91" s="204"/>
      <c r="ER91" s="204"/>
      <c r="ES91" s="204"/>
      <c r="ET91" s="204"/>
      <c r="EU91" s="204"/>
      <c r="EV91" s="204"/>
      <c r="EW91" s="204"/>
      <c r="EX91" s="204"/>
      <c r="EY91" s="204"/>
      <c r="EZ91" s="204"/>
      <c r="FA91" s="204"/>
      <c r="FB91" s="204"/>
      <c r="FC91" s="204"/>
      <c r="FD91" s="204"/>
      <c r="FE91" s="204"/>
      <c r="FF91" s="204"/>
      <c r="FG91" s="204"/>
      <c r="FH91" s="204"/>
      <c r="FI91" s="204"/>
      <c r="FJ91" s="204"/>
      <c r="FK91" s="204"/>
      <c r="FL91" s="204"/>
      <c r="FM91" s="204"/>
      <c r="FN91" s="204"/>
      <c r="FO91" s="204"/>
      <c r="FP91" s="204"/>
      <c r="FQ91" s="204"/>
      <c r="FR91" s="204"/>
      <c r="FS91" s="204"/>
      <c r="FT91" s="204"/>
      <c r="FU91" s="204"/>
      <c r="FV91" s="204"/>
      <c r="FW91" s="204"/>
      <c r="FX91" s="204"/>
      <c r="FY91" s="204"/>
      <c r="FZ91" s="204"/>
      <c r="GA91" s="204"/>
      <c r="GB91" s="204"/>
      <c r="GC91" s="204"/>
      <c r="GD91" s="204"/>
      <c r="GE91" s="204"/>
      <c r="GF91" s="204"/>
      <c r="GG91" s="204"/>
      <c r="GH91" s="204"/>
      <c r="GI91" s="204"/>
      <c r="GJ91" s="204"/>
      <c r="GK91" s="204"/>
      <c r="GL91" s="204"/>
      <c r="GM91" s="204"/>
      <c r="GN91" s="204"/>
      <c r="GO91" s="204"/>
      <c r="GP91" s="204"/>
      <c r="GQ91" s="204"/>
      <c r="GR91" s="204"/>
      <c r="GS91" s="204"/>
      <c r="GT91" s="204"/>
      <c r="GU91" s="204"/>
      <c r="GV91" s="204"/>
      <c r="GW91" s="204"/>
      <c r="GX91" s="204"/>
      <c r="GY91" s="204"/>
      <c r="GZ91" s="204"/>
    </row>
    <row r="92" spans="1:208" s="204" customFormat="1" ht="15" customHeight="1" x14ac:dyDescent="0.25">
      <c r="A92" s="40" t="s">
        <v>112</v>
      </c>
      <c r="B92" s="350">
        <f>'2 уровень'!C644</f>
        <v>1545</v>
      </c>
      <c r="C92" s="350">
        <f>'2 уровень'!D644</f>
        <v>1545</v>
      </c>
      <c r="D92" s="350">
        <f>'2 уровень'!E644</f>
        <v>1193</v>
      </c>
      <c r="E92" s="2407">
        <f>'2 уровень'!F644</f>
        <v>77.216828478964402</v>
      </c>
      <c r="F92" s="192">
        <f>'2 уровень'!G644</f>
        <v>7.7708737864077673</v>
      </c>
      <c r="G92" s="192">
        <f>'2 уровень'!H644</f>
        <v>8.6487845766974019</v>
      </c>
      <c r="H92" s="205">
        <f>'2 уровень'!I644</f>
        <v>12006</v>
      </c>
      <c r="I92" s="205">
        <f>'2 уровень'!J644</f>
        <v>12006</v>
      </c>
      <c r="J92" s="2879">
        <f>'2 уровень'!K644</f>
        <v>10318</v>
      </c>
      <c r="K92" s="205">
        <f>'2 уровень'!L644</f>
        <v>85.940363151757452</v>
      </c>
      <c r="L92" s="205">
        <f>'2 уровень'!M644</f>
        <v>40.020000000000003</v>
      </c>
      <c r="M92" s="205">
        <f>'2 уровень'!N644</f>
        <v>257.82108945527233</v>
      </c>
      <c r="N92" s="310">
        <f>'2 уровень'!O644</f>
        <v>0</v>
      </c>
      <c r="O92" s="310">
        <f>'2 уровень'!P644</f>
        <v>0</v>
      </c>
      <c r="P92" s="310"/>
      <c r="Q92" s="310"/>
      <c r="R92" s="310"/>
      <c r="S92" s="310"/>
      <c r="T92" s="310"/>
      <c r="U92" s="310"/>
      <c r="V92" s="310"/>
      <c r="W92" s="310"/>
      <c r="X92" s="310">
        <f>'2 уровень'!Y644</f>
        <v>0</v>
      </c>
      <c r="Y92" s="310">
        <f>'2 уровень'!Z644</f>
        <v>0</v>
      </c>
      <c r="Z92" s="310">
        <f>'2 уровень'!AA644</f>
        <v>0</v>
      </c>
      <c r="AA92" s="310">
        <f>'2 уровень'!AB644</f>
        <v>0</v>
      </c>
      <c r="AB92" s="310">
        <f>'2 уровень'!AC644</f>
        <v>0</v>
      </c>
      <c r="AD92" s="684"/>
      <c r="AE92" s="203"/>
      <c r="AF92" s="203"/>
      <c r="AG92" s="203"/>
      <c r="AH92" s="203"/>
      <c r="AI92" s="203"/>
      <c r="AJ92" s="203"/>
      <c r="AK92" s="203"/>
      <c r="AL92" s="203"/>
      <c r="AM92" s="203"/>
      <c r="AN92" s="203"/>
      <c r="AO92" s="203"/>
      <c r="AP92" s="203"/>
      <c r="AQ92" s="203"/>
      <c r="AR92" s="203"/>
      <c r="AS92" s="203"/>
      <c r="AT92" s="203"/>
      <c r="AU92" s="203"/>
      <c r="AV92" s="203"/>
      <c r="AW92" s="203"/>
      <c r="AX92" s="203"/>
      <c r="AY92" s="203"/>
      <c r="AZ92" s="203"/>
      <c r="BA92" s="203"/>
      <c r="BB92" s="203"/>
      <c r="BC92" s="203"/>
      <c r="BD92" s="203"/>
      <c r="BE92" s="203"/>
      <c r="BF92" s="203"/>
      <c r="BG92" s="203"/>
      <c r="BH92" s="203"/>
      <c r="BI92" s="203"/>
      <c r="BJ92" s="203"/>
      <c r="BK92" s="203"/>
      <c r="BL92" s="203"/>
      <c r="BM92" s="203"/>
      <c r="BN92" s="203"/>
      <c r="BO92" s="203"/>
      <c r="BP92" s="203"/>
      <c r="BQ92" s="203"/>
      <c r="BR92" s="203"/>
      <c r="BS92" s="203"/>
      <c r="BT92" s="203"/>
      <c r="BU92" s="203"/>
      <c r="BV92" s="203"/>
      <c r="BW92" s="203"/>
      <c r="BX92" s="203"/>
      <c r="BY92" s="203"/>
      <c r="BZ92" s="203"/>
      <c r="CA92" s="203"/>
      <c r="CB92" s="203"/>
      <c r="CC92" s="203"/>
      <c r="CD92" s="203"/>
      <c r="CE92" s="203"/>
      <c r="CF92" s="203"/>
      <c r="CG92" s="203"/>
      <c r="CH92" s="203"/>
      <c r="CI92" s="203"/>
      <c r="CJ92" s="203"/>
      <c r="CK92" s="203"/>
      <c r="CL92" s="203"/>
      <c r="CM92" s="203"/>
      <c r="CN92" s="203"/>
      <c r="CO92" s="203"/>
      <c r="CP92" s="203"/>
      <c r="CQ92" s="203"/>
      <c r="CR92" s="203"/>
      <c r="CS92" s="203"/>
      <c r="CT92" s="203"/>
      <c r="CU92" s="203"/>
      <c r="CV92" s="203"/>
      <c r="CW92" s="203"/>
      <c r="CX92" s="203"/>
      <c r="CY92" s="203"/>
      <c r="CZ92" s="203"/>
      <c r="DA92" s="203"/>
      <c r="DB92" s="203"/>
      <c r="DC92" s="203"/>
      <c r="DD92" s="203"/>
      <c r="DE92" s="203"/>
      <c r="DF92" s="203"/>
      <c r="DG92" s="203"/>
      <c r="DH92" s="203"/>
      <c r="DI92" s="203"/>
      <c r="DJ92" s="203"/>
      <c r="DK92" s="203"/>
      <c r="DL92" s="203"/>
      <c r="DM92" s="203"/>
      <c r="DN92" s="203"/>
      <c r="DO92" s="203"/>
      <c r="DP92" s="203"/>
      <c r="DQ92" s="203"/>
      <c r="DR92" s="203"/>
      <c r="DS92" s="203"/>
      <c r="DT92" s="203"/>
      <c r="DU92" s="203"/>
      <c r="DV92" s="203"/>
      <c r="DW92" s="203"/>
      <c r="DX92" s="203"/>
      <c r="DY92" s="203"/>
      <c r="DZ92" s="203"/>
      <c r="EA92" s="203"/>
      <c r="EB92" s="203"/>
      <c r="EC92" s="203"/>
      <c r="ED92" s="203"/>
      <c r="EE92" s="203"/>
      <c r="EF92" s="203"/>
      <c r="EG92" s="203"/>
      <c r="EH92" s="203"/>
      <c r="EI92" s="203"/>
      <c r="EJ92" s="203"/>
      <c r="EK92" s="203"/>
      <c r="EL92" s="203"/>
      <c r="EM92" s="203"/>
      <c r="EN92" s="203"/>
      <c r="EO92" s="203"/>
      <c r="EP92" s="203"/>
      <c r="EQ92" s="203"/>
      <c r="ER92" s="203"/>
      <c r="ES92" s="203"/>
      <c r="ET92" s="203"/>
      <c r="EU92" s="203"/>
      <c r="EV92" s="203"/>
      <c r="EW92" s="203"/>
      <c r="EX92" s="203"/>
      <c r="EY92" s="203"/>
      <c r="EZ92" s="203"/>
      <c r="FA92" s="203"/>
      <c r="FB92" s="203"/>
      <c r="FC92" s="203"/>
      <c r="FD92" s="203"/>
      <c r="FE92" s="203"/>
      <c r="FF92" s="203"/>
      <c r="FG92" s="203"/>
      <c r="FH92" s="203"/>
      <c r="FI92" s="203"/>
      <c r="FJ92" s="203"/>
      <c r="FK92" s="203"/>
      <c r="FL92" s="203"/>
      <c r="FM92" s="203"/>
      <c r="FN92" s="203"/>
      <c r="FO92" s="203"/>
      <c r="FP92" s="203"/>
      <c r="FQ92" s="203"/>
      <c r="FR92" s="203"/>
      <c r="FS92" s="203"/>
      <c r="FT92" s="203"/>
      <c r="FU92" s="203"/>
      <c r="FV92" s="203"/>
      <c r="FW92" s="203"/>
      <c r="FX92" s="203"/>
      <c r="FY92" s="203"/>
      <c r="FZ92" s="203"/>
      <c r="GA92" s="203"/>
      <c r="GB92" s="203"/>
      <c r="GC92" s="203"/>
      <c r="GD92" s="203"/>
      <c r="GE92" s="203"/>
      <c r="GF92" s="203"/>
      <c r="GG92" s="203"/>
      <c r="GH92" s="203"/>
      <c r="GI92" s="203"/>
      <c r="GJ92" s="203"/>
      <c r="GK92" s="203"/>
      <c r="GL92" s="203"/>
      <c r="GM92" s="203"/>
      <c r="GN92" s="203"/>
      <c r="GO92" s="203"/>
      <c r="GP92" s="203"/>
      <c r="GQ92" s="203"/>
      <c r="GR92" s="203"/>
      <c r="GS92" s="203"/>
      <c r="GT92" s="203"/>
      <c r="GU92" s="203"/>
      <c r="GV92" s="203"/>
      <c r="GW92" s="203"/>
      <c r="GX92" s="203"/>
      <c r="GY92" s="203"/>
      <c r="GZ92" s="203"/>
    </row>
    <row r="93" spans="1:208" ht="15" customHeight="1" x14ac:dyDescent="0.25">
      <c r="A93" s="56" t="s">
        <v>17</v>
      </c>
      <c r="B93" s="233">
        <f>'2 уровень'!C645</f>
        <v>2730</v>
      </c>
      <c r="C93" s="233">
        <f>'2 уровень'!D645</f>
        <v>2730</v>
      </c>
      <c r="D93" s="233">
        <f>'2 уровень'!E645</f>
        <v>2400</v>
      </c>
      <c r="E93" s="2406">
        <f>'2 уровень'!F645</f>
        <v>87.912087912087912</v>
      </c>
      <c r="F93" s="322">
        <f>'2 уровень'!G645</f>
        <v>0</v>
      </c>
      <c r="G93" s="322">
        <f>'2 уровень'!H645</f>
        <v>0</v>
      </c>
      <c r="H93" s="205">
        <f>'2 уровень'!I645</f>
        <v>20590</v>
      </c>
      <c r="I93" s="205">
        <f>'2 уровень'!J645</f>
        <v>20590</v>
      </c>
      <c r="J93" s="2879">
        <f>'2 уровень'!K645</f>
        <v>19046</v>
      </c>
      <c r="K93" s="205">
        <f>'2 уровень'!L645</f>
        <v>92.501214181641572</v>
      </c>
      <c r="L93" s="205">
        <f>'2 уровень'!M645</f>
        <v>85.666666666666671</v>
      </c>
      <c r="M93" s="205">
        <f>'2 уровень'!N645</f>
        <v>222.32684824902722</v>
      </c>
      <c r="N93" s="310">
        <f>'2 уровень'!O645</f>
        <v>0</v>
      </c>
      <c r="O93" s="310">
        <f>'2 уровень'!P645</f>
        <v>0</v>
      </c>
      <c r="P93" s="310"/>
      <c r="Q93" s="310"/>
      <c r="R93" s="310"/>
      <c r="S93" s="310"/>
      <c r="T93" s="310"/>
      <c r="U93" s="310"/>
      <c r="V93" s="310"/>
      <c r="W93" s="310"/>
      <c r="X93" s="310">
        <f>'2 уровень'!Y645</f>
        <v>0</v>
      </c>
      <c r="Y93" s="310">
        <f>'2 уровень'!Z645</f>
        <v>0</v>
      </c>
      <c r="Z93" s="310">
        <f>'2 уровень'!AA645</f>
        <v>0</v>
      </c>
      <c r="AA93" s="310">
        <f>'2 уровень'!AB645</f>
        <v>0</v>
      </c>
      <c r="AB93" s="310">
        <f>'2 уровень'!AC645</f>
        <v>0</v>
      </c>
      <c r="AD93" s="684"/>
    </row>
    <row r="94" spans="1:208" s="204" customFormat="1" ht="28.5" x14ac:dyDescent="0.2">
      <c r="A94" s="462" t="s">
        <v>108</v>
      </c>
      <c r="B94" s="232">
        <f>'2 уровень'!C646</f>
        <v>4275</v>
      </c>
      <c r="C94" s="659">
        <f>'2 уровень'!D646</f>
        <v>4275</v>
      </c>
      <c r="D94" s="659">
        <f>'2 уровень'!E646</f>
        <v>3593</v>
      </c>
      <c r="E94" s="2413">
        <f>'2 уровень'!F646</f>
        <v>84.046783625730995</v>
      </c>
      <c r="F94" s="277">
        <f>'2 уровень'!G646</f>
        <v>0</v>
      </c>
      <c r="G94" s="277">
        <f>'2 уровень'!H646</f>
        <v>0</v>
      </c>
      <c r="H94" s="205">
        <f>'2 уровень'!I646</f>
        <v>32596</v>
      </c>
      <c r="I94" s="205">
        <f>'2 уровень'!J646</f>
        <v>32596</v>
      </c>
      <c r="J94" s="2879">
        <f>'2 уровень'!K646</f>
        <v>29364</v>
      </c>
      <c r="K94" s="205">
        <f>'2 уровень'!L646</f>
        <v>90.0846729660081</v>
      </c>
      <c r="L94" s="205">
        <f>'2 уровень'!M646</f>
        <v>125.68666666666667</v>
      </c>
      <c r="M94" s="205">
        <f>'2 уровень'!N646</f>
        <v>233.62860022277621</v>
      </c>
      <c r="N94" s="310">
        <f>'2 уровень'!O646</f>
        <v>55102.920339999997</v>
      </c>
      <c r="O94" s="310">
        <f>'2 уровень'!P646</f>
        <v>55102.920339999997</v>
      </c>
      <c r="P94" s="310">
        <f>'2 уровень'!Q646</f>
        <v>58693.992830424009</v>
      </c>
      <c r="Q94" s="310">
        <f>'2 уровень'!R646</f>
        <v>58693.992830424009</v>
      </c>
      <c r="R94" s="310">
        <f>'2 уровень'!S646</f>
        <v>58693.992830424009</v>
      </c>
      <c r="S94" s="310">
        <f>'2 уровень'!T646</f>
        <v>58693.992830424009</v>
      </c>
      <c r="T94" s="310">
        <f>'2 уровень'!U646</f>
        <v>58693.992830424009</v>
      </c>
      <c r="U94" s="310">
        <f>'2 уровень'!V646</f>
        <v>58693.992830424009</v>
      </c>
      <c r="V94" s="310">
        <f>'2 уровень'!W646</f>
        <v>58783.377379999998</v>
      </c>
      <c r="W94" s="310">
        <f>'2 уровень'!X646</f>
        <v>58783.377379999998</v>
      </c>
      <c r="X94" s="310">
        <f>'2 уровень'!Y646</f>
        <v>58783.377379999998</v>
      </c>
      <c r="Y94" s="310">
        <f>'2 уровень'!Z646</f>
        <v>49613.210229999997</v>
      </c>
      <c r="Z94" s="310">
        <f>'2 уровень'!AA646</f>
        <v>-9170.1671500000011</v>
      </c>
      <c r="AA94" s="310">
        <f>'2 уровень'!AB646</f>
        <v>-325.78217000000001</v>
      </c>
      <c r="AB94" s="310">
        <f>'2 уровень'!AC646</f>
        <v>49287.428059999998</v>
      </c>
      <c r="AD94" s="684"/>
    </row>
    <row r="95" spans="1:208" s="204" customFormat="1" ht="15" customHeight="1" thickBot="1" x14ac:dyDescent="0.3">
      <c r="A95" s="40" t="s">
        <v>45</v>
      </c>
      <c r="B95" s="661">
        <f>'2 уровень'!C647</f>
        <v>21300</v>
      </c>
      <c r="C95" s="660">
        <f>'2 уровень'!D647</f>
        <v>21300</v>
      </c>
      <c r="D95" s="660">
        <f>'2 уровень'!E647</f>
        <v>20533</v>
      </c>
      <c r="E95" s="2414">
        <f>'2 уровень'!F647</f>
        <v>0</v>
      </c>
      <c r="F95" s="188">
        <f>'2 уровень'!G647</f>
        <v>0</v>
      </c>
      <c r="G95" s="188">
        <f>'2 уровень'!H647</f>
        <v>0</v>
      </c>
      <c r="H95" s="328">
        <f>'2 уровень'!I647</f>
        <v>0</v>
      </c>
      <c r="I95" s="328">
        <f>'2 уровень'!J647</f>
        <v>0</v>
      </c>
      <c r="J95" s="2884">
        <f>'2 уровень'!K647</f>
        <v>0</v>
      </c>
      <c r="K95" s="328">
        <f>'2 уровень'!L647</f>
        <v>0</v>
      </c>
      <c r="L95" s="328">
        <f>'2 уровень'!M647</f>
        <v>0</v>
      </c>
      <c r="M95" s="328"/>
      <c r="N95" s="328">
        <f>'2 уровень'!O647</f>
        <v>49262.9378</v>
      </c>
      <c r="O95" s="328">
        <f>'2 уровень'!P647</f>
        <v>49262.9378</v>
      </c>
      <c r="P95" s="328">
        <f>'2 уровень'!Q647</f>
        <v>49262.9378</v>
      </c>
      <c r="Q95" s="328">
        <f>'2 уровень'!R647</f>
        <v>49262.9378</v>
      </c>
      <c r="R95" s="328">
        <f>'2 уровень'!S647</f>
        <v>49263.463200000006</v>
      </c>
      <c r="S95" s="328">
        <f>'2 уровень'!T647</f>
        <v>49263.463200000006</v>
      </c>
      <c r="T95" s="328">
        <f>'2 уровень'!U647</f>
        <v>49263.463200000006</v>
      </c>
      <c r="U95" s="328">
        <f>'2 уровень'!V647</f>
        <v>49263.463200000006</v>
      </c>
      <c r="V95" s="328">
        <f>'2 уровень'!W647</f>
        <v>49263.463200000006</v>
      </c>
      <c r="W95" s="328">
        <f>'2 уровень'!X647</f>
        <v>49263.463200000006</v>
      </c>
      <c r="X95" s="328">
        <f>'2 уровень'!Y647</f>
        <v>49263.463200000006</v>
      </c>
      <c r="Y95" s="328">
        <f>'2 уровень'!Z647</f>
        <v>49163.314649999993</v>
      </c>
      <c r="Z95" s="328">
        <f>'2 уровень'!AA647</f>
        <v>-100.14855000001262</v>
      </c>
      <c r="AA95" s="328">
        <f>'2 уровень'!AB647</f>
        <v>-89.905540000000002</v>
      </c>
      <c r="AB95" s="328">
        <f>'2 уровень'!AC647</f>
        <v>49073.409109999993</v>
      </c>
      <c r="AD95" s="684"/>
      <c r="AE95" s="203"/>
      <c r="AF95" s="203"/>
      <c r="AG95" s="203"/>
      <c r="AH95" s="203"/>
      <c r="AI95" s="203"/>
      <c r="AJ95" s="203"/>
      <c r="AK95" s="203"/>
      <c r="AL95" s="203"/>
      <c r="AM95" s="203"/>
      <c r="AN95" s="203"/>
      <c r="AO95" s="203"/>
      <c r="AP95" s="203"/>
      <c r="AQ95" s="203"/>
      <c r="AR95" s="203"/>
      <c r="AS95" s="203"/>
      <c r="AT95" s="203"/>
      <c r="AU95" s="203"/>
      <c r="AV95" s="203"/>
      <c r="AW95" s="203"/>
      <c r="AX95" s="203"/>
      <c r="AY95" s="203"/>
      <c r="AZ95" s="203"/>
      <c r="BA95" s="203"/>
      <c r="BB95" s="203"/>
      <c r="BC95" s="203"/>
      <c r="BD95" s="203"/>
      <c r="BE95" s="203"/>
      <c r="BF95" s="203"/>
      <c r="BG95" s="203"/>
      <c r="BH95" s="203"/>
      <c r="BI95" s="203"/>
      <c r="BJ95" s="203"/>
      <c r="BK95" s="203"/>
      <c r="BL95" s="203"/>
      <c r="BM95" s="203"/>
      <c r="BN95" s="203"/>
      <c r="BO95" s="203"/>
      <c r="BP95" s="203"/>
      <c r="BQ95" s="203"/>
      <c r="BR95" s="203"/>
      <c r="BS95" s="203"/>
      <c r="BT95" s="203"/>
      <c r="BU95" s="203"/>
      <c r="BV95" s="203"/>
      <c r="BW95" s="203"/>
      <c r="BX95" s="203"/>
      <c r="BY95" s="203"/>
      <c r="BZ95" s="203"/>
      <c r="CA95" s="203"/>
      <c r="CB95" s="203"/>
      <c r="CC95" s="203"/>
      <c r="CD95" s="203"/>
      <c r="CE95" s="203"/>
      <c r="CF95" s="203"/>
      <c r="CG95" s="203"/>
      <c r="CH95" s="203"/>
      <c r="CI95" s="203"/>
      <c r="CJ95" s="203"/>
      <c r="CK95" s="203"/>
      <c r="CL95" s="203"/>
      <c r="CM95" s="203"/>
      <c r="CN95" s="203"/>
      <c r="CO95" s="203"/>
      <c r="CP95" s="203"/>
      <c r="CQ95" s="203"/>
      <c r="CR95" s="203"/>
      <c r="CS95" s="203"/>
      <c r="CT95" s="203"/>
      <c r="CU95" s="203"/>
      <c r="CV95" s="203"/>
      <c r="CW95" s="203"/>
      <c r="CX95" s="203"/>
      <c r="CY95" s="203"/>
      <c r="CZ95" s="203"/>
      <c r="DA95" s="203"/>
      <c r="DB95" s="203"/>
      <c r="DC95" s="203"/>
      <c r="DD95" s="203"/>
      <c r="DE95" s="203"/>
      <c r="DF95" s="203"/>
      <c r="DG95" s="203"/>
      <c r="DH95" s="203"/>
      <c r="DI95" s="203"/>
      <c r="DJ95" s="203"/>
      <c r="DK95" s="203"/>
      <c r="DL95" s="203"/>
      <c r="DM95" s="203"/>
      <c r="DN95" s="203"/>
      <c r="DO95" s="203"/>
      <c r="DP95" s="203"/>
      <c r="DQ95" s="203"/>
      <c r="DR95" s="203"/>
      <c r="DS95" s="203"/>
      <c r="DT95" s="203"/>
      <c r="DU95" s="203"/>
      <c r="DV95" s="203"/>
      <c r="DW95" s="203"/>
      <c r="DX95" s="203"/>
      <c r="DY95" s="203"/>
      <c r="DZ95" s="203"/>
      <c r="EA95" s="203"/>
      <c r="EB95" s="203"/>
      <c r="EC95" s="203"/>
      <c r="ED95" s="203"/>
      <c r="EE95" s="203"/>
      <c r="EF95" s="203"/>
      <c r="EG95" s="203"/>
      <c r="EH95" s="203"/>
      <c r="EI95" s="203"/>
      <c r="EJ95" s="203"/>
      <c r="EK95" s="203"/>
      <c r="EL95" s="203"/>
      <c r="EM95" s="203"/>
      <c r="EN95" s="203"/>
      <c r="EO95" s="203"/>
      <c r="EP95" s="203"/>
      <c r="EQ95" s="203"/>
      <c r="ER95" s="203"/>
      <c r="ES95" s="203"/>
      <c r="ET95" s="203"/>
      <c r="EU95" s="203"/>
      <c r="EV95" s="203"/>
      <c r="EW95" s="203"/>
      <c r="EX95" s="203"/>
      <c r="EY95" s="203"/>
      <c r="EZ95" s="203"/>
      <c r="FA95" s="203"/>
      <c r="FB95" s="203"/>
      <c r="FC95" s="203"/>
      <c r="FD95" s="203"/>
      <c r="FE95" s="203"/>
      <c r="FF95" s="203"/>
      <c r="FG95" s="203"/>
      <c r="FH95" s="203"/>
      <c r="FI95" s="203"/>
      <c r="FJ95" s="203"/>
      <c r="FK95" s="203"/>
      <c r="FL95" s="203"/>
      <c r="FM95" s="203"/>
      <c r="FN95" s="203"/>
      <c r="FO95" s="203"/>
      <c r="FP95" s="203"/>
      <c r="FQ95" s="203"/>
      <c r="FR95" s="203"/>
      <c r="FS95" s="203"/>
      <c r="FT95" s="203"/>
      <c r="FU95" s="203"/>
      <c r="FV95" s="203"/>
      <c r="FW95" s="203"/>
      <c r="FX95" s="203"/>
      <c r="FY95" s="203"/>
      <c r="FZ95" s="203"/>
      <c r="GA95" s="203"/>
      <c r="GB95" s="203"/>
      <c r="GC95" s="203"/>
      <c r="GD95" s="203"/>
      <c r="GE95" s="203"/>
      <c r="GF95" s="203"/>
      <c r="GG95" s="203"/>
      <c r="GH95" s="203"/>
      <c r="GI95" s="203"/>
      <c r="GJ95" s="203"/>
      <c r="GK95" s="203"/>
      <c r="GL95" s="203"/>
      <c r="GM95" s="203"/>
      <c r="GN95" s="203"/>
      <c r="GO95" s="203"/>
      <c r="GP95" s="203"/>
      <c r="GQ95" s="203"/>
      <c r="GR95" s="203"/>
      <c r="GS95" s="203"/>
      <c r="GT95" s="203"/>
      <c r="GU95" s="203"/>
      <c r="GV95" s="203"/>
      <c r="GW95" s="203"/>
      <c r="GX95" s="203"/>
      <c r="GY95" s="203"/>
      <c r="GZ95" s="203"/>
    </row>
    <row r="96" spans="1:208" ht="15" customHeight="1" x14ac:dyDescent="0.25">
      <c r="A96" s="662" t="s">
        <v>141</v>
      </c>
      <c r="B96" s="663"/>
      <c r="C96" s="663"/>
      <c r="D96" s="663"/>
      <c r="E96" s="2415"/>
      <c r="F96" s="664"/>
      <c r="G96" s="664"/>
      <c r="H96" s="665"/>
      <c r="I96" s="665"/>
      <c r="J96" s="2890"/>
      <c r="K96" s="665"/>
      <c r="L96" s="665"/>
      <c r="M96" s="665"/>
      <c r="N96" s="665">
        <f t="shared" ref="N96:S96" si="15">N97-N98-N112-N115-N116</f>
        <v>0</v>
      </c>
      <c r="O96" s="665">
        <f t="shared" si="15"/>
        <v>0</v>
      </c>
      <c r="P96" s="665">
        <f t="shared" si="15"/>
        <v>0</v>
      </c>
      <c r="Q96" s="665">
        <f t="shared" si="15"/>
        <v>-7.2759576141834259E-12</v>
      </c>
      <c r="R96" s="665">
        <f t="shared" si="15"/>
        <v>0</v>
      </c>
      <c r="S96" s="665">
        <f t="shared" si="15"/>
        <v>0</v>
      </c>
      <c r="T96" s="665">
        <f t="shared" ref="T96:U96" si="16">T97-T98-T112-T115-T116</f>
        <v>0</v>
      </c>
      <c r="U96" s="665">
        <f t="shared" si="16"/>
        <v>0</v>
      </c>
      <c r="V96" s="665">
        <f t="shared" ref="V96:W96" si="17">V97-V98-V112-V115-V116</f>
        <v>1.1823431123048067E-11</v>
      </c>
      <c r="W96" s="665">
        <f t="shared" si="17"/>
        <v>1.1823431123048067E-11</v>
      </c>
      <c r="X96" s="665">
        <f t="shared" ref="X96:AB96" si="18">X97-X98-X112-X115-X116</f>
        <v>1.1823431123048067E-11</v>
      </c>
      <c r="Y96" s="665">
        <f t="shared" si="18"/>
        <v>0</v>
      </c>
      <c r="Z96" s="665">
        <f t="shared" si="18"/>
        <v>0</v>
      </c>
      <c r="AA96" s="665">
        <f t="shared" si="18"/>
        <v>0</v>
      </c>
      <c r="AB96" s="665">
        <f t="shared" si="18"/>
        <v>-1.1823431123048067E-11</v>
      </c>
      <c r="AD96" s="684"/>
      <c r="AE96" s="204"/>
      <c r="AF96" s="204"/>
      <c r="AG96" s="204"/>
      <c r="AH96" s="204"/>
      <c r="AI96" s="204"/>
      <c r="AJ96" s="204"/>
      <c r="AK96" s="204"/>
      <c r="AL96" s="204"/>
      <c r="AM96" s="204"/>
      <c r="AN96" s="204"/>
      <c r="AO96" s="204"/>
      <c r="AP96" s="204"/>
      <c r="AQ96" s="204"/>
      <c r="AR96" s="204"/>
      <c r="AS96" s="204"/>
      <c r="AT96" s="204"/>
      <c r="AU96" s="204"/>
      <c r="AV96" s="204"/>
      <c r="AW96" s="204"/>
      <c r="AX96" s="204"/>
      <c r="AY96" s="204"/>
      <c r="AZ96" s="204"/>
      <c r="BA96" s="204"/>
      <c r="BB96" s="204"/>
      <c r="BC96" s="204"/>
      <c r="BD96" s="204"/>
      <c r="BE96" s="204"/>
      <c r="BF96" s="204"/>
      <c r="BG96" s="204"/>
      <c r="BH96" s="204"/>
      <c r="BI96" s="204"/>
      <c r="BJ96" s="204"/>
      <c r="BK96" s="204"/>
      <c r="BL96" s="204"/>
      <c r="BM96" s="204"/>
      <c r="BN96" s="204"/>
      <c r="BO96" s="204"/>
      <c r="BP96" s="204"/>
      <c r="BQ96" s="204"/>
      <c r="BR96" s="204"/>
      <c r="BS96" s="204"/>
      <c r="BT96" s="204"/>
      <c r="BU96" s="204"/>
      <c r="BV96" s="204"/>
      <c r="BW96" s="204"/>
      <c r="BX96" s="204"/>
      <c r="BY96" s="204"/>
      <c r="BZ96" s="204"/>
      <c r="CA96" s="204"/>
      <c r="CB96" s="204"/>
      <c r="CC96" s="204"/>
      <c r="CD96" s="204"/>
      <c r="CE96" s="204"/>
      <c r="CF96" s="204"/>
      <c r="CG96" s="204"/>
      <c r="CH96" s="204"/>
      <c r="CI96" s="204"/>
      <c r="CJ96" s="204"/>
      <c r="CK96" s="204"/>
      <c r="CL96" s="204"/>
      <c r="CM96" s="204"/>
      <c r="CN96" s="204"/>
      <c r="CO96" s="204"/>
      <c r="CP96" s="204"/>
      <c r="CQ96" s="204"/>
      <c r="CR96" s="204"/>
      <c r="CS96" s="204"/>
      <c r="CT96" s="204"/>
      <c r="CU96" s="204"/>
      <c r="CV96" s="204"/>
      <c r="CW96" s="204"/>
      <c r="CX96" s="204"/>
      <c r="CY96" s="204"/>
      <c r="CZ96" s="204"/>
      <c r="DA96" s="204"/>
      <c r="DB96" s="204"/>
      <c r="DC96" s="204"/>
      <c r="DD96" s="204"/>
      <c r="DE96" s="204"/>
      <c r="DF96" s="204"/>
      <c r="DG96" s="204"/>
      <c r="DH96" s="204"/>
      <c r="DI96" s="204"/>
      <c r="DJ96" s="204"/>
      <c r="DK96" s="204"/>
      <c r="DL96" s="204"/>
      <c r="DM96" s="204"/>
      <c r="DN96" s="204"/>
      <c r="DO96" s="204"/>
      <c r="DP96" s="204"/>
      <c r="DQ96" s="204"/>
      <c r="DR96" s="204"/>
      <c r="DS96" s="204"/>
      <c r="DT96" s="204"/>
      <c r="DU96" s="204"/>
      <c r="DV96" s="204"/>
      <c r="DW96" s="204"/>
      <c r="DX96" s="204"/>
      <c r="DY96" s="204"/>
      <c r="DZ96" s="204"/>
      <c r="EA96" s="204"/>
      <c r="EB96" s="204"/>
      <c r="EC96" s="204"/>
      <c r="ED96" s="204"/>
      <c r="EE96" s="204"/>
      <c r="EF96" s="204"/>
      <c r="EG96" s="204"/>
      <c r="EH96" s="204"/>
      <c r="EI96" s="204"/>
      <c r="EJ96" s="204"/>
      <c r="EK96" s="204"/>
      <c r="EL96" s="204"/>
      <c r="EM96" s="204"/>
      <c r="EN96" s="204"/>
      <c r="EO96" s="204"/>
      <c r="EP96" s="204"/>
      <c r="EQ96" s="204"/>
      <c r="ER96" s="204"/>
      <c r="ES96" s="204"/>
      <c r="ET96" s="204"/>
      <c r="EU96" s="204"/>
      <c r="EV96" s="204"/>
      <c r="EW96" s="204"/>
      <c r="EX96" s="204"/>
      <c r="EY96" s="204"/>
      <c r="EZ96" s="204"/>
      <c r="FA96" s="204"/>
      <c r="FB96" s="204"/>
      <c r="FC96" s="204"/>
      <c r="FD96" s="204"/>
      <c r="FE96" s="204"/>
      <c r="FF96" s="204"/>
      <c r="FG96" s="204"/>
      <c r="FH96" s="204"/>
      <c r="FI96" s="204"/>
      <c r="FJ96" s="204"/>
      <c r="FK96" s="204"/>
      <c r="FL96" s="204"/>
      <c r="FM96" s="204"/>
      <c r="FN96" s="204"/>
      <c r="FO96" s="204"/>
      <c r="FP96" s="204"/>
      <c r="FQ96" s="204"/>
      <c r="FR96" s="204"/>
      <c r="FS96" s="204"/>
      <c r="FT96" s="204"/>
      <c r="FU96" s="204"/>
      <c r="FV96" s="204"/>
      <c r="FW96" s="204"/>
      <c r="FX96" s="204"/>
      <c r="FY96" s="204"/>
      <c r="FZ96" s="204"/>
      <c r="GA96" s="204"/>
      <c r="GB96" s="204"/>
      <c r="GC96" s="204"/>
      <c r="GD96" s="204"/>
      <c r="GE96" s="204"/>
      <c r="GF96" s="204"/>
      <c r="GG96" s="204"/>
      <c r="GH96" s="204"/>
      <c r="GI96" s="204"/>
      <c r="GJ96" s="204"/>
      <c r="GK96" s="204"/>
      <c r="GL96" s="204"/>
      <c r="GM96" s="204"/>
      <c r="GN96" s="204"/>
      <c r="GO96" s="204"/>
      <c r="GP96" s="204"/>
      <c r="GQ96" s="204"/>
      <c r="GR96" s="204"/>
      <c r="GS96" s="204"/>
      <c r="GT96" s="204"/>
      <c r="GU96" s="204"/>
      <c r="GV96" s="204"/>
      <c r="GW96" s="204"/>
      <c r="GX96" s="204"/>
      <c r="GY96" s="204"/>
      <c r="GZ96" s="204"/>
    </row>
    <row r="97" spans="1:208" s="204" customFormat="1" ht="15" customHeight="1" x14ac:dyDescent="0.25">
      <c r="A97" s="226" t="s">
        <v>139</v>
      </c>
      <c r="B97" s="304"/>
      <c r="C97" s="304"/>
      <c r="D97" s="304"/>
      <c r="E97" s="2416"/>
      <c r="F97" s="192"/>
      <c r="G97" s="192"/>
      <c r="H97" s="206"/>
      <c r="I97" s="206"/>
      <c r="J97" s="2885"/>
      <c r="K97" s="206"/>
      <c r="L97" s="206"/>
      <c r="M97" s="206"/>
      <c r="N97" s="206">
        <f>'Аян '!O43</f>
        <v>64725.699970000001</v>
      </c>
      <c r="O97" s="206">
        <f>'Аян '!P43</f>
        <v>64432.229579999999</v>
      </c>
      <c r="P97" s="206">
        <f>'Аян '!Q43</f>
        <v>72914.78810257552</v>
      </c>
      <c r="Q97" s="206">
        <f>'Аян '!R43</f>
        <v>72897.318029999995</v>
      </c>
      <c r="R97" s="206">
        <f>'Аян '!S43</f>
        <v>72897.335420000003</v>
      </c>
      <c r="S97" s="206">
        <f>'Аян '!T43</f>
        <v>72677.309120000005</v>
      </c>
      <c r="T97" s="206">
        <f>'Аян '!U43</f>
        <v>72677.309120000005</v>
      </c>
      <c r="U97" s="206">
        <f>'Аян '!V43</f>
        <v>72677.309120000005</v>
      </c>
      <c r="V97" s="206">
        <f>'Аян '!W43</f>
        <v>77173.118940000015</v>
      </c>
      <c r="W97" s="206">
        <f>'Аян '!X43</f>
        <v>77173.118940000015</v>
      </c>
      <c r="X97" s="206">
        <f>'Аян '!Y43</f>
        <v>77173.118940000015</v>
      </c>
      <c r="Y97" s="206">
        <f>'Аян '!Z43</f>
        <v>77235.900259999995</v>
      </c>
      <c r="Z97" s="206">
        <f>'Аян '!AA43</f>
        <v>62.781319999989137</v>
      </c>
      <c r="AA97" s="206">
        <f>'Аян '!AB43</f>
        <v>-1590.3126200000002</v>
      </c>
      <c r="AB97" s="206">
        <f>'Аян '!AC43</f>
        <v>75645.587639999983</v>
      </c>
      <c r="AD97" s="684"/>
      <c r="AE97" s="203"/>
      <c r="AF97" s="203"/>
      <c r="AG97" s="203"/>
      <c r="AH97" s="203"/>
      <c r="AI97" s="203"/>
      <c r="AJ97" s="203"/>
      <c r="AK97" s="203"/>
      <c r="AL97" s="203"/>
      <c r="AM97" s="203"/>
      <c r="AN97" s="203"/>
      <c r="AO97" s="203"/>
      <c r="AP97" s="203"/>
      <c r="AQ97" s="203"/>
      <c r="AR97" s="203"/>
      <c r="AS97" s="203"/>
      <c r="AT97" s="203"/>
      <c r="AU97" s="203"/>
      <c r="AV97" s="203"/>
      <c r="AW97" s="203"/>
      <c r="AX97" s="203"/>
      <c r="AY97" s="203"/>
      <c r="AZ97" s="203"/>
      <c r="BA97" s="203"/>
      <c r="BB97" s="203"/>
      <c r="BC97" s="203"/>
      <c r="BD97" s="203"/>
      <c r="BE97" s="203"/>
      <c r="BF97" s="203"/>
      <c r="BG97" s="203"/>
      <c r="BH97" s="203"/>
      <c r="BI97" s="203"/>
      <c r="BJ97" s="203"/>
      <c r="BK97" s="203"/>
      <c r="BL97" s="203"/>
      <c r="BM97" s="203"/>
      <c r="BN97" s="203"/>
      <c r="BO97" s="203"/>
      <c r="BP97" s="203"/>
      <c r="BQ97" s="203"/>
      <c r="BR97" s="203"/>
      <c r="BS97" s="203"/>
      <c r="BT97" s="203"/>
      <c r="BU97" s="203"/>
      <c r="BV97" s="203"/>
      <c r="BW97" s="203"/>
      <c r="BX97" s="203"/>
      <c r="BY97" s="203"/>
      <c r="BZ97" s="203"/>
      <c r="CA97" s="203"/>
      <c r="CB97" s="203"/>
      <c r="CC97" s="203"/>
      <c r="CD97" s="203"/>
      <c r="CE97" s="203"/>
      <c r="CF97" s="203"/>
      <c r="CG97" s="203"/>
      <c r="CH97" s="203"/>
      <c r="CI97" s="203"/>
      <c r="CJ97" s="203"/>
      <c r="CK97" s="203"/>
      <c r="CL97" s="203"/>
      <c r="CM97" s="203"/>
      <c r="CN97" s="203"/>
      <c r="CO97" s="203"/>
      <c r="CP97" s="203"/>
      <c r="CQ97" s="203"/>
      <c r="CR97" s="203"/>
      <c r="CS97" s="203"/>
      <c r="CT97" s="203"/>
      <c r="CU97" s="203"/>
      <c r="CV97" s="203"/>
      <c r="CW97" s="203"/>
      <c r="CX97" s="203"/>
      <c r="CY97" s="203"/>
      <c r="CZ97" s="203"/>
      <c r="DA97" s="203"/>
      <c r="DB97" s="203"/>
      <c r="DC97" s="203"/>
      <c r="DD97" s="203"/>
      <c r="DE97" s="203"/>
      <c r="DF97" s="203"/>
      <c r="DG97" s="203"/>
      <c r="DH97" s="203"/>
      <c r="DI97" s="203"/>
      <c r="DJ97" s="203"/>
      <c r="DK97" s="203"/>
      <c r="DL97" s="203"/>
      <c r="DM97" s="203"/>
      <c r="DN97" s="203"/>
      <c r="DO97" s="203"/>
      <c r="DP97" s="203"/>
      <c r="DQ97" s="203"/>
      <c r="DR97" s="203"/>
      <c r="DS97" s="203"/>
      <c r="DT97" s="203"/>
      <c r="DU97" s="203"/>
      <c r="DV97" s="203"/>
      <c r="DW97" s="203"/>
      <c r="DX97" s="203"/>
      <c r="DY97" s="203"/>
      <c r="DZ97" s="203"/>
      <c r="EA97" s="203"/>
      <c r="EB97" s="203"/>
      <c r="EC97" s="203"/>
      <c r="ED97" s="203"/>
      <c r="EE97" s="203"/>
      <c r="EF97" s="203"/>
      <c r="EG97" s="203"/>
      <c r="EH97" s="203"/>
      <c r="EI97" s="203"/>
      <c r="EJ97" s="203"/>
      <c r="EK97" s="203"/>
      <c r="EL97" s="203"/>
      <c r="EM97" s="203"/>
      <c r="EN97" s="203"/>
      <c r="EO97" s="203"/>
      <c r="EP97" s="203"/>
      <c r="EQ97" s="203"/>
      <c r="ER97" s="203"/>
      <c r="ES97" s="203"/>
      <c r="ET97" s="203"/>
      <c r="EU97" s="203"/>
      <c r="EV97" s="203"/>
      <c r="EW97" s="203"/>
      <c r="EX97" s="203"/>
      <c r="EY97" s="203"/>
      <c r="EZ97" s="203"/>
      <c r="FA97" s="203"/>
      <c r="FB97" s="203"/>
      <c r="FC97" s="203"/>
      <c r="FD97" s="203"/>
      <c r="FE97" s="203"/>
      <c r="FF97" s="203"/>
      <c r="FG97" s="203"/>
      <c r="FH97" s="203"/>
      <c r="FI97" s="203"/>
      <c r="FJ97" s="203"/>
      <c r="FK97" s="203"/>
      <c r="FL97" s="203"/>
      <c r="FM97" s="203"/>
      <c r="FN97" s="203"/>
      <c r="FO97" s="203"/>
      <c r="FP97" s="203"/>
      <c r="FQ97" s="203"/>
      <c r="FR97" s="203"/>
      <c r="FS97" s="203"/>
      <c r="FT97" s="203"/>
      <c r="FU97" s="203"/>
      <c r="FV97" s="203"/>
      <c r="FW97" s="203"/>
      <c r="FX97" s="203"/>
      <c r="FY97" s="203"/>
      <c r="FZ97" s="203"/>
      <c r="GA97" s="203"/>
      <c r="GB97" s="203"/>
      <c r="GC97" s="203"/>
      <c r="GD97" s="203"/>
      <c r="GE97" s="203"/>
      <c r="GF97" s="203"/>
      <c r="GG97" s="203"/>
      <c r="GH97" s="203"/>
      <c r="GI97" s="203"/>
      <c r="GJ97" s="203"/>
      <c r="GK97" s="203"/>
      <c r="GL97" s="203"/>
      <c r="GM97" s="203"/>
      <c r="GN97" s="203"/>
      <c r="GO97" s="203"/>
      <c r="GP97" s="203"/>
      <c r="GQ97" s="203"/>
      <c r="GR97" s="203"/>
      <c r="GS97" s="203"/>
      <c r="GT97" s="203"/>
      <c r="GU97" s="203"/>
      <c r="GV97" s="203"/>
      <c r="GW97" s="203"/>
      <c r="GX97" s="203"/>
      <c r="GY97" s="203"/>
      <c r="GZ97" s="203"/>
    </row>
    <row r="98" spans="1:208" s="204" customFormat="1" ht="15" customHeight="1" x14ac:dyDescent="0.2">
      <c r="A98" s="137" t="s">
        <v>46</v>
      </c>
      <c r="B98" s="304">
        <f>'Аян '!C44</f>
        <v>585</v>
      </c>
      <c r="C98" s="304">
        <f>'Аян '!D44</f>
        <v>585</v>
      </c>
      <c r="D98" s="304">
        <f>'Аян '!E44</f>
        <v>664</v>
      </c>
      <c r="E98" s="2416">
        <f>'Аян '!F44</f>
        <v>113.5042735042735</v>
      </c>
      <c r="F98" s="192">
        <f>'Аян '!G44</f>
        <v>9.3059829059829067</v>
      </c>
      <c r="G98" s="192">
        <f>'Аян '!H44</f>
        <v>10.362951807228916</v>
      </c>
      <c r="H98" s="206">
        <f>'Аян '!I44</f>
        <v>5444</v>
      </c>
      <c r="I98" s="206">
        <f>'Аян '!J44</f>
        <v>5444</v>
      </c>
      <c r="J98" s="2885">
        <f>'Аян '!K44</f>
        <v>6881</v>
      </c>
      <c r="K98" s="206">
        <f>'Аян '!L44</f>
        <v>126.39603232916974</v>
      </c>
      <c r="L98" s="206">
        <f>'Аян '!M44</f>
        <v>16.38745098039216</v>
      </c>
      <c r="M98" s="206">
        <f>'Аян '!N44</f>
        <v>419.89446731118971</v>
      </c>
      <c r="N98" s="206">
        <f>'Аян '!O44</f>
        <v>29377.865109999999</v>
      </c>
      <c r="O98" s="206">
        <f>'Аян '!P44</f>
        <v>29377.865109999999</v>
      </c>
      <c r="P98" s="206">
        <f>'Аян '!Q44</f>
        <v>30846.758366083282</v>
      </c>
      <c r="Q98" s="206">
        <f>'Аян '!R44</f>
        <v>30829.2883</v>
      </c>
      <c r="R98" s="206">
        <f>'Аян '!S44</f>
        <v>30829.2883</v>
      </c>
      <c r="S98" s="206">
        <f>'Аян '!T44</f>
        <v>30829.2883</v>
      </c>
      <c r="T98" s="206">
        <f>'Аян '!U44</f>
        <v>30829.2883</v>
      </c>
      <c r="U98" s="206">
        <f>'Аян '!V44</f>
        <v>30829.2883</v>
      </c>
      <c r="V98" s="206">
        <f>'Аян '!W44</f>
        <v>35306.610659999998</v>
      </c>
      <c r="W98" s="206">
        <f>'Аян '!X44</f>
        <v>35306.610659999998</v>
      </c>
      <c r="X98" s="206">
        <f>'Аян '!Y44</f>
        <v>35306.610659999998</v>
      </c>
      <c r="Y98" s="206">
        <f>'Аян '!Z44</f>
        <v>35694.508659999992</v>
      </c>
      <c r="Z98" s="206">
        <f>'Аян '!AA44</f>
        <v>387.89799999999377</v>
      </c>
      <c r="AA98" s="206">
        <f>'Аян '!AB44</f>
        <v>-973.79528000000005</v>
      </c>
      <c r="AB98" s="206">
        <f>'Аян '!AC44</f>
        <v>34720.713379999994</v>
      </c>
      <c r="AD98" s="684"/>
    </row>
    <row r="99" spans="1:208" ht="30" x14ac:dyDescent="0.25">
      <c r="A99" s="67" t="s">
        <v>218</v>
      </c>
      <c r="B99" s="303">
        <f>'Аян '!C45</f>
        <v>6989</v>
      </c>
      <c r="C99" s="303">
        <f>'Аян '!D45</f>
        <v>6989</v>
      </c>
      <c r="D99" s="303">
        <f>'Аян '!E45</f>
        <v>13008</v>
      </c>
      <c r="E99" s="2417">
        <f>'Аян '!F45</f>
        <v>0</v>
      </c>
      <c r="F99" s="322">
        <f>'Аян '!G45</f>
        <v>0</v>
      </c>
      <c r="G99" s="322">
        <f>'Аян '!H45</f>
        <v>0</v>
      </c>
      <c r="H99" s="330">
        <f>'Аян '!I45</f>
        <v>0</v>
      </c>
      <c r="I99" s="330">
        <f>'Аян '!J45</f>
        <v>0</v>
      </c>
      <c r="J99" s="2886">
        <f>'Аян '!K45</f>
        <v>0</v>
      </c>
      <c r="K99" s="330">
        <f>'Аян '!L45</f>
        <v>0</v>
      </c>
      <c r="L99" s="330">
        <f>'Аян '!M45</f>
        <v>0</v>
      </c>
      <c r="M99" s="330"/>
      <c r="N99" s="206">
        <f>'Аян '!O45</f>
        <v>0</v>
      </c>
      <c r="O99" s="206">
        <f>'Аян '!P45</f>
        <v>0</v>
      </c>
      <c r="P99" s="206"/>
      <c r="Q99" s="206"/>
      <c r="R99" s="206"/>
      <c r="S99" s="206"/>
      <c r="T99" s="206"/>
      <c r="U99" s="206"/>
      <c r="V99" s="206"/>
      <c r="W99" s="206"/>
      <c r="X99" s="206">
        <f>'Аян '!Y45</f>
        <v>0</v>
      </c>
      <c r="Y99" s="206">
        <f>'Аян '!Z45</f>
        <v>0</v>
      </c>
      <c r="Z99" s="206">
        <f>'Аян '!AA45</f>
        <v>0</v>
      </c>
      <c r="AA99" s="206">
        <f>'Аян '!AB45</f>
        <v>0</v>
      </c>
      <c r="AB99" s="206">
        <f>'Аян '!AC45</f>
        <v>0</v>
      </c>
      <c r="AD99" s="684"/>
      <c r="AE99" s="204"/>
      <c r="AF99" s="204"/>
      <c r="AG99" s="204"/>
      <c r="AH99" s="204"/>
      <c r="AI99" s="204"/>
      <c r="AJ99" s="204"/>
      <c r="AK99" s="204"/>
      <c r="AL99" s="204"/>
      <c r="AM99" s="204"/>
      <c r="AN99" s="204"/>
      <c r="AO99" s="204"/>
      <c r="AP99" s="204"/>
      <c r="AQ99" s="204"/>
      <c r="AR99" s="204"/>
      <c r="AS99" s="204"/>
      <c r="AT99" s="204"/>
      <c r="AU99" s="204"/>
      <c r="AV99" s="204"/>
      <c r="AW99" s="204"/>
      <c r="AX99" s="204"/>
      <c r="AY99" s="204"/>
      <c r="AZ99" s="204"/>
      <c r="BA99" s="204"/>
      <c r="BB99" s="204"/>
      <c r="BC99" s="204"/>
      <c r="BD99" s="204"/>
      <c r="BE99" s="204"/>
      <c r="BF99" s="204"/>
      <c r="BG99" s="204"/>
      <c r="BH99" s="204"/>
      <c r="BI99" s="204"/>
      <c r="BJ99" s="204"/>
      <c r="BK99" s="204"/>
      <c r="BL99" s="204"/>
      <c r="BM99" s="204"/>
      <c r="BN99" s="204"/>
      <c r="BO99" s="204"/>
      <c r="BP99" s="204"/>
      <c r="BQ99" s="204"/>
      <c r="BR99" s="204"/>
      <c r="BS99" s="204"/>
      <c r="BT99" s="204"/>
      <c r="BU99" s="204"/>
      <c r="BV99" s="204"/>
      <c r="BW99" s="204"/>
      <c r="BX99" s="204"/>
      <c r="BY99" s="204"/>
      <c r="BZ99" s="204"/>
      <c r="CA99" s="204"/>
      <c r="CB99" s="204"/>
      <c r="CC99" s="204"/>
      <c r="CD99" s="204"/>
      <c r="CE99" s="204"/>
      <c r="CF99" s="204"/>
      <c r="CG99" s="204"/>
      <c r="CH99" s="204"/>
      <c r="CI99" s="204"/>
      <c r="CJ99" s="204"/>
      <c r="CK99" s="204"/>
      <c r="CL99" s="204"/>
      <c r="CM99" s="204"/>
      <c r="CN99" s="204"/>
      <c r="CO99" s="204"/>
      <c r="CP99" s="204"/>
      <c r="CQ99" s="204"/>
      <c r="CR99" s="204"/>
      <c r="CS99" s="204"/>
      <c r="CT99" s="204"/>
      <c r="CU99" s="204"/>
      <c r="CV99" s="204"/>
      <c r="CW99" s="204"/>
      <c r="CX99" s="204"/>
      <c r="CY99" s="204"/>
      <c r="CZ99" s="204"/>
      <c r="DA99" s="204"/>
      <c r="DB99" s="204"/>
      <c r="DC99" s="204"/>
      <c r="DD99" s="204"/>
      <c r="DE99" s="204"/>
      <c r="DF99" s="204"/>
      <c r="DG99" s="204"/>
      <c r="DH99" s="204"/>
      <c r="DI99" s="204"/>
      <c r="DJ99" s="204"/>
      <c r="DK99" s="204"/>
      <c r="DL99" s="204"/>
      <c r="DM99" s="204"/>
      <c r="DN99" s="204"/>
      <c r="DO99" s="204"/>
      <c r="DP99" s="204"/>
      <c r="DQ99" s="204"/>
      <c r="DR99" s="204"/>
      <c r="DS99" s="204"/>
      <c r="DT99" s="204"/>
      <c r="DU99" s="204"/>
      <c r="DV99" s="204"/>
      <c r="DW99" s="204"/>
      <c r="DX99" s="204"/>
      <c r="DY99" s="204"/>
      <c r="DZ99" s="204"/>
      <c r="EA99" s="204"/>
      <c r="EB99" s="204"/>
      <c r="EC99" s="204"/>
      <c r="ED99" s="204"/>
      <c r="EE99" s="204"/>
      <c r="EF99" s="204"/>
      <c r="EG99" s="204"/>
      <c r="EH99" s="204"/>
      <c r="EI99" s="204"/>
      <c r="EJ99" s="204"/>
      <c r="EK99" s="204"/>
      <c r="EL99" s="204"/>
      <c r="EM99" s="204"/>
      <c r="EN99" s="204"/>
      <c r="EO99" s="204"/>
      <c r="EP99" s="204"/>
      <c r="EQ99" s="204"/>
      <c r="ER99" s="204"/>
      <c r="ES99" s="204"/>
      <c r="ET99" s="204"/>
      <c r="EU99" s="204"/>
      <c r="EV99" s="204"/>
      <c r="EW99" s="204"/>
      <c r="EX99" s="204"/>
      <c r="EY99" s="204"/>
      <c r="EZ99" s="204"/>
      <c r="FA99" s="204"/>
      <c r="FB99" s="204"/>
      <c r="FC99" s="204"/>
      <c r="FD99" s="204"/>
      <c r="FE99" s="204"/>
      <c r="FF99" s="204"/>
      <c r="FG99" s="204"/>
      <c r="FH99" s="204"/>
      <c r="FI99" s="204"/>
      <c r="FJ99" s="204"/>
      <c r="FK99" s="204"/>
      <c r="FL99" s="204"/>
      <c r="FM99" s="204"/>
      <c r="FN99" s="204"/>
      <c r="FO99" s="204"/>
      <c r="FP99" s="204"/>
      <c r="FQ99" s="204"/>
      <c r="FR99" s="204"/>
      <c r="FS99" s="204"/>
      <c r="FT99" s="204"/>
      <c r="FU99" s="204"/>
      <c r="FV99" s="204"/>
      <c r="FW99" s="204"/>
      <c r="FX99" s="204"/>
      <c r="FY99" s="204"/>
      <c r="FZ99" s="204"/>
      <c r="GA99" s="204"/>
      <c r="GB99" s="204"/>
      <c r="GC99" s="204"/>
      <c r="GD99" s="204"/>
      <c r="GE99" s="204"/>
      <c r="GF99" s="204"/>
      <c r="GG99" s="204"/>
      <c r="GH99" s="204"/>
      <c r="GI99" s="204"/>
      <c r="GJ99" s="204"/>
      <c r="GK99" s="204"/>
      <c r="GL99" s="204"/>
      <c r="GM99" s="204"/>
      <c r="GN99" s="204"/>
      <c r="GO99" s="204"/>
      <c r="GP99" s="204"/>
      <c r="GQ99" s="204"/>
      <c r="GR99" s="204"/>
      <c r="GS99" s="204"/>
      <c r="GT99" s="204"/>
      <c r="GU99" s="204"/>
      <c r="GV99" s="204"/>
      <c r="GW99" s="204"/>
      <c r="GX99" s="204"/>
      <c r="GY99" s="204"/>
      <c r="GZ99" s="204"/>
    </row>
    <row r="100" spans="1:208" hidden="1" x14ac:dyDescent="0.25">
      <c r="A100" s="67" t="s">
        <v>213</v>
      </c>
      <c r="B100" s="303">
        <f>'Аян '!C46</f>
        <v>0</v>
      </c>
      <c r="C100" s="303">
        <f>'Аян '!D46</f>
        <v>0</v>
      </c>
      <c r="D100" s="303">
        <f>'Аян '!E46</f>
        <v>0</v>
      </c>
      <c r="E100" s="2417"/>
      <c r="F100" s="322">
        <f>'Аян '!G46</f>
        <v>0</v>
      </c>
      <c r="G100" s="322">
        <f>'Аян '!H46</f>
        <v>0</v>
      </c>
      <c r="H100" s="330">
        <f>'Аян '!I46</f>
        <v>0</v>
      </c>
      <c r="I100" s="330">
        <f>'Аян '!J46</f>
        <v>0</v>
      </c>
      <c r="J100" s="2886">
        <f>'Аян '!K46</f>
        <v>0</v>
      </c>
      <c r="K100" s="330">
        <f>'Аян '!L46</f>
        <v>0</v>
      </c>
      <c r="L100" s="330">
        <f>'Аян '!M46</f>
        <v>0</v>
      </c>
      <c r="M100" s="330"/>
      <c r="N100" s="206">
        <f>'Аян '!O46</f>
        <v>0</v>
      </c>
      <c r="O100" s="206">
        <f>'Аян '!P46</f>
        <v>0</v>
      </c>
      <c r="P100" s="206"/>
      <c r="Q100" s="206"/>
      <c r="R100" s="206"/>
      <c r="S100" s="206"/>
      <c r="T100" s="206"/>
      <c r="U100" s="206"/>
      <c r="V100" s="206"/>
      <c r="W100" s="206"/>
      <c r="X100" s="206">
        <f>'Аян '!Y46</f>
        <v>0</v>
      </c>
      <c r="Y100" s="206">
        <f>'Аян '!Z46</f>
        <v>0</v>
      </c>
      <c r="Z100" s="206">
        <f>'Аян '!AA46</f>
        <v>0</v>
      </c>
      <c r="AA100" s="206">
        <f>'Аян '!AB46</f>
        <v>0</v>
      </c>
      <c r="AB100" s="206">
        <f>'Аян '!AC46</f>
        <v>0</v>
      </c>
      <c r="AD100" s="684"/>
    </row>
    <row r="101" spans="1:208" hidden="1" x14ac:dyDescent="0.25">
      <c r="A101" s="67" t="s">
        <v>214</v>
      </c>
      <c r="B101" s="303">
        <f>'Аян '!C47</f>
        <v>0</v>
      </c>
      <c r="C101" s="303">
        <f>'Аян '!D47</f>
        <v>0</v>
      </c>
      <c r="D101" s="303">
        <f>'Аян '!E47</f>
        <v>0</v>
      </c>
      <c r="E101" s="2417"/>
      <c r="F101" s="322">
        <f>'Аян '!G47</f>
        <v>0</v>
      </c>
      <c r="G101" s="322">
        <f>'Аян '!H47</f>
        <v>0</v>
      </c>
      <c r="H101" s="330">
        <f>'Аян '!I47</f>
        <v>0</v>
      </c>
      <c r="I101" s="330">
        <f>'Аян '!J47</f>
        <v>0</v>
      </c>
      <c r="J101" s="2886">
        <f>'Аян '!K47</f>
        <v>0</v>
      </c>
      <c r="K101" s="330">
        <f>'Аян '!L47</f>
        <v>0</v>
      </c>
      <c r="L101" s="330">
        <f>'Аян '!M47</f>
        <v>0</v>
      </c>
      <c r="M101" s="330"/>
      <c r="N101" s="206">
        <f>'Аян '!O47</f>
        <v>0</v>
      </c>
      <c r="O101" s="206">
        <f>'Аян '!P47</f>
        <v>0</v>
      </c>
      <c r="P101" s="206"/>
      <c r="Q101" s="206"/>
      <c r="R101" s="206"/>
      <c r="S101" s="206"/>
      <c r="T101" s="206"/>
      <c r="U101" s="206"/>
      <c r="V101" s="206"/>
      <c r="W101" s="206"/>
      <c r="X101" s="206">
        <f>'Аян '!Y47</f>
        <v>0</v>
      </c>
      <c r="Y101" s="206">
        <f>'Аян '!Z47</f>
        <v>0</v>
      </c>
      <c r="Z101" s="206">
        <f>'Аян '!AA47</f>
        <v>0</v>
      </c>
      <c r="AA101" s="206">
        <f>'Аян '!AB47</f>
        <v>0</v>
      </c>
      <c r="AB101" s="206">
        <f>'Аян '!AC47</f>
        <v>0</v>
      </c>
      <c r="AD101" s="684"/>
    </row>
    <row r="102" spans="1:208" ht="45" hidden="1" x14ac:dyDescent="0.25">
      <c r="A102" s="67" t="s">
        <v>219</v>
      </c>
      <c r="B102" s="303">
        <f>'Аян '!C48</f>
        <v>0</v>
      </c>
      <c r="C102" s="303">
        <f>'Аян '!D48</f>
        <v>0</v>
      </c>
      <c r="D102" s="303">
        <f>'Аян '!E48</f>
        <v>0</v>
      </c>
      <c r="E102" s="2417">
        <f>'Аян '!F48</f>
        <v>0</v>
      </c>
      <c r="F102" s="322">
        <f>'Аян '!G48</f>
        <v>0</v>
      </c>
      <c r="G102" s="322">
        <f>'Аян '!H48</f>
        <v>0</v>
      </c>
      <c r="H102" s="330">
        <f>'Аян '!I48</f>
        <v>0</v>
      </c>
      <c r="I102" s="330">
        <f>'Аян '!J48</f>
        <v>0</v>
      </c>
      <c r="J102" s="2886">
        <f>'Аян '!K48</f>
        <v>0</v>
      </c>
      <c r="K102" s="330">
        <f>'Аян '!L48</f>
        <v>0</v>
      </c>
      <c r="L102" s="330">
        <f>'Аян '!M48</f>
        <v>0</v>
      </c>
      <c r="M102" s="330"/>
      <c r="N102" s="206">
        <f>'Аян '!O48</f>
        <v>0</v>
      </c>
      <c r="O102" s="206">
        <f>'Аян '!P48</f>
        <v>0</v>
      </c>
      <c r="P102" s="206"/>
      <c r="Q102" s="206"/>
      <c r="R102" s="206"/>
      <c r="S102" s="206"/>
      <c r="T102" s="206"/>
      <c r="U102" s="206"/>
      <c r="V102" s="206"/>
      <c r="W102" s="206"/>
      <c r="X102" s="206">
        <f>'Аян '!Y48</f>
        <v>0</v>
      </c>
      <c r="Y102" s="206">
        <f>'Аян '!Z48</f>
        <v>0</v>
      </c>
      <c r="Z102" s="206">
        <f>'Аян '!AA48</f>
        <v>0</v>
      </c>
      <c r="AA102" s="206">
        <f>'Аян '!AB48</f>
        <v>0</v>
      </c>
      <c r="AB102" s="206">
        <f>'Аян '!AC48</f>
        <v>0</v>
      </c>
      <c r="AD102" s="684"/>
    </row>
    <row r="103" spans="1:208" hidden="1" x14ac:dyDescent="0.25">
      <c r="A103" s="67" t="s">
        <v>220</v>
      </c>
      <c r="B103" s="303">
        <f>'Аян '!C49</f>
        <v>0</v>
      </c>
      <c r="C103" s="303">
        <f>'Аян '!D49</f>
        <v>0</v>
      </c>
      <c r="D103" s="303">
        <f>'Аян '!E49</f>
        <v>0</v>
      </c>
      <c r="E103" s="2417"/>
      <c r="F103" s="322">
        <f>'Аян '!G49</f>
        <v>0</v>
      </c>
      <c r="G103" s="322">
        <f>'Аян '!H49</f>
        <v>0</v>
      </c>
      <c r="H103" s="330">
        <f>'Аян '!I49</f>
        <v>0</v>
      </c>
      <c r="I103" s="330">
        <f>'Аян '!J49</f>
        <v>0</v>
      </c>
      <c r="J103" s="2886">
        <f>'Аян '!K49</f>
        <v>0</v>
      </c>
      <c r="K103" s="330">
        <f>'Аян '!L49</f>
        <v>0</v>
      </c>
      <c r="L103" s="330">
        <f>'Аян '!M49</f>
        <v>0</v>
      </c>
      <c r="M103" s="330"/>
      <c r="N103" s="206">
        <f>'Аян '!O49</f>
        <v>0</v>
      </c>
      <c r="O103" s="206">
        <f>'Аян '!P49</f>
        <v>0</v>
      </c>
      <c r="P103" s="206"/>
      <c r="Q103" s="206"/>
      <c r="R103" s="206"/>
      <c r="S103" s="206"/>
      <c r="T103" s="206"/>
      <c r="U103" s="206"/>
      <c r="V103" s="206"/>
      <c r="W103" s="206"/>
      <c r="X103" s="206">
        <f>'Аян '!Y49</f>
        <v>0</v>
      </c>
      <c r="Y103" s="206">
        <f>'Аян '!Z49</f>
        <v>0</v>
      </c>
      <c r="Z103" s="206">
        <f>'Аян '!AA49</f>
        <v>0</v>
      </c>
      <c r="AA103" s="206">
        <f>'Аян '!AB49</f>
        <v>0</v>
      </c>
      <c r="AB103" s="206">
        <f>'Аян '!AC49</f>
        <v>0</v>
      </c>
      <c r="AD103" s="684"/>
      <c r="AE103" s="204"/>
      <c r="AF103" s="204"/>
      <c r="AG103" s="204"/>
      <c r="AH103" s="204"/>
      <c r="AI103" s="204"/>
      <c r="AJ103" s="204"/>
      <c r="AK103" s="204"/>
      <c r="AL103" s="204"/>
      <c r="AM103" s="204"/>
      <c r="AN103" s="204"/>
      <c r="AO103" s="204"/>
      <c r="AP103" s="204"/>
      <c r="AQ103" s="204"/>
      <c r="AR103" s="204"/>
      <c r="AS103" s="204"/>
      <c r="AT103" s="204"/>
      <c r="AU103" s="204"/>
      <c r="AV103" s="204"/>
      <c r="AW103" s="204"/>
      <c r="AX103" s="204"/>
      <c r="AY103" s="204"/>
      <c r="AZ103" s="204"/>
      <c r="BA103" s="204"/>
      <c r="BB103" s="204"/>
      <c r="BC103" s="204"/>
      <c r="BD103" s="204"/>
      <c r="BE103" s="204"/>
      <c r="BF103" s="204"/>
      <c r="BG103" s="204"/>
      <c r="BH103" s="204"/>
      <c r="BI103" s="204"/>
      <c r="BJ103" s="204"/>
      <c r="BK103" s="204"/>
      <c r="BL103" s="204"/>
      <c r="BM103" s="204"/>
      <c r="BN103" s="204"/>
      <c r="BO103" s="204"/>
      <c r="BP103" s="204"/>
      <c r="BQ103" s="204"/>
      <c r="BR103" s="204"/>
      <c r="BS103" s="204"/>
      <c r="BT103" s="204"/>
      <c r="BU103" s="204"/>
      <c r="BV103" s="204"/>
      <c r="BW103" s="204"/>
      <c r="BX103" s="204"/>
      <c r="BY103" s="204"/>
      <c r="BZ103" s="204"/>
      <c r="CA103" s="204"/>
      <c r="CB103" s="204"/>
      <c r="CC103" s="204"/>
      <c r="CD103" s="204"/>
      <c r="CE103" s="204"/>
      <c r="CF103" s="204"/>
      <c r="CG103" s="204"/>
      <c r="CH103" s="204"/>
      <c r="CI103" s="204"/>
      <c r="CJ103" s="204"/>
      <c r="CK103" s="204"/>
      <c r="CL103" s="204"/>
      <c r="CM103" s="204"/>
      <c r="CN103" s="204"/>
      <c r="CO103" s="204"/>
      <c r="CP103" s="204"/>
      <c r="CQ103" s="204"/>
      <c r="CR103" s="204"/>
      <c r="CS103" s="204"/>
      <c r="CT103" s="204"/>
      <c r="CU103" s="204"/>
      <c r="CV103" s="204"/>
      <c r="CW103" s="204"/>
      <c r="CX103" s="204"/>
      <c r="CY103" s="204"/>
      <c r="CZ103" s="204"/>
      <c r="DA103" s="204"/>
      <c r="DB103" s="204"/>
      <c r="DC103" s="204"/>
      <c r="DD103" s="204"/>
      <c r="DE103" s="204"/>
      <c r="DF103" s="204"/>
      <c r="DG103" s="204"/>
      <c r="DH103" s="204"/>
      <c r="DI103" s="204"/>
      <c r="DJ103" s="204"/>
      <c r="DK103" s="204"/>
      <c r="DL103" s="204"/>
      <c r="DM103" s="204"/>
      <c r="DN103" s="204"/>
      <c r="DO103" s="204"/>
      <c r="DP103" s="204"/>
      <c r="DQ103" s="204"/>
      <c r="DR103" s="204"/>
      <c r="DS103" s="204"/>
      <c r="DT103" s="204"/>
      <c r="DU103" s="204"/>
      <c r="DV103" s="204"/>
      <c r="DW103" s="204"/>
      <c r="DX103" s="204"/>
      <c r="DY103" s="204"/>
      <c r="DZ103" s="204"/>
      <c r="EA103" s="204"/>
      <c r="EB103" s="204"/>
      <c r="EC103" s="204"/>
      <c r="ED103" s="204"/>
      <c r="EE103" s="204"/>
      <c r="EF103" s="204"/>
      <c r="EG103" s="204"/>
      <c r="EH103" s="204"/>
      <c r="EI103" s="204"/>
      <c r="EJ103" s="204"/>
      <c r="EK103" s="204"/>
      <c r="EL103" s="204"/>
      <c r="EM103" s="204"/>
      <c r="EN103" s="204"/>
      <c r="EO103" s="204"/>
      <c r="EP103" s="204"/>
      <c r="EQ103" s="204"/>
      <c r="ER103" s="204"/>
      <c r="ES103" s="204"/>
      <c r="ET103" s="204"/>
      <c r="EU103" s="204"/>
      <c r="EV103" s="204"/>
      <c r="EW103" s="204"/>
      <c r="EX103" s="204"/>
      <c r="EY103" s="204"/>
      <c r="EZ103" s="204"/>
      <c r="FA103" s="204"/>
      <c r="FB103" s="204"/>
      <c r="FC103" s="204"/>
      <c r="FD103" s="204"/>
      <c r="FE103" s="204"/>
      <c r="FF103" s="204"/>
      <c r="FG103" s="204"/>
      <c r="FH103" s="204"/>
      <c r="FI103" s="204"/>
      <c r="FJ103" s="204"/>
      <c r="FK103" s="204"/>
      <c r="FL103" s="204"/>
      <c r="FM103" s="204"/>
      <c r="FN103" s="204"/>
      <c r="FO103" s="204"/>
      <c r="FP103" s="204"/>
      <c r="FQ103" s="204"/>
      <c r="FR103" s="204"/>
      <c r="FS103" s="204"/>
      <c r="FT103" s="204"/>
      <c r="FU103" s="204"/>
      <c r="FV103" s="204"/>
      <c r="FW103" s="204"/>
      <c r="FX103" s="204"/>
      <c r="FY103" s="204"/>
      <c r="FZ103" s="204"/>
      <c r="GA103" s="204"/>
      <c r="GB103" s="204"/>
      <c r="GC103" s="204"/>
      <c r="GD103" s="204"/>
      <c r="GE103" s="204"/>
      <c r="GF103" s="204"/>
      <c r="GG103" s="204"/>
      <c r="GH103" s="204"/>
      <c r="GI103" s="204"/>
      <c r="GJ103" s="204"/>
      <c r="GK103" s="204"/>
      <c r="GL103" s="204"/>
      <c r="GM103" s="204"/>
      <c r="GN103" s="204"/>
      <c r="GO103" s="204"/>
      <c r="GP103" s="204"/>
      <c r="GQ103" s="204"/>
      <c r="GR103" s="204"/>
      <c r="GS103" s="204"/>
      <c r="GT103" s="204"/>
      <c r="GU103" s="204"/>
      <c r="GV103" s="204"/>
      <c r="GW103" s="204"/>
      <c r="GX103" s="204"/>
      <c r="GY103" s="204"/>
      <c r="GZ103" s="204"/>
    </row>
    <row r="104" spans="1:208" ht="30" hidden="1" x14ac:dyDescent="0.25">
      <c r="A104" s="67" t="s">
        <v>221</v>
      </c>
      <c r="B104" s="303">
        <f>'Аян '!C50</f>
        <v>0</v>
      </c>
      <c r="C104" s="303">
        <f>'Аян '!D50</f>
        <v>0</v>
      </c>
      <c r="D104" s="303">
        <f>'Аян '!E50</f>
        <v>0</v>
      </c>
      <c r="E104" s="2417">
        <f>'Аян '!F50</f>
        <v>0</v>
      </c>
      <c r="F104" s="322">
        <f>'Аян '!G50</f>
        <v>0</v>
      </c>
      <c r="G104" s="322">
        <f>'Аян '!H50</f>
        <v>0</v>
      </c>
      <c r="H104" s="330">
        <f>'Аян '!I50</f>
        <v>0</v>
      </c>
      <c r="I104" s="330">
        <f>'Аян '!J50</f>
        <v>0</v>
      </c>
      <c r="J104" s="2886">
        <f>'Аян '!K50</f>
        <v>0</v>
      </c>
      <c r="K104" s="330">
        <f>'Аян '!L50</f>
        <v>0</v>
      </c>
      <c r="L104" s="330">
        <f>'Аян '!M50</f>
        <v>0</v>
      </c>
      <c r="M104" s="330"/>
      <c r="N104" s="206">
        <f>'Аян '!O50</f>
        <v>0</v>
      </c>
      <c r="O104" s="206">
        <f>'Аян '!P50</f>
        <v>0</v>
      </c>
      <c r="P104" s="206"/>
      <c r="Q104" s="206"/>
      <c r="R104" s="206"/>
      <c r="S104" s="206"/>
      <c r="T104" s="206"/>
      <c r="U104" s="206"/>
      <c r="V104" s="206"/>
      <c r="W104" s="206"/>
      <c r="X104" s="206">
        <f>'Аян '!Y50</f>
        <v>0</v>
      </c>
      <c r="Y104" s="206">
        <f>'Аян '!Z50</f>
        <v>0</v>
      </c>
      <c r="Z104" s="206">
        <f>'Аян '!AA50</f>
        <v>0</v>
      </c>
      <c r="AA104" s="206">
        <f>'Аян '!AB50</f>
        <v>0</v>
      </c>
      <c r="AB104" s="206">
        <f>'Аян '!AC50</f>
        <v>0</v>
      </c>
      <c r="AD104" s="684"/>
    </row>
    <row r="105" spans="1:208" ht="45" hidden="1" x14ac:dyDescent="0.25">
      <c r="A105" s="67" t="s">
        <v>222</v>
      </c>
      <c r="B105" s="303">
        <f>'Аян '!C51</f>
        <v>0</v>
      </c>
      <c r="C105" s="303">
        <f>'Аян '!D51</f>
        <v>0</v>
      </c>
      <c r="D105" s="303">
        <f>'Аян '!E51</f>
        <v>0</v>
      </c>
      <c r="E105" s="2417"/>
      <c r="F105" s="322">
        <f>'Аян '!G51</f>
        <v>0</v>
      </c>
      <c r="G105" s="322">
        <f>'Аян '!H51</f>
        <v>0</v>
      </c>
      <c r="H105" s="330">
        <f>'Аян '!I51</f>
        <v>0</v>
      </c>
      <c r="I105" s="330">
        <f>'Аян '!J51</f>
        <v>0</v>
      </c>
      <c r="J105" s="2886">
        <f>'Аян '!K51</f>
        <v>0</v>
      </c>
      <c r="K105" s="330">
        <f>'Аян '!L51</f>
        <v>0</v>
      </c>
      <c r="L105" s="330">
        <f>'Аян '!M51</f>
        <v>0</v>
      </c>
      <c r="M105" s="330"/>
      <c r="N105" s="206">
        <f>'Аян '!O51</f>
        <v>0</v>
      </c>
      <c r="O105" s="206">
        <f>'Аян '!P51</f>
        <v>0</v>
      </c>
      <c r="P105" s="206"/>
      <c r="Q105" s="206"/>
      <c r="R105" s="206"/>
      <c r="S105" s="206"/>
      <c r="T105" s="206"/>
      <c r="U105" s="206"/>
      <c r="V105" s="206"/>
      <c r="W105" s="206"/>
      <c r="X105" s="206">
        <f>'Аян '!Y51</f>
        <v>0</v>
      </c>
      <c r="Y105" s="206">
        <f>'Аян '!Z51</f>
        <v>0</v>
      </c>
      <c r="Z105" s="206">
        <f>'Аян '!AA51</f>
        <v>0</v>
      </c>
      <c r="AA105" s="206">
        <f>'Аян '!AB51</f>
        <v>0</v>
      </c>
      <c r="AB105" s="206">
        <f>'Аян '!AC51</f>
        <v>0</v>
      </c>
      <c r="AD105" s="684"/>
      <c r="AE105" s="204"/>
      <c r="AF105" s="204"/>
      <c r="AG105" s="204"/>
      <c r="AH105" s="204"/>
      <c r="AI105" s="204"/>
      <c r="AJ105" s="204"/>
      <c r="AK105" s="204"/>
      <c r="AL105" s="204"/>
      <c r="AM105" s="204"/>
      <c r="AN105" s="204"/>
      <c r="AO105" s="204"/>
      <c r="AP105" s="204"/>
      <c r="AQ105" s="204"/>
      <c r="AR105" s="204"/>
      <c r="AS105" s="204"/>
      <c r="AT105" s="204"/>
      <c r="AU105" s="204"/>
      <c r="AV105" s="204"/>
      <c r="AW105" s="204"/>
      <c r="AX105" s="204"/>
      <c r="AY105" s="204"/>
      <c r="AZ105" s="204"/>
      <c r="BA105" s="204"/>
      <c r="BB105" s="204"/>
      <c r="BC105" s="204"/>
      <c r="BD105" s="204"/>
      <c r="BE105" s="204"/>
      <c r="BF105" s="204"/>
      <c r="BG105" s="204"/>
      <c r="BH105" s="204"/>
      <c r="BI105" s="204"/>
      <c r="BJ105" s="204"/>
      <c r="BK105" s="204"/>
      <c r="BL105" s="204"/>
      <c r="BM105" s="204"/>
      <c r="BN105" s="204"/>
      <c r="BO105" s="204"/>
      <c r="BP105" s="204"/>
      <c r="BQ105" s="204"/>
      <c r="BR105" s="204"/>
      <c r="BS105" s="204"/>
      <c r="BT105" s="204"/>
      <c r="BU105" s="204"/>
      <c r="BV105" s="204"/>
      <c r="BW105" s="204"/>
      <c r="BX105" s="204"/>
      <c r="BY105" s="204"/>
      <c r="BZ105" s="204"/>
      <c r="CA105" s="204"/>
      <c r="CB105" s="204"/>
      <c r="CC105" s="204"/>
      <c r="CD105" s="204"/>
      <c r="CE105" s="204"/>
      <c r="CF105" s="204"/>
      <c r="CG105" s="204"/>
      <c r="CH105" s="204"/>
      <c r="CI105" s="204"/>
      <c r="CJ105" s="204"/>
      <c r="CK105" s="204"/>
      <c r="CL105" s="204"/>
      <c r="CM105" s="204"/>
      <c r="CN105" s="204"/>
      <c r="CO105" s="204"/>
      <c r="CP105" s="204"/>
      <c r="CQ105" s="204"/>
      <c r="CR105" s="204"/>
      <c r="CS105" s="204"/>
      <c r="CT105" s="204"/>
      <c r="CU105" s="204"/>
      <c r="CV105" s="204"/>
      <c r="CW105" s="204"/>
      <c r="CX105" s="204"/>
      <c r="CY105" s="204"/>
      <c r="CZ105" s="204"/>
      <c r="DA105" s="204"/>
      <c r="DB105" s="204"/>
      <c r="DC105" s="204"/>
      <c r="DD105" s="204"/>
      <c r="DE105" s="204"/>
      <c r="DF105" s="204"/>
      <c r="DG105" s="204"/>
      <c r="DH105" s="204"/>
      <c r="DI105" s="204"/>
      <c r="DJ105" s="204"/>
      <c r="DK105" s="204"/>
      <c r="DL105" s="204"/>
      <c r="DM105" s="204"/>
      <c r="DN105" s="204"/>
      <c r="DO105" s="204"/>
      <c r="DP105" s="204"/>
      <c r="DQ105" s="204"/>
      <c r="DR105" s="204"/>
      <c r="DS105" s="204"/>
      <c r="DT105" s="204"/>
      <c r="DU105" s="204"/>
      <c r="DV105" s="204"/>
      <c r="DW105" s="204"/>
      <c r="DX105" s="204"/>
      <c r="DY105" s="204"/>
      <c r="DZ105" s="204"/>
      <c r="EA105" s="204"/>
      <c r="EB105" s="204"/>
      <c r="EC105" s="204"/>
      <c r="ED105" s="204"/>
      <c r="EE105" s="204"/>
      <c r="EF105" s="204"/>
      <c r="EG105" s="204"/>
      <c r="EH105" s="204"/>
      <c r="EI105" s="204"/>
      <c r="EJ105" s="204"/>
      <c r="EK105" s="204"/>
      <c r="EL105" s="204"/>
      <c r="EM105" s="204"/>
      <c r="EN105" s="204"/>
      <c r="EO105" s="204"/>
      <c r="EP105" s="204"/>
      <c r="EQ105" s="204"/>
      <c r="ER105" s="204"/>
      <c r="ES105" s="204"/>
      <c r="ET105" s="204"/>
      <c r="EU105" s="204"/>
      <c r="EV105" s="204"/>
      <c r="EW105" s="204"/>
      <c r="EX105" s="204"/>
      <c r="EY105" s="204"/>
      <c r="EZ105" s="204"/>
      <c r="FA105" s="204"/>
      <c r="FB105" s="204"/>
      <c r="FC105" s="204"/>
      <c r="FD105" s="204"/>
      <c r="FE105" s="204"/>
      <c r="FF105" s="204"/>
      <c r="FG105" s="204"/>
      <c r="FH105" s="204"/>
      <c r="FI105" s="204"/>
      <c r="FJ105" s="204"/>
      <c r="FK105" s="204"/>
      <c r="FL105" s="204"/>
      <c r="FM105" s="204"/>
      <c r="FN105" s="204"/>
      <c r="FO105" s="204"/>
      <c r="FP105" s="204"/>
      <c r="FQ105" s="204"/>
      <c r="FR105" s="204"/>
      <c r="FS105" s="204"/>
      <c r="FT105" s="204"/>
      <c r="FU105" s="204"/>
      <c r="FV105" s="204"/>
      <c r="FW105" s="204"/>
      <c r="FX105" s="204"/>
      <c r="FY105" s="204"/>
      <c r="FZ105" s="204"/>
      <c r="GA105" s="204"/>
      <c r="GB105" s="204"/>
      <c r="GC105" s="204"/>
      <c r="GD105" s="204"/>
      <c r="GE105" s="204"/>
      <c r="GF105" s="204"/>
      <c r="GG105" s="204"/>
      <c r="GH105" s="204"/>
      <c r="GI105" s="204"/>
      <c r="GJ105" s="204"/>
      <c r="GK105" s="204"/>
      <c r="GL105" s="204"/>
      <c r="GM105" s="204"/>
      <c r="GN105" s="204"/>
      <c r="GO105" s="204"/>
      <c r="GP105" s="204"/>
      <c r="GQ105" s="204"/>
      <c r="GR105" s="204"/>
      <c r="GS105" s="204"/>
      <c r="GT105" s="204"/>
      <c r="GU105" s="204"/>
      <c r="GV105" s="204"/>
      <c r="GW105" s="204"/>
      <c r="GX105" s="204"/>
      <c r="GY105" s="204"/>
      <c r="GZ105" s="204"/>
    </row>
    <row r="106" spans="1:208" ht="45" hidden="1" x14ac:dyDescent="0.25">
      <c r="A106" s="67" t="s">
        <v>223</v>
      </c>
      <c r="B106" s="303">
        <f>'Аян '!C52</f>
        <v>0</v>
      </c>
      <c r="C106" s="303">
        <f>'Аян '!D52</f>
        <v>0</v>
      </c>
      <c r="D106" s="303">
        <f>'Аян '!E52</f>
        <v>0</v>
      </c>
      <c r="E106" s="2417"/>
      <c r="F106" s="322">
        <f>'Аян '!G52</f>
        <v>0</v>
      </c>
      <c r="G106" s="322">
        <f>'Аян '!H52</f>
        <v>0</v>
      </c>
      <c r="H106" s="330">
        <f>'Аян '!I52</f>
        <v>0</v>
      </c>
      <c r="I106" s="330">
        <f>'Аян '!J52</f>
        <v>0</v>
      </c>
      <c r="J106" s="2886">
        <f>'Аян '!K52</f>
        <v>0</v>
      </c>
      <c r="K106" s="330">
        <f>'Аян '!L52</f>
        <v>0</v>
      </c>
      <c r="L106" s="330">
        <f>'Аян '!M52</f>
        <v>0</v>
      </c>
      <c r="M106" s="330"/>
      <c r="N106" s="206">
        <f>'Аян '!O52</f>
        <v>0</v>
      </c>
      <c r="O106" s="206">
        <f>'Аян '!P52</f>
        <v>0</v>
      </c>
      <c r="P106" s="206"/>
      <c r="Q106" s="206"/>
      <c r="R106" s="206"/>
      <c r="S106" s="206"/>
      <c r="T106" s="206"/>
      <c r="U106" s="206"/>
      <c r="V106" s="206"/>
      <c r="W106" s="206"/>
      <c r="X106" s="206">
        <f>'Аян '!Y52</f>
        <v>0</v>
      </c>
      <c r="Y106" s="206">
        <f>'Аян '!Z52</f>
        <v>0</v>
      </c>
      <c r="Z106" s="206">
        <f>'Аян '!AA52</f>
        <v>0</v>
      </c>
      <c r="AA106" s="206">
        <f>'Аян '!AB52</f>
        <v>0</v>
      </c>
      <c r="AB106" s="206">
        <f>'Аян '!AC52</f>
        <v>0</v>
      </c>
      <c r="AD106" s="684"/>
    </row>
    <row r="107" spans="1:208" hidden="1" x14ac:dyDescent="0.25">
      <c r="A107" s="67" t="s">
        <v>210</v>
      </c>
      <c r="B107" s="303">
        <f>'Аян '!C53</f>
        <v>0</v>
      </c>
      <c r="C107" s="303">
        <f>'Аян '!D53</f>
        <v>0</v>
      </c>
      <c r="D107" s="303">
        <f>'Аян '!E53</f>
        <v>0</v>
      </c>
      <c r="E107" s="2417">
        <f>'Аян '!F53</f>
        <v>0</v>
      </c>
      <c r="F107" s="322">
        <f>'Аян '!G53</f>
        <v>0</v>
      </c>
      <c r="G107" s="322">
        <f>'Аян '!H53</f>
        <v>0</v>
      </c>
      <c r="H107" s="330">
        <f>'Аян '!I53</f>
        <v>0</v>
      </c>
      <c r="I107" s="330">
        <f>'Аян '!J53</f>
        <v>0</v>
      </c>
      <c r="J107" s="2886">
        <f>'Аян '!K53</f>
        <v>0</v>
      </c>
      <c r="K107" s="330">
        <f>'Аян '!L53</f>
        <v>0</v>
      </c>
      <c r="L107" s="330">
        <f>'Аян '!M53</f>
        <v>0</v>
      </c>
      <c r="M107" s="330"/>
      <c r="N107" s="206">
        <f>'Аян '!O53</f>
        <v>0</v>
      </c>
      <c r="O107" s="206">
        <f>'Аян '!P53</f>
        <v>0</v>
      </c>
      <c r="P107" s="206"/>
      <c r="Q107" s="206"/>
      <c r="R107" s="206"/>
      <c r="S107" s="206"/>
      <c r="T107" s="206"/>
      <c r="U107" s="206"/>
      <c r="V107" s="206"/>
      <c r="W107" s="206"/>
      <c r="X107" s="206">
        <f>'Аян '!Y53</f>
        <v>0</v>
      </c>
      <c r="Y107" s="206">
        <f>'Аян '!Z53</f>
        <v>0</v>
      </c>
      <c r="Z107" s="206">
        <f>'Аян '!AA53</f>
        <v>0</v>
      </c>
      <c r="AA107" s="206">
        <f>'Аян '!AB53</f>
        <v>0</v>
      </c>
      <c r="AB107" s="206">
        <f>'Аян '!AC53</f>
        <v>0</v>
      </c>
      <c r="AD107" s="684"/>
      <c r="AE107" s="204"/>
      <c r="AF107" s="204"/>
      <c r="AG107" s="204"/>
      <c r="AH107" s="204"/>
      <c r="AI107" s="204"/>
      <c r="AJ107" s="204"/>
      <c r="AK107" s="204"/>
      <c r="AL107" s="204"/>
      <c r="AM107" s="204"/>
      <c r="AN107" s="204"/>
      <c r="AO107" s="204"/>
      <c r="AP107" s="204"/>
      <c r="AQ107" s="204"/>
      <c r="AR107" s="204"/>
      <c r="AS107" s="204"/>
      <c r="AT107" s="204"/>
      <c r="AU107" s="204"/>
      <c r="AV107" s="204"/>
      <c r="AW107" s="204"/>
      <c r="AX107" s="204"/>
      <c r="AY107" s="204"/>
      <c r="AZ107" s="204"/>
      <c r="BA107" s="204"/>
      <c r="BB107" s="204"/>
      <c r="BC107" s="204"/>
      <c r="BD107" s="204"/>
      <c r="BE107" s="204"/>
      <c r="BF107" s="204"/>
      <c r="BG107" s="204"/>
      <c r="BH107" s="204"/>
      <c r="BI107" s="204"/>
      <c r="BJ107" s="204"/>
      <c r="BK107" s="204"/>
      <c r="BL107" s="204"/>
      <c r="BM107" s="204"/>
      <c r="BN107" s="204"/>
      <c r="BO107" s="204"/>
      <c r="BP107" s="204"/>
      <c r="BQ107" s="204"/>
      <c r="BR107" s="204"/>
      <c r="BS107" s="204"/>
      <c r="BT107" s="204"/>
      <c r="BU107" s="204"/>
      <c r="BV107" s="204"/>
      <c r="BW107" s="204"/>
      <c r="BX107" s="204"/>
      <c r="BY107" s="204"/>
      <c r="BZ107" s="204"/>
      <c r="CA107" s="204"/>
      <c r="CB107" s="204"/>
      <c r="CC107" s="204"/>
      <c r="CD107" s="204"/>
      <c r="CE107" s="204"/>
      <c r="CF107" s="204"/>
      <c r="CG107" s="204"/>
      <c r="CH107" s="204"/>
      <c r="CI107" s="204"/>
      <c r="CJ107" s="204"/>
      <c r="CK107" s="204"/>
      <c r="CL107" s="204"/>
      <c r="CM107" s="204"/>
      <c r="CN107" s="204"/>
      <c r="CO107" s="204"/>
      <c r="CP107" s="204"/>
      <c r="CQ107" s="204"/>
      <c r="CR107" s="204"/>
      <c r="CS107" s="204"/>
      <c r="CT107" s="204"/>
      <c r="CU107" s="204"/>
      <c r="CV107" s="204"/>
      <c r="CW107" s="204"/>
      <c r="CX107" s="204"/>
      <c r="CY107" s="204"/>
      <c r="CZ107" s="204"/>
      <c r="DA107" s="204"/>
      <c r="DB107" s="204"/>
      <c r="DC107" s="204"/>
      <c r="DD107" s="204"/>
      <c r="DE107" s="204"/>
      <c r="DF107" s="204"/>
      <c r="DG107" s="204"/>
      <c r="DH107" s="204"/>
      <c r="DI107" s="204"/>
      <c r="DJ107" s="204"/>
      <c r="DK107" s="204"/>
      <c r="DL107" s="204"/>
      <c r="DM107" s="204"/>
      <c r="DN107" s="204"/>
      <c r="DO107" s="204"/>
      <c r="DP107" s="204"/>
      <c r="DQ107" s="204"/>
      <c r="DR107" s="204"/>
      <c r="DS107" s="204"/>
      <c r="DT107" s="204"/>
      <c r="DU107" s="204"/>
      <c r="DV107" s="204"/>
      <c r="DW107" s="204"/>
      <c r="DX107" s="204"/>
      <c r="DY107" s="204"/>
      <c r="DZ107" s="204"/>
      <c r="EA107" s="204"/>
      <c r="EB107" s="204"/>
      <c r="EC107" s="204"/>
      <c r="ED107" s="204"/>
      <c r="EE107" s="204"/>
      <c r="EF107" s="204"/>
      <c r="EG107" s="204"/>
      <c r="EH107" s="204"/>
      <c r="EI107" s="204"/>
      <c r="EJ107" s="204"/>
      <c r="EK107" s="204"/>
      <c r="EL107" s="204"/>
      <c r="EM107" s="204"/>
      <c r="EN107" s="204"/>
      <c r="EO107" s="204"/>
      <c r="EP107" s="204"/>
      <c r="EQ107" s="204"/>
      <c r="ER107" s="204"/>
      <c r="ES107" s="204"/>
      <c r="ET107" s="204"/>
      <c r="EU107" s="204"/>
      <c r="EV107" s="204"/>
      <c r="EW107" s="204"/>
      <c r="EX107" s="204"/>
      <c r="EY107" s="204"/>
      <c r="EZ107" s="204"/>
      <c r="FA107" s="204"/>
      <c r="FB107" s="204"/>
      <c r="FC107" s="204"/>
      <c r="FD107" s="204"/>
      <c r="FE107" s="204"/>
      <c r="FF107" s="204"/>
      <c r="FG107" s="204"/>
      <c r="FH107" s="204"/>
      <c r="FI107" s="204"/>
      <c r="FJ107" s="204"/>
      <c r="FK107" s="204"/>
      <c r="FL107" s="204"/>
      <c r="FM107" s="204"/>
      <c r="FN107" s="204"/>
      <c r="FO107" s="204"/>
      <c r="FP107" s="204"/>
      <c r="FQ107" s="204"/>
      <c r="FR107" s="204"/>
      <c r="FS107" s="204"/>
      <c r="FT107" s="204"/>
      <c r="FU107" s="204"/>
      <c r="FV107" s="204"/>
      <c r="FW107" s="204"/>
      <c r="FX107" s="204"/>
      <c r="FY107" s="204"/>
      <c r="FZ107" s="204"/>
      <c r="GA107" s="204"/>
      <c r="GB107" s="204"/>
      <c r="GC107" s="204"/>
      <c r="GD107" s="204"/>
      <c r="GE107" s="204"/>
      <c r="GF107" s="204"/>
      <c r="GG107" s="204"/>
      <c r="GH107" s="204"/>
      <c r="GI107" s="204"/>
      <c r="GJ107" s="204"/>
      <c r="GK107" s="204"/>
      <c r="GL107" s="204"/>
      <c r="GM107" s="204"/>
      <c r="GN107" s="204"/>
      <c r="GO107" s="204"/>
      <c r="GP107" s="204"/>
      <c r="GQ107" s="204"/>
      <c r="GR107" s="204"/>
      <c r="GS107" s="204"/>
      <c r="GT107" s="204"/>
      <c r="GU107" s="204"/>
      <c r="GV107" s="204"/>
      <c r="GW107" s="204"/>
      <c r="GX107" s="204"/>
      <c r="GY107" s="204"/>
      <c r="GZ107" s="204"/>
    </row>
    <row r="108" spans="1:208" x14ac:dyDescent="0.25">
      <c r="A108" s="67" t="s">
        <v>224</v>
      </c>
      <c r="B108" s="303">
        <f>'Аян '!C54</f>
        <v>7425</v>
      </c>
      <c r="C108" s="303">
        <f>'Аян '!D54</f>
        <v>7425</v>
      </c>
      <c r="D108" s="303">
        <f>'Аян '!E54</f>
        <v>5231.25390625</v>
      </c>
      <c r="E108" s="2417">
        <f>'Аян '!F54</f>
        <v>0</v>
      </c>
      <c r="F108" s="322">
        <f>'Аян '!G54</f>
        <v>0</v>
      </c>
      <c r="G108" s="322">
        <f>'Аян '!H54</f>
        <v>0</v>
      </c>
      <c r="H108" s="330">
        <f>'Аян '!I54</f>
        <v>0</v>
      </c>
      <c r="I108" s="330">
        <f>'Аян '!J54</f>
        <v>0</v>
      </c>
      <c r="J108" s="2886">
        <f>'Аян '!K54</f>
        <v>0</v>
      </c>
      <c r="K108" s="330">
        <f>'Аян '!L54</f>
        <v>0</v>
      </c>
      <c r="L108" s="330">
        <f>'Аян '!M54</f>
        <v>0</v>
      </c>
      <c r="M108" s="330"/>
      <c r="N108" s="206">
        <f>'Аян '!O54</f>
        <v>0</v>
      </c>
      <c r="O108" s="206">
        <f>'Аян '!P54</f>
        <v>0</v>
      </c>
      <c r="P108" s="206"/>
      <c r="Q108" s="206"/>
      <c r="R108" s="206"/>
      <c r="S108" s="206"/>
      <c r="T108" s="206"/>
      <c r="U108" s="206"/>
      <c r="V108" s="206"/>
      <c r="W108" s="206"/>
      <c r="X108" s="206">
        <f>'Аян '!Y54</f>
        <v>0</v>
      </c>
      <c r="Y108" s="206">
        <f>'Аян '!Z54</f>
        <v>0</v>
      </c>
      <c r="Z108" s="206">
        <f>'Аян '!AA54</f>
        <v>0</v>
      </c>
      <c r="AA108" s="206">
        <f>'Аян '!AB54</f>
        <v>0</v>
      </c>
      <c r="AB108" s="206">
        <f>'Аян '!AC54</f>
        <v>0</v>
      </c>
      <c r="AD108" s="684"/>
      <c r="AE108" s="204"/>
      <c r="AF108" s="204"/>
      <c r="AG108" s="204"/>
      <c r="AH108" s="204"/>
      <c r="AI108" s="204"/>
      <c r="AJ108" s="204"/>
      <c r="AK108" s="204"/>
      <c r="AL108" s="204"/>
      <c r="AM108" s="204"/>
      <c r="AN108" s="204"/>
      <c r="AO108" s="204"/>
      <c r="AP108" s="204"/>
      <c r="AQ108" s="204"/>
      <c r="AR108" s="204"/>
      <c r="AS108" s="204"/>
      <c r="AT108" s="204"/>
      <c r="AU108" s="204"/>
      <c r="AV108" s="204"/>
      <c r="AW108" s="204"/>
      <c r="AX108" s="204"/>
      <c r="AY108" s="204"/>
      <c r="AZ108" s="204"/>
      <c r="BA108" s="204"/>
      <c r="BB108" s="204"/>
      <c r="BC108" s="204"/>
      <c r="BD108" s="204"/>
      <c r="BE108" s="204"/>
      <c r="BF108" s="204"/>
      <c r="BG108" s="204"/>
      <c r="BH108" s="204"/>
      <c r="BI108" s="204"/>
      <c r="BJ108" s="204"/>
      <c r="BK108" s="204"/>
      <c r="BL108" s="204"/>
      <c r="BM108" s="204"/>
      <c r="BN108" s="204"/>
      <c r="BO108" s="204"/>
      <c r="BP108" s="204"/>
      <c r="BQ108" s="204"/>
      <c r="BR108" s="204"/>
      <c r="BS108" s="204"/>
      <c r="BT108" s="204"/>
      <c r="BU108" s="204"/>
      <c r="BV108" s="204"/>
      <c r="BW108" s="204"/>
      <c r="BX108" s="204"/>
      <c r="BY108" s="204"/>
      <c r="BZ108" s="204"/>
      <c r="CA108" s="204"/>
      <c r="CB108" s="204"/>
      <c r="CC108" s="204"/>
      <c r="CD108" s="204"/>
      <c r="CE108" s="204"/>
      <c r="CF108" s="204"/>
      <c r="CG108" s="204"/>
      <c r="CH108" s="204"/>
      <c r="CI108" s="204"/>
      <c r="CJ108" s="204"/>
      <c r="CK108" s="204"/>
      <c r="CL108" s="204"/>
      <c r="CM108" s="204"/>
      <c r="CN108" s="204"/>
      <c r="CO108" s="204"/>
      <c r="CP108" s="204"/>
      <c r="CQ108" s="204"/>
      <c r="CR108" s="204"/>
      <c r="CS108" s="204"/>
      <c r="CT108" s="204"/>
      <c r="CU108" s="204"/>
      <c r="CV108" s="204"/>
      <c r="CW108" s="204"/>
      <c r="CX108" s="204"/>
      <c r="CY108" s="204"/>
      <c r="CZ108" s="204"/>
      <c r="DA108" s="204"/>
      <c r="DB108" s="204"/>
      <c r="DC108" s="204"/>
      <c r="DD108" s="204"/>
      <c r="DE108" s="204"/>
      <c r="DF108" s="204"/>
      <c r="DG108" s="204"/>
      <c r="DH108" s="204"/>
      <c r="DI108" s="204"/>
      <c r="DJ108" s="204"/>
      <c r="DK108" s="204"/>
      <c r="DL108" s="204"/>
      <c r="DM108" s="204"/>
      <c r="DN108" s="204"/>
      <c r="DO108" s="204"/>
      <c r="DP108" s="204"/>
      <c r="DQ108" s="204"/>
      <c r="DR108" s="204"/>
      <c r="DS108" s="204"/>
      <c r="DT108" s="204"/>
      <c r="DU108" s="204"/>
      <c r="DV108" s="204"/>
      <c r="DW108" s="204"/>
      <c r="DX108" s="204"/>
      <c r="DY108" s="204"/>
      <c r="DZ108" s="204"/>
      <c r="EA108" s="204"/>
      <c r="EB108" s="204"/>
      <c r="EC108" s="204"/>
      <c r="ED108" s="204"/>
      <c r="EE108" s="204"/>
      <c r="EF108" s="204"/>
      <c r="EG108" s="204"/>
      <c r="EH108" s="204"/>
      <c r="EI108" s="204"/>
      <c r="EJ108" s="204"/>
      <c r="EK108" s="204"/>
      <c r="EL108" s="204"/>
      <c r="EM108" s="204"/>
      <c r="EN108" s="204"/>
      <c r="EO108" s="204"/>
      <c r="EP108" s="204"/>
      <c r="EQ108" s="204"/>
      <c r="ER108" s="204"/>
      <c r="ES108" s="204"/>
      <c r="ET108" s="204"/>
      <c r="EU108" s="204"/>
      <c r="EV108" s="204"/>
      <c r="EW108" s="204"/>
      <c r="EX108" s="204"/>
      <c r="EY108" s="204"/>
      <c r="EZ108" s="204"/>
      <c r="FA108" s="204"/>
      <c r="FB108" s="204"/>
      <c r="FC108" s="204"/>
      <c r="FD108" s="204"/>
      <c r="FE108" s="204"/>
      <c r="FF108" s="204"/>
      <c r="FG108" s="204"/>
      <c r="FH108" s="204"/>
      <c r="FI108" s="204"/>
      <c r="FJ108" s="204"/>
      <c r="FK108" s="204"/>
      <c r="FL108" s="204"/>
      <c r="FM108" s="204"/>
      <c r="FN108" s="204"/>
      <c r="FO108" s="204"/>
      <c r="FP108" s="204"/>
      <c r="FQ108" s="204"/>
      <c r="FR108" s="204"/>
      <c r="FS108" s="204"/>
      <c r="FT108" s="204"/>
      <c r="FU108" s="204"/>
      <c r="FV108" s="204"/>
      <c r="FW108" s="204"/>
      <c r="FX108" s="204"/>
      <c r="FY108" s="204"/>
      <c r="FZ108" s="204"/>
      <c r="GA108" s="204"/>
      <c r="GB108" s="204"/>
      <c r="GC108" s="204"/>
      <c r="GD108" s="204"/>
      <c r="GE108" s="204"/>
      <c r="GF108" s="204"/>
      <c r="GG108" s="204"/>
      <c r="GH108" s="204"/>
      <c r="GI108" s="204"/>
      <c r="GJ108" s="204"/>
      <c r="GK108" s="204"/>
      <c r="GL108" s="204"/>
      <c r="GM108" s="204"/>
      <c r="GN108" s="204"/>
      <c r="GO108" s="204"/>
      <c r="GP108" s="204"/>
      <c r="GQ108" s="204"/>
      <c r="GR108" s="204"/>
      <c r="GS108" s="204"/>
      <c r="GT108" s="204"/>
      <c r="GU108" s="204"/>
      <c r="GV108" s="204"/>
      <c r="GW108" s="204"/>
      <c r="GX108" s="204"/>
      <c r="GY108" s="204"/>
      <c r="GZ108" s="204"/>
    </row>
    <row r="109" spans="1:208" x14ac:dyDescent="0.25">
      <c r="A109" s="67" t="s">
        <v>220</v>
      </c>
      <c r="B109" s="303">
        <f>'Аян '!C55</f>
        <v>0</v>
      </c>
      <c r="C109" s="303">
        <f>'Аян '!D55</f>
        <v>0</v>
      </c>
      <c r="D109" s="303">
        <f>'Аян '!E55</f>
        <v>0</v>
      </c>
      <c r="E109" s="2417"/>
      <c r="F109" s="322">
        <f>'Аян '!G55</f>
        <v>0</v>
      </c>
      <c r="G109" s="322">
        <f>'Аян '!H55</f>
        <v>0</v>
      </c>
      <c r="H109" s="330">
        <f>'Аян '!I55</f>
        <v>0</v>
      </c>
      <c r="I109" s="330">
        <f>'Аян '!J55</f>
        <v>0</v>
      </c>
      <c r="J109" s="2886">
        <f>'Аян '!K55</f>
        <v>0</v>
      </c>
      <c r="K109" s="330">
        <f>'Аян '!L55</f>
        <v>0</v>
      </c>
      <c r="L109" s="330">
        <f>'Аян '!M55</f>
        <v>0</v>
      </c>
      <c r="M109" s="330"/>
      <c r="N109" s="206">
        <f>'Аян '!O55</f>
        <v>0</v>
      </c>
      <c r="O109" s="206">
        <f>'Аян '!P55</f>
        <v>0</v>
      </c>
      <c r="P109" s="206"/>
      <c r="Q109" s="206"/>
      <c r="R109" s="206"/>
      <c r="S109" s="206"/>
      <c r="T109" s="206"/>
      <c r="U109" s="206"/>
      <c r="V109" s="206"/>
      <c r="W109" s="206"/>
      <c r="X109" s="206">
        <f>'Аян '!Y55</f>
        <v>0</v>
      </c>
      <c r="Y109" s="206">
        <f>'Аян '!Z55</f>
        <v>0</v>
      </c>
      <c r="Z109" s="206">
        <f>'Аян '!AA55</f>
        <v>0</v>
      </c>
      <c r="AA109" s="206">
        <f>'Аян '!AB55</f>
        <v>0</v>
      </c>
      <c r="AB109" s="206">
        <f>'Аян '!AC55</f>
        <v>0</v>
      </c>
      <c r="AD109" s="684"/>
      <c r="AE109" s="204"/>
      <c r="AF109" s="204"/>
      <c r="AG109" s="204"/>
      <c r="AH109" s="204"/>
      <c r="AI109" s="204"/>
      <c r="AJ109" s="204"/>
      <c r="AK109" s="204"/>
      <c r="AL109" s="204"/>
      <c r="AM109" s="204"/>
      <c r="AN109" s="204"/>
      <c r="AO109" s="204"/>
      <c r="AP109" s="204"/>
      <c r="AQ109" s="204"/>
      <c r="AR109" s="204"/>
      <c r="AS109" s="204"/>
      <c r="AT109" s="204"/>
      <c r="AU109" s="204"/>
      <c r="AV109" s="204"/>
      <c r="AW109" s="204"/>
      <c r="AX109" s="204"/>
      <c r="AY109" s="204"/>
      <c r="AZ109" s="204"/>
      <c r="BA109" s="204"/>
      <c r="BB109" s="204"/>
      <c r="BC109" s="204"/>
      <c r="BD109" s="204"/>
      <c r="BE109" s="204"/>
      <c r="BF109" s="204"/>
      <c r="BG109" s="204"/>
      <c r="BH109" s="204"/>
      <c r="BI109" s="204"/>
      <c r="BJ109" s="204"/>
      <c r="BK109" s="204"/>
      <c r="BL109" s="204"/>
      <c r="BM109" s="204"/>
      <c r="BN109" s="204"/>
      <c r="BO109" s="204"/>
      <c r="BP109" s="204"/>
      <c r="BQ109" s="204"/>
      <c r="BR109" s="204"/>
      <c r="BS109" s="204"/>
      <c r="BT109" s="204"/>
      <c r="BU109" s="204"/>
      <c r="BV109" s="204"/>
      <c r="BW109" s="204"/>
      <c r="BX109" s="204"/>
      <c r="BY109" s="204"/>
      <c r="BZ109" s="204"/>
      <c r="CA109" s="204"/>
      <c r="CB109" s="204"/>
      <c r="CC109" s="204"/>
      <c r="CD109" s="204"/>
      <c r="CE109" s="204"/>
      <c r="CF109" s="204"/>
      <c r="CG109" s="204"/>
      <c r="CH109" s="204"/>
      <c r="CI109" s="204"/>
      <c r="CJ109" s="204"/>
      <c r="CK109" s="204"/>
      <c r="CL109" s="204"/>
      <c r="CM109" s="204"/>
      <c r="CN109" s="204"/>
      <c r="CO109" s="204"/>
      <c r="CP109" s="204"/>
      <c r="CQ109" s="204"/>
      <c r="CR109" s="204"/>
      <c r="CS109" s="204"/>
      <c r="CT109" s="204"/>
      <c r="CU109" s="204"/>
      <c r="CV109" s="204"/>
      <c r="CW109" s="204"/>
      <c r="CX109" s="204"/>
      <c r="CY109" s="204"/>
      <c r="CZ109" s="204"/>
      <c r="DA109" s="204"/>
      <c r="DB109" s="204"/>
      <c r="DC109" s="204"/>
      <c r="DD109" s="204"/>
      <c r="DE109" s="204"/>
      <c r="DF109" s="204"/>
      <c r="DG109" s="204"/>
      <c r="DH109" s="204"/>
      <c r="DI109" s="204"/>
      <c r="DJ109" s="204"/>
      <c r="DK109" s="204"/>
      <c r="DL109" s="204"/>
      <c r="DM109" s="204"/>
      <c r="DN109" s="204"/>
      <c r="DO109" s="204"/>
      <c r="DP109" s="204"/>
      <c r="DQ109" s="204"/>
      <c r="DR109" s="204"/>
      <c r="DS109" s="204"/>
      <c r="DT109" s="204"/>
      <c r="DU109" s="204"/>
      <c r="DV109" s="204"/>
      <c r="DW109" s="204"/>
      <c r="DX109" s="204"/>
      <c r="DY109" s="204"/>
      <c r="DZ109" s="204"/>
      <c r="EA109" s="204"/>
      <c r="EB109" s="204"/>
      <c r="EC109" s="204"/>
      <c r="ED109" s="204"/>
      <c r="EE109" s="204"/>
      <c r="EF109" s="204"/>
      <c r="EG109" s="204"/>
      <c r="EH109" s="204"/>
      <c r="EI109" s="204"/>
      <c r="EJ109" s="204"/>
      <c r="EK109" s="204"/>
      <c r="EL109" s="204"/>
      <c r="EM109" s="204"/>
      <c r="EN109" s="204"/>
      <c r="EO109" s="204"/>
      <c r="EP109" s="204"/>
      <c r="EQ109" s="204"/>
      <c r="ER109" s="204"/>
      <c r="ES109" s="204"/>
      <c r="ET109" s="204"/>
      <c r="EU109" s="204"/>
      <c r="EV109" s="204"/>
      <c r="EW109" s="204"/>
      <c r="EX109" s="204"/>
      <c r="EY109" s="204"/>
      <c r="EZ109" s="204"/>
      <c r="FA109" s="204"/>
      <c r="FB109" s="204"/>
      <c r="FC109" s="204"/>
      <c r="FD109" s="204"/>
      <c r="FE109" s="204"/>
      <c r="FF109" s="204"/>
      <c r="FG109" s="204"/>
      <c r="FH109" s="204"/>
      <c r="FI109" s="204"/>
      <c r="FJ109" s="204"/>
      <c r="FK109" s="204"/>
      <c r="FL109" s="204"/>
      <c r="FM109" s="204"/>
      <c r="FN109" s="204"/>
      <c r="FO109" s="204"/>
      <c r="FP109" s="204"/>
      <c r="FQ109" s="204"/>
      <c r="FR109" s="204"/>
      <c r="FS109" s="204"/>
      <c r="FT109" s="204"/>
      <c r="FU109" s="204"/>
      <c r="FV109" s="204"/>
      <c r="FW109" s="204"/>
      <c r="FX109" s="204"/>
      <c r="FY109" s="204"/>
      <c r="FZ109" s="204"/>
      <c r="GA109" s="204"/>
      <c r="GB109" s="204"/>
      <c r="GC109" s="204"/>
      <c r="GD109" s="204"/>
      <c r="GE109" s="204"/>
      <c r="GF109" s="204"/>
      <c r="GG109" s="204"/>
      <c r="GH109" s="204"/>
      <c r="GI109" s="204"/>
      <c r="GJ109" s="204"/>
      <c r="GK109" s="204"/>
      <c r="GL109" s="204"/>
      <c r="GM109" s="204"/>
      <c r="GN109" s="204"/>
      <c r="GO109" s="204"/>
      <c r="GP109" s="204"/>
      <c r="GQ109" s="204"/>
      <c r="GR109" s="204"/>
      <c r="GS109" s="204"/>
      <c r="GT109" s="204"/>
      <c r="GU109" s="204"/>
      <c r="GV109" s="204"/>
      <c r="GW109" s="204"/>
      <c r="GX109" s="204"/>
      <c r="GY109" s="204"/>
      <c r="GZ109" s="204"/>
    </row>
    <row r="110" spans="1:208" x14ac:dyDescent="0.25">
      <c r="A110" s="67" t="s">
        <v>392</v>
      </c>
      <c r="B110" s="303">
        <f>'Аян '!C56</f>
        <v>6000</v>
      </c>
      <c r="C110" s="303">
        <f>'Аян '!D56</f>
        <v>6000</v>
      </c>
      <c r="D110" s="303">
        <f>'Аян '!E56</f>
        <v>7491.25</v>
      </c>
      <c r="E110" s="2417">
        <f>'Аян '!F56</f>
        <v>124.85416666666667</v>
      </c>
      <c r="F110" s="322">
        <f>'Аян '!G56</f>
        <v>0</v>
      </c>
      <c r="G110" s="322">
        <f>'Аян '!H56</f>
        <v>0</v>
      </c>
      <c r="H110" s="330">
        <f>'Аян '!I56</f>
        <v>0</v>
      </c>
      <c r="I110" s="330">
        <f>'Аян '!J56</f>
        <v>0</v>
      </c>
      <c r="J110" s="2886">
        <f>'Аян '!K56</f>
        <v>0</v>
      </c>
      <c r="K110" s="330">
        <f>'Аян '!L56</f>
        <v>0</v>
      </c>
      <c r="L110" s="330">
        <f>'Аян '!M56</f>
        <v>0</v>
      </c>
      <c r="M110" s="330"/>
      <c r="N110" s="206">
        <f>'Аян '!O56</f>
        <v>0</v>
      </c>
      <c r="O110" s="206">
        <f>'Аян '!P56</f>
        <v>0</v>
      </c>
      <c r="P110" s="206"/>
      <c r="Q110" s="206"/>
      <c r="R110" s="206"/>
      <c r="S110" s="206"/>
      <c r="T110" s="206"/>
      <c r="U110" s="206"/>
      <c r="V110" s="206"/>
      <c r="W110" s="206"/>
      <c r="X110" s="206">
        <f>'Аян '!Y56</f>
        <v>0</v>
      </c>
      <c r="Y110" s="206">
        <f>'Аян '!Z56</f>
        <v>0</v>
      </c>
      <c r="Z110" s="206">
        <f>'Аян '!AA56</f>
        <v>0</v>
      </c>
      <c r="AA110" s="206">
        <f>'Аян '!AB56</f>
        <v>0</v>
      </c>
      <c r="AB110" s="206">
        <f>'Аян '!AC56</f>
        <v>0</v>
      </c>
      <c r="AD110" s="684"/>
      <c r="AE110" s="204"/>
      <c r="AF110" s="204"/>
      <c r="AG110" s="204"/>
      <c r="AH110" s="204"/>
      <c r="AI110" s="204"/>
      <c r="AJ110" s="204"/>
      <c r="AK110" s="204"/>
      <c r="AL110" s="204"/>
      <c r="AM110" s="204"/>
      <c r="AN110" s="204"/>
      <c r="AO110" s="204"/>
      <c r="AP110" s="204"/>
      <c r="AQ110" s="204"/>
      <c r="AR110" s="204"/>
      <c r="AS110" s="204"/>
      <c r="AT110" s="204"/>
      <c r="AU110" s="204"/>
      <c r="AV110" s="204"/>
      <c r="AW110" s="204"/>
      <c r="AX110" s="204"/>
      <c r="AY110" s="204"/>
      <c r="AZ110" s="204"/>
      <c r="BA110" s="204"/>
      <c r="BB110" s="204"/>
      <c r="BC110" s="204"/>
      <c r="BD110" s="204"/>
      <c r="BE110" s="204"/>
      <c r="BF110" s="204"/>
      <c r="BG110" s="204"/>
      <c r="BH110" s="204"/>
      <c r="BI110" s="204"/>
      <c r="BJ110" s="204"/>
      <c r="BK110" s="204"/>
      <c r="BL110" s="204"/>
      <c r="BM110" s="204"/>
      <c r="BN110" s="204"/>
      <c r="BO110" s="204"/>
      <c r="BP110" s="204"/>
      <c r="BQ110" s="204"/>
      <c r="BR110" s="204"/>
      <c r="BS110" s="204"/>
      <c r="BT110" s="204"/>
      <c r="BU110" s="204"/>
      <c r="BV110" s="204"/>
      <c r="BW110" s="204"/>
      <c r="BX110" s="204"/>
      <c r="BY110" s="204"/>
      <c r="BZ110" s="204"/>
      <c r="CA110" s="204"/>
      <c r="CB110" s="204"/>
      <c r="CC110" s="204"/>
      <c r="CD110" s="204"/>
      <c r="CE110" s="204"/>
      <c r="CF110" s="204"/>
      <c r="CG110" s="204"/>
      <c r="CH110" s="204"/>
      <c r="CI110" s="204"/>
      <c r="CJ110" s="204"/>
      <c r="CK110" s="204"/>
      <c r="CL110" s="204"/>
      <c r="CM110" s="204"/>
      <c r="CN110" s="204"/>
      <c r="CO110" s="204"/>
      <c r="CP110" s="204"/>
      <c r="CQ110" s="204"/>
      <c r="CR110" s="204"/>
      <c r="CS110" s="204"/>
      <c r="CT110" s="204"/>
      <c r="CU110" s="204"/>
      <c r="CV110" s="204"/>
      <c r="CW110" s="204"/>
      <c r="CX110" s="204"/>
      <c r="CY110" s="204"/>
      <c r="CZ110" s="204"/>
      <c r="DA110" s="204"/>
      <c r="DB110" s="204"/>
      <c r="DC110" s="204"/>
      <c r="DD110" s="204"/>
      <c r="DE110" s="204"/>
      <c r="DF110" s="204"/>
      <c r="DG110" s="204"/>
      <c r="DH110" s="204"/>
      <c r="DI110" s="204"/>
      <c r="DJ110" s="204"/>
      <c r="DK110" s="204"/>
      <c r="DL110" s="204"/>
      <c r="DM110" s="204"/>
      <c r="DN110" s="204"/>
      <c r="DO110" s="204"/>
      <c r="DP110" s="204"/>
      <c r="DQ110" s="204"/>
      <c r="DR110" s="204"/>
      <c r="DS110" s="204"/>
      <c r="DT110" s="204"/>
      <c r="DU110" s="204"/>
      <c r="DV110" s="204"/>
      <c r="DW110" s="204"/>
      <c r="DX110" s="204"/>
      <c r="DY110" s="204"/>
      <c r="DZ110" s="204"/>
      <c r="EA110" s="204"/>
      <c r="EB110" s="204"/>
      <c r="EC110" s="204"/>
      <c r="ED110" s="204"/>
      <c r="EE110" s="204"/>
      <c r="EF110" s="204"/>
      <c r="EG110" s="204"/>
      <c r="EH110" s="204"/>
      <c r="EI110" s="204"/>
      <c r="EJ110" s="204"/>
      <c r="EK110" s="204"/>
      <c r="EL110" s="204"/>
      <c r="EM110" s="204"/>
      <c r="EN110" s="204"/>
      <c r="EO110" s="204"/>
      <c r="EP110" s="204"/>
      <c r="EQ110" s="204"/>
      <c r="ER110" s="204"/>
      <c r="ES110" s="204"/>
      <c r="ET110" s="204"/>
      <c r="EU110" s="204"/>
      <c r="EV110" s="204"/>
      <c r="EW110" s="204"/>
      <c r="EX110" s="204"/>
      <c r="EY110" s="204"/>
      <c r="EZ110" s="204"/>
      <c r="FA110" s="204"/>
      <c r="FB110" s="204"/>
      <c r="FC110" s="204"/>
      <c r="FD110" s="204"/>
      <c r="FE110" s="204"/>
      <c r="FF110" s="204"/>
      <c r="FG110" s="204"/>
      <c r="FH110" s="204"/>
      <c r="FI110" s="204"/>
      <c r="FJ110" s="204"/>
      <c r="FK110" s="204"/>
      <c r="FL110" s="204"/>
      <c r="FM110" s="204"/>
      <c r="FN110" s="204"/>
      <c r="FO110" s="204"/>
      <c r="FP110" s="204"/>
      <c r="FQ110" s="204"/>
      <c r="FR110" s="204"/>
      <c r="FS110" s="204"/>
      <c r="FT110" s="204"/>
      <c r="FU110" s="204"/>
      <c r="FV110" s="204"/>
      <c r="FW110" s="204"/>
      <c r="FX110" s="204"/>
      <c r="FY110" s="204"/>
      <c r="FZ110" s="204"/>
      <c r="GA110" s="204"/>
      <c r="GB110" s="204"/>
      <c r="GC110" s="204"/>
      <c r="GD110" s="204"/>
      <c r="GE110" s="204"/>
      <c r="GF110" s="204"/>
      <c r="GG110" s="204"/>
      <c r="GH110" s="204"/>
      <c r="GI110" s="204"/>
      <c r="GJ110" s="204"/>
      <c r="GK110" s="204"/>
      <c r="GL110" s="204"/>
      <c r="GM110" s="204"/>
      <c r="GN110" s="204"/>
      <c r="GO110" s="204"/>
      <c r="GP110" s="204"/>
      <c r="GQ110" s="204"/>
      <c r="GR110" s="204"/>
      <c r="GS110" s="204"/>
      <c r="GT110" s="204"/>
      <c r="GU110" s="204"/>
      <c r="GV110" s="204"/>
      <c r="GW110" s="204"/>
      <c r="GX110" s="204"/>
      <c r="GY110" s="204"/>
      <c r="GZ110" s="204"/>
    </row>
    <row r="111" spans="1:208" ht="30" x14ac:dyDescent="0.25">
      <c r="A111" s="67" t="s">
        <v>199</v>
      </c>
      <c r="B111" s="303">
        <f>'Аян '!C57</f>
        <v>1963</v>
      </c>
      <c r="C111" s="303">
        <f>'Аян '!D57</f>
        <v>1963</v>
      </c>
      <c r="D111" s="303">
        <f>'Аян '!E57</f>
        <v>288</v>
      </c>
      <c r="E111" s="2417">
        <f>'Аян '!F57</f>
        <v>14.671421293937851</v>
      </c>
      <c r="F111" s="322">
        <f>'Аян '!G57</f>
        <v>0</v>
      </c>
      <c r="G111" s="322">
        <f>'Аян '!H57</f>
        <v>0</v>
      </c>
      <c r="H111" s="330">
        <f>'Аян '!I57</f>
        <v>0</v>
      </c>
      <c r="I111" s="330">
        <f>'Аян '!J57</f>
        <v>0</v>
      </c>
      <c r="J111" s="2886">
        <f>'Аян '!K57</f>
        <v>0</v>
      </c>
      <c r="K111" s="330">
        <f>'Аян '!L57</f>
        <v>0</v>
      </c>
      <c r="L111" s="330">
        <f>'Аян '!M57</f>
        <v>0</v>
      </c>
      <c r="M111" s="330"/>
      <c r="N111" s="206">
        <f>'Аян '!O57</f>
        <v>0</v>
      </c>
      <c r="O111" s="206">
        <f>'Аян '!P57</f>
        <v>0</v>
      </c>
      <c r="P111" s="206"/>
      <c r="Q111" s="206"/>
      <c r="R111" s="206"/>
      <c r="S111" s="206"/>
      <c r="T111" s="206"/>
      <c r="U111" s="206"/>
      <c r="V111" s="206"/>
      <c r="W111" s="206"/>
      <c r="X111" s="206">
        <f>'Аян '!Y57</f>
        <v>0</v>
      </c>
      <c r="Y111" s="206">
        <f>'Аян '!Z57</f>
        <v>0</v>
      </c>
      <c r="Z111" s="206">
        <f>'Аян '!AA57</f>
        <v>0</v>
      </c>
      <c r="AA111" s="206">
        <f>'Аян '!AB57</f>
        <v>0</v>
      </c>
      <c r="AB111" s="206">
        <f>'Аян '!AC57</f>
        <v>0</v>
      </c>
      <c r="AD111" s="684"/>
      <c r="AE111" s="204"/>
      <c r="AF111" s="204"/>
      <c r="AG111" s="204"/>
      <c r="AH111" s="204"/>
      <c r="AI111" s="204"/>
      <c r="AJ111" s="204"/>
      <c r="AK111" s="204"/>
      <c r="AL111" s="204"/>
      <c r="AM111" s="204"/>
      <c r="AN111" s="204"/>
      <c r="AO111" s="204"/>
      <c r="AP111" s="204"/>
      <c r="AQ111" s="204"/>
      <c r="AR111" s="204"/>
      <c r="AS111" s="204"/>
      <c r="AT111" s="204"/>
      <c r="AU111" s="204"/>
      <c r="AV111" s="204"/>
      <c r="AW111" s="204"/>
      <c r="AX111" s="204"/>
      <c r="AY111" s="204"/>
      <c r="AZ111" s="204"/>
      <c r="BA111" s="204"/>
      <c r="BB111" s="204"/>
      <c r="BC111" s="204"/>
      <c r="BD111" s="204"/>
      <c r="BE111" s="204"/>
      <c r="BF111" s="204"/>
      <c r="BG111" s="204"/>
      <c r="BH111" s="204"/>
      <c r="BI111" s="204"/>
      <c r="BJ111" s="204"/>
      <c r="BK111" s="204"/>
      <c r="BL111" s="204"/>
      <c r="BM111" s="204"/>
      <c r="BN111" s="204"/>
      <c r="BO111" s="204"/>
      <c r="BP111" s="204"/>
      <c r="BQ111" s="204"/>
      <c r="BR111" s="204"/>
      <c r="BS111" s="204"/>
      <c r="BT111" s="204"/>
      <c r="BU111" s="204"/>
      <c r="BV111" s="204"/>
      <c r="BW111" s="204"/>
      <c r="BX111" s="204"/>
      <c r="BY111" s="204"/>
      <c r="BZ111" s="204"/>
      <c r="CA111" s="204"/>
      <c r="CB111" s="204"/>
      <c r="CC111" s="204"/>
      <c r="CD111" s="204"/>
      <c r="CE111" s="204"/>
      <c r="CF111" s="204"/>
      <c r="CG111" s="204"/>
      <c r="CH111" s="204"/>
      <c r="CI111" s="204"/>
      <c r="CJ111" s="204"/>
      <c r="CK111" s="204"/>
      <c r="CL111" s="204"/>
      <c r="CM111" s="204"/>
      <c r="CN111" s="204"/>
      <c r="CO111" s="204"/>
      <c r="CP111" s="204"/>
      <c r="CQ111" s="204"/>
      <c r="CR111" s="204"/>
      <c r="CS111" s="204"/>
      <c r="CT111" s="204"/>
      <c r="CU111" s="204"/>
      <c r="CV111" s="204"/>
      <c r="CW111" s="204"/>
      <c r="CX111" s="204"/>
      <c r="CY111" s="204"/>
      <c r="CZ111" s="204"/>
      <c r="DA111" s="204"/>
      <c r="DB111" s="204"/>
      <c r="DC111" s="204"/>
      <c r="DD111" s="204"/>
      <c r="DE111" s="204"/>
      <c r="DF111" s="204"/>
      <c r="DG111" s="204"/>
      <c r="DH111" s="204"/>
      <c r="DI111" s="204"/>
      <c r="DJ111" s="204"/>
      <c r="DK111" s="204"/>
      <c r="DL111" s="204"/>
      <c r="DM111" s="204"/>
      <c r="DN111" s="204"/>
      <c r="DO111" s="204"/>
      <c r="DP111" s="204"/>
      <c r="DQ111" s="204"/>
      <c r="DR111" s="204"/>
      <c r="DS111" s="204"/>
      <c r="DT111" s="204"/>
      <c r="DU111" s="204"/>
      <c r="DV111" s="204"/>
      <c r="DW111" s="204"/>
      <c r="DX111" s="204"/>
      <c r="DY111" s="204"/>
      <c r="DZ111" s="204"/>
      <c r="EA111" s="204"/>
      <c r="EB111" s="204"/>
      <c r="EC111" s="204"/>
      <c r="ED111" s="204"/>
      <c r="EE111" s="204"/>
      <c r="EF111" s="204"/>
      <c r="EG111" s="204"/>
      <c r="EH111" s="204"/>
      <c r="EI111" s="204"/>
      <c r="EJ111" s="204"/>
      <c r="EK111" s="204"/>
      <c r="EL111" s="204"/>
      <c r="EM111" s="204"/>
      <c r="EN111" s="204"/>
      <c r="EO111" s="204"/>
      <c r="EP111" s="204"/>
      <c r="EQ111" s="204"/>
      <c r="ER111" s="204"/>
      <c r="ES111" s="204"/>
      <c r="ET111" s="204"/>
      <c r="EU111" s="204"/>
      <c r="EV111" s="204"/>
      <c r="EW111" s="204"/>
      <c r="EX111" s="204"/>
      <c r="EY111" s="204"/>
      <c r="EZ111" s="204"/>
      <c r="FA111" s="204"/>
      <c r="FB111" s="204"/>
      <c r="FC111" s="204"/>
      <c r="FD111" s="204"/>
      <c r="FE111" s="204"/>
      <c r="FF111" s="204"/>
      <c r="FG111" s="204"/>
      <c r="FH111" s="204"/>
      <c r="FI111" s="204"/>
      <c r="FJ111" s="204"/>
      <c r="FK111" s="204"/>
      <c r="FL111" s="204"/>
      <c r="FM111" s="204"/>
      <c r="FN111" s="204"/>
      <c r="FO111" s="204"/>
      <c r="FP111" s="204"/>
      <c r="FQ111" s="204"/>
      <c r="FR111" s="204"/>
      <c r="FS111" s="204"/>
      <c r="FT111" s="204"/>
      <c r="FU111" s="204"/>
      <c r="FV111" s="204"/>
      <c r="FW111" s="204"/>
      <c r="FX111" s="204"/>
      <c r="FY111" s="204"/>
      <c r="FZ111" s="204"/>
      <c r="GA111" s="204"/>
      <c r="GB111" s="204"/>
      <c r="GC111" s="204"/>
      <c r="GD111" s="204"/>
      <c r="GE111" s="204"/>
      <c r="GF111" s="204"/>
      <c r="GG111" s="204"/>
      <c r="GH111" s="204"/>
      <c r="GI111" s="204"/>
      <c r="GJ111" s="204"/>
      <c r="GK111" s="204"/>
      <c r="GL111" s="204"/>
      <c r="GM111" s="204"/>
      <c r="GN111" s="204"/>
      <c r="GO111" s="204"/>
      <c r="GP111" s="204"/>
      <c r="GQ111" s="204"/>
      <c r="GR111" s="204"/>
      <c r="GS111" s="204"/>
      <c r="GT111" s="204"/>
      <c r="GU111" s="204"/>
      <c r="GV111" s="204"/>
      <c r="GW111" s="204"/>
      <c r="GX111" s="204"/>
      <c r="GY111" s="204"/>
      <c r="GZ111" s="204"/>
    </row>
    <row r="112" spans="1:208" ht="15" customHeight="1" x14ac:dyDescent="0.25">
      <c r="A112" s="63" t="s">
        <v>107</v>
      </c>
      <c r="B112" s="304">
        <f>'Аян '!C58</f>
        <v>32712</v>
      </c>
      <c r="C112" s="304">
        <f>'Аян '!D58</f>
        <v>32712</v>
      </c>
      <c r="D112" s="304">
        <f>'Аян '!E58</f>
        <v>30036.012500000001</v>
      </c>
      <c r="E112" s="2416">
        <f>'Аян '!F58</f>
        <v>91.819553986304726</v>
      </c>
      <c r="F112" s="314">
        <f>'Аян '!G58</f>
        <v>0</v>
      </c>
      <c r="G112" s="314">
        <f>'Аян '!H58</f>
        <v>0</v>
      </c>
      <c r="H112" s="330">
        <f>'Аян '!I58</f>
        <v>0</v>
      </c>
      <c r="I112" s="330">
        <f>'Аян '!J58</f>
        <v>0</v>
      </c>
      <c r="J112" s="2886">
        <f>'Аян '!K58</f>
        <v>0</v>
      </c>
      <c r="K112" s="330">
        <f>'Аян '!L58</f>
        <v>0</v>
      </c>
      <c r="L112" s="330">
        <f>'Аян '!M58</f>
        <v>0</v>
      </c>
      <c r="M112" s="330"/>
      <c r="N112" s="206">
        <f>'Аян '!O58</f>
        <v>18206.499520000001</v>
      </c>
      <c r="O112" s="206">
        <f>'Аян '!P58</f>
        <v>17913.029129999999</v>
      </c>
      <c r="P112" s="206">
        <f>'Аян '!Q58</f>
        <v>24352.950614144735</v>
      </c>
      <c r="Q112" s="206">
        <f>'Аян '!R58</f>
        <v>24352.95061</v>
      </c>
      <c r="R112" s="206">
        <f>'Аян '!S58</f>
        <v>24352.95061</v>
      </c>
      <c r="S112" s="206">
        <f>'Аян '!T58</f>
        <v>24132.924310000002</v>
      </c>
      <c r="T112" s="206">
        <f>'Аян '!U58</f>
        <v>24132.924310000002</v>
      </c>
      <c r="U112" s="206">
        <f>'Аян '!V58</f>
        <v>24132.924310000002</v>
      </c>
      <c r="V112" s="206">
        <f>'Аян '!W58</f>
        <v>24132.924310000002</v>
      </c>
      <c r="W112" s="206">
        <f>'Аян '!X58</f>
        <v>24132.924310000002</v>
      </c>
      <c r="X112" s="206">
        <f>'Аян '!Y58</f>
        <v>24132.924310000002</v>
      </c>
      <c r="Y112" s="206">
        <f>'Аян '!Z58</f>
        <v>24081.049839999996</v>
      </c>
      <c r="Z112" s="206">
        <f>'Аян '!AA58</f>
        <v>-51.874470000006113</v>
      </c>
      <c r="AA112" s="206">
        <f>'Аян '!AB58</f>
        <v>-422.17515000000003</v>
      </c>
      <c r="AB112" s="206">
        <f>'Аян '!AC58</f>
        <v>23658.874689999997</v>
      </c>
      <c r="AD112" s="684"/>
    </row>
    <row r="113" spans="1:208" s="204" customFormat="1" ht="15" customHeight="1" x14ac:dyDescent="0.25">
      <c r="A113" s="40" t="s">
        <v>112</v>
      </c>
      <c r="B113" s="303">
        <f>'Аян '!C59</f>
        <v>410</v>
      </c>
      <c r="C113" s="303">
        <f>'Аян '!D59</f>
        <v>410</v>
      </c>
      <c r="D113" s="303">
        <f>'Аян '!E59</f>
        <v>421</v>
      </c>
      <c r="E113" s="2417">
        <f>'Аян '!F59</f>
        <v>102.6829268292683</v>
      </c>
      <c r="F113" s="192">
        <f>'Аян '!G59</f>
        <v>0</v>
      </c>
      <c r="G113" s="192">
        <f>'Аян '!H59</f>
        <v>11.118764845605702</v>
      </c>
      <c r="H113" s="206">
        <f>'Аян '!I59</f>
        <v>4290</v>
      </c>
      <c r="I113" s="206">
        <f>'Аян '!J59</f>
        <v>4290</v>
      </c>
      <c r="J113" s="2885">
        <f>'Аян '!K59</f>
        <v>4681</v>
      </c>
      <c r="K113" s="206">
        <f>'Аян '!L59</f>
        <v>109.11421911421913</v>
      </c>
      <c r="L113" s="206">
        <f>'Аян '!M59</f>
        <v>14.3</v>
      </c>
      <c r="M113" s="206">
        <f>'Аян '!N59</f>
        <v>327.34265734265733</v>
      </c>
      <c r="N113" s="206">
        <f>'Аян '!O59</f>
        <v>0</v>
      </c>
      <c r="O113" s="206">
        <f>'Аян '!P59</f>
        <v>0</v>
      </c>
      <c r="P113" s="206"/>
      <c r="Q113" s="206"/>
      <c r="R113" s="206"/>
      <c r="S113" s="206"/>
      <c r="T113" s="206"/>
      <c r="U113" s="206"/>
      <c r="V113" s="206"/>
      <c r="W113" s="206"/>
      <c r="X113" s="206">
        <f>'Аян '!Y59</f>
        <v>0</v>
      </c>
      <c r="Y113" s="206">
        <f>'Аян '!Z59</f>
        <v>0</v>
      </c>
      <c r="Z113" s="206">
        <f>'Аян '!AA59</f>
        <v>0</v>
      </c>
      <c r="AA113" s="206">
        <f>'Аян '!AB59</f>
        <v>0</v>
      </c>
      <c r="AB113" s="206">
        <f>'Аян '!AC59</f>
        <v>0</v>
      </c>
      <c r="AD113" s="684"/>
    </row>
    <row r="114" spans="1:208" ht="15" customHeight="1" x14ac:dyDescent="0.25">
      <c r="A114" s="56" t="s">
        <v>17</v>
      </c>
      <c r="B114" s="303">
        <f>'Аян '!C60</f>
        <v>25</v>
      </c>
      <c r="C114" s="303">
        <f>'Аян '!D60</f>
        <v>25</v>
      </c>
      <c r="D114" s="303">
        <f>'Аян '!E60</f>
        <v>23</v>
      </c>
      <c r="E114" s="2417">
        <f>'Аян '!F60</f>
        <v>92</v>
      </c>
      <c r="F114" s="322">
        <f>'Аян '!G60</f>
        <v>0</v>
      </c>
      <c r="G114" s="322">
        <f>'Аян '!H60</f>
        <v>0</v>
      </c>
      <c r="H114" s="206">
        <f>'Аян '!I60</f>
        <v>200</v>
      </c>
      <c r="I114" s="206">
        <f>'Аян '!J60</f>
        <v>200</v>
      </c>
      <c r="J114" s="2885">
        <f>'Аян '!K60</f>
        <v>240</v>
      </c>
      <c r="K114" s="206">
        <f>'Аян '!L60</f>
        <v>120</v>
      </c>
      <c r="L114" s="206">
        <f>'Аян '!M60</f>
        <v>0.83333333333333337</v>
      </c>
      <c r="M114" s="206">
        <f>'Аян '!N60</f>
        <v>288</v>
      </c>
      <c r="N114" s="206">
        <f>'Аян '!O60</f>
        <v>0</v>
      </c>
      <c r="O114" s="206">
        <f>'Аян '!P60</f>
        <v>0</v>
      </c>
      <c r="P114" s="206"/>
      <c r="Q114" s="206"/>
      <c r="R114" s="206"/>
      <c r="S114" s="206"/>
      <c r="T114" s="206"/>
      <c r="U114" s="206"/>
      <c r="V114" s="206"/>
      <c r="W114" s="206"/>
      <c r="X114" s="206">
        <f>'Аян '!Y60</f>
        <v>0</v>
      </c>
      <c r="Y114" s="206">
        <f>'Аян '!Z60</f>
        <v>0</v>
      </c>
      <c r="Z114" s="206">
        <f>'Аян '!AA60</f>
        <v>0</v>
      </c>
      <c r="AA114" s="206">
        <f>'Аян '!AB60</f>
        <v>0</v>
      </c>
      <c r="AB114" s="206">
        <f>'Аян '!AC60</f>
        <v>0</v>
      </c>
      <c r="AD114" s="684"/>
      <c r="AE114" s="204"/>
      <c r="AF114" s="204"/>
      <c r="AG114" s="204"/>
      <c r="AH114" s="204"/>
      <c r="AI114" s="204"/>
      <c r="AJ114" s="204"/>
      <c r="AK114" s="204"/>
      <c r="AL114" s="204"/>
      <c r="AM114" s="204"/>
      <c r="AN114" s="204"/>
      <c r="AO114" s="204"/>
      <c r="AP114" s="204"/>
      <c r="AQ114" s="204"/>
      <c r="AR114" s="204"/>
      <c r="AS114" s="204"/>
      <c r="AT114" s="204"/>
      <c r="AU114" s="204"/>
      <c r="AV114" s="204"/>
      <c r="AW114" s="204"/>
      <c r="AX114" s="204"/>
      <c r="AY114" s="204"/>
      <c r="AZ114" s="204"/>
      <c r="BA114" s="204"/>
      <c r="BB114" s="204"/>
      <c r="BC114" s="204"/>
      <c r="BD114" s="204"/>
      <c r="BE114" s="204"/>
      <c r="BF114" s="204"/>
      <c r="BG114" s="204"/>
      <c r="BH114" s="204"/>
      <c r="BI114" s="204"/>
      <c r="BJ114" s="204"/>
      <c r="BK114" s="204"/>
      <c r="BL114" s="204"/>
      <c r="BM114" s="204"/>
      <c r="BN114" s="204"/>
      <c r="BO114" s="204"/>
      <c r="BP114" s="204"/>
      <c r="BQ114" s="204"/>
      <c r="BR114" s="204"/>
      <c r="BS114" s="204"/>
      <c r="BT114" s="204"/>
      <c r="BU114" s="204"/>
      <c r="BV114" s="204"/>
      <c r="BW114" s="204"/>
      <c r="BX114" s="204"/>
      <c r="BY114" s="204"/>
      <c r="BZ114" s="204"/>
      <c r="CA114" s="204"/>
      <c r="CB114" s="204"/>
      <c r="CC114" s="204"/>
      <c r="CD114" s="204"/>
      <c r="CE114" s="204"/>
      <c r="CF114" s="204"/>
      <c r="CG114" s="204"/>
      <c r="CH114" s="204"/>
      <c r="CI114" s="204"/>
      <c r="CJ114" s="204"/>
      <c r="CK114" s="204"/>
      <c r="CL114" s="204"/>
      <c r="CM114" s="204"/>
      <c r="CN114" s="204"/>
      <c r="CO114" s="204"/>
      <c r="CP114" s="204"/>
      <c r="CQ114" s="204"/>
      <c r="CR114" s="204"/>
      <c r="CS114" s="204"/>
      <c r="CT114" s="204"/>
      <c r="CU114" s="204"/>
      <c r="CV114" s="204"/>
      <c r="CW114" s="204"/>
      <c r="CX114" s="204"/>
      <c r="CY114" s="204"/>
      <c r="CZ114" s="204"/>
      <c r="DA114" s="204"/>
      <c r="DB114" s="204"/>
      <c r="DC114" s="204"/>
      <c r="DD114" s="204"/>
      <c r="DE114" s="204"/>
      <c r="DF114" s="204"/>
      <c r="DG114" s="204"/>
      <c r="DH114" s="204"/>
      <c r="DI114" s="204"/>
      <c r="DJ114" s="204"/>
      <c r="DK114" s="204"/>
      <c r="DL114" s="204"/>
      <c r="DM114" s="204"/>
      <c r="DN114" s="204"/>
      <c r="DO114" s="204"/>
      <c r="DP114" s="204"/>
      <c r="DQ114" s="204"/>
      <c r="DR114" s="204"/>
      <c r="DS114" s="204"/>
      <c r="DT114" s="204"/>
      <c r="DU114" s="204"/>
      <c r="DV114" s="204"/>
      <c r="DW114" s="204"/>
      <c r="DX114" s="204"/>
      <c r="DY114" s="204"/>
      <c r="DZ114" s="204"/>
      <c r="EA114" s="204"/>
      <c r="EB114" s="204"/>
      <c r="EC114" s="204"/>
      <c r="ED114" s="204"/>
      <c r="EE114" s="204"/>
      <c r="EF114" s="204"/>
      <c r="EG114" s="204"/>
      <c r="EH114" s="204"/>
      <c r="EI114" s="204"/>
      <c r="EJ114" s="204"/>
      <c r="EK114" s="204"/>
      <c r="EL114" s="204"/>
      <c r="EM114" s="204"/>
      <c r="EN114" s="204"/>
      <c r="EO114" s="204"/>
      <c r="EP114" s="204"/>
      <c r="EQ114" s="204"/>
      <c r="ER114" s="204"/>
      <c r="ES114" s="204"/>
      <c r="ET114" s="204"/>
      <c r="EU114" s="204"/>
      <c r="EV114" s="204"/>
      <c r="EW114" s="204"/>
      <c r="EX114" s="204"/>
      <c r="EY114" s="204"/>
      <c r="EZ114" s="204"/>
      <c r="FA114" s="204"/>
      <c r="FB114" s="204"/>
      <c r="FC114" s="204"/>
      <c r="FD114" s="204"/>
      <c r="FE114" s="204"/>
      <c r="FF114" s="204"/>
      <c r="FG114" s="204"/>
      <c r="FH114" s="204"/>
      <c r="FI114" s="204"/>
      <c r="FJ114" s="204"/>
      <c r="FK114" s="204"/>
      <c r="FL114" s="204"/>
      <c r="FM114" s="204"/>
      <c r="FN114" s="204"/>
      <c r="FO114" s="204"/>
      <c r="FP114" s="204"/>
      <c r="FQ114" s="204"/>
      <c r="FR114" s="204"/>
      <c r="FS114" s="204"/>
      <c r="FT114" s="204"/>
      <c r="FU114" s="204"/>
      <c r="FV114" s="204"/>
      <c r="FW114" s="204"/>
      <c r="FX114" s="204"/>
      <c r="FY114" s="204"/>
      <c r="FZ114" s="204"/>
      <c r="GA114" s="204"/>
      <c r="GB114" s="204"/>
      <c r="GC114" s="204"/>
      <c r="GD114" s="204"/>
      <c r="GE114" s="204"/>
      <c r="GF114" s="204"/>
      <c r="GG114" s="204"/>
      <c r="GH114" s="204"/>
      <c r="GI114" s="204"/>
      <c r="GJ114" s="204"/>
      <c r="GK114" s="204"/>
      <c r="GL114" s="204"/>
      <c r="GM114" s="204"/>
      <c r="GN114" s="204"/>
      <c r="GO114" s="204"/>
      <c r="GP114" s="204"/>
      <c r="GQ114" s="204"/>
      <c r="GR114" s="204"/>
      <c r="GS114" s="204"/>
      <c r="GT114" s="204"/>
      <c r="GU114" s="204"/>
      <c r="GV114" s="204"/>
      <c r="GW114" s="204"/>
      <c r="GX114" s="204"/>
      <c r="GY114" s="204"/>
      <c r="GZ114" s="204"/>
    </row>
    <row r="115" spans="1:208" ht="29.25" x14ac:dyDescent="0.25">
      <c r="A115" s="462" t="s">
        <v>108</v>
      </c>
      <c r="B115" s="304">
        <f>'Аян '!C61</f>
        <v>435</v>
      </c>
      <c r="C115" s="304">
        <f>'Аян '!D61</f>
        <v>435</v>
      </c>
      <c r="D115" s="304">
        <f>'Аян '!E61</f>
        <v>444</v>
      </c>
      <c r="E115" s="2416">
        <f>'Аян '!F61</f>
        <v>102.06896551724138</v>
      </c>
      <c r="F115" s="274">
        <f>'Аян '!G61</f>
        <v>0</v>
      </c>
      <c r="G115" s="274">
        <f>'Аян '!H61</f>
        <v>0</v>
      </c>
      <c r="H115" s="206">
        <f>'Аян '!I61</f>
        <v>4490</v>
      </c>
      <c r="I115" s="206">
        <f>'Аян '!J61</f>
        <v>4490</v>
      </c>
      <c r="J115" s="2885">
        <f>'Аян '!K61</f>
        <v>4921</v>
      </c>
      <c r="K115" s="206">
        <f>'Аян '!L61</f>
        <v>109.59910913140311</v>
      </c>
      <c r="L115" s="206">
        <f>'Аян '!M61</f>
        <v>15.133333333333335</v>
      </c>
      <c r="M115" s="206">
        <f>'Аян '!N61</f>
        <v>325.17621145374449</v>
      </c>
      <c r="N115" s="206">
        <f>'Аян '!O61</f>
        <v>11876.50549</v>
      </c>
      <c r="O115" s="206">
        <f>'Аян '!P61</f>
        <v>11876.50549</v>
      </c>
      <c r="P115" s="206">
        <f>'Аян '!Q61</f>
        <v>12450.249272347499</v>
      </c>
      <c r="Q115" s="206">
        <f>'Аян '!R61</f>
        <v>12450.249270000002</v>
      </c>
      <c r="R115" s="206">
        <f>'Аян '!S61</f>
        <v>12450.249270000002</v>
      </c>
      <c r="S115" s="206">
        <f>'Аян '!T61</f>
        <v>12450.249270000002</v>
      </c>
      <c r="T115" s="206">
        <f>'Аян '!U61</f>
        <v>12450.249270000002</v>
      </c>
      <c r="U115" s="206">
        <f>'Аян '!V61</f>
        <v>12450.249270000002</v>
      </c>
      <c r="V115" s="206">
        <f>'Аян '!W61</f>
        <v>12468.736730000002</v>
      </c>
      <c r="W115" s="206">
        <f>'Аян '!X61</f>
        <v>12468.736730000002</v>
      </c>
      <c r="X115" s="206">
        <f>'Аян '!Y61</f>
        <v>12468.736730000002</v>
      </c>
      <c r="Y115" s="206">
        <f>'Аян '!Z61</f>
        <v>12339.876360000002</v>
      </c>
      <c r="Z115" s="206">
        <f>'Аян '!AA61</f>
        <v>-128.86037000000033</v>
      </c>
      <c r="AA115" s="206">
        <f>'Аян '!AB61</f>
        <v>-115.1014</v>
      </c>
      <c r="AB115" s="206">
        <f>'Аян '!AC61</f>
        <v>12224.774960000002</v>
      </c>
      <c r="AD115" s="684"/>
    </row>
    <row r="116" spans="1:208" s="204" customFormat="1" ht="15" customHeight="1" thickBot="1" x14ac:dyDescent="0.25">
      <c r="A116" s="40" t="s">
        <v>45</v>
      </c>
      <c r="B116" s="666">
        <f>'Аян '!C62</f>
        <v>2100</v>
      </c>
      <c r="C116" s="666">
        <f>'Аян '!D62</f>
        <v>2100</v>
      </c>
      <c r="D116" s="666">
        <f>'Аян '!E62</f>
        <v>2279</v>
      </c>
      <c r="E116" s="2418">
        <f>'Аян '!F62</f>
        <v>108.52380952380953</v>
      </c>
      <c r="F116" s="338">
        <f>'Аян '!G62</f>
        <v>0</v>
      </c>
      <c r="G116" s="338">
        <f>'Аян '!H62</f>
        <v>0</v>
      </c>
      <c r="H116" s="667">
        <f>'Аян '!I62</f>
        <v>0</v>
      </c>
      <c r="I116" s="667">
        <f>'Аян '!J62</f>
        <v>0</v>
      </c>
      <c r="J116" s="2891">
        <f>'Аян '!K62</f>
        <v>0</v>
      </c>
      <c r="K116" s="667">
        <f>'Аян '!L62</f>
        <v>0</v>
      </c>
      <c r="L116" s="667">
        <f>'Аян '!M62</f>
        <v>0</v>
      </c>
      <c r="M116" s="667"/>
      <c r="N116" s="667">
        <f>'Аян '!O62</f>
        <v>5264.8298500000001</v>
      </c>
      <c r="O116" s="667">
        <f>'Аян '!P62</f>
        <v>5264.8298500000001</v>
      </c>
      <c r="P116" s="667">
        <f>'Аян '!Q62</f>
        <v>5264.8298500000001</v>
      </c>
      <c r="Q116" s="667">
        <f>'Аян '!R62</f>
        <v>5264.8298500000001</v>
      </c>
      <c r="R116" s="667">
        <f>'Аян '!S62</f>
        <v>5264.8472400000001</v>
      </c>
      <c r="S116" s="667">
        <f>'Аян '!T62</f>
        <v>5264.8472400000001</v>
      </c>
      <c r="T116" s="667">
        <f>'Аян '!U62</f>
        <v>5264.8472400000001</v>
      </c>
      <c r="U116" s="667">
        <f>'Аян '!V62</f>
        <v>5264.8472400000001</v>
      </c>
      <c r="V116" s="667">
        <f>'Аян '!W62</f>
        <v>5264.8472400000001</v>
      </c>
      <c r="W116" s="667">
        <f>'Аян '!X62</f>
        <v>5264.8472400000001</v>
      </c>
      <c r="X116" s="667">
        <f>'Аян '!Y62</f>
        <v>5264.8472400000001</v>
      </c>
      <c r="Y116" s="667">
        <f>'Аян '!Z62</f>
        <v>5120.4654000000019</v>
      </c>
      <c r="Z116" s="667">
        <f>'Аян '!AA62</f>
        <v>-144.38183999999819</v>
      </c>
      <c r="AA116" s="667">
        <f>'Аян '!AB62</f>
        <v>-79.240790000000004</v>
      </c>
      <c r="AB116" s="667">
        <f>'Аян '!AC62</f>
        <v>5041.224610000002</v>
      </c>
      <c r="AD116" s="684"/>
    </row>
    <row r="117" spans="1:208" ht="15" customHeight="1" x14ac:dyDescent="0.25">
      <c r="A117" s="662" t="s">
        <v>142</v>
      </c>
      <c r="B117" s="663"/>
      <c r="C117" s="663"/>
      <c r="D117" s="663"/>
      <c r="E117" s="2415"/>
      <c r="F117" s="664"/>
      <c r="G117" s="664"/>
      <c r="H117" s="665"/>
      <c r="I117" s="665"/>
      <c r="J117" s="2890"/>
      <c r="K117" s="665"/>
      <c r="L117" s="665"/>
      <c r="M117" s="665"/>
      <c r="N117" s="668">
        <f t="shared" ref="N117:S117" si="19">N118-N119-N133-N136-N137</f>
        <v>0</v>
      </c>
      <c r="O117" s="668">
        <f t="shared" si="19"/>
        <v>0</v>
      </c>
      <c r="P117" s="668">
        <f t="shared" si="19"/>
        <v>3.8198777474462986E-11</v>
      </c>
      <c r="Q117" s="668">
        <f t="shared" si="19"/>
        <v>2.5465851649641991E-11</v>
      </c>
      <c r="R117" s="668">
        <f t="shared" si="19"/>
        <v>1.8189894035458565E-11</v>
      </c>
      <c r="S117" s="668">
        <f t="shared" si="19"/>
        <v>0</v>
      </c>
      <c r="T117" s="668">
        <f t="shared" ref="T117:U117" si="20">T118-T119-T133-T136-T137</f>
        <v>0</v>
      </c>
      <c r="U117" s="668">
        <f t="shared" si="20"/>
        <v>0</v>
      </c>
      <c r="V117" s="668">
        <f t="shared" ref="V117:W117" si="21">V118-V119-V133-V136-V137</f>
        <v>1.6370904631912708E-11</v>
      </c>
      <c r="W117" s="668">
        <f t="shared" si="21"/>
        <v>3.092281986027956E-11</v>
      </c>
      <c r="X117" s="668">
        <f t="shared" ref="X117:AB117" si="22">X118-X119-X133-X136-X137</f>
        <v>1.4551915228366852E-11</v>
      </c>
      <c r="Y117" s="668">
        <f t="shared" si="22"/>
        <v>0</v>
      </c>
      <c r="Z117" s="668">
        <f t="shared" si="22"/>
        <v>0</v>
      </c>
      <c r="AA117" s="668">
        <f t="shared" si="22"/>
        <v>-3.694822225952521E-13</v>
      </c>
      <c r="AB117" s="668">
        <f t="shared" si="22"/>
        <v>-1.8189894035458565E-11</v>
      </c>
      <c r="AD117" s="684"/>
    </row>
    <row r="118" spans="1:208" s="204" customFormat="1" ht="15" customHeight="1" x14ac:dyDescent="0.2">
      <c r="A118" s="226" t="s">
        <v>139</v>
      </c>
      <c r="B118" s="329"/>
      <c r="C118" s="329"/>
      <c r="D118" s="329"/>
      <c r="E118" s="2410"/>
      <c r="F118" s="192"/>
      <c r="G118" s="192"/>
      <c r="H118" s="206"/>
      <c r="I118" s="206"/>
      <c r="J118" s="2885"/>
      <c r="K118" s="206"/>
      <c r="L118" s="206"/>
      <c r="M118" s="206"/>
      <c r="N118" s="205">
        <f>'1 уровень'!O1614</f>
        <v>164656.33590000001</v>
      </c>
      <c r="O118" s="205">
        <f>'1 уровень'!P1614</f>
        <v>164071.34713000001</v>
      </c>
      <c r="P118" s="205">
        <f>'1 уровень'!Q1614</f>
        <v>165568.40781198468</v>
      </c>
      <c r="Q118" s="205">
        <f>'1 уровень'!R1614</f>
        <v>161271.48101000002</v>
      </c>
      <c r="R118" s="205">
        <f>'1 уровень'!S1614</f>
        <v>161271.49040000001</v>
      </c>
      <c r="S118" s="205">
        <f>'1 уровень'!T1614</f>
        <v>168317.32827</v>
      </c>
      <c r="T118" s="205">
        <f>'1 уровень'!U1614</f>
        <v>168317.32827</v>
      </c>
      <c r="U118" s="205">
        <f>'1 уровень'!V1614</f>
        <v>168317.32827</v>
      </c>
      <c r="V118" s="205">
        <f>'1 уровень'!W1614</f>
        <v>169384.63532684211</v>
      </c>
      <c r="W118" s="205">
        <f>'1 уровень'!X1614</f>
        <v>169384.63533000002</v>
      </c>
      <c r="X118" s="205">
        <f>'1 уровень'!Y1614</f>
        <v>169384.63532684211</v>
      </c>
      <c r="Y118" s="205">
        <f>'1 уровень'!Z1614</f>
        <v>155945.71064</v>
      </c>
      <c r="Z118" s="205">
        <f>'1 уровень'!AA1614</f>
        <v>-13438.924686842094</v>
      </c>
      <c r="AA118" s="205">
        <f>'1 уровень'!AB1614</f>
        <v>-7578.0042099999991</v>
      </c>
      <c r="AB118" s="205">
        <f>'1 уровень'!AC1614</f>
        <v>148367.70642999999</v>
      </c>
      <c r="AD118" s="684"/>
    </row>
    <row r="119" spans="1:208" s="204" customFormat="1" ht="15" customHeight="1" x14ac:dyDescent="0.25">
      <c r="A119" s="137" t="s">
        <v>46</v>
      </c>
      <c r="B119" s="232">
        <f>'1 уровень'!C1615</f>
        <v>3036</v>
      </c>
      <c r="C119" s="232">
        <f>'1 уровень'!D1615</f>
        <v>3036</v>
      </c>
      <c r="D119" s="232">
        <f>'1 уровень'!E1615</f>
        <v>3088</v>
      </c>
      <c r="E119" s="2404">
        <f>'1 уровень'!F1615</f>
        <v>101.71277997364953</v>
      </c>
      <c r="F119" s="192">
        <f>'1 уровень'!G1615</f>
        <v>9.3985507246376816</v>
      </c>
      <c r="G119" s="192">
        <f>'1 уровень'!H1615</f>
        <v>8.812823834196891</v>
      </c>
      <c r="H119" s="205">
        <f>'1 уровень'!I1615</f>
        <v>28534</v>
      </c>
      <c r="I119" s="205">
        <f>'1 уровень'!J1615</f>
        <v>28534</v>
      </c>
      <c r="J119" s="2879">
        <f>'1 уровень'!K1615</f>
        <v>27214</v>
      </c>
      <c r="K119" s="205">
        <f>'1 уровень'!L1615</f>
        <v>95.37393986121819</v>
      </c>
      <c r="L119" s="205">
        <f>'1 уровень'!M1615</f>
        <v>86.650032679738572</v>
      </c>
      <c r="M119" s="205">
        <f>'1 уровень'!N1615</f>
        <v>314.06797156769528</v>
      </c>
      <c r="N119" s="205">
        <f>'1 уровень'!O1615</f>
        <v>77762.283299999996</v>
      </c>
      <c r="O119" s="205">
        <f>'1 уровень'!P1615</f>
        <v>77762.283299999996</v>
      </c>
      <c r="P119" s="205">
        <f>'1 уровень'!Q1615</f>
        <v>76572.044267495687</v>
      </c>
      <c r="Q119" s="205">
        <f>'1 уровень'!R1615</f>
        <v>76558.647939999995</v>
      </c>
      <c r="R119" s="205">
        <f>'1 уровень'!S1615</f>
        <v>76558.647939999995</v>
      </c>
      <c r="S119" s="205">
        <f>'1 уровень'!T1615</f>
        <v>82466.007239999992</v>
      </c>
      <c r="T119" s="205">
        <f>'1 уровень'!U1615</f>
        <v>82466.007239999992</v>
      </c>
      <c r="U119" s="205">
        <f>'1 уровень'!V1615</f>
        <v>82466.007239999992</v>
      </c>
      <c r="V119" s="205">
        <f>'1 уровень'!W1615</f>
        <v>83155.866239999988</v>
      </c>
      <c r="W119" s="205">
        <f>'1 уровень'!X1615</f>
        <v>83155.866239999988</v>
      </c>
      <c r="X119" s="205">
        <f>'1 уровень'!Y1615</f>
        <v>83155.866239999988</v>
      </c>
      <c r="Y119" s="205">
        <f>'1 уровень'!Z1615</f>
        <v>78097.918959999995</v>
      </c>
      <c r="Z119" s="205">
        <f>'1 уровень'!AA1615</f>
        <v>-5057.947279999993</v>
      </c>
      <c r="AA119" s="205">
        <f>'1 уровень'!AB1615</f>
        <v>-6126.9797399999989</v>
      </c>
      <c r="AB119" s="205">
        <f>'1 уровень'!AC1615</f>
        <v>71970.93922</v>
      </c>
      <c r="AD119" s="684"/>
      <c r="AE119" s="203"/>
      <c r="AF119" s="203"/>
      <c r="AG119" s="203"/>
      <c r="AH119" s="203"/>
      <c r="AI119" s="203"/>
      <c r="AJ119" s="203"/>
      <c r="AK119" s="203"/>
      <c r="AL119" s="203"/>
      <c r="AM119" s="203"/>
      <c r="AN119" s="203"/>
      <c r="AO119" s="203"/>
      <c r="AP119" s="203"/>
      <c r="AQ119" s="203"/>
      <c r="AR119" s="203"/>
      <c r="AS119" s="203"/>
      <c r="AT119" s="203"/>
      <c r="AU119" s="203"/>
      <c r="AV119" s="203"/>
      <c r="AW119" s="203"/>
      <c r="AX119" s="203"/>
      <c r="AY119" s="203"/>
      <c r="AZ119" s="203"/>
      <c r="BA119" s="203"/>
      <c r="BB119" s="203"/>
      <c r="BC119" s="203"/>
      <c r="BD119" s="203"/>
      <c r="BE119" s="203"/>
      <c r="BF119" s="203"/>
      <c r="BG119" s="203"/>
      <c r="BH119" s="203"/>
      <c r="BI119" s="203"/>
      <c r="BJ119" s="203"/>
      <c r="BK119" s="203"/>
      <c r="BL119" s="203"/>
      <c r="BM119" s="203"/>
      <c r="BN119" s="203"/>
      <c r="BO119" s="203"/>
      <c r="BP119" s="203"/>
      <c r="BQ119" s="203"/>
      <c r="BR119" s="203"/>
      <c r="BS119" s="203"/>
      <c r="BT119" s="203"/>
      <c r="BU119" s="203"/>
      <c r="BV119" s="203"/>
      <c r="BW119" s="203"/>
      <c r="BX119" s="203"/>
      <c r="BY119" s="203"/>
      <c r="BZ119" s="203"/>
      <c r="CA119" s="203"/>
      <c r="CB119" s="203"/>
      <c r="CC119" s="203"/>
      <c r="CD119" s="203"/>
      <c r="CE119" s="203"/>
      <c r="CF119" s="203"/>
      <c r="CG119" s="203"/>
      <c r="CH119" s="203"/>
      <c r="CI119" s="203"/>
      <c r="CJ119" s="203"/>
      <c r="CK119" s="203"/>
      <c r="CL119" s="203"/>
      <c r="CM119" s="203"/>
      <c r="CN119" s="203"/>
      <c r="CO119" s="203"/>
      <c r="CP119" s="203"/>
      <c r="CQ119" s="203"/>
      <c r="CR119" s="203"/>
      <c r="CS119" s="203"/>
      <c r="CT119" s="203"/>
      <c r="CU119" s="203"/>
      <c r="CV119" s="203"/>
      <c r="CW119" s="203"/>
      <c r="CX119" s="203"/>
      <c r="CY119" s="203"/>
      <c r="CZ119" s="203"/>
      <c r="DA119" s="203"/>
      <c r="DB119" s="203"/>
      <c r="DC119" s="203"/>
      <c r="DD119" s="203"/>
      <c r="DE119" s="203"/>
      <c r="DF119" s="203"/>
      <c r="DG119" s="203"/>
      <c r="DH119" s="203"/>
      <c r="DI119" s="203"/>
      <c r="DJ119" s="203"/>
      <c r="DK119" s="203"/>
      <c r="DL119" s="203"/>
      <c r="DM119" s="203"/>
      <c r="DN119" s="203"/>
      <c r="DO119" s="203"/>
      <c r="DP119" s="203"/>
      <c r="DQ119" s="203"/>
      <c r="DR119" s="203"/>
      <c r="DS119" s="203"/>
      <c r="DT119" s="203"/>
      <c r="DU119" s="203"/>
      <c r="DV119" s="203"/>
      <c r="DW119" s="203"/>
      <c r="DX119" s="203"/>
      <c r="DY119" s="203"/>
      <c r="DZ119" s="203"/>
      <c r="EA119" s="203"/>
      <c r="EB119" s="203"/>
      <c r="EC119" s="203"/>
      <c r="ED119" s="203"/>
      <c r="EE119" s="203"/>
      <c r="EF119" s="203"/>
      <c r="EG119" s="203"/>
      <c r="EH119" s="203"/>
      <c r="EI119" s="203"/>
      <c r="EJ119" s="203"/>
      <c r="EK119" s="203"/>
      <c r="EL119" s="203"/>
      <c r="EM119" s="203"/>
      <c r="EN119" s="203"/>
      <c r="EO119" s="203"/>
      <c r="EP119" s="203"/>
      <c r="EQ119" s="203"/>
      <c r="ER119" s="203"/>
      <c r="ES119" s="203"/>
      <c r="ET119" s="203"/>
      <c r="EU119" s="203"/>
      <c r="EV119" s="203"/>
      <c r="EW119" s="203"/>
      <c r="EX119" s="203"/>
      <c r="EY119" s="203"/>
      <c r="EZ119" s="203"/>
      <c r="FA119" s="203"/>
      <c r="FB119" s="203"/>
      <c r="FC119" s="203"/>
      <c r="FD119" s="203"/>
      <c r="FE119" s="203"/>
      <c r="FF119" s="203"/>
      <c r="FG119" s="203"/>
      <c r="FH119" s="203"/>
      <c r="FI119" s="203"/>
      <c r="FJ119" s="203"/>
      <c r="FK119" s="203"/>
      <c r="FL119" s="203"/>
      <c r="FM119" s="203"/>
      <c r="FN119" s="203"/>
      <c r="FO119" s="203"/>
      <c r="FP119" s="203"/>
      <c r="FQ119" s="203"/>
      <c r="FR119" s="203"/>
      <c r="FS119" s="203"/>
      <c r="FT119" s="203"/>
      <c r="FU119" s="203"/>
      <c r="FV119" s="203"/>
      <c r="FW119" s="203"/>
      <c r="FX119" s="203"/>
      <c r="FY119" s="203"/>
      <c r="FZ119" s="203"/>
      <c r="GA119" s="203"/>
      <c r="GB119" s="203"/>
      <c r="GC119" s="203"/>
      <c r="GD119" s="203"/>
      <c r="GE119" s="203"/>
      <c r="GF119" s="203"/>
      <c r="GG119" s="203"/>
      <c r="GH119" s="203"/>
      <c r="GI119" s="203"/>
      <c r="GJ119" s="203"/>
      <c r="GK119" s="203"/>
      <c r="GL119" s="203"/>
      <c r="GM119" s="203"/>
      <c r="GN119" s="203"/>
      <c r="GO119" s="203"/>
      <c r="GP119" s="203"/>
      <c r="GQ119" s="203"/>
      <c r="GR119" s="203"/>
      <c r="GS119" s="203"/>
      <c r="GT119" s="203"/>
      <c r="GU119" s="203"/>
      <c r="GV119" s="203"/>
      <c r="GW119" s="203"/>
      <c r="GX119" s="203"/>
      <c r="GY119" s="203"/>
      <c r="GZ119" s="203"/>
    </row>
    <row r="120" spans="1:208" ht="30" x14ac:dyDescent="0.25">
      <c r="A120" s="67" t="s">
        <v>218</v>
      </c>
      <c r="B120" s="233">
        <f>'1 уровень'!C1616</f>
        <v>30783</v>
      </c>
      <c r="C120" s="233">
        <f>'1 уровень'!D1616</f>
        <v>30783</v>
      </c>
      <c r="D120" s="233">
        <f>'1 уровень'!E1616</f>
        <v>48082</v>
      </c>
      <c r="E120" s="2406">
        <f>'1 уровень'!F1616</f>
        <v>156.19660202059578</v>
      </c>
      <c r="F120" s="322">
        <f>'1 уровень'!G1616</f>
        <v>0</v>
      </c>
      <c r="G120" s="322">
        <f>'1 уровень'!H1616</f>
        <v>0</v>
      </c>
      <c r="H120" s="330">
        <f>'1 уровень'!I1616</f>
        <v>0</v>
      </c>
      <c r="I120" s="330">
        <f>'1 уровень'!J1616</f>
        <v>0</v>
      </c>
      <c r="J120" s="2886">
        <f>'1 уровень'!K1616</f>
        <v>0</v>
      </c>
      <c r="K120" s="330">
        <f>'1 уровень'!L1616</f>
        <v>0</v>
      </c>
      <c r="L120" s="330">
        <f>'1 уровень'!M1616</f>
        <v>0</v>
      </c>
      <c r="M120" s="330"/>
      <c r="N120" s="205">
        <f>'1 уровень'!O1616</f>
        <v>0</v>
      </c>
      <c r="O120" s="205">
        <f>'1 уровень'!P1616</f>
        <v>0</v>
      </c>
      <c r="P120" s="205"/>
      <c r="Q120" s="205"/>
      <c r="R120" s="205"/>
      <c r="S120" s="205"/>
      <c r="T120" s="205"/>
      <c r="U120" s="205"/>
      <c r="V120" s="205"/>
      <c r="W120" s="205"/>
      <c r="X120" s="205">
        <f>'1 уровень'!Y1616</f>
        <v>0</v>
      </c>
      <c r="Y120" s="205">
        <f>'1 уровень'!Z1616</f>
        <v>0</v>
      </c>
      <c r="Z120" s="205">
        <f>'1 уровень'!AA1616</f>
        <v>0</v>
      </c>
      <c r="AA120" s="205">
        <f>'1 уровень'!AB1616</f>
        <v>0</v>
      </c>
      <c r="AB120" s="205">
        <f>'1 уровень'!AC1616</f>
        <v>0</v>
      </c>
      <c r="AD120" s="684"/>
    </row>
    <row r="121" spans="1:208" hidden="1" x14ac:dyDescent="0.25">
      <c r="A121" s="67" t="s">
        <v>213</v>
      </c>
      <c r="B121" s="233">
        <f>'1 уровень'!C1617</f>
        <v>0</v>
      </c>
      <c r="C121" s="233">
        <f>'1 уровень'!D1617</f>
        <v>0</v>
      </c>
      <c r="D121" s="233">
        <f>'1 уровень'!E1617</f>
        <v>0</v>
      </c>
      <c r="E121" s="2406"/>
      <c r="F121" s="322">
        <f>'1 уровень'!G1617</f>
        <v>0</v>
      </c>
      <c r="G121" s="322">
        <f>'1 уровень'!H1617</f>
        <v>0</v>
      </c>
      <c r="H121" s="330">
        <f>'1 уровень'!I1617</f>
        <v>0</v>
      </c>
      <c r="I121" s="330">
        <f>'1 уровень'!J1617</f>
        <v>0</v>
      </c>
      <c r="J121" s="2886">
        <f>'1 уровень'!K1617</f>
        <v>0</v>
      </c>
      <c r="K121" s="330">
        <f>'1 уровень'!L1617</f>
        <v>0</v>
      </c>
      <c r="L121" s="330">
        <f>'1 уровень'!M1617</f>
        <v>0</v>
      </c>
      <c r="M121" s="330"/>
      <c r="N121" s="205">
        <f>'1 уровень'!O1617</f>
        <v>0</v>
      </c>
      <c r="O121" s="205">
        <f>'1 уровень'!P1617</f>
        <v>0</v>
      </c>
      <c r="P121" s="205"/>
      <c r="Q121" s="205"/>
      <c r="R121" s="205"/>
      <c r="S121" s="205"/>
      <c r="T121" s="205"/>
      <c r="U121" s="205"/>
      <c r="V121" s="205"/>
      <c r="W121" s="205"/>
      <c r="X121" s="205">
        <f>'1 уровень'!Y1617</f>
        <v>0</v>
      </c>
      <c r="Y121" s="205">
        <f>'1 уровень'!Z1617</f>
        <v>0</v>
      </c>
      <c r="Z121" s="205">
        <f>'1 уровень'!AA1617</f>
        <v>0</v>
      </c>
      <c r="AA121" s="205">
        <f>'1 уровень'!AB1617</f>
        <v>0</v>
      </c>
      <c r="AB121" s="205">
        <f>'1 уровень'!AC1617</f>
        <v>0</v>
      </c>
      <c r="AD121" s="684"/>
      <c r="AE121" s="204"/>
      <c r="AF121" s="204"/>
      <c r="AG121" s="204"/>
      <c r="AH121" s="204"/>
      <c r="AI121" s="204"/>
      <c r="AJ121" s="204"/>
      <c r="AK121" s="204"/>
      <c r="AL121" s="204"/>
      <c r="AM121" s="204"/>
      <c r="AN121" s="204"/>
      <c r="AO121" s="204"/>
      <c r="AP121" s="204"/>
      <c r="AQ121" s="204"/>
      <c r="AR121" s="204"/>
      <c r="AS121" s="204"/>
      <c r="AT121" s="204"/>
      <c r="AU121" s="204"/>
      <c r="AV121" s="204"/>
      <c r="AW121" s="204"/>
      <c r="AX121" s="204"/>
      <c r="AY121" s="204"/>
      <c r="AZ121" s="204"/>
      <c r="BA121" s="204"/>
      <c r="BB121" s="204"/>
      <c r="BC121" s="204"/>
      <c r="BD121" s="204"/>
      <c r="BE121" s="204"/>
      <c r="BF121" s="204"/>
      <c r="BG121" s="204"/>
      <c r="BH121" s="204"/>
      <c r="BI121" s="204"/>
      <c r="BJ121" s="204"/>
      <c r="BK121" s="204"/>
      <c r="BL121" s="204"/>
      <c r="BM121" s="204"/>
      <c r="BN121" s="204"/>
      <c r="BO121" s="204"/>
      <c r="BP121" s="204"/>
      <c r="BQ121" s="204"/>
      <c r="BR121" s="204"/>
      <c r="BS121" s="204"/>
      <c r="BT121" s="204"/>
      <c r="BU121" s="204"/>
      <c r="BV121" s="204"/>
      <c r="BW121" s="204"/>
      <c r="BX121" s="204"/>
      <c r="BY121" s="204"/>
      <c r="BZ121" s="204"/>
      <c r="CA121" s="204"/>
      <c r="CB121" s="204"/>
      <c r="CC121" s="204"/>
      <c r="CD121" s="204"/>
      <c r="CE121" s="204"/>
      <c r="CF121" s="204"/>
      <c r="CG121" s="204"/>
      <c r="CH121" s="204"/>
      <c r="CI121" s="204"/>
      <c r="CJ121" s="204"/>
      <c r="CK121" s="204"/>
      <c r="CL121" s="204"/>
      <c r="CM121" s="204"/>
      <c r="CN121" s="204"/>
      <c r="CO121" s="204"/>
      <c r="CP121" s="204"/>
      <c r="CQ121" s="204"/>
      <c r="CR121" s="204"/>
      <c r="CS121" s="204"/>
      <c r="CT121" s="204"/>
      <c r="CU121" s="204"/>
      <c r="CV121" s="204"/>
      <c r="CW121" s="204"/>
      <c r="CX121" s="204"/>
      <c r="CY121" s="204"/>
      <c r="CZ121" s="204"/>
      <c r="DA121" s="204"/>
      <c r="DB121" s="204"/>
      <c r="DC121" s="204"/>
      <c r="DD121" s="204"/>
      <c r="DE121" s="204"/>
      <c r="DF121" s="204"/>
      <c r="DG121" s="204"/>
      <c r="DH121" s="204"/>
      <c r="DI121" s="204"/>
      <c r="DJ121" s="204"/>
      <c r="DK121" s="204"/>
      <c r="DL121" s="204"/>
      <c r="DM121" s="204"/>
      <c r="DN121" s="204"/>
      <c r="DO121" s="204"/>
      <c r="DP121" s="204"/>
      <c r="DQ121" s="204"/>
      <c r="DR121" s="204"/>
      <c r="DS121" s="204"/>
      <c r="DT121" s="204"/>
      <c r="DU121" s="204"/>
      <c r="DV121" s="204"/>
      <c r="DW121" s="204"/>
      <c r="DX121" s="204"/>
      <c r="DY121" s="204"/>
      <c r="DZ121" s="204"/>
      <c r="EA121" s="204"/>
      <c r="EB121" s="204"/>
      <c r="EC121" s="204"/>
      <c r="ED121" s="204"/>
      <c r="EE121" s="204"/>
      <c r="EF121" s="204"/>
      <c r="EG121" s="204"/>
      <c r="EH121" s="204"/>
      <c r="EI121" s="204"/>
      <c r="EJ121" s="204"/>
      <c r="EK121" s="204"/>
      <c r="EL121" s="204"/>
      <c r="EM121" s="204"/>
      <c r="EN121" s="204"/>
      <c r="EO121" s="204"/>
      <c r="EP121" s="204"/>
      <c r="EQ121" s="204"/>
      <c r="ER121" s="204"/>
      <c r="ES121" s="204"/>
      <c r="ET121" s="204"/>
      <c r="EU121" s="204"/>
      <c r="EV121" s="204"/>
      <c r="EW121" s="204"/>
      <c r="EX121" s="204"/>
      <c r="EY121" s="204"/>
      <c r="EZ121" s="204"/>
      <c r="FA121" s="204"/>
      <c r="FB121" s="204"/>
      <c r="FC121" s="204"/>
      <c r="FD121" s="204"/>
      <c r="FE121" s="204"/>
      <c r="FF121" s="204"/>
      <c r="FG121" s="204"/>
      <c r="FH121" s="204"/>
      <c r="FI121" s="204"/>
      <c r="FJ121" s="204"/>
      <c r="FK121" s="204"/>
      <c r="FL121" s="204"/>
      <c r="FM121" s="204"/>
      <c r="FN121" s="204"/>
      <c r="FO121" s="204"/>
      <c r="FP121" s="204"/>
      <c r="FQ121" s="204"/>
      <c r="FR121" s="204"/>
      <c r="FS121" s="204"/>
      <c r="FT121" s="204"/>
      <c r="FU121" s="204"/>
      <c r="FV121" s="204"/>
      <c r="FW121" s="204"/>
      <c r="FX121" s="204"/>
      <c r="FY121" s="204"/>
      <c r="FZ121" s="204"/>
      <c r="GA121" s="204"/>
      <c r="GB121" s="204"/>
      <c r="GC121" s="204"/>
      <c r="GD121" s="204"/>
      <c r="GE121" s="204"/>
      <c r="GF121" s="204"/>
      <c r="GG121" s="204"/>
      <c r="GH121" s="204"/>
      <c r="GI121" s="204"/>
      <c r="GJ121" s="204"/>
      <c r="GK121" s="204"/>
      <c r="GL121" s="204"/>
      <c r="GM121" s="204"/>
      <c r="GN121" s="204"/>
      <c r="GO121" s="204"/>
      <c r="GP121" s="204"/>
      <c r="GQ121" s="204"/>
      <c r="GR121" s="204"/>
      <c r="GS121" s="204"/>
      <c r="GT121" s="204"/>
      <c r="GU121" s="204"/>
      <c r="GV121" s="204"/>
      <c r="GW121" s="204"/>
      <c r="GX121" s="204"/>
      <c r="GY121" s="204"/>
      <c r="GZ121" s="204"/>
    </row>
    <row r="122" spans="1:208" hidden="1" x14ac:dyDescent="0.25">
      <c r="A122" s="67" t="s">
        <v>214</v>
      </c>
      <c r="B122" s="233">
        <f>'1 уровень'!C1618</f>
        <v>0</v>
      </c>
      <c r="C122" s="233">
        <f>'1 уровень'!D1618</f>
        <v>0</v>
      </c>
      <c r="D122" s="233">
        <f>'1 уровень'!E1618</f>
        <v>0</v>
      </c>
      <c r="E122" s="2406"/>
      <c r="F122" s="322">
        <f>'1 уровень'!G1618</f>
        <v>0</v>
      </c>
      <c r="G122" s="322">
        <f>'1 уровень'!H1618</f>
        <v>0</v>
      </c>
      <c r="H122" s="330">
        <f>'1 уровень'!I1618</f>
        <v>0</v>
      </c>
      <c r="I122" s="330">
        <f>'1 уровень'!J1618</f>
        <v>0</v>
      </c>
      <c r="J122" s="2886">
        <f>'1 уровень'!K1618</f>
        <v>0</v>
      </c>
      <c r="K122" s="330">
        <f>'1 уровень'!L1618</f>
        <v>0</v>
      </c>
      <c r="L122" s="330">
        <f>'1 уровень'!M1618</f>
        <v>0</v>
      </c>
      <c r="M122" s="330"/>
      <c r="N122" s="205">
        <f>'1 уровень'!O1618</f>
        <v>0</v>
      </c>
      <c r="O122" s="205">
        <f>'1 уровень'!P1618</f>
        <v>0</v>
      </c>
      <c r="P122" s="205"/>
      <c r="Q122" s="205"/>
      <c r="R122" s="205"/>
      <c r="S122" s="205"/>
      <c r="T122" s="205"/>
      <c r="U122" s="205"/>
      <c r="V122" s="205"/>
      <c r="W122" s="205"/>
      <c r="X122" s="205">
        <f>'1 уровень'!Y1618</f>
        <v>0</v>
      </c>
      <c r="Y122" s="205">
        <f>'1 уровень'!Z1618</f>
        <v>0</v>
      </c>
      <c r="Z122" s="205">
        <f>'1 уровень'!AA1618</f>
        <v>0</v>
      </c>
      <c r="AA122" s="205">
        <f>'1 уровень'!AB1618</f>
        <v>0</v>
      </c>
      <c r="AB122" s="205">
        <f>'1 уровень'!AC1618</f>
        <v>0</v>
      </c>
      <c r="AD122" s="68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4"/>
      <c r="AQ122" s="204"/>
      <c r="AR122" s="204"/>
      <c r="AS122" s="204"/>
      <c r="AT122" s="204"/>
      <c r="AU122" s="204"/>
      <c r="AV122" s="204"/>
      <c r="AW122" s="204"/>
      <c r="AX122" s="204"/>
      <c r="AY122" s="204"/>
      <c r="AZ122" s="204"/>
      <c r="BA122" s="204"/>
      <c r="BB122" s="204"/>
      <c r="BC122" s="204"/>
      <c r="BD122" s="204"/>
      <c r="BE122" s="204"/>
      <c r="BF122" s="204"/>
      <c r="BG122" s="204"/>
      <c r="BH122" s="204"/>
      <c r="BI122" s="204"/>
      <c r="BJ122" s="204"/>
      <c r="BK122" s="204"/>
      <c r="BL122" s="204"/>
      <c r="BM122" s="204"/>
      <c r="BN122" s="204"/>
      <c r="BO122" s="204"/>
      <c r="BP122" s="204"/>
      <c r="BQ122" s="204"/>
      <c r="BR122" s="204"/>
      <c r="BS122" s="204"/>
      <c r="BT122" s="204"/>
      <c r="BU122" s="204"/>
      <c r="BV122" s="204"/>
      <c r="BW122" s="204"/>
      <c r="BX122" s="204"/>
      <c r="BY122" s="204"/>
      <c r="BZ122" s="204"/>
      <c r="CA122" s="204"/>
      <c r="CB122" s="204"/>
      <c r="CC122" s="204"/>
      <c r="CD122" s="204"/>
      <c r="CE122" s="204"/>
      <c r="CF122" s="204"/>
      <c r="CG122" s="204"/>
      <c r="CH122" s="204"/>
      <c r="CI122" s="204"/>
      <c r="CJ122" s="204"/>
      <c r="CK122" s="204"/>
      <c r="CL122" s="204"/>
      <c r="CM122" s="204"/>
      <c r="CN122" s="204"/>
      <c r="CO122" s="204"/>
      <c r="CP122" s="204"/>
      <c r="CQ122" s="204"/>
      <c r="CR122" s="204"/>
      <c r="CS122" s="204"/>
      <c r="CT122" s="204"/>
      <c r="CU122" s="204"/>
      <c r="CV122" s="204"/>
      <c r="CW122" s="204"/>
      <c r="CX122" s="204"/>
      <c r="CY122" s="204"/>
      <c r="CZ122" s="204"/>
      <c r="DA122" s="204"/>
      <c r="DB122" s="204"/>
      <c r="DC122" s="204"/>
      <c r="DD122" s="204"/>
      <c r="DE122" s="204"/>
      <c r="DF122" s="204"/>
      <c r="DG122" s="204"/>
      <c r="DH122" s="204"/>
      <c r="DI122" s="204"/>
      <c r="DJ122" s="204"/>
      <c r="DK122" s="204"/>
      <c r="DL122" s="204"/>
      <c r="DM122" s="204"/>
      <c r="DN122" s="204"/>
      <c r="DO122" s="204"/>
      <c r="DP122" s="204"/>
      <c r="DQ122" s="204"/>
      <c r="DR122" s="204"/>
      <c r="DS122" s="204"/>
      <c r="DT122" s="204"/>
      <c r="DU122" s="204"/>
      <c r="DV122" s="204"/>
      <c r="DW122" s="204"/>
      <c r="DX122" s="204"/>
      <c r="DY122" s="204"/>
      <c r="DZ122" s="204"/>
      <c r="EA122" s="204"/>
      <c r="EB122" s="204"/>
      <c r="EC122" s="204"/>
      <c r="ED122" s="204"/>
      <c r="EE122" s="204"/>
      <c r="EF122" s="204"/>
      <c r="EG122" s="204"/>
      <c r="EH122" s="204"/>
      <c r="EI122" s="204"/>
      <c r="EJ122" s="204"/>
      <c r="EK122" s="204"/>
      <c r="EL122" s="204"/>
      <c r="EM122" s="204"/>
      <c r="EN122" s="204"/>
      <c r="EO122" s="204"/>
      <c r="EP122" s="204"/>
      <c r="EQ122" s="204"/>
      <c r="ER122" s="204"/>
      <c r="ES122" s="204"/>
      <c r="ET122" s="204"/>
      <c r="EU122" s="204"/>
      <c r="EV122" s="204"/>
      <c r="EW122" s="204"/>
      <c r="EX122" s="204"/>
      <c r="EY122" s="204"/>
      <c r="EZ122" s="204"/>
      <c r="FA122" s="204"/>
      <c r="FB122" s="204"/>
      <c r="FC122" s="204"/>
      <c r="FD122" s="204"/>
      <c r="FE122" s="204"/>
      <c r="FF122" s="204"/>
      <c r="FG122" s="204"/>
      <c r="FH122" s="204"/>
      <c r="FI122" s="204"/>
      <c r="FJ122" s="204"/>
      <c r="FK122" s="204"/>
      <c r="FL122" s="204"/>
      <c r="FM122" s="204"/>
      <c r="FN122" s="204"/>
      <c r="FO122" s="204"/>
      <c r="FP122" s="204"/>
      <c r="FQ122" s="204"/>
      <c r="FR122" s="204"/>
      <c r="FS122" s="204"/>
      <c r="FT122" s="204"/>
      <c r="FU122" s="204"/>
      <c r="FV122" s="204"/>
      <c r="FW122" s="204"/>
      <c r="FX122" s="204"/>
      <c r="FY122" s="204"/>
      <c r="FZ122" s="204"/>
      <c r="GA122" s="204"/>
      <c r="GB122" s="204"/>
      <c r="GC122" s="204"/>
      <c r="GD122" s="204"/>
      <c r="GE122" s="204"/>
      <c r="GF122" s="204"/>
      <c r="GG122" s="204"/>
      <c r="GH122" s="204"/>
      <c r="GI122" s="204"/>
      <c r="GJ122" s="204"/>
      <c r="GK122" s="204"/>
      <c r="GL122" s="204"/>
      <c r="GM122" s="204"/>
      <c r="GN122" s="204"/>
      <c r="GO122" s="204"/>
      <c r="GP122" s="204"/>
      <c r="GQ122" s="204"/>
      <c r="GR122" s="204"/>
      <c r="GS122" s="204"/>
      <c r="GT122" s="204"/>
      <c r="GU122" s="204"/>
      <c r="GV122" s="204"/>
      <c r="GW122" s="204"/>
      <c r="GX122" s="204"/>
      <c r="GY122" s="204"/>
      <c r="GZ122" s="204"/>
    </row>
    <row r="123" spans="1:208" ht="45" hidden="1" x14ac:dyDescent="0.25">
      <c r="A123" s="67" t="s">
        <v>219</v>
      </c>
      <c r="B123" s="233">
        <f>'1 уровень'!C1619</f>
        <v>0</v>
      </c>
      <c r="C123" s="233">
        <f>'1 уровень'!D1619</f>
        <v>0</v>
      </c>
      <c r="D123" s="233">
        <f>'1 уровень'!E1619</f>
        <v>0</v>
      </c>
      <c r="E123" s="2406">
        <f>'1 уровень'!F1619</f>
        <v>0</v>
      </c>
      <c r="F123" s="322">
        <f>'1 уровень'!G1619</f>
        <v>0</v>
      </c>
      <c r="G123" s="322">
        <f>'1 уровень'!H1619</f>
        <v>0</v>
      </c>
      <c r="H123" s="330">
        <f>'1 уровень'!I1619</f>
        <v>0</v>
      </c>
      <c r="I123" s="330">
        <f>'1 уровень'!J1619</f>
        <v>0</v>
      </c>
      <c r="J123" s="2886">
        <f>'1 уровень'!K1619</f>
        <v>0</v>
      </c>
      <c r="K123" s="330">
        <f>'1 уровень'!L1619</f>
        <v>0</v>
      </c>
      <c r="L123" s="330">
        <f>'1 уровень'!M1619</f>
        <v>0</v>
      </c>
      <c r="M123" s="330"/>
      <c r="N123" s="205">
        <f>'1 уровень'!O1619</f>
        <v>0</v>
      </c>
      <c r="O123" s="205">
        <f>'1 уровень'!P1619</f>
        <v>0</v>
      </c>
      <c r="P123" s="205"/>
      <c r="Q123" s="205"/>
      <c r="R123" s="205"/>
      <c r="S123" s="205"/>
      <c r="T123" s="205"/>
      <c r="U123" s="205"/>
      <c r="V123" s="205"/>
      <c r="W123" s="205"/>
      <c r="X123" s="205">
        <f>'1 уровень'!Y1619</f>
        <v>0</v>
      </c>
      <c r="Y123" s="205">
        <f>'1 уровень'!Z1619</f>
        <v>0</v>
      </c>
      <c r="Z123" s="205">
        <f>'1 уровень'!AA1619</f>
        <v>0</v>
      </c>
      <c r="AA123" s="205">
        <f>'1 уровень'!AB1619</f>
        <v>0</v>
      </c>
      <c r="AB123" s="205">
        <f>'1 уровень'!AC1619</f>
        <v>0</v>
      </c>
      <c r="AD123" s="684"/>
      <c r="AE123" s="204"/>
      <c r="AF123" s="204"/>
      <c r="AG123" s="204"/>
      <c r="AH123" s="204"/>
      <c r="AI123" s="204"/>
      <c r="AJ123" s="204"/>
      <c r="AK123" s="204"/>
      <c r="AL123" s="204"/>
      <c r="AM123" s="204"/>
      <c r="AN123" s="204"/>
      <c r="AO123" s="204"/>
      <c r="AP123" s="204"/>
      <c r="AQ123" s="204"/>
      <c r="AR123" s="204"/>
      <c r="AS123" s="204"/>
      <c r="AT123" s="204"/>
      <c r="AU123" s="204"/>
      <c r="AV123" s="204"/>
      <c r="AW123" s="204"/>
      <c r="AX123" s="204"/>
      <c r="AY123" s="204"/>
      <c r="AZ123" s="204"/>
      <c r="BA123" s="204"/>
      <c r="BB123" s="204"/>
      <c r="BC123" s="204"/>
      <c r="BD123" s="204"/>
      <c r="BE123" s="204"/>
      <c r="BF123" s="204"/>
      <c r="BG123" s="204"/>
      <c r="BH123" s="204"/>
      <c r="BI123" s="204"/>
      <c r="BJ123" s="204"/>
      <c r="BK123" s="204"/>
      <c r="BL123" s="204"/>
      <c r="BM123" s="204"/>
      <c r="BN123" s="204"/>
      <c r="BO123" s="204"/>
      <c r="BP123" s="204"/>
      <c r="BQ123" s="204"/>
      <c r="BR123" s="204"/>
      <c r="BS123" s="204"/>
      <c r="BT123" s="204"/>
      <c r="BU123" s="204"/>
      <c r="BV123" s="204"/>
      <c r="BW123" s="204"/>
      <c r="BX123" s="204"/>
      <c r="BY123" s="204"/>
      <c r="BZ123" s="204"/>
      <c r="CA123" s="204"/>
      <c r="CB123" s="204"/>
      <c r="CC123" s="204"/>
      <c r="CD123" s="204"/>
      <c r="CE123" s="204"/>
      <c r="CF123" s="204"/>
      <c r="CG123" s="204"/>
      <c r="CH123" s="204"/>
      <c r="CI123" s="204"/>
      <c r="CJ123" s="204"/>
      <c r="CK123" s="204"/>
      <c r="CL123" s="204"/>
      <c r="CM123" s="204"/>
      <c r="CN123" s="204"/>
      <c r="CO123" s="204"/>
      <c r="CP123" s="204"/>
      <c r="CQ123" s="204"/>
      <c r="CR123" s="204"/>
      <c r="CS123" s="204"/>
      <c r="CT123" s="204"/>
      <c r="CU123" s="204"/>
      <c r="CV123" s="204"/>
      <c r="CW123" s="204"/>
      <c r="CX123" s="204"/>
      <c r="CY123" s="204"/>
      <c r="CZ123" s="204"/>
      <c r="DA123" s="204"/>
      <c r="DB123" s="204"/>
      <c r="DC123" s="204"/>
      <c r="DD123" s="204"/>
      <c r="DE123" s="204"/>
      <c r="DF123" s="204"/>
      <c r="DG123" s="204"/>
      <c r="DH123" s="204"/>
      <c r="DI123" s="204"/>
      <c r="DJ123" s="204"/>
      <c r="DK123" s="204"/>
      <c r="DL123" s="204"/>
      <c r="DM123" s="204"/>
      <c r="DN123" s="204"/>
      <c r="DO123" s="204"/>
      <c r="DP123" s="204"/>
      <c r="DQ123" s="204"/>
      <c r="DR123" s="204"/>
      <c r="DS123" s="204"/>
      <c r="DT123" s="204"/>
      <c r="DU123" s="204"/>
      <c r="DV123" s="204"/>
      <c r="DW123" s="204"/>
      <c r="DX123" s="204"/>
      <c r="DY123" s="204"/>
      <c r="DZ123" s="204"/>
      <c r="EA123" s="204"/>
      <c r="EB123" s="204"/>
      <c r="EC123" s="204"/>
      <c r="ED123" s="204"/>
      <c r="EE123" s="204"/>
      <c r="EF123" s="204"/>
      <c r="EG123" s="204"/>
      <c r="EH123" s="204"/>
      <c r="EI123" s="204"/>
      <c r="EJ123" s="204"/>
      <c r="EK123" s="204"/>
      <c r="EL123" s="204"/>
      <c r="EM123" s="204"/>
      <c r="EN123" s="204"/>
      <c r="EO123" s="204"/>
      <c r="EP123" s="204"/>
      <c r="EQ123" s="204"/>
      <c r="ER123" s="204"/>
      <c r="ES123" s="204"/>
      <c r="ET123" s="204"/>
      <c r="EU123" s="204"/>
      <c r="EV123" s="204"/>
      <c r="EW123" s="204"/>
      <c r="EX123" s="204"/>
      <c r="EY123" s="204"/>
      <c r="EZ123" s="204"/>
      <c r="FA123" s="204"/>
      <c r="FB123" s="204"/>
      <c r="FC123" s="204"/>
      <c r="FD123" s="204"/>
      <c r="FE123" s="204"/>
      <c r="FF123" s="204"/>
      <c r="FG123" s="204"/>
      <c r="FH123" s="204"/>
      <c r="FI123" s="204"/>
      <c r="FJ123" s="204"/>
      <c r="FK123" s="204"/>
      <c r="FL123" s="204"/>
      <c r="FM123" s="204"/>
      <c r="FN123" s="204"/>
      <c r="FO123" s="204"/>
      <c r="FP123" s="204"/>
      <c r="FQ123" s="204"/>
      <c r="FR123" s="204"/>
      <c r="FS123" s="204"/>
      <c r="FT123" s="204"/>
      <c r="FU123" s="204"/>
      <c r="FV123" s="204"/>
      <c r="FW123" s="204"/>
      <c r="FX123" s="204"/>
      <c r="FY123" s="204"/>
      <c r="FZ123" s="204"/>
      <c r="GA123" s="204"/>
      <c r="GB123" s="204"/>
      <c r="GC123" s="204"/>
      <c r="GD123" s="204"/>
      <c r="GE123" s="204"/>
      <c r="GF123" s="204"/>
      <c r="GG123" s="204"/>
      <c r="GH123" s="204"/>
      <c r="GI123" s="204"/>
      <c r="GJ123" s="204"/>
      <c r="GK123" s="204"/>
      <c r="GL123" s="204"/>
      <c r="GM123" s="204"/>
      <c r="GN123" s="204"/>
      <c r="GO123" s="204"/>
      <c r="GP123" s="204"/>
      <c r="GQ123" s="204"/>
      <c r="GR123" s="204"/>
      <c r="GS123" s="204"/>
      <c r="GT123" s="204"/>
      <c r="GU123" s="204"/>
      <c r="GV123" s="204"/>
      <c r="GW123" s="204"/>
      <c r="GX123" s="204"/>
      <c r="GY123" s="204"/>
      <c r="GZ123" s="204"/>
    </row>
    <row r="124" spans="1:208" hidden="1" x14ac:dyDescent="0.25">
      <c r="A124" s="67" t="s">
        <v>220</v>
      </c>
      <c r="B124" s="233">
        <f>'1 уровень'!C1620</f>
        <v>0</v>
      </c>
      <c r="C124" s="233">
        <f>'1 уровень'!D1620</f>
        <v>0</v>
      </c>
      <c r="D124" s="233">
        <f>'1 уровень'!E1620</f>
        <v>0</v>
      </c>
      <c r="E124" s="2406"/>
      <c r="F124" s="322">
        <f>'1 уровень'!G1620</f>
        <v>0</v>
      </c>
      <c r="G124" s="322">
        <f>'1 уровень'!H1620</f>
        <v>0</v>
      </c>
      <c r="H124" s="330">
        <f>'1 уровень'!I1620</f>
        <v>0</v>
      </c>
      <c r="I124" s="330">
        <f>'1 уровень'!J1620</f>
        <v>0</v>
      </c>
      <c r="J124" s="2886">
        <f>'1 уровень'!K1620</f>
        <v>0</v>
      </c>
      <c r="K124" s="330">
        <f>'1 уровень'!L1620</f>
        <v>0</v>
      </c>
      <c r="L124" s="330">
        <f>'1 уровень'!M1620</f>
        <v>0</v>
      </c>
      <c r="M124" s="330"/>
      <c r="N124" s="205">
        <f>'1 уровень'!O1620</f>
        <v>0</v>
      </c>
      <c r="O124" s="205">
        <f>'1 уровень'!P1620</f>
        <v>0</v>
      </c>
      <c r="P124" s="205"/>
      <c r="Q124" s="205"/>
      <c r="R124" s="205"/>
      <c r="S124" s="205"/>
      <c r="T124" s="205"/>
      <c r="U124" s="205"/>
      <c r="V124" s="205"/>
      <c r="W124" s="205"/>
      <c r="X124" s="205">
        <f>'1 уровень'!Y1620</f>
        <v>0</v>
      </c>
      <c r="Y124" s="205">
        <f>'1 уровень'!Z1620</f>
        <v>0</v>
      </c>
      <c r="Z124" s="205">
        <f>'1 уровень'!AA1620</f>
        <v>0</v>
      </c>
      <c r="AA124" s="205">
        <f>'1 уровень'!AB1620</f>
        <v>0</v>
      </c>
      <c r="AB124" s="205">
        <f>'1 уровень'!AC1620</f>
        <v>0</v>
      </c>
      <c r="AD124" s="684"/>
    </row>
    <row r="125" spans="1:208" ht="30" hidden="1" x14ac:dyDescent="0.25">
      <c r="A125" s="67" t="s">
        <v>221</v>
      </c>
      <c r="B125" s="233">
        <f>'1 уровень'!C1621</f>
        <v>0</v>
      </c>
      <c r="C125" s="233">
        <f>'1 уровень'!D1621</f>
        <v>0</v>
      </c>
      <c r="D125" s="233">
        <f>'1 уровень'!E1621</f>
        <v>0</v>
      </c>
      <c r="E125" s="2406">
        <f>'1 уровень'!F1621</f>
        <v>0</v>
      </c>
      <c r="F125" s="322">
        <f>'1 уровень'!G1621</f>
        <v>0</v>
      </c>
      <c r="G125" s="322">
        <f>'1 уровень'!H1621</f>
        <v>0</v>
      </c>
      <c r="H125" s="330">
        <f>'1 уровень'!I1621</f>
        <v>0</v>
      </c>
      <c r="I125" s="330">
        <f>'1 уровень'!J1621</f>
        <v>0</v>
      </c>
      <c r="J125" s="2886">
        <f>'1 уровень'!K1621</f>
        <v>0</v>
      </c>
      <c r="K125" s="330">
        <f>'1 уровень'!L1621</f>
        <v>0</v>
      </c>
      <c r="L125" s="330">
        <f>'1 уровень'!M1621</f>
        <v>0</v>
      </c>
      <c r="M125" s="330"/>
      <c r="N125" s="205">
        <f>'1 уровень'!O1621</f>
        <v>0</v>
      </c>
      <c r="O125" s="205">
        <f>'1 уровень'!P1621</f>
        <v>0</v>
      </c>
      <c r="P125" s="205"/>
      <c r="Q125" s="205"/>
      <c r="R125" s="205"/>
      <c r="S125" s="205"/>
      <c r="T125" s="205"/>
      <c r="U125" s="205"/>
      <c r="V125" s="205"/>
      <c r="W125" s="205"/>
      <c r="X125" s="205">
        <f>'1 уровень'!Y1621</f>
        <v>0</v>
      </c>
      <c r="Y125" s="205">
        <f>'1 уровень'!Z1621</f>
        <v>0</v>
      </c>
      <c r="Z125" s="205">
        <f>'1 уровень'!AA1621</f>
        <v>0</v>
      </c>
      <c r="AA125" s="205">
        <f>'1 уровень'!AB1621</f>
        <v>0</v>
      </c>
      <c r="AB125" s="205">
        <f>'1 уровень'!AC1621</f>
        <v>0</v>
      </c>
      <c r="AD125" s="684"/>
      <c r="AE125" s="204"/>
      <c r="AF125" s="204"/>
      <c r="AG125" s="204"/>
      <c r="AH125" s="204"/>
      <c r="AI125" s="204"/>
      <c r="AJ125" s="204"/>
      <c r="AK125" s="204"/>
      <c r="AL125" s="204"/>
      <c r="AM125" s="204"/>
      <c r="AN125" s="204"/>
      <c r="AO125" s="204"/>
      <c r="AP125" s="204"/>
      <c r="AQ125" s="204"/>
      <c r="AR125" s="204"/>
      <c r="AS125" s="204"/>
      <c r="AT125" s="204"/>
      <c r="AU125" s="204"/>
      <c r="AV125" s="204"/>
      <c r="AW125" s="204"/>
      <c r="AX125" s="204"/>
      <c r="AY125" s="204"/>
      <c r="AZ125" s="204"/>
      <c r="BA125" s="204"/>
      <c r="BB125" s="204"/>
      <c r="BC125" s="204"/>
      <c r="BD125" s="204"/>
      <c r="BE125" s="204"/>
      <c r="BF125" s="204"/>
      <c r="BG125" s="204"/>
      <c r="BH125" s="204"/>
      <c r="BI125" s="204"/>
      <c r="BJ125" s="204"/>
      <c r="BK125" s="204"/>
      <c r="BL125" s="204"/>
      <c r="BM125" s="204"/>
      <c r="BN125" s="204"/>
      <c r="BO125" s="204"/>
      <c r="BP125" s="204"/>
      <c r="BQ125" s="204"/>
      <c r="BR125" s="204"/>
      <c r="BS125" s="204"/>
      <c r="BT125" s="204"/>
      <c r="BU125" s="204"/>
      <c r="BV125" s="204"/>
      <c r="BW125" s="204"/>
      <c r="BX125" s="204"/>
      <c r="BY125" s="204"/>
      <c r="BZ125" s="204"/>
      <c r="CA125" s="204"/>
      <c r="CB125" s="204"/>
      <c r="CC125" s="204"/>
      <c r="CD125" s="204"/>
      <c r="CE125" s="204"/>
      <c r="CF125" s="204"/>
      <c r="CG125" s="204"/>
      <c r="CH125" s="204"/>
      <c r="CI125" s="204"/>
      <c r="CJ125" s="204"/>
      <c r="CK125" s="204"/>
      <c r="CL125" s="204"/>
      <c r="CM125" s="204"/>
      <c r="CN125" s="204"/>
      <c r="CO125" s="204"/>
      <c r="CP125" s="204"/>
      <c r="CQ125" s="204"/>
      <c r="CR125" s="204"/>
      <c r="CS125" s="204"/>
      <c r="CT125" s="204"/>
      <c r="CU125" s="204"/>
      <c r="CV125" s="204"/>
      <c r="CW125" s="204"/>
      <c r="CX125" s="204"/>
      <c r="CY125" s="204"/>
      <c r="CZ125" s="204"/>
      <c r="DA125" s="204"/>
      <c r="DB125" s="204"/>
      <c r="DC125" s="204"/>
      <c r="DD125" s="204"/>
      <c r="DE125" s="204"/>
      <c r="DF125" s="204"/>
      <c r="DG125" s="204"/>
      <c r="DH125" s="204"/>
      <c r="DI125" s="204"/>
      <c r="DJ125" s="204"/>
      <c r="DK125" s="204"/>
      <c r="DL125" s="204"/>
      <c r="DM125" s="204"/>
      <c r="DN125" s="204"/>
      <c r="DO125" s="204"/>
      <c r="DP125" s="204"/>
      <c r="DQ125" s="204"/>
      <c r="DR125" s="204"/>
      <c r="DS125" s="204"/>
      <c r="DT125" s="204"/>
      <c r="DU125" s="204"/>
      <c r="DV125" s="204"/>
      <c r="DW125" s="204"/>
      <c r="DX125" s="204"/>
      <c r="DY125" s="204"/>
      <c r="DZ125" s="204"/>
      <c r="EA125" s="204"/>
      <c r="EB125" s="204"/>
      <c r="EC125" s="204"/>
      <c r="ED125" s="204"/>
      <c r="EE125" s="204"/>
      <c r="EF125" s="204"/>
      <c r="EG125" s="204"/>
      <c r="EH125" s="204"/>
      <c r="EI125" s="204"/>
      <c r="EJ125" s="204"/>
      <c r="EK125" s="204"/>
      <c r="EL125" s="204"/>
      <c r="EM125" s="204"/>
      <c r="EN125" s="204"/>
      <c r="EO125" s="204"/>
      <c r="EP125" s="204"/>
      <c r="EQ125" s="204"/>
      <c r="ER125" s="204"/>
      <c r="ES125" s="204"/>
      <c r="ET125" s="204"/>
      <c r="EU125" s="204"/>
      <c r="EV125" s="204"/>
      <c r="EW125" s="204"/>
      <c r="EX125" s="204"/>
      <c r="EY125" s="204"/>
      <c r="EZ125" s="204"/>
      <c r="FA125" s="204"/>
      <c r="FB125" s="204"/>
      <c r="FC125" s="204"/>
      <c r="FD125" s="204"/>
      <c r="FE125" s="204"/>
      <c r="FF125" s="204"/>
      <c r="FG125" s="204"/>
      <c r="FH125" s="204"/>
      <c r="FI125" s="204"/>
      <c r="FJ125" s="204"/>
      <c r="FK125" s="204"/>
      <c r="FL125" s="204"/>
      <c r="FM125" s="204"/>
      <c r="FN125" s="204"/>
      <c r="FO125" s="204"/>
      <c r="FP125" s="204"/>
      <c r="FQ125" s="204"/>
      <c r="FR125" s="204"/>
      <c r="FS125" s="204"/>
      <c r="FT125" s="204"/>
      <c r="FU125" s="204"/>
      <c r="FV125" s="204"/>
      <c r="FW125" s="204"/>
      <c r="FX125" s="204"/>
      <c r="FY125" s="204"/>
      <c r="FZ125" s="204"/>
      <c r="GA125" s="204"/>
      <c r="GB125" s="204"/>
      <c r="GC125" s="204"/>
      <c r="GD125" s="204"/>
      <c r="GE125" s="204"/>
      <c r="GF125" s="204"/>
      <c r="GG125" s="204"/>
      <c r="GH125" s="204"/>
      <c r="GI125" s="204"/>
      <c r="GJ125" s="204"/>
      <c r="GK125" s="204"/>
      <c r="GL125" s="204"/>
      <c r="GM125" s="204"/>
      <c r="GN125" s="204"/>
      <c r="GO125" s="204"/>
      <c r="GP125" s="204"/>
      <c r="GQ125" s="204"/>
      <c r="GR125" s="204"/>
      <c r="GS125" s="204"/>
      <c r="GT125" s="204"/>
      <c r="GU125" s="204"/>
      <c r="GV125" s="204"/>
      <c r="GW125" s="204"/>
      <c r="GX125" s="204"/>
      <c r="GY125" s="204"/>
      <c r="GZ125" s="204"/>
    </row>
    <row r="126" spans="1:208" ht="45" hidden="1" x14ac:dyDescent="0.25">
      <c r="A126" s="67" t="s">
        <v>222</v>
      </c>
      <c r="B126" s="233">
        <f>'1 уровень'!C1622</f>
        <v>0</v>
      </c>
      <c r="C126" s="233">
        <f>'1 уровень'!D1622</f>
        <v>0</v>
      </c>
      <c r="D126" s="233">
        <f>'1 уровень'!E1622</f>
        <v>0</v>
      </c>
      <c r="E126" s="2406">
        <f>'1 уровень'!F1622</f>
        <v>0</v>
      </c>
      <c r="F126" s="322">
        <f>'1 уровень'!G1622</f>
        <v>0</v>
      </c>
      <c r="G126" s="322">
        <f>'1 уровень'!H1622</f>
        <v>0</v>
      </c>
      <c r="H126" s="330">
        <f>'1 уровень'!I1622</f>
        <v>0</v>
      </c>
      <c r="I126" s="330">
        <f>'1 уровень'!J1622</f>
        <v>0</v>
      </c>
      <c r="J126" s="2886">
        <f>'1 уровень'!K1622</f>
        <v>0</v>
      </c>
      <c r="K126" s="330">
        <f>'1 уровень'!L1622</f>
        <v>0</v>
      </c>
      <c r="L126" s="330">
        <f>'1 уровень'!M1622</f>
        <v>0</v>
      </c>
      <c r="M126" s="330"/>
      <c r="N126" s="205">
        <f>'1 уровень'!O1622</f>
        <v>0</v>
      </c>
      <c r="O126" s="205">
        <f>'1 уровень'!P1622</f>
        <v>0</v>
      </c>
      <c r="P126" s="205"/>
      <c r="Q126" s="205"/>
      <c r="R126" s="205"/>
      <c r="S126" s="205"/>
      <c r="T126" s="205"/>
      <c r="U126" s="205"/>
      <c r="V126" s="205"/>
      <c r="W126" s="205"/>
      <c r="X126" s="205">
        <f>'1 уровень'!Y1622</f>
        <v>0</v>
      </c>
      <c r="Y126" s="205">
        <f>'1 уровень'!Z1622</f>
        <v>0</v>
      </c>
      <c r="Z126" s="205">
        <f>'1 уровень'!AA1622</f>
        <v>0</v>
      </c>
      <c r="AA126" s="205">
        <f>'1 уровень'!AB1622</f>
        <v>0</v>
      </c>
      <c r="AB126" s="205">
        <f>'1 уровень'!AC1622</f>
        <v>0</v>
      </c>
      <c r="AD126" s="684"/>
    </row>
    <row r="127" spans="1:208" ht="45" hidden="1" x14ac:dyDescent="0.25">
      <c r="A127" s="67" t="s">
        <v>223</v>
      </c>
      <c r="B127" s="233">
        <f>'1 уровень'!C1623</f>
        <v>0</v>
      </c>
      <c r="C127" s="233">
        <f>'1 уровень'!D1623</f>
        <v>0</v>
      </c>
      <c r="D127" s="233">
        <f>'1 уровень'!E1623</f>
        <v>0</v>
      </c>
      <c r="E127" s="2406"/>
      <c r="F127" s="322">
        <f>'1 уровень'!G1623</f>
        <v>0</v>
      </c>
      <c r="G127" s="322">
        <f>'1 уровень'!H1623</f>
        <v>0</v>
      </c>
      <c r="H127" s="330">
        <f>'1 уровень'!I1623</f>
        <v>0</v>
      </c>
      <c r="I127" s="330">
        <f>'1 уровень'!J1623</f>
        <v>0</v>
      </c>
      <c r="J127" s="2886">
        <f>'1 уровень'!K1623</f>
        <v>0</v>
      </c>
      <c r="K127" s="330">
        <f>'1 уровень'!L1623</f>
        <v>0</v>
      </c>
      <c r="L127" s="330">
        <f>'1 уровень'!M1623</f>
        <v>0</v>
      </c>
      <c r="M127" s="330"/>
      <c r="N127" s="205">
        <f>'1 уровень'!O1623</f>
        <v>0</v>
      </c>
      <c r="O127" s="205">
        <f>'1 уровень'!P1623</f>
        <v>0</v>
      </c>
      <c r="P127" s="205"/>
      <c r="Q127" s="205"/>
      <c r="R127" s="205"/>
      <c r="S127" s="205"/>
      <c r="T127" s="205"/>
      <c r="U127" s="205"/>
      <c r="V127" s="205"/>
      <c r="W127" s="205"/>
      <c r="X127" s="205">
        <f>'1 уровень'!Y1623</f>
        <v>0</v>
      </c>
      <c r="Y127" s="205">
        <f>'1 уровень'!Z1623</f>
        <v>0</v>
      </c>
      <c r="Z127" s="205">
        <f>'1 уровень'!AA1623</f>
        <v>0</v>
      </c>
      <c r="AA127" s="205">
        <f>'1 уровень'!AB1623</f>
        <v>0</v>
      </c>
      <c r="AB127" s="205">
        <f>'1 уровень'!AC1623</f>
        <v>0</v>
      </c>
      <c r="AD127" s="684"/>
      <c r="AE127" s="204"/>
      <c r="AF127" s="204"/>
      <c r="AG127" s="204"/>
      <c r="AH127" s="204"/>
      <c r="AI127" s="204"/>
      <c r="AJ127" s="204"/>
      <c r="AK127" s="204"/>
      <c r="AL127" s="204"/>
      <c r="AM127" s="204"/>
      <c r="AN127" s="204"/>
      <c r="AO127" s="204"/>
      <c r="AP127" s="204"/>
      <c r="AQ127" s="204"/>
      <c r="AR127" s="204"/>
      <c r="AS127" s="204"/>
      <c r="AT127" s="204"/>
      <c r="AU127" s="204"/>
      <c r="AV127" s="204"/>
      <c r="AW127" s="204"/>
      <c r="AX127" s="204"/>
      <c r="AY127" s="204"/>
      <c r="AZ127" s="204"/>
      <c r="BA127" s="204"/>
      <c r="BB127" s="204"/>
      <c r="BC127" s="204"/>
      <c r="BD127" s="204"/>
      <c r="BE127" s="204"/>
      <c r="BF127" s="204"/>
      <c r="BG127" s="204"/>
      <c r="BH127" s="204"/>
      <c r="BI127" s="204"/>
      <c r="BJ127" s="204"/>
      <c r="BK127" s="204"/>
      <c r="BL127" s="204"/>
      <c r="BM127" s="204"/>
      <c r="BN127" s="204"/>
      <c r="BO127" s="204"/>
      <c r="BP127" s="204"/>
      <c r="BQ127" s="204"/>
      <c r="BR127" s="204"/>
      <c r="BS127" s="204"/>
      <c r="BT127" s="204"/>
      <c r="BU127" s="204"/>
      <c r="BV127" s="204"/>
      <c r="BW127" s="204"/>
      <c r="BX127" s="204"/>
      <c r="BY127" s="204"/>
      <c r="BZ127" s="204"/>
      <c r="CA127" s="204"/>
      <c r="CB127" s="204"/>
      <c r="CC127" s="204"/>
      <c r="CD127" s="204"/>
      <c r="CE127" s="204"/>
      <c r="CF127" s="204"/>
      <c r="CG127" s="204"/>
      <c r="CH127" s="204"/>
      <c r="CI127" s="204"/>
      <c r="CJ127" s="204"/>
      <c r="CK127" s="204"/>
      <c r="CL127" s="204"/>
      <c r="CM127" s="204"/>
      <c r="CN127" s="204"/>
      <c r="CO127" s="204"/>
      <c r="CP127" s="204"/>
      <c r="CQ127" s="204"/>
      <c r="CR127" s="204"/>
      <c r="CS127" s="204"/>
      <c r="CT127" s="204"/>
      <c r="CU127" s="204"/>
      <c r="CV127" s="204"/>
      <c r="CW127" s="204"/>
      <c r="CX127" s="204"/>
      <c r="CY127" s="204"/>
      <c r="CZ127" s="204"/>
      <c r="DA127" s="204"/>
      <c r="DB127" s="204"/>
      <c r="DC127" s="204"/>
      <c r="DD127" s="204"/>
      <c r="DE127" s="204"/>
      <c r="DF127" s="204"/>
      <c r="DG127" s="204"/>
      <c r="DH127" s="204"/>
      <c r="DI127" s="204"/>
      <c r="DJ127" s="204"/>
      <c r="DK127" s="204"/>
      <c r="DL127" s="204"/>
      <c r="DM127" s="204"/>
      <c r="DN127" s="204"/>
      <c r="DO127" s="204"/>
      <c r="DP127" s="204"/>
      <c r="DQ127" s="204"/>
      <c r="DR127" s="204"/>
      <c r="DS127" s="204"/>
      <c r="DT127" s="204"/>
      <c r="DU127" s="204"/>
      <c r="DV127" s="204"/>
      <c r="DW127" s="204"/>
      <c r="DX127" s="204"/>
      <c r="DY127" s="204"/>
      <c r="DZ127" s="204"/>
      <c r="EA127" s="204"/>
      <c r="EB127" s="204"/>
      <c r="EC127" s="204"/>
      <c r="ED127" s="204"/>
      <c r="EE127" s="204"/>
      <c r="EF127" s="204"/>
      <c r="EG127" s="204"/>
      <c r="EH127" s="204"/>
      <c r="EI127" s="204"/>
      <c r="EJ127" s="204"/>
      <c r="EK127" s="204"/>
      <c r="EL127" s="204"/>
      <c r="EM127" s="204"/>
      <c r="EN127" s="204"/>
      <c r="EO127" s="204"/>
      <c r="EP127" s="204"/>
      <c r="EQ127" s="204"/>
      <c r="ER127" s="204"/>
      <c r="ES127" s="204"/>
      <c r="ET127" s="204"/>
      <c r="EU127" s="204"/>
      <c r="EV127" s="204"/>
      <c r="EW127" s="204"/>
      <c r="EX127" s="204"/>
      <c r="EY127" s="204"/>
      <c r="EZ127" s="204"/>
      <c r="FA127" s="204"/>
      <c r="FB127" s="204"/>
      <c r="FC127" s="204"/>
      <c r="FD127" s="204"/>
      <c r="FE127" s="204"/>
      <c r="FF127" s="204"/>
      <c r="FG127" s="204"/>
      <c r="FH127" s="204"/>
      <c r="FI127" s="204"/>
      <c r="FJ127" s="204"/>
      <c r="FK127" s="204"/>
      <c r="FL127" s="204"/>
      <c r="FM127" s="204"/>
      <c r="FN127" s="204"/>
      <c r="FO127" s="204"/>
      <c r="FP127" s="204"/>
      <c r="FQ127" s="204"/>
      <c r="FR127" s="204"/>
      <c r="FS127" s="204"/>
      <c r="FT127" s="204"/>
      <c r="FU127" s="204"/>
      <c r="FV127" s="204"/>
      <c r="FW127" s="204"/>
      <c r="FX127" s="204"/>
      <c r="FY127" s="204"/>
      <c r="FZ127" s="204"/>
      <c r="GA127" s="204"/>
      <c r="GB127" s="204"/>
      <c r="GC127" s="204"/>
      <c r="GD127" s="204"/>
      <c r="GE127" s="204"/>
      <c r="GF127" s="204"/>
      <c r="GG127" s="204"/>
      <c r="GH127" s="204"/>
      <c r="GI127" s="204"/>
      <c r="GJ127" s="204"/>
      <c r="GK127" s="204"/>
      <c r="GL127" s="204"/>
      <c r="GM127" s="204"/>
      <c r="GN127" s="204"/>
      <c r="GO127" s="204"/>
      <c r="GP127" s="204"/>
      <c r="GQ127" s="204"/>
      <c r="GR127" s="204"/>
      <c r="GS127" s="204"/>
      <c r="GT127" s="204"/>
      <c r="GU127" s="204"/>
      <c r="GV127" s="204"/>
      <c r="GW127" s="204"/>
      <c r="GX127" s="204"/>
      <c r="GY127" s="204"/>
      <c r="GZ127" s="204"/>
    </row>
    <row r="128" spans="1:208" hidden="1" x14ac:dyDescent="0.25">
      <c r="A128" s="67" t="s">
        <v>210</v>
      </c>
      <c r="B128" s="233">
        <f>'1 уровень'!C1624</f>
        <v>0</v>
      </c>
      <c r="C128" s="233">
        <f>'1 уровень'!D1624</f>
        <v>0</v>
      </c>
      <c r="D128" s="233">
        <f>'1 уровень'!E1624</f>
        <v>0</v>
      </c>
      <c r="E128" s="2406">
        <f>'1 уровень'!F1624</f>
        <v>0</v>
      </c>
      <c r="F128" s="322">
        <f>'1 уровень'!G1624</f>
        <v>0</v>
      </c>
      <c r="G128" s="322">
        <f>'1 уровень'!H1624</f>
        <v>0</v>
      </c>
      <c r="H128" s="330">
        <f>'1 уровень'!I1624</f>
        <v>0</v>
      </c>
      <c r="I128" s="330">
        <f>'1 уровень'!J1624</f>
        <v>0</v>
      </c>
      <c r="J128" s="2886">
        <f>'1 уровень'!K1624</f>
        <v>0</v>
      </c>
      <c r="K128" s="330">
        <f>'1 уровень'!L1624</f>
        <v>0</v>
      </c>
      <c r="L128" s="330">
        <f>'1 уровень'!M1624</f>
        <v>0</v>
      </c>
      <c r="M128" s="330"/>
      <c r="N128" s="205">
        <f>'1 уровень'!O1624</f>
        <v>0</v>
      </c>
      <c r="O128" s="205">
        <f>'1 уровень'!P1624</f>
        <v>0</v>
      </c>
      <c r="P128" s="205"/>
      <c r="Q128" s="205"/>
      <c r="R128" s="205"/>
      <c r="S128" s="205"/>
      <c r="T128" s="205"/>
      <c r="U128" s="205"/>
      <c r="V128" s="205"/>
      <c r="W128" s="205"/>
      <c r="X128" s="205">
        <f>'1 уровень'!Y1624</f>
        <v>0</v>
      </c>
      <c r="Y128" s="205">
        <f>'1 уровень'!Z1624</f>
        <v>0</v>
      </c>
      <c r="Z128" s="205">
        <f>'1 уровень'!AA1624</f>
        <v>0</v>
      </c>
      <c r="AA128" s="205">
        <f>'1 уровень'!AB1624</f>
        <v>0</v>
      </c>
      <c r="AB128" s="205">
        <f>'1 уровень'!AC1624</f>
        <v>0</v>
      </c>
      <c r="AD128" s="684"/>
    </row>
    <row r="129" spans="1:208" x14ac:dyDescent="0.25">
      <c r="A129" s="67" t="s">
        <v>224</v>
      </c>
      <c r="B129" s="233">
        <f>'1 уровень'!C1625</f>
        <v>30501</v>
      </c>
      <c r="C129" s="233">
        <f>'1 уровень'!D1625</f>
        <v>30501</v>
      </c>
      <c r="D129" s="233">
        <f>'1 уровень'!E1625</f>
        <v>22283.94921875</v>
      </c>
      <c r="E129" s="2406">
        <f>'1 уровень'!F1625</f>
        <v>73.059733184977532</v>
      </c>
      <c r="F129" s="322">
        <f>'1 уровень'!G1625</f>
        <v>0</v>
      </c>
      <c r="G129" s="322">
        <f>'1 уровень'!H1625</f>
        <v>0</v>
      </c>
      <c r="H129" s="330">
        <f>'1 уровень'!I1625</f>
        <v>0</v>
      </c>
      <c r="I129" s="330">
        <f>'1 уровень'!J1625</f>
        <v>0</v>
      </c>
      <c r="J129" s="2886">
        <f>'1 уровень'!K1625</f>
        <v>0</v>
      </c>
      <c r="K129" s="330">
        <f>'1 уровень'!L1625</f>
        <v>0</v>
      </c>
      <c r="L129" s="330">
        <f>'1 уровень'!M1625</f>
        <v>0</v>
      </c>
      <c r="M129" s="330"/>
      <c r="N129" s="205">
        <f>'1 уровень'!O1625</f>
        <v>0</v>
      </c>
      <c r="O129" s="205">
        <f>'1 уровень'!P1625</f>
        <v>0</v>
      </c>
      <c r="P129" s="205"/>
      <c r="Q129" s="205"/>
      <c r="R129" s="205"/>
      <c r="S129" s="205"/>
      <c r="T129" s="205"/>
      <c r="U129" s="205"/>
      <c r="V129" s="205"/>
      <c r="W129" s="205"/>
      <c r="X129" s="205">
        <f>'1 уровень'!Y1625</f>
        <v>0</v>
      </c>
      <c r="Y129" s="205">
        <f>'1 уровень'!Z1625</f>
        <v>0</v>
      </c>
      <c r="Z129" s="205">
        <f>'1 уровень'!AA1625</f>
        <v>0</v>
      </c>
      <c r="AA129" s="205">
        <f>'1 уровень'!AB1625</f>
        <v>0</v>
      </c>
      <c r="AB129" s="205">
        <f>'1 уровень'!AC1625</f>
        <v>0</v>
      </c>
      <c r="AD129" s="684"/>
    </row>
    <row r="130" spans="1:208" x14ac:dyDescent="0.25">
      <c r="A130" s="67" t="s">
        <v>220</v>
      </c>
      <c r="B130" s="233">
        <f>'1 уровень'!C1626</f>
        <v>0</v>
      </c>
      <c r="C130" s="233">
        <f>'1 уровень'!D1626</f>
        <v>0</v>
      </c>
      <c r="D130" s="233">
        <f>'1 уровень'!E1626</f>
        <v>0</v>
      </c>
      <c r="E130" s="2406"/>
      <c r="F130" s="322">
        <f>'1 уровень'!G1626</f>
        <v>0</v>
      </c>
      <c r="G130" s="322">
        <f>'1 уровень'!H1626</f>
        <v>0</v>
      </c>
      <c r="H130" s="330">
        <f>'1 уровень'!I1626</f>
        <v>0</v>
      </c>
      <c r="I130" s="330">
        <f>'1 уровень'!J1626</f>
        <v>0</v>
      </c>
      <c r="J130" s="2886">
        <f>'1 уровень'!K1626</f>
        <v>0</v>
      </c>
      <c r="K130" s="330">
        <f>'1 уровень'!L1626</f>
        <v>0</v>
      </c>
      <c r="L130" s="330">
        <f>'1 уровень'!M1626</f>
        <v>0</v>
      </c>
      <c r="M130" s="330"/>
      <c r="N130" s="205">
        <f>'1 уровень'!O1626</f>
        <v>0</v>
      </c>
      <c r="O130" s="205">
        <f>'1 уровень'!P1626</f>
        <v>0</v>
      </c>
      <c r="P130" s="205"/>
      <c r="Q130" s="205"/>
      <c r="R130" s="205"/>
      <c r="S130" s="205"/>
      <c r="T130" s="205"/>
      <c r="U130" s="205"/>
      <c r="V130" s="205"/>
      <c r="W130" s="205"/>
      <c r="X130" s="205">
        <f>'1 уровень'!Y1626</f>
        <v>0</v>
      </c>
      <c r="Y130" s="205">
        <f>'1 уровень'!Z1626</f>
        <v>0</v>
      </c>
      <c r="Z130" s="205">
        <f>'1 уровень'!AA1626</f>
        <v>0</v>
      </c>
      <c r="AA130" s="205">
        <f>'1 уровень'!AB1626</f>
        <v>0</v>
      </c>
      <c r="AB130" s="205">
        <f>'1 уровень'!AC1626</f>
        <v>0</v>
      </c>
      <c r="AD130" s="684"/>
    </row>
    <row r="131" spans="1:208" x14ac:dyDescent="0.25">
      <c r="A131" s="67" t="s">
        <v>392</v>
      </c>
      <c r="B131" s="233">
        <f>'1 уровень'!C1627</f>
        <v>14960</v>
      </c>
      <c r="C131" s="233">
        <f>'1 уровень'!D1627</f>
        <v>14960</v>
      </c>
      <c r="D131" s="233">
        <f>'1 уровень'!E1627</f>
        <v>24293.75</v>
      </c>
      <c r="E131" s="2406">
        <f>'1 уровень'!F1627</f>
        <v>162.39137700534761</v>
      </c>
      <c r="F131" s="322">
        <f>'1 уровень'!G1627</f>
        <v>0</v>
      </c>
      <c r="G131" s="322">
        <f>'1 уровень'!H1627</f>
        <v>0</v>
      </c>
      <c r="H131" s="330">
        <f>'1 уровень'!I1627</f>
        <v>0</v>
      </c>
      <c r="I131" s="330">
        <f>'1 уровень'!J1627</f>
        <v>0</v>
      </c>
      <c r="J131" s="2886">
        <f>'1 уровень'!K1627</f>
        <v>0</v>
      </c>
      <c r="K131" s="330">
        <f>'1 уровень'!L1627</f>
        <v>0</v>
      </c>
      <c r="L131" s="330">
        <f>'1 уровень'!M1627</f>
        <v>0</v>
      </c>
      <c r="M131" s="330"/>
      <c r="N131" s="205">
        <f>'1 уровень'!O1627</f>
        <v>0</v>
      </c>
      <c r="O131" s="205">
        <f>'1 уровень'!P1627</f>
        <v>0</v>
      </c>
      <c r="P131" s="205"/>
      <c r="Q131" s="205"/>
      <c r="R131" s="205"/>
      <c r="S131" s="205"/>
      <c r="T131" s="205"/>
      <c r="U131" s="205"/>
      <c r="V131" s="205"/>
      <c r="W131" s="205"/>
      <c r="X131" s="205">
        <f>'1 уровень'!Y1627</f>
        <v>0</v>
      </c>
      <c r="Y131" s="205">
        <f>'1 уровень'!Z1627</f>
        <v>0</v>
      </c>
      <c r="Z131" s="205">
        <f>'1 уровень'!AA1627</f>
        <v>0</v>
      </c>
      <c r="AA131" s="205">
        <f>'1 уровень'!AB1627</f>
        <v>0</v>
      </c>
      <c r="AB131" s="205">
        <f>'1 уровень'!AC1627</f>
        <v>0</v>
      </c>
      <c r="AD131" s="684"/>
    </row>
    <row r="132" spans="1:208" ht="30" x14ac:dyDescent="0.25">
      <c r="A132" s="67" t="s">
        <v>199</v>
      </c>
      <c r="B132" s="233">
        <f>'1 уровень'!C1628</f>
        <v>7998</v>
      </c>
      <c r="C132" s="233">
        <f>'1 уровень'!D1628</f>
        <v>7998</v>
      </c>
      <c r="D132" s="233">
        <f>'1 уровень'!E1628</f>
        <v>4001</v>
      </c>
      <c r="E132" s="2406">
        <f>'1 уровень'!F1628</f>
        <v>50.025006251562885</v>
      </c>
      <c r="F132" s="322">
        <f>'1 уровень'!G1628</f>
        <v>0</v>
      </c>
      <c r="G132" s="322">
        <f>'1 уровень'!H1628</f>
        <v>0</v>
      </c>
      <c r="H132" s="330">
        <f>'1 уровень'!I1628</f>
        <v>0</v>
      </c>
      <c r="I132" s="330">
        <f>'1 уровень'!J1628</f>
        <v>0</v>
      </c>
      <c r="J132" s="2886">
        <f>'1 уровень'!K1628</f>
        <v>0</v>
      </c>
      <c r="K132" s="330">
        <f>'1 уровень'!L1628</f>
        <v>0</v>
      </c>
      <c r="L132" s="330">
        <f>'1 уровень'!M1628</f>
        <v>0</v>
      </c>
      <c r="M132" s="330"/>
      <c r="N132" s="205">
        <f>'1 уровень'!O1628</f>
        <v>0</v>
      </c>
      <c r="O132" s="205">
        <f>'1 уровень'!P1628</f>
        <v>0</v>
      </c>
      <c r="P132" s="205"/>
      <c r="Q132" s="205"/>
      <c r="R132" s="205"/>
      <c r="S132" s="205"/>
      <c r="T132" s="205"/>
      <c r="U132" s="205"/>
      <c r="V132" s="205"/>
      <c r="W132" s="205"/>
      <c r="X132" s="205">
        <f>'1 уровень'!Y1628</f>
        <v>0</v>
      </c>
      <c r="Y132" s="205">
        <f>'1 уровень'!Z1628</f>
        <v>0</v>
      </c>
      <c r="Z132" s="205">
        <f>'1 уровень'!AA1628</f>
        <v>0</v>
      </c>
      <c r="AA132" s="205">
        <f>'1 уровень'!AB1628</f>
        <v>0</v>
      </c>
      <c r="AB132" s="205">
        <f>'1 уровень'!AC1628</f>
        <v>0</v>
      </c>
      <c r="AD132" s="684"/>
    </row>
    <row r="133" spans="1:208" ht="17.25" customHeight="1" x14ac:dyDescent="0.25">
      <c r="A133" s="63" t="s">
        <v>107</v>
      </c>
      <c r="B133" s="232">
        <f>'1 уровень'!C1629</f>
        <v>136384.20000000001</v>
      </c>
      <c r="C133" s="232">
        <f>'1 уровень'!D1629</f>
        <v>136384.20000000001</v>
      </c>
      <c r="D133" s="232">
        <f>'1 уровень'!E1629</f>
        <v>123391.6375</v>
      </c>
      <c r="E133" s="2404">
        <f>'1 уровень'!F1629</f>
        <v>90.473557420874258</v>
      </c>
      <c r="F133" s="314">
        <f>'1 уровень'!G1629</f>
        <v>0</v>
      </c>
      <c r="G133" s="314">
        <f>'1 уровень'!H1629</f>
        <v>0</v>
      </c>
      <c r="H133" s="330">
        <f>'1 уровень'!I1629</f>
        <v>0</v>
      </c>
      <c r="I133" s="330">
        <f>'1 уровень'!J1629</f>
        <v>0</v>
      </c>
      <c r="J133" s="2886">
        <f>'1 уровень'!K1629</f>
        <v>0</v>
      </c>
      <c r="K133" s="330">
        <f>'1 уровень'!L1629</f>
        <v>0</v>
      </c>
      <c r="L133" s="330">
        <f>'1 уровень'!M1629</f>
        <v>0</v>
      </c>
      <c r="M133" s="330"/>
      <c r="N133" s="205">
        <f>'1 уровень'!O1629</f>
        <v>59431.848039999997</v>
      </c>
      <c r="O133" s="205">
        <f>'1 уровень'!P1629</f>
        <v>58846.859270000001</v>
      </c>
      <c r="P133" s="205">
        <f>'1 уровень'!Q1629</f>
        <v>61645.480950328958</v>
      </c>
      <c r="Q133" s="205">
        <f>'1 уровень'!R1629</f>
        <v>57535.815109999996</v>
      </c>
      <c r="R133" s="205">
        <f>'1 уровень'!S1629</f>
        <v>57535.815109999996</v>
      </c>
      <c r="S133" s="205">
        <f>'1 уровень'!T1629</f>
        <v>58239.83941</v>
      </c>
      <c r="T133" s="205">
        <f>'1 уровень'!U1629</f>
        <v>58239.83941</v>
      </c>
      <c r="U133" s="205">
        <f>'1 уровень'!V1629</f>
        <v>58239.83941</v>
      </c>
      <c r="V133" s="205">
        <f>'1 уровень'!W1629</f>
        <v>58543.541776842103</v>
      </c>
      <c r="W133" s="205">
        <f>'1 уровень'!X1629</f>
        <v>58543.54178</v>
      </c>
      <c r="X133" s="205">
        <f>'1 уровень'!Y1629</f>
        <v>58543.541776842103</v>
      </c>
      <c r="Y133" s="205">
        <f>'1 уровень'!Z1629</f>
        <v>53295.117350000008</v>
      </c>
      <c r="Z133" s="205">
        <f>'1 уровень'!AA1629</f>
        <v>-5248.4244268421007</v>
      </c>
      <c r="AA133" s="205">
        <f>'1 уровень'!AB1629</f>
        <v>-966.11358999999993</v>
      </c>
      <c r="AB133" s="205">
        <f>'1 уровень'!AC1629</f>
        <v>52329.003760000007</v>
      </c>
      <c r="AD133" s="684"/>
      <c r="AE133" s="204"/>
      <c r="AF133" s="204"/>
      <c r="AG133" s="204"/>
      <c r="AH133" s="204"/>
      <c r="AI133" s="204"/>
      <c r="AJ133" s="204"/>
      <c r="AK133" s="204"/>
      <c r="AL133" s="204"/>
      <c r="AM133" s="204"/>
      <c r="AN133" s="204"/>
      <c r="AO133" s="204"/>
      <c r="AP133" s="204"/>
      <c r="AQ133" s="204"/>
      <c r="AR133" s="204"/>
      <c r="AS133" s="204"/>
      <c r="AT133" s="204"/>
      <c r="AU133" s="204"/>
      <c r="AV133" s="204"/>
      <c r="AW133" s="204"/>
      <c r="AX133" s="204"/>
      <c r="AY133" s="204"/>
      <c r="AZ133" s="204"/>
      <c r="BA133" s="204"/>
      <c r="BB133" s="204"/>
      <c r="BC133" s="204"/>
      <c r="BD133" s="204"/>
      <c r="BE133" s="204"/>
      <c r="BF133" s="204"/>
      <c r="BG133" s="204"/>
      <c r="BH133" s="204"/>
      <c r="BI133" s="204"/>
      <c r="BJ133" s="204"/>
      <c r="BK133" s="204"/>
      <c r="BL133" s="204"/>
      <c r="BM133" s="204"/>
      <c r="BN133" s="204"/>
      <c r="BO133" s="204"/>
      <c r="BP133" s="204"/>
      <c r="BQ133" s="204"/>
      <c r="BR133" s="204"/>
      <c r="BS133" s="204"/>
      <c r="BT133" s="204"/>
      <c r="BU133" s="204"/>
      <c r="BV133" s="204"/>
      <c r="BW133" s="204"/>
      <c r="BX133" s="204"/>
      <c r="BY133" s="204"/>
      <c r="BZ133" s="204"/>
      <c r="CA133" s="204"/>
      <c r="CB133" s="204"/>
      <c r="CC133" s="204"/>
      <c r="CD133" s="204"/>
      <c r="CE133" s="204"/>
      <c r="CF133" s="204"/>
      <c r="CG133" s="204"/>
      <c r="CH133" s="204"/>
      <c r="CI133" s="204"/>
      <c r="CJ133" s="204"/>
      <c r="CK133" s="204"/>
      <c r="CL133" s="204"/>
      <c r="CM133" s="204"/>
      <c r="CN133" s="204"/>
      <c r="CO133" s="204"/>
      <c r="CP133" s="204"/>
      <c r="CQ133" s="204"/>
      <c r="CR133" s="204"/>
      <c r="CS133" s="204"/>
      <c r="CT133" s="204"/>
      <c r="CU133" s="204"/>
      <c r="CV133" s="204"/>
      <c r="CW133" s="204"/>
      <c r="CX133" s="204"/>
      <c r="CY133" s="204"/>
      <c r="CZ133" s="204"/>
      <c r="DA133" s="204"/>
      <c r="DB133" s="204"/>
      <c r="DC133" s="204"/>
      <c r="DD133" s="204"/>
      <c r="DE133" s="204"/>
      <c r="DF133" s="204"/>
      <c r="DG133" s="204"/>
      <c r="DH133" s="204"/>
      <c r="DI133" s="204"/>
      <c r="DJ133" s="204"/>
      <c r="DK133" s="204"/>
      <c r="DL133" s="204"/>
      <c r="DM133" s="204"/>
      <c r="DN133" s="204"/>
      <c r="DO133" s="204"/>
      <c r="DP133" s="204"/>
      <c r="DQ133" s="204"/>
      <c r="DR133" s="204"/>
      <c r="DS133" s="204"/>
      <c r="DT133" s="204"/>
      <c r="DU133" s="204"/>
      <c r="DV133" s="204"/>
      <c r="DW133" s="204"/>
      <c r="DX133" s="204"/>
      <c r="DY133" s="204"/>
      <c r="DZ133" s="204"/>
      <c r="EA133" s="204"/>
      <c r="EB133" s="204"/>
      <c r="EC133" s="204"/>
      <c r="ED133" s="204"/>
      <c r="EE133" s="204"/>
      <c r="EF133" s="204"/>
      <c r="EG133" s="204"/>
      <c r="EH133" s="204"/>
      <c r="EI133" s="204"/>
      <c r="EJ133" s="204"/>
      <c r="EK133" s="204"/>
      <c r="EL133" s="204"/>
      <c r="EM133" s="204"/>
      <c r="EN133" s="204"/>
      <c r="EO133" s="204"/>
      <c r="EP133" s="204"/>
      <c r="EQ133" s="204"/>
      <c r="ER133" s="204"/>
      <c r="ES133" s="204"/>
      <c r="ET133" s="204"/>
      <c r="EU133" s="204"/>
      <c r="EV133" s="204"/>
      <c r="EW133" s="204"/>
      <c r="EX133" s="204"/>
      <c r="EY133" s="204"/>
      <c r="EZ133" s="204"/>
      <c r="FA133" s="204"/>
      <c r="FB133" s="204"/>
      <c r="FC133" s="204"/>
      <c r="FD133" s="204"/>
      <c r="FE133" s="204"/>
      <c r="FF133" s="204"/>
      <c r="FG133" s="204"/>
      <c r="FH133" s="204"/>
      <c r="FI133" s="204"/>
      <c r="FJ133" s="204"/>
      <c r="FK133" s="204"/>
      <c r="FL133" s="204"/>
      <c r="FM133" s="204"/>
      <c r="FN133" s="204"/>
      <c r="FO133" s="204"/>
      <c r="FP133" s="204"/>
      <c r="FQ133" s="204"/>
      <c r="FR133" s="204"/>
      <c r="FS133" s="204"/>
      <c r="FT133" s="204"/>
      <c r="FU133" s="204"/>
      <c r="FV133" s="204"/>
      <c r="FW133" s="204"/>
      <c r="FX133" s="204"/>
      <c r="FY133" s="204"/>
      <c r="FZ133" s="204"/>
      <c r="GA133" s="204"/>
      <c r="GB133" s="204"/>
      <c r="GC133" s="204"/>
      <c r="GD133" s="204"/>
      <c r="GE133" s="204"/>
      <c r="GF133" s="204"/>
      <c r="GG133" s="204"/>
      <c r="GH133" s="204"/>
      <c r="GI133" s="204"/>
      <c r="GJ133" s="204"/>
      <c r="GK133" s="204"/>
      <c r="GL133" s="204"/>
      <c r="GM133" s="204"/>
      <c r="GN133" s="204"/>
      <c r="GO133" s="204"/>
      <c r="GP133" s="204"/>
      <c r="GQ133" s="204"/>
      <c r="GR133" s="204"/>
      <c r="GS133" s="204"/>
      <c r="GT133" s="204"/>
      <c r="GU133" s="204"/>
      <c r="GV133" s="204"/>
      <c r="GW133" s="204"/>
      <c r="GX133" s="204"/>
      <c r="GY133" s="204"/>
      <c r="GZ133" s="204"/>
    </row>
    <row r="134" spans="1:208" s="204" customFormat="1" ht="15" customHeight="1" x14ac:dyDescent="0.25">
      <c r="A134" s="40" t="s">
        <v>112</v>
      </c>
      <c r="B134" s="232">
        <f>'1 уровень'!C1630</f>
        <v>627</v>
      </c>
      <c r="C134" s="232">
        <f>'1 уровень'!D1630</f>
        <v>627</v>
      </c>
      <c r="D134" s="232">
        <f>'1 уровень'!E1630</f>
        <v>593</v>
      </c>
      <c r="E134" s="2404">
        <f>'1 уровень'!F1630</f>
        <v>94.577352472089316</v>
      </c>
      <c r="F134" s="192">
        <f>'1 уровень'!G1630</f>
        <v>10.317384370015949</v>
      </c>
      <c r="G134" s="192">
        <f>'1 уровень'!H1630</f>
        <v>12.693086003372681</v>
      </c>
      <c r="H134" s="205">
        <f>'1 уровень'!I1630</f>
        <v>6469</v>
      </c>
      <c r="I134" s="205">
        <f>'1 уровень'!J1630</f>
        <v>6469</v>
      </c>
      <c r="J134" s="2879">
        <f>'1 уровень'!K1630</f>
        <v>7527</v>
      </c>
      <c r="K134" s="205">
        <f>'1 уровень'!L1630</f>
        <v>116.35492348121812</v>
      </c>
      <c r="L134" s="205">
        <f>'1 уровень'!M1630</f>
        <v>21</v>
      </c>
      <c r="M134" s="205">
        <f>'1 уровень'!N1630</f>
        <v>358.42857142857144</v>
      </c>
      <c r="N134" s="205">
        <f>'1 уровень'!O1630</f>
        <v>0</v>
      </c>
      <c r="O134" s="205">
        <f>'1 уровень'!P1630</f>
        <v>0</v>
      </c>
      <c r="P134" s="205"/>
      <c r="Q134" s="205"/>
      <c r="R134" s="205"/>
      <c r="S134" s="205"/>
      <c r="T134" s="205"/>
      <c r="U134" s="205"/>
      <c r="V134" s="205"/>
      <c r="W134" s="205"/>
      <c r="X134" s="205">
        <f>'1 уровень'!Y1630</f>
        <v>0</v>
      </c>
      <c r="Y134" s="205">
        <f>'1 уровень'!Z1630</f>
        <v>0</v>
      </c>
      <c r="Z134" s="205">
        <f>'1 уровень'!AA1630</f>
        <v>0</v>
      </c>
      <c r="AA134" s="205">
        <f>'1 уровень'!AB1630</f>
        <v>0</v>
      </c>
      <c r="AB134" s="205">
        <f>'1 уровень'!AC1630</f>
        <v>0</v>
      </c>
      <c r="AD134" s="684"/>
      <c r="AE134" s="203"/>
      <c r="AF134" s="203"/>
      <c r="AG134" s="203"/>
      <c r="AH134" s="203"/>
      <c r="AI134" s="203"/>
      <c r="AJ134" s="203"/>
      <c r="AK134" s="203"/>
      <c r="AL134" s="203"/>
      <c r="AM134" s="203"/>
      <c r="AN134" s="203"/>
      <c r="AO134" s="203"/>
      <c r="AP134" s="203"/>
      <c r="AQ134" s="203"/>
      <c r="AR134" s="203"/>
      <c r="AS134" s="203"/>
      <c r="AT134" s="203"/>
      <c r="AU134" s="203"/>
      <c r="AV134" s="203"/>
      <c r="AW134" s="203"/>
      <c r="AX134" s="203"/>
      <c r="AY134" s="203"/>
      <c r="AZ134" s="203"/>
      <c r="BA134" s="203"/>
      <c r="BB134" s="203"/>
      <c r="BC134" s="203"/>
      <c r="BD134" s="203"/>
      <c r="BE134" s="203"/>
      <c r="BF134" s="203"/>
      <c r="BG134" s="203"/>
      <c r="BH134" s="203"/>
      <c r="BI134" s="203"/>
      <c r="BJ134" s="203"/>
      <c r="BK134" s="203"/>
      <c r="BL134" s="203"/>
      <c r="BM134" s="203"/>
      <c r="BN134" s="203"/>
      <c r="BO134" s="203"/>
      <c r="BP134" s="203"/>
      <c r="BQ134" s="203"/>
      <c r="BR134" s="203"/>
      <c r="BS134" s="203"/>
      <c r="BT134" s="203"/>
      <c r="BU134" s="203"/>
      <c r="BV134" s="203"/>
      <c r="BW134" s="203"/>
      <c r="BX134" s="203"/>
      <c r="BY134" s="203"/>
      <c r="BZ134" s="203"/>
      <c r="CA134" s="203"/>
      <c r="CB134" s="203"/>
      <c r="CC134" s="203"/>
      <c r="CD134" s="203"/>
      <c r="CE134" s="203"/>
      <c r="CF134" s="203"/>
      <c r="CG134" s="203"/>
      <c r="CH134" s="203"/>
      <c r="CI134" s="203"/>
      <c r="CJ134" s="203"/>
      <c r="CK134" s="203"/>
      <c r="CL134" s="203"/>
      <c r="CM134" s="203"/>
      <c r="CN134" s="203"/>
      <c r="CO134" s="203"/>
      <c r="CP134" s="203"/>
      <c r="CQ134" s="203"/>
      <c r="CR134" s="203"/>
      <c r="CS134" s="203"/>
      <c r="CT134" s="203"/>
      <c r="CU134" s="203"/>
      <c r="CV134" s="203"/>
      <c r="CW134" s="203"/>
      <c r="CX134" s="203"/>
      <c r="CY134" s="203"/>
      <c r="CZ134" s="203"/>
      <c r="DA134" s="203"/>
      <c r="DB134" s="203"/>
      <c r="DC134" s="203"/>
      <c r="DD134" s="203"/>
      <c r="DE134" s="203"/>
      <c r="DF134" s="203"/>
      <c r="DG134" s="203"/>
      <c r="DH134" s="203"/>
      <c r="DI134" s="203"/>
      <c r="DJ134" s="203"/>
      <c r="DK134" s="203"/>
      <c r="DL134" s="203"/>
      <c r="DM134" s="203"/>
      <c r="DN134" s="203"/>
      <c r="DO134" s="203"/>
      <c r="DP134" s="203"/>
      <c r="DQ134" s="203"/>
      <c r="DR134" s="203"/>
      <c r="DS134" s="203"/>
      <c r="DT134" s="203"/>
      <c r="DU134" s="203"/>
      <c r="DV134" s="203"/>
      <c r="DW134" s="203"/>
      <c r="DX134" s="203"/>
      <c r="DY134" s="203"/>
      <c r="DZ134" s="203"/>
      <c r="EA134" s="203"/>
      <c r="EB134" s="203"/>
      <c r="EC134" s="203"/>
      <c r="ED134" s="203"/>
      <c r="EE134" s="203"/>
      <c r="EF134" s="203"/>
      <c r="EG134" s="203"/>
      <c r="EH134" s="203"/>
      <c r="EI134" s="203"/>
      <c r="EJ134" s="203"/>
      <c r="EK134" s="203"/>
      <c r="EL134" s="203"/>
      <c r="EM134" s="203"/>
      <c r="EN134" s="203"/>
      <c r="EO134" s="203"/>
      <c r="EP134" s="203"/>
      <c r="EQ134" s="203"/>
      <c r="ER134" s="203"/>
      <c r="ES134" s="203"/>
      <c r="ET134" s="203"/>
      <c r="EU134" s="203"/>
      <c r="EV134" s="203"/>
      <c r="EW134" s="203"/>
      <c r="EX134" s="203"/>
      <c r="EY134" s="203"/>
      <c r="EZ134" s="203"/>
      <c r="FA134" s="203"/>
      <c r="FB134" s="203"/>
      <c r="FC134" s="203"/>
      <c r="FD134" s="203"/>
      <c r="FE134" s="203"/>
      <c r="FF134" s="203"/>
      <c r="FG134" s="203"/>
      <c r="FH134" s="203"/>
      <c r="FI134" s="203"/>
      <c r="FJ134" s="203"/>
      <c r="FK134" s="203"/>
      <c r="FL134" s="203"/>
      <c r="FM134" s="203"/>
      <c r="FN134" s="203"/>
      <c r="FO134" s="203"/>
      <c r="FP134" s="203"/>
      <c r="FQ134" s="203"/>
      <c r="FR134" s="203"/>
      <c r="FS134" s="203"/>
      <c r="FT134" s="203"/>
      <c r="FU134" s="203"/>
      <c r="FV134" s="203"/>
      <c r="FW134" s="203"/>
      <c r="FX134" s="203"/>
      <c r="FY134" s="203"/>
      <c r="FZ134" s="203"/>
      <c r="GA134" s="203"/>
      <c r="GB134" s="203"/>
      <c r="GC134" s="203"/>
      <c r="GD134" s="203"/>
      <c r="GE134" s="203"/>
      <c r="GF134" s="203"/>
      <c r="GG134" s="203"/>
      <c r="GH134" s="203"/>
      <c r="GI134" s="203"/>
      <c r="GJ134" s="203"/>
      <c r="GK134" s="203"/>
      <c r="GL134" s="203"/>
      <c r="GM134" s="203"/>
      <c r="GN134" s="203"/>
      <c r="GO134" s="203"/>
      <c r="GP134" s="203"/>
      <c r="GQ134" s="203"/>
      <c r="GR134" s="203"/>
      <c r="GS134" s="203"/>
      <c r="GT134" s="203"/>
      <c r="GU134" s="203"/>
      <c r="GV134" s="203"/>
      <c r="GW134" s="203"/>
      <c r="GX134" s="203"/>
      <c r="GY134" s="203"/>
      <c r="GZ134" s="203"/>
    </row>
    <row r="135" spans="1:208" ht="15" customHeight="1" x14ac:dyDescent="0.25">
      <c r="A135" s="56" t="s">
        <v>17</v>
      </c>
      <c r="B135" s="233">
        <f>'1 уровень'!C1631</f>
        <v>462</v>
      </c>
      <c r="C135" s="233">
        <f>'1 уровень'!D1631</f>
        <v>462</v>
      </c>
      <c r="D135" s="233">
        <f>'1 уровень'!E1631</f>
        <v>347</v>
      </c>
      <c r="E135" s="2406">
        <f>'1 уровень'!F1631</f>
        <v>75.108225108225113</v>
      </c>
      <c r="F135" s="322">
        <f>'1 уровень'!G1631</f>
        <v>8</v>
      </c>
      <c r="G135" s="322">
        <f>'1 уровень'!H1631</f>
        <v>0</v>
      </c>
      <c r="H135" s="205">
        <f>'1 уровень'!I1631</f>
        <v>3696</v>
      </c>
      <c r="I135" s="205">
        <f>'1 уровень'!J1631</f>
        <v>3696</v>
      </c>
      <c r="J135" s="2879">
        <f>'1 уровень'!K1631</f>
        <v>3373</v>
      </c>
      <c r="K135" s="205">
        <f>'1 уровень'!L1631</f>
        <v>91.260822510822521</v>
      </c>
      <c r="L135" s="205">
        <f>'1 уровень'!M1631</f>
        <v>16</v>
      </c>
      <c r="M135" s="205">
        <f>'1 уровень'!N1631</f>
        <v>210.8125</v>
      </c>
      <c r="N135" s="205">
        <f>'1 уровень'!O1631</f>
        <v>0</v>
      </c>
      <c r="O135" s="205">
        <f>'1 уровень'!P1631</f>
        <v>0</v>
      </c>
      <c r="P135" s="205"/>
      <c r="Q135" s="205"/>
      <c r="R135" s="205"/>
      <c r="S135" s="205"/>
      <c r="T135" s="205"/>
      <c r="U135" s="205"/>
      <c r="V135" s="205"/>
      <c r="W135" s="205"/>
      <c r="X135" s="205">
        <f>'1 уровень'!Y1631</f>
        <v>0</v>
      </c>
      <c r="Y135" s="205">
        <f>'1 уровень'!Z1631</f>
        <v>0</v>
      </c>
      <c r="Z135" s="205">
        <f>'1 уровень'!AA1631</f>
        <v>0</v>
      </c>
      <c r="AA135" s="205">
        <f>'1 уровень'!AB1631</f>
        <v>0</v>
      </c>
      <c r="AB135" s="205">
        <f>'1 уровень'!AC1631</f>
        <v>0</v>
      </c>
      <c r="AD135" s="684"/>
    </row>
    <row r="136" spans="1:208" ht="29.25" x14ac:dyDescent="0.25">
      <c r="A136" s="462" t="s">
        <v>108</v>
      </c>
      <c r="B136" s="232">
        <f>'1 уровень'!C1632</f>
        <v>1089</v>
      </c>
      <c r="C136" s="232">
        <f>'1 уровень'!D1632</f>
        <v>1089</v>
      </c>
      <c r="D136" s="232">
        <f>'1 уровень'!E1632</f>
        <v>940</v>
      </c>
      <c r="E136" s="2404">
        <f>'1 уровень'!F1632</f>
        <v>86.317722681359044</v>
      </c>
      <c r="F136" s="192">
        <f>'1 уровень'!G1632</f>
        <v>9.3342516069788797</v>
      </c>
      <c r="G136" s="192">
        <f>'1 уровень'!H1632</f>
        <v>0</v>
      </c>
      <c r="H136" s="205">
        <f>'1 уровень'!I1632</f>
        <v>10165</v>
      </c>
      <c r="I136" s="205">
        <f>'1 уровень'!J1632</f>
        <v>10165</v>
      </c>
      <c r="J136" s="2879">
        <f>'1 уровень'!K1632</f>
        <v>10900</v>
      </c>
      <c r="K136" s="205">
        <f>'1 уровень'!L1632</f>
        <v>107.23069355632072</v>
      </c>
      <c r="L136" s="205">
        <f>'1 уровень'!M1632</f>
        <v>37</v>
      </c>
      <c r="M136" s="205">
        <f>'1 уровень'!N1632</f>
        <v>294.59459459459458</v>
      </c>
      <c r="N136" s="205">
        <f>'1 уровень'!O1632</f>
        <v>13552.696309999999</v>
      </c>
      <c r="O136" s="205">
        <f>'1 уровень'!P1632</f>
        <v>13552.696309999999</v>
      </c>
      <c r="P136" s="205">
        <f>'1 уровень'!Q1632</f>
        <v>13441.374344159998</v>
      </c>
      <c r="Q136" s="205">
        <f>'1 уровень'!R1632</f>
        <v>13267.50971</v>
      </c>
      <c r="R136" s="205">
        <f>'1 уровень'!S1632</f>
        <v>13267.50971</v>
      </c>
      <c r="S136" s="205">
        <f>'1 уровень'!T1632</f>
        <v>13701.96398</v>
      </c>
      <c r="T136" s="205">
        <f>'1 уровень'!U1632</f>
        <v>13701.96398</v>
      </c>
      <c r="U136" s="205">
        <f>'1 уровень'!V1632</f>
        <v>13701.96398</v>
      </c>
      <c r="V136" s="205">
        <f>'1 уровень'!W1632</f>
        <v>13775.70967</v>
      </c>
      <c r="W136" s="205">
        <f>'1 уровень'!X1632</f>
        <v>13775.70967</v>
      </c>
      <c r="X136" s="205">
        <f>'1 уровень'!Y1632</f>
        <v>13775.70967</v>
      </c>
      <c r="Y136" s="205">
        <f>'1 уровень'!Z1632</f>
        <v>11274.736359999999</v>
      </c>
      <c r="Z136" s="205">
        <f>'1 уровень'!AA1632</f>
        <v>-2500.9733100000012</v>
      </c>
      <c r="AA136" s="205">
        <f>'1 уровень'!AB1632</f>
        <v>-362.68002999999999</v>
      </c>
      <c r="AB136" s="205">
        <f>'1 уровень'!AC1632</f>
        <v>10912.056329999999</v>
      </c>
      <c r="AD136" s="684"/>
    </row>
    <row r="137" spans="1:208" s="335" customFormat="1" ht="15" customHeight="1" thickBot="1" x14ac:dyDescent="0.3">
      <c r="A137" s="40" t="s">
        <v>45</v>
      </c>
      <c r="B137" s="326">
        <f>'1 уровень'!C1633</f>
        <v>8300</v>
      </c>
      <c r="C137" s="326">
        <f>'1 уровень'!D1633</f>
        <v>8300</v>
      </c>
      <c r="D137" s="326">
        <f>'1 уровень'!E1633</f>
        <v>6067</v>
      </c>
      <c r="E137" s="2419">
        <f>'1 уровень'!F1633</f>
        <v>73.096385542168676</v>
      </c>
      <c r="F137" s="338">
        <f>'1 уровень'!G1633</f>
        <v>0</v>
      </c>
      <c r="G137" s="338">
        <f>'1 уровень'!H1633</f>
        <v>0</v>
      </c>
      <c r="H137" s="667">
        <f>'1 уровень'!I1633</f>
        <v>0</v>
      </c>
      <c r="I137" s="667">
        <f>'1 уровень'!J1633</f>
        <v>0</v>
      </c>
      <c r="J137" s="2891">
        <f>'1 уровень'!K1633</f>
        <v>0</v>
      </c>
      <c r="K137" s="667">
        <f>'1 уровень'!L1633</f>
        <v>0</v>
      </c>
      <c r="L137" s="667">
        <f>'1 уровень'!M1633</f>
        <v>0</v>
      </c>
      <c r="M137" s="667"/>
      <c r="N137" s="677">
        <f>'1 уровень'!O1633</f>
        <v>13909.508250000001</v>
      </c>
      <c r="O137" s="677">
        <f>'1 уровень'!P1633</f>
        <v>13909.508250000001</v>
      </c>
      <c r="P137" s="677">
        <f>'1 уровень'!Q1633</f>
        <v>13909.508250000001</v>
      </c>
      <c r="Q137" s="677">
        <f>'1 уровень'!R1633</f>
        <v>13909.508250000001</v>
      </c>
      <c r="R137" s="677">
        <f>'1 уровень'!S1633</f>
        <v>13909.51764</v>
      </c>
      <c r="S137" s="677">
        <f>'1 уровень'!T1633</f>
        <v>13909.51764</v>
      </c>
      <c r="T137" s="677">
        <f>'1 уровень'!U1633</f>
        <v>13909.51764</v>
      </c>
      <c r="U137" s="677">
        <f>'1 уровень'!V1633</f>
        <v>13909.51764</v>
      </c>
      <c r="V137" s="677">
        <f>'1 уровень'!W1633</f>
        <v>13909.51764</v>
      </c>
      <c r="W137" s="677">
        <f>'1 уровень'!X1633</f>
        <v>13909.51764</v>
      </c>
      <c r="X137" s="677">
        <f>'1 уровень'!Y1633</f>
        <v>13909.517640000002</v>
      </c>
      <c r="Y137" s="677">
        <f>'1 уровень'!Z1633</f>
        <v>13277.937970000003</v>
      </c>
      <c r="Z137" s="677">
        <f>'1 уровень'!AA1633</f>
        <v>-631.57966999999917</v>
      </c>
      <c r="AA137" s="677">
        <f>'1 уровень'!AB1633</f>
        <v>-122.23085</v>
      </c>
      <c r="AB137" s="677">
        <f>'1 уровень'!AC1633</f>
        <v>13155.707120000003</v>
      </c>
      <c r="AD137" s="684"/>
      <c r="AE137" s="203"/>
      <c r="AF137" s="203"/>
      <c r="AG137" s="203"/>
      <c r="AH137" s="203"/>
      <c r="AI137" s="203"/>
      <c r="AJ137" s="203"/>
      <c r="AK137" s="203"/>
      <c r="AL137" s="203"/>
      <c r="AM137" s="203"/>
      <c r="AN137" s="203"/>
      <c r="AO137" s="203"/>
      <c r="AP137" s="203"/>
      <c r="AQ137" s="203"/>
      <c r="AR137" s="203"/>
      <c r="AS137" s="203"/>
      <c r="AT137" s="203"/>
      <c r="AU137" s="203"/>
      <c r="AV137" s="203"/>
      <c r="AW137" s="203"/>
      <c r="AX137" s="203"/>
      <c r="AY137" s="203"/>
      <c r="AZ137" s="203"/>
      <c r="BA137" s="203"/>
      <c r="BB137" s="203"/>
      <c r="BC137" s="203"/>
      <c r="BD137" s="203"/>
      <c r="BE137" s="203"/>
      <c r="BF137" s="203"/>
      <c r="BG137" s="203"/>
      <c r="BH137" s="203"/>
      <c r="BI137" s="203"/>
      <c r="BJ137" s="203"/>
      <c r="BK137" s="203"/>
      <c r="BL137" s="203"/>
      <c r="BM137" s="203"/>
      <c r="BN137" s="203"/>
      <c r="BO137" s="203"/>
      <c r="BP137" s="203"/>
      <c r="BQ137" s="203"/>
      <c r="BR137" s="203"/>
      <c r="BS137" s="203"/>
      <c r="BT137" s="203"/>
      <c r="BU137" s="203"/>
      <c r="BV137" s="203"/>
      <c r="BW137" s="203"/>
      <c r="BX137" s="203"/>
      <c r="BY137" s="203"/>
      <c r="BZ137" s="203"/>
      <c r="CA137" s="203"/>
      <c r="CB137" s="203"/>
      <c r="CC137" s="203"/>
      <c r="CD137" s="203"/>
      <c r="CE137" s="203"/>
      <c r="CF137" s="203"/>
      <c r="CG137" s="203"/>
      <c r="CH137" s="203"/>
      <c r="CI137" s="203"/>
      <c r="CJ137" s="203"/>
      <c r="CK137" s="203"/>
      <c r="CL137" s="203"/>
      <c r="CM137" s="203"/>
      <c r="CN137" s="203"/>
      <c r="CO137" s="203"/>
      <c r="CP137" s="203"/>
      <c r="CQ137" s="203"/>
      <c r="CR137" s="203"/>
      <c r="CS137" s="203"/>
      <c r="CT137" s="203"/>
      <c r="CU137" s="203"/>
      <c r="CV137" s="203"/>
      <c r="CW137" s="203"/>
      <c r="CX137" s="203"/>
      <c r="CY137" s="203"/>
      <c r="CZ137" s="203"/>
      <c r="DA137" s="203"/>
      <c r="DB137" s="203"/>
      <c r="DC137" s="203"/>
      <c r="DD137" s="203"/>
      <c r="DE137" s="203"/>
      <c r="DF137" s="203"/>
      <c r="DG137" s="203"/>
      <c r="DH137" s="203"/>
      <c r="DI137" s="203"/>
      <c r="DJ137" s="203"/>
      <c r="DK137" s="203"/>
      <c r="DL137" s="203"/>
      <c r="DM137" s="203"/>
      <c r="DN137" s="203"/>
      <c r="DO137" s="203"/>
      <c r="DP137" s="203"/>
      <c r="DQ137" s="203"/>
      <c r="DR137" s="203"/>
      <c r="DS137" s="203"/>
      <c r="DT137" s="203"/>
      <c r="DU137" s="203"/>
      <c r="DV137" s="203"/>
      <c r="DW137" s="203"/>
      <c r="DX137" s="203"/>
      <c r="DY137" s="203"/>
      <c r="DZ137" s="203"/>
      <c r="EA137" s="203"/>
      <c r="EB137" s="203"/>
      <c r="EC137" s="203"/>
      <c r="ED137" s="203"/>
      <c r="EE137" s="203"/>
      <c r="EF137" s="203"/>
      <c r="EG137" s="203"/>
      <c r="EH137" s="203"/>
      <c r="EI137" s="203"/>
      <c r="EJ137" s="203"/>
      <c r="EK137" s="203"/>
      <c r="EL137" s="203"/>
      <c r="EM137" s="203"/>
      <c r="EN137" s="203"/>
      <c r="EO137" s="203"/>
      <c r="EP137" s="203"/>
      <c r="EQ137" s="203"/>
      <c r="ER137" s="203"/>
      <c r="ES137" s="203"/>
      <c r="ET137" s="203"/>
      <c r="EU137" s="203"/>
      <c r="EV137" s="203"/>
      <c r="EW137" s="203"/>
      <c r="EX137" s="203"/>
      <c r="EY137" s="203"/>
      <c r="EZ137" s="203"/>
      <c r="FA137" s="203"/>
      <c r="FB137" s="203"/>
      <c r="FC137" s="203"/>
      <c r="FD137" s="203"/>
      <c r="FE137" s="203"/>
      <c r="FF137" s="203"/>
      <c r="FG137" s="203"/>
      <c r="FH137" s="203"/>
      <c r="FI137" s="203"/>
      <c r="FJ137" s="203"/>
      <c r="FK137" s="203"/>
      <c r="FL137" s="203"/>
      <c r="FM137" s="203"/>
      <c r="FN137" s="203"/>
      <c r="FO137" s="203"/>
      <c r="FP137" s="203"/>
      <c r="FQ137" s="203"/>
      <c r="FR137" s="203"/>
      <c r="FS137" s="203"/>
      <c r="FT137" s="203"/>
      <c r="FU137" s="203"/>
      <c r="FV137" s="203"/>
      <c r="FW137" s="203"/>
      <c r="FX137" s="203"/>
      <c r="FY137" s="203"/>
      <c r="FZ137" s="203"/>
      <c r="GA137" s="203"/>
      <c r="GB137" s="203"/>
      <c r="GC137" s="203"/>
      <c r="GD137" s="203"/>
      <c r="GE137" s="203"/>
      <c r="GF137" s="203"/>
      <c r="GG137" s="203"/>
      <c r="GH137" s="203"/>
      <c r="GI137" s="203"/>
      <c r="GJ137" s="203"/>
      <c r="GK137" s="203"/>
      <c r="GL137" s="203"/>
      <c r="GM137" s="203"/>
      <c r="GN137" s="203"/>
      <c r="GO137" s="203"/>
      <c r="GP137" s="203"/>
      <c r="GQ137" s="203"/>
      <c r="GR137" s="203"/>
      <c r="GS137" s="203"/>
      <c r="GT137" s="203"/>
      <c r="GU137" s="203"/>
      <c r="GV137" s="203"/>
      <c r="GW137" s="203"/>
      <c r="GX137" s="203"/>
      <c r="GY137" s="203"/>
      <c r="GZ137" s="203"/>
    </row>
    <row r="138" spans="1:208" s="204" customFormat="1" ht="15" customHeight="1" x14ac:dyDescent="0.2">
      <c r="A138" s="662" t="s">
        <v>143</v>
      </c>
      <c r="B138" s="669"/>
      <c r="C138" s="669"/>
      <c r="D138" s="669"/>
      <c r="E138" s="2420"/>
      <c r="F138" s="664"/>
      <c r="G138" s="664"/>
      <c r="H138" s="670"/>
      <c r="I138" s="670"/>
      <c r="J138" s="2892"/>
      <c r="K138" s="670"/>
      <c r="L138" s="670"/>
      <c r="M138" s="670"/>
      <c r="N138" s="668">
        <f t="shared" ref="N138:S138" si="23">N139-N140-N156-N159-N160</f>
        <v>-3.2741809263825417E-11</v>
      </c>
      <c r="O138" s="668">
        <f t="shared" si="23"/>
        <v>0</v>
      </c>
      <c r="P138" s="668">
        <f t="shared" si="23"/>
        <v>0</v>
      </c>
      <c r="Q138" s="668">
        <f t="shared" si="23"/>
        <v>0</v>
      </c>
      <c r="R138" s="668">
        <f t="shared" si="23"/>
        <v>-3.2741809263825417E-11</v>
      </c>
      <c r="S138" s="668">
        <f t="shared" si="23"/>
        <v>0</v>
      </c>
      <c r="T138" s="668">
        <f t="shared" ref="T138:U138" si="24">T139-T140-T156-T159-T160</f>
        <v>0</v>
      </c>
      <c r="U138" s="668">
        <f t="shared" si="24"/>
        <v>-3.2741809263825417E-11</v>
      </c>
      <c r="V138" s="668">
        <f t="shared" ref="V138:W138" si="25">V139-V140-V156-V159-V160</f>
        <v>0</v>
      </c>
      <c r="W138" s="668">
        <f t="shared" si="25"/>
        <v>0</v>
      </c>
      <c r="X138" s="668">
        <f t="shared" ref="X138:AB138" si="26">X139-X140-X156-X159-X160</f>
        <v>-3.637978807091713E-11</v>
      </c>
      <c r="Y138" s="668">
        <f t="shared" si="26"/>
        <v>0</v>
      </c>
      <c r="Z138" s="668">
        <f t="shared" si="26"/>
        <v>0</v>
      </c>
      <c r="AA138" s="668">
        <f t="shared" si="26"/>
        <v>3.1974423109204508E-13</v>
      </c>
      <c r="AB138" s="668">
        <f t="shared" si="26"/>
        <v>0</v>
      </c>
      <c r="AD138" s="684"/>
    </row>
    <row r="139" spans="1:208" s="204" customFormat="1" ht="15" customHeight="1" x14ac:dyDescent="0.25">
      <c r="A139" s="226" t="s">
        <v>139</v>
      </c>
      <c r="B139" s="329"/>
      <c r="C139" s="329"/>
      <c r="D139" s="329"/>
      <c r="E139" s="2410"/>
      <c r="F139" s="192"/>
      <c r="G139" s="192"/>
      <c r="H139" s="336"/>
      <c r="I139" s="336"/>
      <c r="J139" s="2893"/>
      <c r="K139" s="336"/>
      <c r="L139" s="336"/>
      <c r="M139" s="336"/>
      <c r="N139" s="205">
        <f>'2 уровень'!O728</f>
        <v>297802.31149999995</v>
      </c>
      <c r="O139" s="205">
        <f>'2 уровень'!P728</f>
        <v>298055.97473000002</v>
      </c>
      <c r="P139" s="205">
        <f>'2 уровень'!Q728</f>
        <v>305181.62472892355</v>
      </c>
      <c r="Q139" s="205">
        <f>'2 уровень'!R728</f>
        <v>305092.93458</v>
      </c>
      <c r="R139" s="205">
        <f>'2 уровень'!S728</f>
        <v>315064.93938</v>
      </c>
      <c r="S139" s="205">
        <f>'2 уровень'!T728</f>
        <v>314735.43622999999</v>
      </c>
      <c r="T139" s="205">
        <f>'2 уровень'!U728</f>
        <v>317010.01835000003</v>
      </c>
      <c r="U139" s="205">
        <f>'2 уровень'!V728</f>
        <v>316335.17645999999</v>
      </c>
      <c r="V139" s="205">
        <f>'2 уровень'!W728</f>
        <v>317826.30449000007</v>
      </c>
      <c r="W139" s="205">
        <f>'2 уровень'!X728</f>
        <v>317826.30449000007</v>
      </c>
      <c r="X139" s="205">
        <f>'2 уровень'!Y728</f>
        <v>317826.30449000001</v>
      </c>
      <c r="Y139" s="205">
        <f>'2 уровень'!Z728</f>
        <v>313970.58372999995</v>
      </c>
      <c r="Z139" s="205">
        <f>'2 уровень'!AA728</f>
        <v>-3855.7207600000775</v>
      </c>
      <c r="AA139" s="205">
        <f>'2 уровень'!AB728</f>
        <v>-3756.7983899999999</v>
      </c>
      <c r="AB139" s="205">
        <f>'2 уровень'!AC728</f>
        <v>310213.78533999994</v>
      </c>
      <c r="AD139" s="684"/>
      <c r="AE139" s="203"/>
      <c r="AF139" s="203"/>
      <c r="AG139" s="203"/>
      <c r="AH139" s="203"/>
      <c r="AI139" s="203"/>
      <c r="AJ139" s="203"/>
      <c r="AK139" s="203"/>
      <c r="AL139" s="203"/>
      <c r="AM139" s="203"/>
      <c r="AN139" s="203"/>
      <c r="AO139" s="203"/>
      <c r="AP139" s="203"/>
      <c r="AQ139" s="203"/>
      <c r="AR139" s="203"/>
      <c r="AS139" s="203"/>
      <c r="AT139" s="203"/>
      <c r="AU139" s="203"/>
      <c r="AV139" s="203"/>
      <c r="AW139" s="203"/>
      <c r="AX139" s="203"/>
      <c r="AY139" s="203"/>
      <c r="AZ139" s="203"/>
      <c r="BA139" s="203"/>
      <c r="BB139" s="203"/>
      <c r="BC139" s="203"/>
      <c r="BD139" s="203"/>
      <c r="BE139" s="203"/>
      <c r="BF139" s="203"/>
      <c r="BG139" s="203"/>
      <c r="BH139" s="203"/>
      <c r="BI139" s="203"/>
      <c r="BJ139" s="203"/>
      <c r="BK139" s="203"/>
      <c r="BL139" s="203"/>
      <c r="BM139" s="203"/>
      <c r="BN139" s="203"/>
      <c r="BO139" s="203"/>
      <c r="BP139" s="203"/>
      <c r="BQ139" s="203"/>
      <c r="BR139" s="203"/>
      <c r="BS139" s="203"/>
      <c r="BT139" s="203"/>
      <c r="BU139" s="203"/>
      <c r="BV139" s="203"/>
      <c r="BW139" s="203"/>
      <c r="BX139" s="203"/>
      <c r="BY139" s="203"/>
      <c r="BZ139" s="203"/>
      <c r="CA139" s="203"/>
      <c r="CB139" s="203"/>
      <c r="CC139" s="203"/>
      <c r="CD139" s="203"/>
      <c r="CE139" s="203"/>
      <c r="CF139" s="203"/>
      <c r="CG139" s="203"/>
      <c r="CH139" s="203"/>
      <c r="CI139" s="203"/>
      <c r="CJ139" s="203"/>
      <c r="CK139" s="203"/>
      <c r="CL139" s="203"/>
      <c r="CM139" s="203"/>
      <c r="CN139" s="203"/>
      <c r="CO139" s="203"/>
      <c r="CP139" s="203"/>
      <c r="CQ139" s="203"/>
      <c r="CR139" s="203"/>
      <c r="CS139" s="203"/>
      <c r="CT139" s="203"/>
      <c r="CU139" s="203"/>
      <c r="CV139" s="203"/>
      <c r="CW139" s="203"/>
      <c r="CX139" s="203"/>
      <c r="CY139" s="203"/>
      <c r="CZ139" s="203"/>
      <c r="DA139" s="203"/>
      <c r="DB139" s="203"/>
      <c r="DC139" s="203"/>
      <c r="DD139" s="203"/>
      <c r="DE139" s="203"/>
      <c r="DF139" s="203"/>
      <c r="DG139" s="203"/>
      <c r="DH139" s="203"/>
      <c r="DI139" s="203"/>
      <c r="DJ139" s="203"/>
      <c r="DK139" s="203"/>
      <c r="DL139" s="203"/>
      <c r="DM139" s="203"/>
      <c r="DN139" s="203"/>
      <c r="DO139" s="203"/>
      <c r="DP139" s="203"/>
      <c r="DQ139" s="203"/>
      <c r="DR139" s="203"/>
      <c r="DS139" s="203"/>
      <c r="DT139" s="203"/>
      <c r="DU139" s="203"/>
      <c r="DV139" s="203"/>
      <c r="DW139" s="203"/>
      <c r="DX139" s="203"/>
      <c r="DY139" s="203"/>
      <c r="DZ139" s="203"/>
      <c r="EA139" s="203"/>
      <c r="EB139" s="203"/>
      <c r="EC139" s="203"/>
      <c r="ED139" s="203"/>
      <c r="EE139" s="203"/>
      <c r="EF139" s="203"/>
      <c r="EG139" s="203"/>
      <c r="EH139" s="203"/>
      <c r="EI139" s="203"/>
      <c r="EJ139" s="203"/>
      <c r="EK139" s="203"/>
      <c r="EL139" s="203"/>
      <c r="EM139" s="203"/>
      <c r="EN139" s="203"/>
      <c r="EO139" s="203"/>
      <c r="EP139" s="203"/>
      <c r="EQ139" s="203"/>
      <c r="ER139" s="203"/>
      <c r="ES139" s="203"/>
      <c r="ET139" s="203"/>
      <c r="EU139" s="203"/>
      <c r="EV139" s="203"/>
      <c r="EW139" s="203"/>
      <c r="EX139" s="203"/>
      <c r="EY139" s="203"/>
      <c r="EZ139" s="203"/>
      <c r="FA139" s="203"/>
      <c r="FB139" s="203"/>
      <c r="FC139" s="203"/>
      <c r="FD139" s="203"/>
      <c r="FE139" s="203"/>
      <c r="FF139" s="203"/>
      <c r="FG139" s="203"/>
      <c r="FH139" s="203"/>
      <c r="FI139" s="203"/>
      <c r="FJ139" s="203"/>
      <c r="FK139" s="203"/>
      <c r="FL139" s="203"/>
      <c r="FM139" s="203"/>
      <c r="FN139" s="203"/>
      <c r="FO139" s="203"/>
      <c r="FP139" s="203"/>
      <c r="FQ139" s="203"/>
      <c r="FR139" s="203"/>
      <c r="FS139" s="203"/>
      <c r="FT139" s="203"/>
      <c r="FU139" s="203"/>
      <c r="FV139" s="203"/>
      <c r="FW139" s="203"/>
      <c r="FX139" s="203"/>
      <c r="FY139" s="203"/>
      <c r="FZ139" s="203"/>
      <c r="GA139" s="203"/>
      <c r="GB139" s="203"/>
      <c r="GC139" s="203"/>
      <c r="GD139" s="203"/>
      <c r="GE139" s="203"/>
      <c r="GF139" s="203"/>
      <c r="GG139" s="203"/>
      <c r="GH139" s="203"/>
      <c r="GI139" s="203"/>
      <c r="GJ139" s="203"/>
      <c r="GK139" s="203"/>
      <c r="GL139" s="203"/>
      <c r="GM139" s="203"/>
      <c r="GN139" s="203"/>
      <c r="GO139" s="203"/>
      <c r="GP139" s="203"/>
      <c r="GQ139" s="203"/>
      <c r="GR139" s="203"/>
      <c r="GS139" s="203"/>
      <c r="GT139" s="203"/>
      <c r="GU139" s="203"/>
      <c r="GV139" s="203"/>
      <c r="GW139" s="203"/>
      <c r="GX139" s="203"/>
      <c r="GY139" s="203"/>
      <c r="GZ139" s="203"/>
    </row>
    <row r="140" spans="1:208" s="204" customFormat="1" ht="15" customHeight="1" x14ac:dyDescent="0.2">
      <c r="A140" s="137" t="s">
        <v>46</v>
      </c>
      <c r="B140" s="232">
        <f>'2 уровень'!C729</f>
        <v>4670</v>
      </c>
      <c r="C140" s="232">
        <f>'2 уровень'!D729</f>
        <v>4670</v>
      </c>
      <c r="D140" s="232">
        <f>'2 уровень'!E729</f>
        <v>5110</v>
      </c>
      <c r="E140" s="2404">
        <f>'2 уровень'!F729</f>
        <v>109.4218415417559</v>
      </c>
      <c r="F140" s="192">
        <f>'2 уровень'!G729</f>
        <v>9.1847965738758024</v>
      </c>
      <c r="G140" s="192">
        <f>'2 уровень'!H729</f>
        <v>8.9594911937377688</v>
      </c>
      <c r="H140" s="205">
        <f>'2 уровень'!I729</f>
        <v>42893</v>
      </c>
      <c r="I140" s="205">
        <f>'2 уровень'!J729</f>
        <v>42893</v>
      </c>
      <c r="J140" s="2879">
        <f>'2 уровень'!K729</f>
        <v>45783</v>
      </c>
      <c r="K140" s="205">
        <f>'2 уровень'!L729</f>
        <v>106.73769612757327</v>
      </c>
      <c r="L140" s="205">
        <f>'2 уровень'!M729</f>
        <v>130.68176198257081</v>
      </c>
      <c r="M140" s="205">
        <f>'2 уровень'!N729</f>
        <v>350.33962892317089</v>
      </c>
      <c r="N140" s="205">
        <f>'2 уровень'!O729</f>
        <v>139979.21363999997</v>
      </c>
      <c r="O140" s="205">
        <f>'2 уровень'!P729</f>
        <v>139979.21363999997</v>
      </c>
      <c r="P140" s="205">
        <f>'2 уровень'!Q729</f>
        <v>146749.84968299037</v>
      </c>
      <c r="Q140" s="205">
        <f>'2 уровень'!R729</f>
        <v>146661.15953999999</v>
      </c>
      <c r="R140" s="205">
        <f>'2 уровень'!S729</f>
        <v>156632.89035</v>
      </c>
      <c r="S140" s="205">
        <f>'2 уровень'!T729</f>
        <v>156632.89035</v>
      </c>
      <c r="T140" s="205">
        <f>'2 уровень'!U729</f>
        <v>157464.82046000002</v>
      </c>
      <c r="U140" s="205">
        <f>'2 уровень'!V729</f>
        <v>156789.97857000001</v>
      </c>
      <c r="V140" s="205">
        <f>'2 уровень'!W729</f>
        <v>157733.76050000003</v>
      </c>
      <c r="W140" s="205">
        <f>'2 уровень'!X729</f>
        <v>157733.76050000003</v>
      </c>
      <c r="X140" s="205">
        <f>'2 уровень'!Y729</f>
        <v>157733.76050000003</v>
      </c>
      <c r="Y140" s="205">
        <f>'2 уровень'!Z729</f>
        <v>153125.13771999997</v>
      </c>
      <c r="Z140" s="205">
        <f>'2 уровень'!AA729</f>
        <v>-4608.6227800000488</v>
      </c>
      <c r="AA140" s="205">
        <f>'2 уровень'!AB729</f>
        <v>-2514.3249300000002</v>
      </c>
      <c r="AB140" s="205">
        <f>'2 уровень'!AC729</f>
        <v>150610.81278999997</v>
      </c>
      <c r="AD140" s="684"/>
    </row>
    <row r="141" spans="1:208" s="2555" customFormat="1" ht="15" customHeight="1" x14ac:dyDescent="0.2">
      <c r="A141" s="2462" t="s">
        <v>486</v>
      </c>
      <c r="B141" s="2548">
        <f>'2 уровень'!C730</f>
        <v>301</v>
      </c>
      <c r="C141" s="2548">
        <f>'2 уровень'!D730</f>
        <v>301</v>
      </c>
      <c r="D141" s="2548">
        <f>'2 уровень'!E730</f>
        <v>259</v>
      </c>
      <c r="E141" s="2548">
        <f>'2 уровень'!F730</f>
        <v>86.04651162790698</v>
      </c>
      <c r="F141" s="2548">
        <f>'2 уровень'!G730</f>
        <v>11.887043189368772</v>
      </c>
      <c r="G141" s="2548">
        <f>'2 уровень'!H730</f>
        <v>9.7644787644787652</v>
      </c>
      <c r="H141" s="2548">
        <f>'2 уровень'!I730</f>
        <v>3578</v>
      </c>
      <c r="I141" s="2548">
        <f>'2 уровень'!J730</f>
        <v>3578</v>
      </c>
      <c r="J141" s="2548">
        <f>'2 уровень'!K730</f>
        <v>2529</v>
      </c>
      <c r="K141" s="2548">
        <f>'2 уровень'!L730</f>
        <v>70.681945220793736</v>
      </c>
      <c r="L141" s="2548">
        <f>'2 уровень'!M730</f>
        <v>11</v>
      </c>
      <c r="M141" s="2548">
        <f>'2 уровень'!N730</f>
        <v>229.90909090909091</v>
      </c>
      <c r="N141" s="2548">
        <f>'2 уровень'!O730</f>
        <v>0</v>
      </c>
      <c r="O141" s="2548">
        <f>'2 уровень'!P730</f>
        <v>0</v>
      </c>
      <c r="P141" s="2548">
        <f>'2 уровень'!Q730</f>
        <v>0</v>
      </c>
      <c r="Q141" s="2548">
        <f>'2 уровень'!R730</f>
        <v>0</v>
      </c>
      <c r="R141" s="2548">
        <f>'2 уровень'!S730</f>
        <v>9971.7308099999991</v>
      </c>
      <c r="S141" s="2548">
        <f>'2 уровень'!T730</f>
        <v>9971.7308099999991</v>
      </c>
      <c r="T141" s="2548">
        <f>'2 уровень'!U730</f>
        <v>9971.7307999999994</v>
      </c>
      <c r="U141" s="2548">
        <f>'2 уровень'!V730</f>
        <v>9296.8889999999992</v>
      </c>
      <c r="V141" s="2548">
        <f>'2 уровень'!W730</f>
        <v>9296.8889999999992</v>
      </c>
      <c r="W141" s="2548">
        <f>'2 уровень'!X730</f>
        <v>9296.8889999999992</v>
      </c>
      <c r="X141" s="2548">
        <f>'2 уровень'!Y730</f>
        <v>9296.8889999999992</v>
      </c>
      <c r="Y141" s="2548">
        <f>'2 уровень'!Z730</f>
        <v>9658.0817099999986</v>
      </c>
      <c r="Z141" s="2548">
        <f>'2 уровень'!AA730</f>
        <v>361.19270999999935</v>
      </c>
      <c r="AA141" s="2548">
        <f>'2 уровень'!AB730</f>
        <v>0</v>
      </c>
      <c r="AB141" s="2548">
        <f>'2 уровень'!AC730</f>
        <v>9658.0817099999986</v>
      </c>
      <c r="AD141" s="2550"/>
    </row>
    <row r="142" spans="1:208" ht="30" x14ac:dyDescent="0.25">
      <c r="A142" s="67" t="s">
        <v>218</v>
      </c>
      <c r="B142" s="233">
        <f>'2 уровень'!C731</f>
        <v>49504</v>
      </c>
      <c r="C142" s="233">
        <f>'2 уровень'!D731</f>
        <v>49504</v>
      </c>
      <c r="D142" s="233">
        <f>'2 уровень'!E731</f>
        <v>78599</v>
      </c>
      <c r="E142" s="2406">
        <f>'2 уровень'!F731</f>
        <v>158.77302844214609</v>
      </c>
      <c r="F142" s="322">
        <f>'2 уровень'!G731</f>
        <v>0</v>
      </c>
      <c r="G142" s="322">
        <f>'2 уровень'!H731</f>
        <v>0</v>
      </c>
      <c r="H142" s="330">
        <f>'2 уровень'!I731</f>
        <v>0</v>
      </c>
      <c r="I142" s="330">
        <f>'2 уровень'!J731</f>
        <v>0</v>
      </c>
      <c r="J142" s="2886">
        <f>'2 уровень'!K731</f>
        <v>0</v>
      </c>
      <c r="K142" s="330">
        <f>'2 уровень'!L731</f>
        <v>0</v>
      </c>
      <c r="L142" s="330">
        <f>'2 уровень'!M731</f>
        <v>0</v>
      </c>
      <c r="M142" s="330"/>
      <c r="N142" s="205">
        <f>'2 уровень'!O731</f>
        <v>0</v>
      </c>
      <c r="O142" s="205">
        <f>'2 уровень'!P731</f>
        <v>0</v>
      </c>
      <c r="P142" s="205"/>
      <c r="Q142" s="205"/>
      <c r="R142" s="205"/>
      <c r="S142" s="205"/>
      <c r="T142" s="205"/>
      <c r="U142" s="205"/>
      <c r="V142" s="205"/>
      <c r="W142" s="205"/>
      <c r="X142" s="205">
        <f>'2 уровень'!Y731</f>
        <v>0</v>
      </c>
      <c r="Y142" s="205">
        <f>'2 уровень'!Z731</f>
        <v>0</v>
      </c>
      <c r="Z142" s="205">
        <f>'2 уровень'!AA731</f>
        <v>0</v>
      </c>
      <c r="AA142" s="205">
        <f>'2 уровень'!AB731</f>
        <v>0</v>
      </c>
      <c r="AB142" s="205">
        <f>'2 уровень'!AC731</f>
        <v>0</v>
      </c>
      <c r="AD142" s="684"/>
      <c r="AE142" s="204"/>
      <c r="AF142" s="204"/>
      <c r="AG142" s="204"/>
      <c r="AH142" s="204"/>
      <c r="AI142" s="204"/>
      <c r="AJ142" s="204"/>
      <c r="AK142" s="204"/>
      <c r="AL142" s="204"/>
      <c r="AM142" s="204"/>
      <c r="AN142" s="204"/>
      <c r="AO142" s="204"/>
      <c r="AP142" s="204"/>
      <c r="AQ142" s="204"/>
      <c r="AR142" s="204"/>
      <c r="AS142" s="204"/>
      <c r="AT142" s="204"/>
      <c r="AU142" s="204"/>
      <c r="AV142" s="204"/>
      <c r="AW142" s="204"/>
      <c r="AX142" s="204"/>
      <c r="AY142" s="204"/>
      <c r="AZ142" s="204"/>
      <c r="BA142" s="204"/>
      <c r="BB142" s="204"/>
      <c r="BC142" s="204"/>
      <c r="BD142" s="204"/>
      <c r="BE142" s="204"/>
      <c r="BF142" s="204"/>
      <c r="BG142" s="204"/>
      <c r="BH142" s="204"/>
      <c r="BI142" s="204"/>
      <c r="BJ142" s="204"/>
      <c r="BK142" s="204"/>
      <c r="BL142" s="204"/>
      <c r="BM142" s="204"/>
      <c r="BN142" s="204"/>
      <c r="BO142" s="204"/>
      <c r="BP142" s="204"/>
      <c r="BQ142" s="204"/>
      <c r="BR142" s="204"/>
      <c r="BS142" s="204"/>
      <c r="BT142" s="204"/>
      <c r="BU142" s="204"/>
      <c r="BV142" s="204"/>
      <c r="BW142" s="204"/>
      <c r="BX142" s="204"/>
      <c r="BY142" s="204"/>
      <c r="BZ142" s="204"/>
      <c r="CA142" s="204"/>
      <c r="CB142" s="204"/>
      <c r="CC142" s="204"/>
      <c r="CD142" s="204"/>
      <c r="CE142" s="204"/>
      <c r="CF142" s="204"/>
      <c r="CG142" s="204"/>
      <c r="CH142" s="204"/>
      <c r="CI142" s="204"/>
      <c r="CJ142" s="204"/>
      <c r="CK142" s="204"/>
      <c r="CL142" s="204"/>
      <c r="CM142" s="204"/>
      <c r="CN142" s="204"/>
      <c r="CO142" s="204"/>
      <c r="CP142" s="204"/>
      <c r="CQ142" s="204"/>
      <c r="CR142" s="204"/>
      <c r="CS142" s="204"/>
      <c r="CT142" s="204"/>
      <c r="CU142" s="204"/>
      <c r="CV142" s="204"/>
      <c r="CW142" s="204"/>
      <c r="CX142" s="204"/>
      <c r="CY142" s="204"/>
      <c r="CZ142" s="204"/>
      <c r="DA142" s="204"/>
      <c r="DB142" s="204"/>
      <c r="DC142" s="204"/>
      <c r="DD142" s="204"/>
      <c r="DE142" s="204"/>
      <c r="DF142" s="204"/>
      <c r="DG142" s="204"/>
      <c r="DH142" s="204"/>
      <c r="DI142" s="204"/>
      <c r="DJ142" s="204"/>
      <c r="DK142" s="204"/>
      <c r="DL142" s="204"/>
      <c r="DM142" s="204"/>
      <c r="DN142" s="204"/>
      <c r="DO142" s="204"/>
      <c r="DP142" s="204"/>
      <c r="DQ142" s="204"/>
      <c r="DR142" s="204"/>
      <c r="DS142" s="204"/>
      <c r="DT142" s="204"/>
      <c r="DU142" s="204"/>
      <c r="DV142" s="204"/>
      <c r="DW142" s="204"/>
      <c r="DX142" s="204"/>
      <c r="DY142" s="204"/>
      <c r="DZ142" s="204"/>
      <c r="EA142" s="204"/>
      <c r="EB142" s="204"/>
      <c r="EC142" s="204"/>
      <c r="ED142" s="204"/>
      <c r="EE142" s="204"/>
      <c r="EF142" s="204"/>
      <c r="EG142" s="204"/>
      <c r="EH142" s="204"/>
      <c r="EI142" s="204"/>
      <c r="EJ142" s="204"/>
      <c r="EK142" s="204"/>
      <c r="EL142" s="204"/>
      <c r="EM142" s="204"/>
      <c r="EN142" s="204"/>
      <c r="EO142" s="204"/>
      <c r="EP142" s="204"/>
      <c r="EQ142" s="204"/>
      <c r="ER142" s="204"/>
      <c r="ES142" s="204"/>
      <c r="ET142" s="204"/>
      <c r="EU142" s="204"/>
      <c r="EV142" s="204"/>
      <c r="EW142" s="204"/>
      <c r="EX142" s="204"/>
      <c r="EY142" s="204"/>
      <c r="EZ142" s="204"/>
      <c r="FA142" s="204"/>
      <c r="FB142" s="204"/>
      <c r="FC142" s="204"/>
      <c r="FD142" s="204"/>
      <c r="FE142" s="204"/>
      <c r="FF142" s="204"/>
      <c r="FG142" s="204"/>
      <c r="FH142" s="204"/>
      <c r="FI142" s="204"/>
      <c r="FJ142" s="204"/>
      <c r="FK142" s="204"/>
      <c r="FL142" s="204"/>
      <c r="FM142" s="204"/>
      <c r="FN142" s="204"/>
      <c r="FO142" s="204"/>
      <c r="FP142" s="204"/>
      <c r="FQ142" s="204"/>
      <c r="FR142" s="204"/>
      <c r="FS142" s="204"/>
      <c r="FT142" s="204"/>
      <c r="FU142" s="204"/>
      <c r="FV142" s="204"/>
      <c r="FW142" s="204"/>
      <c r="FX142" s="204"/>
      <c r="FY142" s="204"/>
      <c r="FZ142" s="204"/>
      <c r="GA142" s="204"/>
      <c r="GB142" s="204"/>
      <c r="GC142" s="204"/>
      <c r="GD142" s="204"/>
      <c r="GE142" s="204"/>
      <c r="GF142" s="204"/>
      <c r="GG142" s="204"/>
      <c r="GH142" s="204"/>
      <c r="GI142" s="204"/>
      <c r="GJ142" s="204"/>
      <c r="GK142" s="204"/>
      <c r="GL142" s="204"/>
      <c r="GM142" s="204"/>
      <c r="GN142" s="204"/>
      <c r="GO142" s="204"/>
      <c r="GP142" s="204"/>
      <c r="GQ142" s="204"/>
      <c r="GR142" s="204"/>
      <c r="GS142" s="204"/>
      <c r="GT142" s="204"/>
      <c r="GU142" s="204"/>
      <c r="GV142" s="204"/>
      <c r="GW142" s="204"/>
      <c r="GX142" s="204"/>
      <c r="GY142" s="204"/>
      <c r="GZ142" s="204"/>
    </row>
    <row r="143" spans="1:208" hidden="1" x14ac:dyDescent="0.25">
      <c r="A143" s="67" t="s">
        <v>213</v>
      </c>
      <c r="B143" s="233">
        <f>'2 уровень'!C732</f>
        <v>0</v>
      </c>
      <c r="C143" s="233">
        <f>'2 уровень'!D732</f>
        <v>0</v>
      </c>
      <c r="D143" s="233">
        <f>'2 уровень'!E732</f>
        <v>0</v>
      </c>
      <c r="E143" s="2406"/>
      <c r="F143" s="322">
        <f>'2 уровень'!G732</f>
        <v>0</v>
      </c>
      <c r="G143" s="322">
        <f>'2 уровень'!H732</f>
        <v>0</v>
      </c>
      <c r="H143" s="330">
        <f>'2 уровень'!I732</f>
        <v>0</v>
      </c>
      <c r="I143" s="330">
        <f>'2 уровень'!J732</f>
        <v>0</v>
      </c>
      <c r="J143" s="2886">
        <f>'2 уровень'!K732</f>
        <v>0</v>
      </c>
      <c r="K143" s="330">
        <f>'2 уровень'!L732</f>
        <v>0</v>
      </c>
      <c r="L143" s="330">
        <f>'2 уровень'!M732</f>
        <v>0</v>
      </c>
      <c r="M143" s="330"/>
      <c r="N143" s="205">
        <f>'2 уровень'!O732</f>
        <v>0</v>
      </c>
      <c r="O143" s="205">
        <f>'2 уровень'!P732</f>
        <v>0</v>
      </c>
      <c r="P143" s="205"/>
      <c r="Q143" s="205"/>
      <c r="R143" s="205"/>
      <c r="S143" s="205"/>
      <c r="T143" s="205"/>
      <c r="U143" s="205"/>
      <c r="V143" s="205"/>
      <c r="W143" s="205"/>
      <c r="X143" s="205">
        <f>'2 уровень'!Y732</f>
        <v>0</v>
      </c>
      <c r="Y143" s="205">
        <f>'2 уровень'!Z732</f>
        <v>0</v>
      </c>
      <c r="Z143" s="205">
        <f>'2 уровень'!AA732</f>
        <v>0</v>
      </c>
      <c r="AA143" s="205">
        <f>'2 уровень'!AB732</f>
        <v>0</v>
      </c>
      <c r="AB143" s="205">
        <f>'2 уровень'!AC732</f>
        <v>0</v>
      </c>
      <c r="AD143" s="684"/>
    </row>
    <row r="144" spans="1:208" hidden="1" x14ac:dyDescent="0.25">
      <c r="A144" s="67" t="s">
        <v>214</v>
      </c>
      <c r="B144" s="233">
        <f>'2 уровень'!C733</f>
        <v>0</v>
      </c>
      <c r="C144" s="233">
        <f>'2 уровень'!D733</f>
        <v>0</v>
      </c>
      <c r="D144" s="233">
        <f>'2 уровень'!E733</f>
        <v>0</v>
      </c>
      <c r="E144" s="2406"/>
      <c r="F144" s="322">
        <f>'2 уровень'!G733</f>
        <v>0</v>
      </c>
      <c r="G144" s="322">
        <f>'2 уровень'!H733</f>
        <v>0</v>
      </c>
      <c r="H144" s="330">
        <f>'2 уровень'!I733</f>
        <v>0</v>
      </c>
      <c r="I144" s="330">
        <f>'2 уровень'!J733</f>
        <v>0</v>
      </c>
      <c r="J144" s="2886">
        <f>'2 уровень'!K733</f>
        <v>0</v>
      </c>
      <c r="K144" s="330">
        <f>'2 уровень'!L733</f>
        <v>0</v>
      </c>
      <c r="L144" s="330">
        <f>'2 уровень'!M733</f>
        <v>0</v>
      </c>
      <c r="M144" s="330"/>
      <c r="N144" s="205">
        <f>'2 уровень'!O733</f>
        <v>0</v>
      </c>
      <c r="O144" s="205">
        <f>'2 уровень'!P733</f>
        <v>0</v>
      </c>
      <c r="P144" s="205"/>
      <c r="Q144" s="205"/>
      <c r="R144" s="205"/>
      <c r="S144" s="205"/>
      <c r="T144" s="205"/>
      <c r="U144" s="205"/>
      <c r="V144" s="205"/>
      <c r="W144" s="205"/>
      <c r="X144" s="205">
        <f>'2 уровень'!Y733</f>
        <v>0</v>
      </c>
      <c r="Y144" s="205">
        <f>'2 уровень'!Z733</f>
        <v>0</v>
      </c>
      <c r="Z144" s="205">
        <f>'2 уровень'!AA733</f>
        <v>0</v>
      </c>
      <c r="AA144" s="205">
        <f>'2 уровень'!AB733</f>
        <v>0</v>
      </c>
      <c r="AB144" s="205">
        <f>'2 уровень'!AC733</f>
        <v>0</v>
      </c>
      <c r="AD144" s="684"/>
    </row>
    <row r="145" spans="1:208" ht="45" hidden="1" x14ac:dyDescent="0.25">
      <c r="A145" s="67" t="s">
        <v>219</v>
      </c>
      <c r="B145" s="233">
        <f>'2 уровень'!C734</f>
        <v>0</v>
      </c>
      <c r="C145" s="233">
        <f>'2 уровень'!D734</f>
        <v>0</v>
      </c>
      <c r="D145" s="233">
        <f>'2 уровень'!E734</f>
        <v>0</v>
      </c>
      <c r="E145" s="2406">
        <f>'2 уровень'!F734</f>
        <v>0</v>
      </c>
      <c r="F145" s="322">
        <f>'2 уровень'!G734</f>
        <v>0</v>
      </c>
      <c r="G145" s="322">
        <f>'2 уровень'!H734</f>
        <v>0</v>
      </c>
      <c r="H145" s="330">
        <f>'2 уровень'!I734</f>
        <v>0</v>
      </c>
      <c r="I145" s="330">
        <f>'2 уровень'!J734</f>
        <v>0</v>
      </c>
      <c r="J145" s="2886">
        <f>'2 уровень'!K734</f>
        <v>0</v>
      </c>
      <c r="K145" s="330">
        <f>'2 уровень'!L734</f>
        <v>0</v>
      </c>
      <c r="L145" s="330">
        <f>'2 уровень'!M734</f>
        <v>0</v>
      </c>
      <c r="M145" s="330"/>
      <c r="N145" s="205">
        <f>'2 уровень'!O734</f>
        <v>0</v>
      </c>
      <c r="O145" s="205">
        <f>'2 уровень'!P734</f>
        <v>0</v>
      </c>
      <c r="P145" s="205"/>
      <c r="Q145" s="205"/>
      <c r="R145" s="205"/>
      <c r="S145" s="205"/>
      <c r="T145" s="205"/>
      <c r="U145" s="205"/>
      <c r="V145" s="205"/>
      <c r="W145" s="205"/>
      <c r="X145" s="205">
        <f>'2 уровень'!Y734</f>
        <v>0</v>
      </c>
      <c r="Y145" s="205">
        <f>'2 уровень'!Z734</f>
        <v>0</v>
      </c>
      <c r="Z145" s="205">
        <f>'2 уровень'!AA734</f>
        <v>0</v>
      </c>
      <c r="AA145" s="205">
        <f>'2 уровень'!AB734</f>
        <v>0</v>
      </c>
      <c r="AB145" s="205">
        <f>'2 уровень'!AC734</f>
        <v>0</v>
      </c>
      <c r="AD145" s="684"/>
    </row>
    <row r="146" spans="1:208" hidden="1" x14ac:dyDescent="0.25">
      <c r="A146" s="67" t="s">
        <v>220</v>
      </c>
      <c r="B146" s="233">
        <f>'2 уровень'!C735</f>
        <v>0</v>
      </c>
      <c r="C146" s="233">
        <f>'2 уровень'!D735</f>
        <v>0</v>
      </c>
      <c r="D146" s="233">
        <f>'2 уровень'!E735</f>
        <v>0</v>
      </c>
      <c r="E146" s="2406"/>
      <c r="F146" s="322">
        <f>'2 уровень'!G735</f>
        <v>0</v>
      </c>
      <c r="G146" s="322">
        <f>'2 уровень'!H735</f>
        <v>0</v>
      </c>
      <c r="H146" s="330">
        <f>'2 уровень'!I735</f>
        <v>0</v>
      </c>
      <c r="I146" s="330">
        <f>'2 уровень'!J735</f>
        <v>0</v>
      </c>
      <c r="J146" s="2886">
        <f>'2 уровень'!K735</f>
        <v>0</v>
      </c>
      <c r="K146" s="330">
        <f>'2 уровень'!L735</f>
        <v>0</v>
      </c>
      <c r="L146" s="330">
        <f>'2 уровень'!M735</f>
        <v>0</v>
      </c>
      <c r="M146" s="330"/>
      <c r="N146" s="205">
        <f>'2 уровень'!O735</f>
        <v>0</v>
      </c>
      <c r="O146" s="205">
        <f>'2 уровень'!P735</f>
        <v>0</v>
      </c>
      <c r="P146" s="205"/>
      <c r="Q146" s="205"/>
      <c r="R146" s="205"/>
      <c r="S146" s="205"/>
      <c r="T146" s="205"/>
      <c r="U146" s="205"/>
      <c r="V146" s="205"/>
      <c r="W146" s="205"/>
      <c r="X146" s="205">
        <f>'2 уровень'!Y735</f>
        <v>0</v>
      </c>
      <c r="Y146" s="205">
        <f>'2 уровень'!Z735</f>
        <v>0</v>
      </c>
      <c r="Z146" s="205">
        <f>'2 уровень'!AA735</f>
        <v>0</v>
      </c>
      <c r="AA146" s="205">
        <f>'2 уровень'!AB735</f>
        <v>0</v>
      </c>
      <c r="AB146" s="205">
        <f>'2 уровень'!AC735</f>
        <v>0</v>
      </c>
      <c r="AD146" s="684"/>
    </row>
    <row r="147" spans="1:208" ht="30" hidden="1" x14ac:dyDescent="0.25">
      <c r="A147" s="67" t="s">
        <v>221</v>
      </c>
      <c r="B147" s="233">
        <f>'2 уровень'!C736</f>
        <v>0</v>
      </c>
      <c r="C147" s="233">
        <f>'2 уровень'!D736</f>
        <v>0</v>
      </c>
      <c r="D147" s="233">
        <f>'2 уровень'!E736</f>
        <v>0</v>
      </c>
      <c r="E147" s="2406">
        <f>'2 уровень'!F736</f>
        <v>0</v>
      </c>
      <c r="F147" s="322">
        <f>'2 уровень'!G736</f>
        <v>0</v>
      </c>
      <c r="G147" s="322">
        <f>'2 уровень'!H736</f>
        <v>0</v>
      </c>
      <c r="H147" s="330">
        <f>'2 уровень'!I736</f>
        <v>0</v>
      </c>
      <c r="I147" s="330">
        <f>'2 уровень'!J736</f>
        <v>0</v>
      </c>
      <c r="J147" s="2886">
        <f>'2 уровень'!K736</f>
        <v>0</v>
      </c>
      <c r="K147" s="330">
        <f>'2 уровень'!L736</f>
        <v>0</v>
      </c>
      <c r="L147" s="330">
        <f>'2 уровень'!M736</f>
        <v>0</v>
      </c>
      <c r="M147" s="330"/>
      <c r="N147" s="205">
        <f>'2 уровень'!O736</f>
        <v>0</v>
      </c>
      <c r="O147" s="205">
        <f>'2 уровень'!P736</f>
        <v>0</v>
      </c>
      <c r="P147" s="205"/>
      <c r="Q147" s="205"/>
      <c r="R147" s="205"/>
      <c r="S147" s="205"/>
      <c r="T147" s="205"/>
      <c r="U147" s="205"/>
      <c r="V147" s="205"/>
      <c r="W147" s="205"/>
      <c r="X147" s="205">
        <f>'2 уровень'!Y736</f>
        <v>0</v>
      </c>
      <c r="Y147" s="205">
        <f>'2 уровень'!Z736</f>
        <v>0</v>
      </c>
      <c r="Z147" s="205">
        <f>'2 уровень'!AA736</f>
        <v>0</v>
      </c>
      <c r="AA147" s="205">
        <f>'2 уровень'!AB736</f>
        <v>0</v>
      </c>
      <c r="AB147" s="205">
        <f>'2 уровень'!AC736</f>
        <v>0</v>
      </c>
      <c r="AD147" s="684"/>
      <c r="AE147" s="204"/>
      <c r="AF147" s="204"/>
      <c r="AG147" s="204"/>
      <c r="AH147" s="204"/>
      <c r="AI147" s="204"/>
      <c r="AJ147" s="204"/>
      <c r="AK147" s="204"/>
      <c r="AL147" s="204"/>
      <c r="AM147" s="204"/>
      <c r="AN147" s="204"/>
      <c r="AO147" s="204"/>
      <c r="AP147" s="204"/>
      <c r="AQ147" s="204"/>
      <c r="AR147" s="204"/>
      <c r="AS147" s="204"/>
      <c r="AT147" s="204"/>
      <c r="AU147" s="204"/>
      <c r="AV147" s="204"/>
      <c r="AW147" s="204"/>
      <c r="AX147" s="204"/>
      <c r="AY147" s="204"/>
      <c r="AZ147" s="204"/>
      <c r="BA147" s="204"/>
      <c r="BB147" s="204"/>
      <c r="BC147" s="204"/>
      <c r="BD147" s="204"/>
      <c r="BE147" s="204"/>
      <c r="BF147" s="204"/>
      <c r="BG147" s="204"/>
      <c r="BH147" s="204"/>
      <c r="BI147" s="204"/>
      <c r="BJ147" s="204"/>
      <c r="BK147" s="204"/>
      <c r="BL147" s="204"/>
      <c r="BM147" s="204"/>
      <c r="BN147" s="204"/>
      <c r="BO147" s="204"/>
      <c r="BP147" s="204"/>
      <c r="BQ147" s="204"/>
      <c r="BR147" s="204"/>
      <c r="BS147" s="204"/>
      <c r="BT147" s="204"/>
      <c r="BU147" s="204"/>
      <c r="BV147" s="204"/>
      <c r="BW147" s="204"/>
      <c r="BX147" s="204"/>
      <c r="BY147" s="204"/>
      <c r="BZ147" s="204"/>
      <c r="CA147" s="204"/>
      <c r="CB147" s="204"/>
      <c r="CC147" s="204"/>
      <c r="CD147" s="204"/>
      <c r="CE147" s="204"/>
      <c r="CF147" s="204"/>
      <c r="CG147" s="204"/>
      <c r="CH147" s="204"/>
      <c r="CI147" s="204"/>
      <c r="CJ147" s="204"/>
      <c r="CK147" s="204"/>
      <c r="CL147" s="204"/>
      <c r="CM147" s="204"/>
      <c r="CN147" s="204"/>
      <c r="CO147" s="204"/>
      <c r="CP147" s="204"/>
      <c r="CQ147" s="204"/>
      <c r="CR147" s="204"/>
      <c r="CS147" s="204"/>
      <c r="CT147" s="204"/>
      <c r="CU147" s="204"/>
      <c r="CV147" s="204"/>
      <c r="CW147" s="204"/>
      <c r="CX147" s="204"/>
      <c r="CY147" s="204"/>
      <c r="CZ147" s="204"/>
      <c r="DA147" s="204"/>
      <c r="DB147" s="204"/>
      <c r="DC147" s="204"/>
      <c r="DD147" s="204"/>
      <c r="DE147" s="204"/>
      <c r="DF147" s="204"/>
      <c r="DG147" s="204"/>
      <c r="DH147" s="204"/>
      <c r="DI147" s="204"/>
      <c r="DJ147" s="204"/>
      <c r="DK147" s="204"/>
      <c r="DL147" s="204"/>
      <c r="DM147" s="204"/>
      <c r="DN147" s="204"/>
      <c r="DO147" s="204"/>
      <c r="DP147" s="204"/>
      <c r="DQ147" s="204"/>
      <c r="DR147" s="204"/>
      <c r="DS147" s="204"/>
      <c r="DT147" s="204"/>
      <c r="DU147" s="204"/>
      <c r="DV147" s="204"/>
      <c r="DW147" s="204"/>
      <c r="DX147" s="204"/>
      <c r="DY147" s="204"/>
      <c r="DZ147" s="204"/>
      <c r="EA147" s="204"/>
      <c r="EB147" s="204"/>
      <c r="EC147" s="204"/>
      <c r="ED147" s="204"/>
      <c r="EE147" s="204"/>
      <c r="EF147" s="204"/>
      <c r="EG147" s="204"/>
      <c r="EH147" s="204"/>
      <c r="EI147" s="204"/>
      <c r="EJ147" s="204"/>
      <c r="EK147" s="204"/>
      <c r="EL147" s="204"/>
      <c r="EM147" s="204"/>
      <c r="EN147" s="204"/>
      <c r="EO147" s="204"/>
      <c r="EP147" s="204"/>
      <c r="EQ147" s="204"/>
      <c r="ER147" s="204"/>
      <c r="ES147" s="204"/>
      <c r="ET147" s="204"/>
      <c r="EU147" s="204"/>
      <c r="EV147" s="204"/>
      <c r="EW147" s="204"/>
      <c r="EX147" s="204"/>
      <c r="EY147" s="204"/>
      <c r="EZ147" s="204"/>
      <c r="FA147" s="204"/>
      <c r="FB147" s="204"/>
      <c r="FC147" s="204"/>
      <c r="FD147" s="204"/>
      <c r="FE147" s="204"/>
      <c r="FF147" s="204"/>
      <c r="FG147" s="204"/>
      <c r="FH147" s="204"/>
      <c r="FI147" s="204"/>
      <c r="FJ147" s="204"/>
      <c r="FK147" s="204"/>
      <c r="FL147" s="204"/>
      <c r="FM147" s="204"/>
      <c r="FN147" s="204"/>
      <c r="FO147" s="204"/>
      <c r="FP147" s="204"/>
      <c r="FQ147" s="204"/>
      <c r="FR147" s="204"/>
      <c r="FS147" s="204"/>
      <c r="FT147" s="204"/>
      <c r="FU147" s="204"/>
      <c r="FV147" s="204"/>
      <c r="FW147" s="204"/>
      <c r="FX147" s="204"/>
      <c r="FY147" s="204"/>
      <c r="FZ147" s="204"/>
      <c r="GA147" s="204"/>
      <c r="GB147" s="204"/>
      <c r="GC147" s="204"/>
      <c r="GD147" s="204"/>
      <c r="GE147" s="204"/>
      <c r="GF147" s="204"/>
      <c r="GG147" s="204"/>
      <c r="GH147" s="204"/>
      <c r="GI147" s="204"/>
      <c r="GJ147" s="204"/>
      <c r="GK147" s="204"/>
      <c r="GL147" s="204"/>
      <c r="GM147" s="204"/>
      <c r="GN147" s="204"/>
      <c r="GO147" s="204"/>
      <c r="GP147" s="204"/>
      <c r="GQ147" s="204"/>
      <c r="GR147" s="204"/>
      <c r="GS147" s="204"/>
      <c r="GT147" s="204"/>
      <c r="GU147" s="204"/>
      <c r="GV147" s="204"/>
      <c r="GW147" s="204"/>
      <c r="GX147" s="204"/>
      <c r="GY147" s="204"/>
      <c r="GZ147" s="204"/>
    </row>
    <row r="148" spans="1:208" ht="45" hidden="1" x14ac:dyDescent="0.25">
      <c r="A148" s="67" t="s">
        <v>222</v>
      </c>
      <c r="B148" s="233">
        <f>'2 уровень'!C737</f>
        <v>0</v>
      </c>
      <c r="C148" s="233">
        <f>'2 уровень'!D737</f>
        <v>0</v>
      </c>
      <c r="D148" s="233">
        <f>'2 уровень'!E737</f>
        <v>0</v>
      </c>
      <c r="E148" s="2406">
        <f>'2 уровень'!F737</f>
        <v>0</v>
      </c>
      <c r="F148" s="322">
        <f>'2 уровень'!G737</f>
        <v>0</v>
      </c>
      <c r="G148" s="322">
        <f>'2 уровень'!H737</f>
        <v>0</v>
      </c>
      <c r="H148" s="330">
        <f>'2 уровень'!I737</f>
        <v>0</v>
      </c>
      <c r="I148" s="330">
        <f>'2 уровень'!J737</f>
        <v>0</v>
      </c>
      <c r="J148" s="2886">
        <f>'2 уровень'!K737</f>
        <v>0</v>
      </c>
      <c r="K148" s="330">
        <f>'2 уровень'!L737</f>
        <v>0</v>
      </c>
      <c r="L148" s="330">
        <f>'2 уровень'!M737</f>
        <v>0</v>
      </c>
      <c r="M148" s="330"/>
      <c r="N148" s="205">
        <f>'2 уровень'!O737</f>
        <v>0</v>
      </c>
      <c r="O148" s="205">
        <f>'2 уровень'!P737</f>
        <v>0</v>
      </c>
      <c r="P148" s="205"/>
      <c r="Q148" s="205"/>
      <c r="R148" s="205"/>
      <c r="S148" s="205"/>
      <c r="T148" s="205"/>
      <c r="U148" s="205"/>
      <c r="V148" s="205"/>
      <c r="W148" s="205"/>
      <c r="X148" s="205">
        <f>'2 уровень'!Y737</f>
        <v>0</v>
      </c>
      <c r="Y148" s="205">
        <f>'2 уровень'!Z737</f>
        <v>0</v>
      </c>
      <c r="Z148" s="205">
        <f>'2 уровень'!AA737</f>
        <v>0</v>
      </c>
      <c r="AA148" s="205">
        <f>'2 уровень'!AB737</f>
        <v>0</v>
      </c>
      <c r="AB148" s="205">
        <f>'2 уровень'!AC737</f>
        <v>0</v>
      </c>
      <c r="AD148" s="684"/>
    </row>
    <row r="149" spans="1:208" ht="45" hidden="1" x14ac:dyDescent="0.25">
      <c r="A149" s="67" t="s">
        <v>223</v>
      </c>
      <c r="B149" s="233">
        <f>'2 уровень'!C738</f>
        <v>0</v>
      </c>
      <c r="C149" s="233">
        <f>'2 уровень'!D738</f>
        <v>0</v>
      </c>
      <c r="D149" s="233">
        <f>'2 уровень'!E738</f>
        <v>0</v>
      </c>
      <c r="E149" s="2406">
        <f>'2 уровень'!F738</f>
        <v>0</v>
      </c>
      <c r="F149" s="322">
        <f>'2 уровень'!G738</f>
        <v>0</v>
      </c>
      <c r="G149" s="322">
        <f>'2 уровень'!H738</f>
        <v>0</v>
      </c>
      <c r="H149" s="330">
        <f>'2 уровень'!I738</f>
        <v>0</v>
      </c>
      <c r="I149" s="330">
        <f>'2 уровень'!J738</f>
        <v>0</v>
      </c>
      <c r="J149" s="2886">
        <f>'2 уровень'!K738</f>
        <v>0</v>
      </c>
      <c r="K149" s="330">
        <f>'2 уровень'!L738</f>
        <v>0</v>
      </c>
      <c r="L149" s="330">
        <f>'2 уровень'!M738</f>
        <v>0</v>
      </c>
      <c r="M149" s="330"/>
      <c r="N149" s="205">
        <f>'2 уровень'!O738</f>
        <v>0</v>
      </c>
      <c r="O149" s="205">
        <f>'2 уровень'!P738</f>
        <v>0</v>
      </c>
      <c r="P149" s="205"/>
      <c r="Q149" s="205"/>
      <c r="R149" s="205"/>
      <c r="S149" s="205"/>
      <c r="T149" s="205"/>
      <c r="U149" s="205"/>
      <c r="V149" s="205"/>
      <c r="W149" s="205"/>
      <c r="X149" s="205">
        <f>'2 уровень'!Y738</f>
        <v>0</v>
      </c>
      <c r="Y149" s="205">
        <f>'2 уровень'!Z738</f>
        <v>0</v>
      </c>
      <c r="Z149" s="205">
        <f>'2 уровень'!AA738</f>
        <v>0</v>
      </c>
      <c r="AA149" s="205">
        <f>'2 уровень'!AB738</f>
        <v>0</v>
      </c>
      <c r="AB149" s="205">
        <f>'2 уровень'!AC738</f>
        <v>0</v>
      </c>
      <c r="AD149" s="684"/>
      <c r="AE149" s="204"/>
      <c r="AF149" s="204"/>
      <c r="AG149" s="204"/>
      <c r="AH149" s="204"/>
      <c r="AI149" s="204"/>
      <c r="AJ149" s="204"/>
      <c r="AK149" s="204"/>
      <c r="AL149" s="204"/>
      <c r="AM149" s="204"/>
      <c r="AN149" s="204"/>
      <c r="AO149" s="204"/>
      <c r="AP149" s="204"/>
      <c r="AQ149" s="204"/>
      <c r="AR149" s="204"/>
      <c r="AS149" s="204"/>
      <c r="AT149" s="204"/>
      <c r="AU149" s="204"/>
      <c r="AV149" s="204"/>
      <c r="AW149" s="204"/>
      <c r="AX149" s="204"/>
      <c r="AY149" s="204"/>
      <c r="AZ149" s="204"/>
      <c r="BA149" s="204"/>
      <c r="BB149" s="204"/>
      <c r="BC149" s="204"/>
      <c r="BD149" s="204"/>
      <c r="BE149" s="204"/>
      <c r="BF149" s="204"/>
      <c r="BG149" s="204"/>
      <c r="BH149" s="204"/>
      <c r="BI149" s="204"/>
      <c r="BJ149" s="204"/>
      <c r="BK149" s="204"/>
      <c r="BL149" s="204"/>
      <c r="BM149" s="204"/>
      <c r="BN149" s="204"/>
      <c r="BO149" s="204"/>
      <c r="BP149" s="204"/>
      <c r="BQ149" s="204"/>
      <c r="BR149" s="204"/>
      <c r="BS149" s="204"/>
      <c r="BT149" s="204"/>
      <c r="BU149" s="204"/>
      <c r="BV149" s="204"/>
      <c r="BW149" s="204"/>
      <c r="BX149" s="204"/>
      <c r="BY149" s="204"/>
      <c r="BZ149" s="204"/>
      <c r="CA149" s="204"/>
      <c r="CB149" s="204"/>
      <c r="CC149" s="204"/>
      <c r="CD149" s="204"/>
      <c r="CE149" s="204"/>
      <c r="CF149" s="204"/>
      <c r="CG149" s="204"/>
      <c r="CH149" s="204"/>
      <c r="CI149" s="204"/>
      <c r="CJ149" s="204"/>
      <c r="CK149" s="204"/>
      <c r="CL149" s="204"/>
      <c r="CM149" s="204"/>
      <c r="CN149" s="204"/>
      <c r="CO149" s="204"/>
      <c r="CP149" s="204"/>
      <c r="CQ149" s="204"/>
      <c r="CR149" s="204"/>
      <c r="CS149" s="204"/>
      <c r="CT149" s="204"/>
      <c r="CU149" s="204"/>
      <c r="CV149" s="204"/>
      <c r="CW149" s="204"/>
      <c r="CX149" s="204"/>
      <c r="CY149" s="204"/>
      <c r="CZ149" s="204"/>
      <c r="DA149" s="204"/>
      <c r="DB149" s="204"/>
      <c r="DC149" s="204"/>
      <c r="DD149" s="204"/>
      <c r="DE149" s="204"/>
      <c r="DF149" s="204"/>
      <c r="DG149" s="204"/>
      <c r="DH149" s="204"/>
      <c r="DI149" s="204"/>
      <c r="DJ149" s="204"/>
      <c r="DK149" s="204"/>
      <c r="DL149" s="204"/>
      <c r="DM149" s="204"/>
      <c r="DN149" s="204"/>
      <c r="DO149" s="204"/>
      <c r="DP149" s="204"/>
      <c r="DQ149" s="204"/>
      <c r="DR149" s="204"/>
      <c r="DS149" s="204"/>
      <c r="DT149" s="204"/>
      <c r="DU149" s="204"/>
      <c r="DV149" s="204"/>
      <c r="DW149" s="204"/>
      <c r="DX149" s="204"/>
      <c r="DY149" s="204"/>
      <c r="DZ149" s="204"/>
      <c r="EA149" s="204"/>
      <c r="EB149" s="204"/>
      <c r="EC149" s="204"/>
      <c r="ED149" s="204"/>
      <c r="EE149" s="204"/>
      <c r="EF149" s="204"/>
      <c r="EG149" s="204"/>
      <c r="EH149" s="204"/>
      <c r="EI149" s="204"/>
      <c r="EJ149" s="204"/>
      <c r="EK149" s="204"/>
      <c r="EL149" s="204"/>
      <c r="EM149" s="204"/>
      <c r="EN149" s="204"/>
      <c r="EO149" s="204"/>
      <c r="EP149" s="204"/>
      <c r="EQ149" s="204"/>
      <c r="ER149" s="204"/>
      <c r="ES149" s="204"/>
      <c r="ET149" s="204"/>
      <c r="EU149" s="204"/>
      <c r="EV149" s="204"/>
      <c r="EW149" s="204"/>
      <c r="EX149" s="204"/>
      <c r="EY149" s="204"/>
      <c r="EZ149" s="204"/>
      <c r="FA149" s="204"/>
      <c r="FB149" s="204"/>
      <c r="FC149" s="204"/>
      <c r="FD149" s="204"/>
      <c r="FE149" s="204"/>
      <c r="FF149" s="204"/>
      <c r="FG149" s="204"/>
      <c r="FH149" s="204"/>
      <c r="FI149" s="204"/>
      <c r="FJ149" s="204"/>
      <c r="FK149" s="204"/>
      <c r="FL149" s="204"/>
      <c r="FM149" s="204"/>
      <c r="FN149" s="204"/>
      <c r="FO149" s="204"/>
      <c r="FP149" s="204"/>
      <c r="FQ149" s="204"/>
      <c r="FR149" s="204"/>
      <c r="FS149" s="204"/>
      <c r="FT149" s="204"/>
      <c r="FU149" s="204"/>
      <c r="FV149" s="204"/>
      <c r="FW149" s="204"/>
      <c r="FX149" s="204"/>
      <c r="FY149" s="204"/>
      <c r="FZ149" s="204"/>
      <c r="GA149" s="204"/>
      <c r="GB149" s="204"/>
      <c r="GC149" s="204"/>
      <c r="GD149" s="204"/>
      <c r="GE149" s="204"/>
      <c r="GF149" s="204"/>
      <c r="GG149" s="204"/>
      <c r="GH149" s="204"/>
      <c r="GI149" s="204"/>
      <c r="GJ149" s="204"/>
      <c r="GK149" s="204"/>
      <c r="GL149" s="204"/>
      <c r="GM149" s="204"/>
      <c r="GN149" s="204"/>
      <c r="GO149" s="204"/>
      <c r="GP149" s="204"/>
      <c r="GQ149" s="204"/>
      <c r="GR149" s="204"/>
      <c r="GS149" s="204"/>
      <c r="GT149" s="204"/>
      <c r="GU149" s="204"/>
      <c r="GV149" s="204"/>
      <c r="GW149" s="204"/>
      <c r="GX149" s="204"/>
      <c r="GY149" s="204"/>
      <c r="GZ149" s="204"/>
    </row>
    <row r="150" spans="1:208" hidden="1" x14ac:dyDescent="0.25">
      <c r="A150" s="67" t="s">
        <v>210</v>
      </c>
      <c r="B150" s="233">
        <f>'2 уровень'!C739</f>
        <v>0</v>
      </c>
      <c r="C150" s="233">
        <f>'2 уровень'!D739</f>
        <v>0</v>
      </c>
      <c r="D150" s="233">
        <f>'2 уровень'!E739</f>
        <v>0</v>
      </c>
      <c r="E150" s="2406">
        <f>'2 уровень'!F739</f>
        <v>0</v>
      </c>
      <c r="F150" s="322">
        <f>'2 уровень'!G739</f>
        <v>0</v>
      </c>
      <c r="G150" s="322">
        <f>'2 уровень'!H739</f>
        <v>0</v>
      </c>
      <c r="H150" s="330">
        <f>'2 уровень'!I739</f>
        <v>0</v>
      </c>
      <c r="I150" s="330">
        <f>'2 уровень'!J739</f>
        <v>0</v>
      </c>
      <c r="J150" s="2886">
        <f>'2 уровень'!K739</f>
        <v>0</v>
      </c>
      <c r="K150" s="330">
        <f>'2 уровень'!L739</f>
        <v>0</v>
      </c>
      <c r="L150" s="330">
        <f>'2 уровень'!M739</f>
        <v>0</v>
      </c>
      <c r="M150" s="330"/>
      <c r="N150" s="205">
        <f>'2 уровень'!O739</f>
        <v>0</v>
      </c>
      <c r="O150" s="205">
        <f>'2 уровень'!P739</f>
        <v>0</v>
      </c>
      <c r="P150" s="205"/>
      <c r="Q150" s="205"/>
      <c r="R150" s="205"/>
      <c r="S150" s="205"/>
      <c r="T150" s="205"/>
      <c r="U150" s="205"/>
      <c r="V150" s="205"/>
      <c r="W150" s="205"/>
      <c r="X150" s="205">
        <f>'2 уровень'!Y739</f>
        <v>0</v>
      </c>
      <c r="Y150" s="205">
        <f>'2 уровень'!Z739</f>
        <v>0</v>
      </c>
      <c r="Z150" s="205">
        <f>'2 уровень'!AA739</f>
        <v>0</v>
      </c>
      <c r="AA150" s="205">
        <f>'2 уровень'!AB739</f>
        <v>0</v>
      </c>
      <c r="AB150" s="205">
        <f>'2 уровень'!AC739</f>
        <v>0</v>
      </c>
      <c r="AD150" s="684"/>
    </row>
    <row r="151" spans="1:208" x14ac:dyDescent="0.25">
      <c r="A151" s="67" t="s">
        <v>224</v>
      </c>
      <c r="B151" s="233">
        <f>'2 уровень'!C740</f>
        <v>49725</v>
      </c>
      <c r="C151" s="233">
        <f>'2 уровень'!D740</f>
        <v>49725</v>
      </c>
      <c r="D151" s="233">
        <f>'2 уровень'!E740</f>
        <v>38153.1328125</v>
      </c>
      <c r="E151" s="2406">
        <f>'2 уровень'!F740</f>
        <v>76.728271116138771</v>
      </c>
      <c r="F151" s="322">
        <f>'2 уровень'!G740</f>
        <v>0</v>
      </c>
      <c r="G151" s="322">
        <f>'2 уровень'!H740</f>
        <v>0</v>
      </c>
      <c r="H151" s="330">
        <f>'2 уровень'!I740</f>
        <v>0</v>
      </c>
      <c r="I151" s="330">
        <f>'2 уровень'!J740</f>
        <v>0</v>
      </c>
      <c r="J151" s="2886">
        <f>'2 уровень'!K740</f>
        <v>0</v>
      </c>
      <c r="K151" s="330">
        <f>'2 уровень'!L740</f>
        <v>0</v>
      </c>
      <c r="L151" s="330">
        <f>'2 уровень'!M740</f>
        <v>0</v>
      </c>
      <c r="M151" s="330"/>
      <c r="N151" s="205">
        <f>'2 уровень'!O740</f>
        <v>0</v>
      </c>
      <c r="O151" s="205">
        <f>'2 уровень'!P740</f>
        <v>0</v>
      </c>
      <c r="P151" s="205"/>
      <c r="Q151" s="205"/>
      <c r="R151" s="205"/>
      <c r="S151" s="205"/>
      <c r="T151" s="205"/>
      <c r="U151" s="205"/>
      <c r="V151" s="205"/>
      <c r="W151" s="205"/>
      <c r="X151" s="205">
        <f>'2 уровень'!Y740</f>
        <v>0</v>
      </c>
      <c r="Y151" s="205">
        <f>'2 уровень'!Z740</f>
        <v>0</v>
      </c>
      <c r="Z151" s="205">
        <f>'2 уровень'!AA740</f>
        <v>0</v>
      </c>
      <c r="AA151" s="205">
        <f>'2 уровень'!AB740</f>
        <v>0</v>
      </c>
      <c r="AB151" s="205">
        <f>'2 уровень'!AC740</f>
        <v>0</v>
      </c>
      <c r="AD151" s="684"/>
      <c r="AE151" s="204"/>
      <c r="AF151" s="204"/>
      <c r="AG151" s="204"/>
      <c r="AH151" s="204"/>
      <c r="AI151" s="204"/>
      <c r="AJ151" s="204"/>
      <c r="AK151" s="204"/>
      <c r="AL151" s="204"/>
      <c r="AM151" s="204"/>
      <c r="AN151" s="204"/>
      <c r="AO151" s="204"/>
      <c r="AP151" s="204"/>
      <c r="AQ151" s="204"/>
      <c r="AR151" s="204"/>
      <c r="AS151" s="204"/>
      <c r="AT151" s="204"/>
      <c r="AU151" s="204"/>
      <c r="AV151" s="204"/>
      <c r="AW151" s="204"/>
      <c r="AX151" s="204"/>
      <c r="AY151" s="204"/>
      <c r="AZ151" s="204"/>
      <c r="BA151" s="204"/>
      <c r="BB151" s="204"/>
      <c r="BC151" s="204"/>
      <c r="BD151" s="204"/>
      <c r="BE151" s="204"/>
      <c r="BF151" s="204"/>
      <c r="BG151" s="204"/>
      <c r="BH151" s="204"/>
      <c r="BI151" s="204"/>
      <c r="BJ151" s="204"/>
      <c r="BK151" s="204"/>
      <c r="BL151" s="204"/>
      <c r="BM151" s="204"/>
      <c r="BN151" s="204"/>
      <c r="BO151" s="204"/>
      <c r="BP151" s="204"/>
      <c r="BQ151" s="204"/>
      <c r="BR151" s="204"/>
      <c r="BS151" s="204"/>
      <c r="BT151" s="204"/>
      <c r="BU151" s="204"/>
      <c r="BV151" s="204"/>
      <c r="BW151" s="204"/>
      <c r="BX151" s="204"/>
      <c r="BY151" s="204"/>
      <c r="BZ151" s="204"/>
      <c r="CA151" s="204"/>
      <c r="CB151" s="204"/>
      <c r="CC151" s="204"/>
      <c r="CD151" s="204"/>
      <c r="CE151" s="204"/>
      <c r="CF151" s="204"/>
      <c r="CG151" s="204"/>
      <c r="CH151" s="204"/>
      <c r="CI151" s="204"/>
      <c r="CJ151" s="204"/>
      <c r="CK151" s="204"/>
      <c r="CL151" s="204"/>
      <c r="CM151" s="204"/>
      <c r="CN151" s="204"/>
      <c r="CO151" s="204"/>
      <c r="CP151" s="204"/>
      <c r="CQ151" s="204"/>
      <c r="CR151" s="204"/>
      <c r="CS151" s="204"/>
      <c r="CT151" s="204"/>
      <c r="CU151" s="204"/>
      <c r="CV151" s="204"/>
      <c r="CW151" s="204"/>
      <c r="CX151" s="204"/>
      <c r="CY151" s="204"/>
      <c r="CZ151" s="204"/>
      <c r="DA151" s="204"/>
      <c r="DB151" s="204"/>
      <c r="DC151" s="204"/>
      <c r="DD151" s="204"/>
      <c r="DE151" s="204"/>
      <c r="DF151" s="204"/>
      <c r="DG151" s="204"/>
      <c r="DH151" s="204"/>
      <c r="DI151" s="204"/>
      <c r="DJ151" s="204"/>
      <c r="DK151" s="204"/>
      <c r="DL151" s="204"/>
      <c r="DM151" s="204"/>
      <c r="DN151" s="204"/>
      <c r="DO151" s="204"/>
      <c r="DP151" s="204"/>
      <c r="DQ151" s="204"/>
      <c r="DR151" s="204"/>
      <c r="DS151" s="204"/>
      <c r="DT151" s="204"/>
      <c r="DU151" s="204"/>
      <c r="DV151" s="204"/>
      <c r="DW151" s="204"/>
      <c r="DX151" s="204"/>
      <c r="DY151" s="204"/>
      <c r="DZ151" s="204"/>
      <c r="EA151" s="204"/>
      <c r="EB151" s="204"/>
      <c r="EC151" s="204"/>
      <c r="ED151" s="204"/>
      <c r="EE151" s="204"/>
      <c r="EF151" s="204"/>
      <c r="EG151" s="204"/>
      <c r="EH151" s="204"/>
      <c r="EI151" s="204"/>
      <c r="EJ151" s="204"/>
      <c r="EK151" s="204"/>
      <c r="EL151" s="204"/>
      <c r="EM151" s="204"/>
      <c r="EN151" s="204"/>
      <c r="EO151" s="204"/>
      <c r="EP151" s="204"/>
      <c r="EQ151" s="204"/>
      <c r="ER151" s="204"/>
      <c r="ES151" s="204"/>
      <c r="ET151" s="204"/>
      <c r="EU151" s="204"/>
      <c r="EV151" s="204"/>
      <c r="EW151" s="204"/>
      <c r="EX151" s="204"/>
      <c r="EY151" s="204"/>
      <c r="EZ151" s="204"/>
      <c r="FA151" s="204"/>
      <c r="FB151" s="204"/>
      <c r="FC151" s="204"/>
      <c r="FD151" s="204"/>
      <c r="FE151" s="204"/>
      <c r="FF151" s="204"/>
      <c r="FG151" s="204"/>
      <c r="FH151" s="204"/>
      <c r="FI151" s="204"/>
      <c r="FJ151" s="204"/>
      <c r="FK151" s="204"/>
      <c r="FL151" s="204"/>
      <c r="FM151" s="204"/>
      <c r="FN151" s="204"/>
      <c r="FO151" s="204"/>
      <c r="FP151" s="204"/>
      <c r="FQ151" s="204"/>
      <c r="FR151" s="204"/>
      <c r="FS151" s="204"/>
      <c r="FT151" s="204"/>
      <c r="FU151" s="204"/>
      <c r="FV151" s="204"/>
      <c r="FW151" s="204"/>
      <c r="FX151" s="204"/>
      <c r="FY151" s="204"/>
      <c r="FZ151" s="204"/>
      <c r="GA151" s="204"/>
      <c r="GB151" s="204"/>
      <c r="GC151" s="204"/>
      <c r="GD151" s="204"/>
      <c r="GE151" s="204"/>
      <c r="GF151" s="204"/>
      <c r="GG151" s="204"/>
      <c r="GH151" s="204"/>
      <c r="GI151" s="204"/>
      <c r="GJ151" s="204"/>
      <c r="GK151" s="204"/>
      <c r="GL151" s="204"/>
      <c r="GM151" s="204"/>
      <c r="GN151" s="204"/>
      <c r="GO151" s="204"/>
      <c r="GP151" s="204"/>
      <c r="GQ151" s="204"/>
      <c r="GR151" s="204"/>
      <c r="GS151" s="204"/>
      <c r="GT151" s="204"/>
      <c r="GU151" s="204"/>
      <c r="GV151" s="204"/>
      <c r="GW151" s="204"/>
      <c r="GX151" s="204"/>
      <c r="GY151" s="204"/>
      <c r="GZ151" s="204"/>
    </row>
    <row r="152" spans="1:208" x14ac:dyDescent="0.25">
      <c r="A152" s="67" t="s">
        <v>220</v>
      </c>
      <c r="B152" s="233">
        <f>'2 уровень'!C741</f>
        <v>0</v>
      </c>
      <c r="C152" s="233">
        <f>'2 уровень'!D741</f>
        <v>0</v>
      </c>
      <c r="D152" s="233">
        <f>'2 уровень'!E741</f>
        <v>0</v>
      </c>
      <c r="E152" s="2406"/>
      <c r="F152" s="322">
        <f>'2 уровень'!G741</f>
        <v>0</v>
      </c>
      <c r="G152" s="322">
        <f>'2 уровень'!H741</f>
        <v>0</v>
      </c>
      <c r="H152" s="330">
        <f>'2 уровень'!I741</f>
        <v>0</v>
      </c>
      <c r="I152" s="330">
        <f>'2 уровень'!J741</f>
        <v>0</v>
      </c>
      <c r="J152" s="2886">
        <f>'2 уровень'!K741</f>
        <v>0</v>
      </c>
      <c r="K152" s="330">
        <f>'2 уровень'!L741</f>
        <v>0</v>
      </c>
      <c r="L152" s="330">
        <f>'2 уровень'!M741</f>
        <v>0</v>
      </c>
      <c r="M152" s="330"/>
      <c r="N152" s="205">
        <f>'2 уровень'!O741</f>
        <v>0</v>
      </c>
      <c r="O152" s="205">
        <f>'2 уровень'!P741</f>
        <v>0</v>
      </c>
      <c r="P152" s="205"/>
      <c r="Q152" s="205"/>
      <c r="R152" s="205"/>
      <c r="S152" s="205"/>
      <c r="T152" s="205"/>
      <c r="U152" s="205"/>
      <c r="V152" s="205"/>
      <c r="W152" s="205"/>
      <c r="X152" s="205">
        <f>'2 уровень'!Y741</f>
        <v>0</v>
      </c>
      <c r="Y152" s="205">
        <f>'2 уровень'!Z741</f>
        <v>0</v>
      </c>
      <c r="Z152" s="205">
        <f>'2 уровень'!AA741</f>
        <v>0</v>
      </c>
      <c r="AA152" s="205">
        <f>'2 уровень'!AB741</f>
        <v>0</v>
      </c>
      <c r="AB152" s="205">
        <f>'2 уровень'!AC741</f>
        <v>0</v>
      </c>
      <c r="AD152" s="684"/>
      <c r="AE152" s="204"/>
      <c r="AF152" s="204"/>
      <c r="AG152" s="204"/>
      <c r="AH152" s="204"/>
      <c r="AI152" s="204"/>
      <c r="AJ152" s="204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204"/>
      <c r="AV152" s="204"/>
      <c r="AW152" s="204"/>
      <c r="AX152" s="204"/>
      <c r="AY152" s="204"/>
      <c r="AZ152" s="204"/>
      <c r="BA152" s="204"/>
      <c r="BB152" s="204"/>
      <c r="BC152" s="204"/>
      <c r="BD152" s="204"/>
      <c r="BE152" s="204"/>
      <c r="BF152" s="204"/>
      <c r="BG152" s="204"/>
      <c r="BH152" s="204"/>
      <c r="BI152" s="204"/>
      <c r="BJ152" s="204"/>
      <c r="BK152" s="204"/>
      <c r="BL152" s="204"/>
      <c r="BM152" s="204"/>
      <c r="BN152" s="204"/>
      <c r="BO152" s="204"/>
      <c r="BP152" s="204"/>
      <c r="BQ152" s="204"/>
      <c r="BR152" s="204"/>
      <c r="BS152" s="204"/>
      <c r="BT152" s="204"/>
      <c r="BU152" s="204"/>
      <c r="BV152" s="204"/>
      <c r="BW152" s="204"/>
      <c r="BX152" s="204"/>
      <c r="BY152" s="204"/>
      <c r="BZ152" s="204"/>
      <c r="CA152" s="204"/>
      <c r="CB152" s="204"/>
      <c r="CC152" s="204"/>
      <c r="CD152" s="204"/>
      <c r="CE152" s="204"/>
      <c r="CF152" s="204"/>
      <c r="CG152" s="204"/>
      <c r="CH152" s="204"/>
      <c r="CI152" s="204"/>
      <c r="CJ152" s="204"/>
      <c r="CK152" s="204"/>
      <c r="CL152" s="204"/>
      <c r="CM152" s="204"/>
      <c r="CN152" s="204"/>
      <c r="CO152" s="204"/>
      <c r="CP152" s="204"/>
      <c r="CQ152" s="204"/>
      <c r="CR152" s="204"/>
      <c r="CS152" s="204"/>
      <c r="CT152" s="204"/>
      <c r="CU152" s="204"/>
      <c r="CV152" s="204"/>
      <c r="CW152" s="204"/>
      <c r="CX152" s="204"/>
      <c r="CY152" s="204"/>
      <c r="CZ152" s="204"/>
      <c r="DA152" s="204"/>
      <c r="DB152" s="204"/>
      <c r="DC152" s="204"/>
      <c r="DD152" s="204"/>
      <c r="DE152" s="204"/>
      <c r="DF152" s="204"/>
      <c r="DG152" s="204"/>
      <c r="DH152" s="204"/>
      <c r="DI152" s="204"/>
      <c r="DJ152" s="204"/>
      <c r="DK152" s="204"/>
      <c r="DL152" s="204"/>
      <c r="DM152" s="204"/>
      <c r="DN152" s="204"/>
      <c r="DO152" s="204"/>
      <c r="DP152" s="204"/>
      <c r="DQ152" s="204"/>
      <c r="DR152" s="204"/>
      <c r="DS152" s="204"/>
      <c r="DT152" s="204"/>
      <c r="DU152" s="204"/>
      <c r="DV152" s="204"/>
      <c r="DW152" s="204"/>
      <c r="DX152" s="204"/>
      <c r="DY152" s="204"/>
      <c r="DZ152" s="204"/>
      <c r="EA152" s="204"/>
      <c r="EB152" s="204"/>
      <c r="EC152" s="204"/>
      <c r="ED152" s="204"/>
      <c r="EE152" s="204"/>
      <c r="EF152" s="204"/>
      <c r="EG152" s="204"/>
      <c r="EH152" s="204"/>
      <c r="EI152" s="204"/>
      <c r="EJ152" s="204"/>
      <c r="EK152" s="204"/>
      <c r="EL152" s="204"/>
      <c r="EM152" s="204"/>
      <c r="EN152" s="204"/>
      <c r="EO152" s="204"/>
      <c r="EP152" s="204"/>
      <c r="EQ152" s="204"/>
      <c r="ER152" s="204"/>
      <c r="ES152" s="204"/>
      <c r="ET152" s="204"/>
      <c r="EU152" s="204"/>
      <c r="EV152" s="204"/>
      <c r="EW152" s="204"/>
      <c r="EX152" s="204"/>
      <c r="EY152" s="204"/>
      <c r="EZ152" s="204"/>
      <c r="FA152" s="204"/>
      <c r="FB152" s="204"/>
      <c r="FC152" s="204"/>
      <c r="FD152" s="204"/>
      <c r="FE152" s="204"/>
      <c r="FF152" s="204"/>
      <c r="FG152" s="204"/>
      <c r="FH152" s="204"/>
      <c r="FI152" s="204"/>
      <c r="FJ152" s="204"/>
      <c r="FK152" s="204"/>
      <c r="FL152" s="204"/>
      <c r="FM152" s="204"/>
      <c r="FN152" s="204"/>
      <c r="FO152" s="204"/>
      <c r="FP152" s="204"/>
      <c r="FQ152" s="204"/>
      <c r="FR152" s="204"/>
      <c r="FS152" s="204"/>
      <c r="FT152" s="204"/>
      <c r="FU152" s="204"/>
      <c r="FV152" s="204"/>
      <c r="FW152" s="204"/>
      <c r="FX152" s="204"/>
      <c r="FY152" s="204"/>
      <c r="FZ152" s="204"/>
      <c r="GA152" s="204"/>
      <c r="GB152" s="204"/>
      <c r="GC152" s="204"/>
      <c r="GD152" s="204"/>
      <c r="GE152" s="204"/>
      <c r="GF152" s="204"/>
      <c r="GG152" s="204"/>
      <c r="GH152" s="204"/>
      <c r="GI152" s="204"/>
      <c r="GJ152" s="204"/>
      <c r="GK152" s="204"/>
      <c r="GL152" s="204"/>
      <c r="GM152" s="204"/>
      <c r="GN152" s="204"/>
      <c r="GO152" s="204"/>
      <c r="GP152" s="204"/>
      <c r="GQ152" s="204"/>
      <c r="GR152" s="204"/>
      <c r="GS152" s="204"/>
      <c r="GT152" s="204"/>
      <c r="GU152" s="204"/>
      <c r="GV152" s="204"/>
      <c r="GW152" s="204"/>
      <c r="GX152" s="204"/>
      <c r="GY152" s="204"/>
      <c r="GZ152" s="204"/>
    </row>
    <row r="153" spans="1:208" x14ac:dyDescent="0.25">
      <c r="A153" s="67" t="s">
        <v>392</v>
      </c>
      <c r="B153" s="233">
        <f>'2 уровень'!C742</f>
        <v>43000</v>
      </c>
      <c r="C153" s="233">
        <f>'2 уровень'!D742</f>
        <v>43000</v>
      </c>
      <c r="D153" s="233">
        <f>'2 уровень'!E742</f>
        <v>40974.5</v>
      </c>
      <c r="E153" s="2406">
        <f>'2 уровень'!F742</f>
        <v>95.289534883720933</v>
      </c>
      <c r="F153" s="322">
        <f>'2 уровень'!G742</f>
        <v>0</v>
      </c>
      <c r="G153" s="322">
        <f>'2 уровень'!H742</f>
        <v>0</v>
      </c>
      <c r="H153" s="330">
        <f>'2 уровень'!I742</f>
        <v>0</v>
      </c>
      <c r="I153" s="330">
        <f>'2 уровень'!J742</f>
        <v>0</v>
      </c>
      <c r="J153" s="2886">
        <f>'2 уровень'!K742</f>
        <v>0</v>
      </c>
      <c r="K153" s="330">
        <f>'2 уровень'!L742</f>
        <v>0</v>
      </c>
      <c r="L153" s="330">
        <f>'2 уровень'!M742</f>
        <v>0</v>
      </c>
      <c r="M153" s="330"/>
      <c r="N153" s="205">
        <f>'2 уровень'!O742</f>
        <v>0</v>
      </c>
      <c r="O153" s="205">
        <f>'2 уровень'!P742</f>
        <v>0</v>
      </c>
      <c r="P153" s="205"/>
      <c r="Q153" s="205"/>
      <c r="R153" s="205"/>
      <c r="S153" s="205"/>
      <c r="T153" s="205"/>
      <c r="U153" s="205"/>
      <c r="V153" s="205"/>
      <c r="W153" s="205"/>
      <c r="X153" s="205">
        <f>'2 уровень'!Y742</f>
        <v>0</v>
      </c>
      <c r="Y153" s="205">
        <f>'2 уровень'!Z742</f>
        <v>0</v>
      </c>
      <c r="Z153" s="205">
        <f>'2 уровень'!AA742</f>
        <v>0</v>
      </c>
      <c r="AA153" s="205">
        <f>'2 уровень'!AB742</f>
        <v>0</v>
      </c>
      <c r="AB153" s="205">
        <f>'2 уровень'!AC742</f>
        <v>0</v>
      </c>
      <c r="AD153" s="684"/>
      <c r="AE153" s="204"/>
      <c r="AF153" s="204"/>
      <c r="AG153" s="204"/>
      <c r="AH153" s="204"/>
      <c r="AI153" s="204"/>
      <c r="AJ153" s="204"/>
      <c r="AK153" s="204"/>
      <c r="AL153" s="204"/>
      <c r="AM153" s="204"/>
      <c r="AN153" s="204"/>
      <c r="AO153" s="204"/>
      <c r="AP153" s="204"/>
      <c r="AQ153" s="204"/>
      <c r="AR153" s="204"/>
      <c r="AS153" s="204"/>
      <c r="AT153" s="204"/>
      <c r="AU153" s="204"/>
      <c r="AV153" s="204"/>
      <c r="AW153" s="204"/>
      <c r="AX153" s="204"/>
      <c r="AY153" s="204"/>
      <c r="AZ153" s="204"/>
      <c r="BA153" s="204"/>
      <c r="BB153" s="204"/>
      <c r="BC153" s="204"/>
      <c r="BD153" s="204"/>
      <c r="BE153" s="204"/>
      <c r="BF153" s="204"/>
      <c r="BG153" s="204"/>
      <c r="BH153" s="204"/>
      <c r="BI153" s="204"/>
      <c r="BJ153" s="204"/>
      <c r="BK153" s="204"/>
      <c r="BL153" s="204"/>
      <c r="BM153" s="204"/>
      <c r="BN153" s="204"/>
      <c r="BO153" s="204"/>
      <c r="BP153" s="204"/>
      <c r="BQ153" s="204"/>
      <c r="BR153" s="204"/>
      <c r="BS153" s="204"/>
      <c r="BT153" s="204"/>
      <c r="BU153" s="204"/>
      <c r="BV153" s="204"/>
      <c r="BW153" s="204"/>
      <c r="BX153" s="204"/>
      <c r="BY153" s="204"/>
      <c r="BZ153" s="204"/>
      <c r="CA153" s="204"/>
      <c r="CB153" s="204"/>
      <c r="CC153" s="204"/>
      <c r="CD153" s="204"/>
      <c r="CE153" s="204"/>
      <c r="CF153" s="204"/>
      <c r="CG153" s="204"/>
      <c r="CH153" s="204"/>
      <c r="CI153" s="204"/>
      <c r="CJ153" s="204"/>
      <c r="CK153" s="204"/>
      <c r="CL153" s="204"/>
      <c r="CM153" s="204"/>
      <c r="CN153" s="204"/>
      <c r="CO153" s="204"/>
      <c r="CP153" s="204"/>
      <c r="CQ153" s="204"/>
      <c r="CR153" s="204"/>
      <c r="CS153" s="204"/>
      <c r="CT153" s="204"/>
      <c r="CU153" s="204"/>
      <c r="CV153" s="204"/>
      <c r="CW153" s="204"/>
      <c r="CX153" s="204"/>
      <c r="CY153" s="204"/>
      <c r="CZ153" s="204"/>
      <c r="DA153" s="204"/>
      <c r="DB153" s="204"/>
      <c r="DC153" s="204"/>
      <c r="DD153" s="204"/>
      <c r="DE153" s="204"/>
      <c r="DF153" s="204"/>
      <c r="DG153" s="204"/>
      <c r="DH153" s="204"/>
      <c r="DI153" s="204"/>
      <c r="DJ153" s="204"/>
      <c r="DK153" s="204"/>
      <c r="DL153" s="204"/>
      <c r="DM153" s="204"/>
      <c r="DN153" s="204"/>
      <c r="DO153" s="204"/>
      <c r="DP153" s="204"/>
      <c r="DQ153" s="204"/>
      <c r="DR153" s="204"/>
      <c r="DS153" s="204"/>
      <c r="DT153" s="204"/>
      <c r="DU153" s="204"/>
      <c r="DV153" s="204"/>
      <c r="DW153" s="204"/>
      <c r="DX153" s="204"/>
      <c r="DY153" s="204"/>
      <c r="DZ153" s="204"/>
      <c r="EA153" s="204"/>
      <c r="EB153" s="204"/>
      <c r="EC153" s="204"/>
      <c r="ED153" s="204"/>
      <c r="EE153" s="204"/>
      <c r="EF153" s="204"/>
      <c r="EG153" s="204"/>
      <c r="EH153" s="204"/>
      <c r="EI153" s="204"/>
      <c r="EJ153" s="204"/>
      <c r="EK153" s="204"/>
      <c r="EL153" s="204"/>
      <c r="EM153" s="204"/>
      <c r="EN153" s="204"/>
      <c r="EO153" s="204"/>
      <c r="EP153" s="204"/>
      <c r="EQ153" s="204"/>
      <c r="ER153" s="204"/>
      <c r="ES153" s="204"/>
      <c r="ET153" s="204"/>
      <c r="EU153" s="204"/>
      <c r="EV153" s="204"/>
      <c r="EW153" s="204"/>
      <c r="EX153" s="204"/>
      <c r="EY153" s="204"/>
      <c r="EZ153" s="204"/>
      <c r="FA153" s="204"/>
      <c r="FB153" s="204"/>
      <c r="FC153" s="204"/>
      <c r="FD153" s="204"/>
      <c r="FE153" s="204"/>
      <c r="FF153" s="204"/>
      <c r="FG153" s="204"/>
      <c r="FH153" s="204"/>
      <c r="FI153" s="204"/>
      <c r="FJ153" s="204"/>
      <c r="FK153" s="204"/>
      <c r="FL153" s="204"/>
      <c r="FM153" s="204"/>
      <c r="FN153" s="204"/>
      <c r="FO153" s="204"/>
      <c r="FP153" s="204"/>
      <c r="FQ153" s="204"/>
      <c r="FR153" s="204"/>
      <c r="FS153" s="204"/>
      <c r="FT153" s="204"/>
      <c r="FU153" s="204"/>
      <c r="FV153" s="204"/>
      <c r="FW153" s="204"/>
      <c r="FX153" s="204"/>
      <c r="FY153" s="204"/>
      <c r="FZ153" s="204"/>
      <c r="GA153" s="204"/>
      <c r="GB153" s="204"/>
      <c r="GC153" s="204"/>
      <c r="GD153" s="204"/>
      <c r="GE153" s="204"/>
      <c r="GF153" s="204"/>
      <c r="GG153" s="204"/>
      <c r="GH153" s="204"/>
      <c r="GI153" s="204"/>
      <c r="GJ153" s="204"/>
      <c r="GK153" s="204"/>
      <c r="GL153" s="204"/>
      <c r="GM153" s="204"/>
      <c r="GN153" s="204"/>
      <c r="GO153" s="204"/>
      <c r="GP153" s="204"/>
      <c r="GQ153" s="204"/>
      <c r="GR153" s="204"/>
      <c r="GS153" s="204"/>
      <c r="GT153" s="204"/>
      <c r="GU153" s="204"/>
      <c r="GV153" s="204"/>
      <c r="GW153" s="204"/>
      <c r="GX153" s="204"/>
      <c r="GY153" s="204"/>
      <c r="GZ153" s="204"/>
    </row>
    <row r="154" spans="1:208" ht="30" x14ac:dyDescent="0.25">
      <c r="A154" s="67" t="s">
        <v>199</v>
      </c>
      <c r="B154" s="233">
        <f>'2 уровень'!C743</f>
        <v>11837</v>
      </c>
      <c r="C154" s="233">
        <f>'2 уровень'!D743</f>
        <v>11837</v>
      </c>
      <c r="D154" s="233">
        <f>'2 уровень'!E743</f>
        <v>5955</v>
      </c>
      <c r="E154" s="2406">
        <f>'2 уровень'!F743</f>
        <v>50.308355157556818</v>
      </c>
      <c r="F154" s="322">
        <f>'2 уровень'!G743</f>
        <v>0</v>
      </c>
      <c r="G154" s="322">
        <f>'2 уровень'!H743</f>
        <v>0</v>
      </c>
      <c r="H154" s="330">
        <f>'2 уровень'!I743</f>
        <v>0</v>
      </c>
      <c r="I154" s="330">
        <f>'2 уровень'!J743</f>
        <v>0</v>
      </c>
      <c r="J154" s="2886">
        <f>'2 уровень'!K743</f>
        <v>0</v>
      </c>
      <c r="K154" s="330">
        <f>'2 уровень'!L743</f>
        <v>0</v>
      </c>
      <c r="L154" s="330">
        <f>'2 уровень'!M743</f>
        <v>0</v>
      </c>
      <c r="M154" s="330"/>
      <c r="N154" s="205">
        <f>'2 уровень'!O743</f>
        <v>0</v>
      </c>
      <c r="O154" s="205">
        <f>'2 уровень'!P743</f>
        <v>0</v>
      </c>
      <c r="P154" s="205"/>
      <c r="Q154" s="205"/>
      <c r="R154" s="205"/>
      <c r="S154" s="205"/>
      <c r="T154" s="205"/>
      <c r="U154" s="205"/>
      <c r="V154" s="205"/>
      <c r="W154" s="205"/>
      <c r="X154" s="205">
        <f>'2 уровень'!Y743</f>
        <v>0</v>
      </c>
      <c r="Y154" s="205">
        <f>'2 уровень'!Z743</f>
        <v>0</v>
      </c>
      <c r="Z154" s="205">
        <f>'2 уровень'!AA743</f>
        <v>0</v>
      </c>
      <c r="AA154" s="205">
        <f>'2 уровень'!AB743</f>
        <v>0</v>
      </c>
      <c r="AB154" s="205">
        <f>'2 уровень'!AC743</f>
        <v>0</v>
      </c>
      <c r="AD154" s="684"/>
      <c r="AE154" s="204"/>
      <c r="AF154" s="204"/>
      <c r="AG154" s="204"/>
      <c r="AH154" s="204"/>
      <c r="AI154" s="204"/>
      <c r="AJ154" s="204"/>
      <c r="AK154" s="204"/>
      <c r="AL154" s="204"/>
      <c r="AM154" s="204"/>
      <c r="AN154" s="204"/>
      <c r="AO154" s="204"/>
      <c r="AP154" s="204"/>
      <c r="AQ154" s="204"/>
      <c r="AR154" s="204"/>
      <c r="AS154" s="204"/>
      <c r="AT154" s="204"/>
      <c r="AU154" s="204"/>
      <c r="AV154" s="204"/>
      <c r="AW154" s="204"/>
      <c r="AX154" s="204"/>
      <c r="AY154" s="204"/>
      <c r="AZ154" s="204"/>
      <c r="BA154" s="204"/>
      <c r="BB154" s="204"/>
      <c r="BC154" s="204"/>
      <c r="BD154" s="204"/>
      <c r="BE154" s="204"/>
      <c r="BF154" s="204"/>
      <c r="BG154" s="204"/>
      <c r="BH154" s="204"/>
      <c r="BI154" s="204"/>
      <c r="BJ154" s="204"/>
      <c r="BK154" s="204"/>
      <c r="BL154" s="204"/>
      <c r="BM154" s="204"/>
      <c r="BN154" s="204"/>
      <c r="BO154" s="204"/>
      <c r="BP154" s="204"/>
      <c r="BQ154" s="204"/>
      <c r="BR154" s="204"/>
      <c r="BS154" s="204"/>
      <c r="BT154" s="204"/>
      <c r="BU154" s="204"/>
      <c r="BV154" s="204"/>
      <c r="BW154" s="204"/>
      <c r="BX154" s="204"/>
      <c r="BY154" s="204"/>
      <c r="BZ154" s="204"/>
      <c r="CA154" s="204"/>
      <c r="CB154" s="204"/>
      <c r="CC154" s="204"/>
      <c r="CD154" s="204"/>
      <c r="CE154" s="204"/>
      <c r="CF154" s="204"/>
      <c r="CG154" s="204"/>
      <c r="CH154" s="204"/>
      <c r="CI154" s="204"/>
      <c r="CJ154" s="204"/>
      <c r="CK154" s="204"/>
      <c r="CL154" s="204"/>
      <c r="CM154" s="204"/>
      <c r="CN154" s="204"/>
      <c r="CO154" s="204"/>
      <c r="CP154" s="204"/>
      <c r="CQ154" s="204"/>
      <c r="CR154" s="204"/>
      <c r="CS154" s="204"/>
      <c r="CT154" s="204"/>
      <c r="CU154" s="204"/>
      <c r="CV154" s="204"/>
      <c r="CW154" s="204"/>
      <c r="CX154" s="204"/>
      <c r="CY154" s="204"/>
      <c r="CZ154" s="204"/>
      <c r="DA154" s="204"/>
      <c r="DB154" s="204"/>
      <c r="DC154" s="204"/>
      <c r="DD154" s="204"/>
      <c r="DE154" s="204"/>
      <c r="DF154" s="204"/>
      <c r="DG154" s="204"/>
      <c r="DH154" s="204"/>
      <c r="DI154" s="204"/>
      <c r="DJ154" s="204"/>
      <c r="DK154" s="204"/>
      <c r="DL154" s="204"/>
      <c r="DM154" s="204"/>
      <c r="DN154" s="204"/>
      <c r="DO154" s="204"/>
      <c r="DP154" s="204"/>
      <c r="DQ154" s="204"/>
      <c r="DR154" s="204"/>
      <c r="DS154" s="204"/>
      <c r="DT154" s="204"/>
      <c r="DU154" s="204"/>
      <c r="DV154" s="204"/>
      <c r="DW154" s="204"/>
      <c r="DX154" s="204"/>
      <c r="DY154" s="204"/>
      <c r="DZ154" s="204"/>
      <c r="EA154" s="204"/>
      <c r="EB154" s="204"/>
      <c r="EC154" s="204"/>
      <c r="ED154" s="204"/>
      <c r="EE154" s="204"/>
      <c r="EF154" s="204"/>
      <c r="EG154" s="204"/>
      <c r="EH154" s="204"/>
      <c r="EI154" s="204"/>
      <c r="EJ154" s="204"/>
      <c r="EK154" s="204"/>
      <c r="EL154" s="204"/>
      <c r="EM154" s="204"/>
      <c r="EN154" s="204"/>
      <c r="EO154" s="204"/>
      <c r="EP154" s="204"/>
      <c r="EQ154" s="204"/>
      <c r="ER154" s="204"/>
      <c r="ES154" s="204"/>
      <c r="ET154" s="204"/>
      <c r="EU154" s="204"/>
      <c r="EV154" s="204"/>
      <c r="EW154" s="204"/>
      <c r="EX154" s="204"/>
      <c r="EY154" s="204"/>
      <c r="EZ154" s="204"/>
      <c r="FA154" s="204"/>
      <c r="FB154" s="204"/>
      <c r="FC154" s="204"/>
      <c r="FD154" s="204"/>
      <c r="FE154" s="204"/>
      <c r="FF154" s="204"/>
      <c r="FG154" s="204"/>
      <c r="FH154" s="204"/>
      <c r="FI154" s="204"/>
      <c r="FJ154" s="204"/>
      <c r="FK154" s="204"/>
      <c r="FL154" s="204"/>
      <c r="FM154" s="204"/>
      <c r="FN154" s="204"/>
      <c r="FO154" s="204"/>
      <c r="FP154" s="204"/>
      <c r="FQ154" s="204"/>
      <c r="FR154" s="204"/>
      <c r="FS154" s="204"/>
      <c r="FT154" s="204"/>
      <c r="FU154" s="204"/>
      <c r="FV154" s="204"/>
      <c r="FW154" s="204"/>
      <c r="FX154" s="204"/>
      <c r="FY154" s="204"/>
      <c r="FZ154" s="204"/>
      <c r="GA154" s="204"/>
      <c r="GB154" s="204"/>
      <c r="GC154" s="204"/>
      <c r="GD154" s="204"/>
      <c r="GE154" s="204"/>
      <c r="GF154" s="204"/>
      <c r="GG154" s="204"/>
      <c r="GH154" s="204"/>
      <c r="GI154" s="204"/>
      <c r="GJ154" s="204"/>
      <c r="GK154" s="204"/>
      <c r="GL154" s="204"/>
      <c r="GM154" s="204"/>
      <c r="GN154" s="204"/>
      <c r="GO154" s="204"/>
      <c r="GP154" s="204"/>
      <c r="GQ154" s="204"/>
      <c r="GR154" s="204"/>
      <c r="GS154" s="204"/>
      <c r="GT154" s="204"/>
      <c r="GU154" s="204"/>
      <c r="GV154" s="204"/>
      <c r="GW154" s="204"/>
      <c r="GX154" s="204"/>
      <c r="GY154" s="204"/>
      <c r="GZ154" s="204"/>
    </row>
    <row r="155" spans="1:208" x14ac:dyDescent="0.25">
      <c r="A155" s="67" t="s">
        <v>47</v>
      </c>
      <c r="B155" s="233">
        <f>'2 уровень'!C744</f>
        <v>70</v>
      </c>
      <c r="C155" s="233">
        <f>'2 уровень'!D744</f>
        <v>70</v>
      </c>
      <c r="D155" s="233">
        <f>'2 уровень'!E744</f>
        <v>124</v>
      </c>
      <c r="E155" s="2406">
        <f>'2 уровень'!F744</f>
        <v>177.14285714285714</v>
      </c>
      <c r="F155" s="314">
        <f>'2 уровень'!G744</f>
        <v>0</v>
      </c>
      <c r="G155" s="314">
        <f>'2 уровень'!H744</f>
        <v>0</v>
      </c>
      <c r="H155" s="323">
        <f>'2 уровень'!I744</f>
        <v>0</v>
      </c>
      <c r="I155" s="323">
        <f>'2 уровень'!J744</f>
        <v>0</v>
      </c>
      <c r="J155" s="2882">
        <f>'2 уровень'!K744</f>
        <v>0</v>
      </c>
      <c r="K155" s="323">
        <f>'2 уровень'!L744</f>
        <v>0</v>
      </c>
      <c r="L155" s="323">
        <f>'2 уровень'!M744</f>
        <v>0</v>
      </c>
      <c r="M155" s="323"/>
      <c r="N155" s="373">
        <f>'2 уровень'!O744</f>
        <v>0</v>
      </c>
      <c r="O155" s="373">
        <f>'2 уровень'!P744</f>
        <v>0</v>
      </c>
      <c r="P155" s="373"/>
      <c r="Q155" s="373"/>
      <c r="R155" s="373"/>
      <c r="S155" s="373"/>
      <c r="T155" s="373"/>
      <c r="U155" s="373"/>
      <c r="V155" s="373"/>
      <c r="W155" s="373"/>
      <c r="X155" s="373">
        <f>'2 уровень'!Y744</f>
        <v>0</v>
      </c>
      <c r="Y155" s="373">
        <f>'2 уровень'!Z744</f>
        <v>0</v>
      </c>
      <c r="Z155" s="373">
        <f>'2 уровень'!AA744</f>
        <v>0</v>
      </c>
      <c r="AA155" s="373">
        <f>'2 уровень'!AB744</f>
        <v>0</v>
      </c>
      <c r="AB155" s="373">
        <f>'2 уровень'!AC744</f>
        <v>0</v>
      </c>
      <c r="AD155" s="684"/>
    </row>
    <row r="156" spans="1:208" ht="16.5" customHeight="1" x14ac:dyDescent="0.25">
      <c r="A156" s="63" t="s">
        <v>107</v>
      </c>
      <c r="B156" s="232">
        <f>'2 уровень'!C745</f>
        <v>220461</v>
      </c>
      <c r="C156" s="232">
        <f>'2 уровень'!D745</f>
        <v>220461</v>
      </c>
      <c r="D156" s="232">
        <f>'2 уровень'!E745</f>
        <v>206644.02500000002</v>
      </c>
      <c r="E156" s="2404">
        <f>'2 уровень'!F745</f>
        <v>93.732689682075303</v>
      </c>
      <c r="F156" s="314">
        <f>'2 уровень'!G745</f>
        <v>0</v>
      </c>
      <c r="G156" s="314">
        <f>'2 уровень'!H745</f>
        <v>0</v>
      </c>
      <c r="H156" s="330">
        <f>'2 уровень'!I745</f>
        <v>0</v>
      </c>
      <c r="I156" s="330">
        <f>'2 уровень'!J745</f>
        <v>0</v>
      </c>
      <c r="J156" s="2886">
        <f>'2 уровень'!K745</f>
        <v>0</v>
      </c>
      <c r="K156" s="330">
        <f>'2 уровень'!L745</f>
        <v>0</v>
      </c>
      <c r="L156" s="330">
        <f>'2 уровень'!M745</f>
        <v>0</v>
      </c>
      <c r="M156" s="330"/>
      <c r="N156" s="205">
        <f>'2 уровень'!O745</f>
        <v>97157.763640000005</v>
      </c>
      <c r="O156" s="205">
        <f>'2 уровень'!P745</f>
        <v>97411.42687000001</v>
      </c>
      <c r="P156" s="205">
        <f>'2 уровень'!Q745</f>
        <v>96763.632379013172</v>
      </c>
      <c r="Q156" s="205">
        <f>'2 уровень'!R745</f>
        <v>96763.632380000025</v>
      </c>
      <c r="R156" s="205">
        <f>'2 уровень'!S745</f>
        <v>96763.632380000025</v>
      </c>
      <c r="S156" s="205">
        <f>'2 уровень'!T745</f>
        <v>96434.129230000006</v>
      </c>
      <c r="T156" s="205">
        <f>'2 уровень'!U745</f>
        <v>98277.049790000005</v>
      </c>
      <c r="U156" s="205">
        <f>'2 уровень'!V745</f>
        <v>98277.049790000005</v>
      </c>
      <c r="V156" s="205">
        <f>'2 уровень'!W745</f>
        <v>98695.512250000014</v>
      </c>
      <c r="W156" s="205">
        <f>'2 уровень'!X745</f>
        <v>98695.512250000014</v>
      </c>
      <c r="X156" s="205">
        <f>'2 уровень'!Y745</f>
        <v>98695.512250000014</v>
      </c>
      <c r="Y156" s="205">
        <f>'2 уровень'!Z745</f>
        <v>98509.533659999986</v>
      </c>
      <c r="Z156" s="205">
        <f>'2 уровень'!AA745</f>
        <v>-185.97859000003155</v>
      </c>
      <c r="AA156" s="205">
        <f>'2 уровень'!AB745</f>
        <v>-851.99036000000001</v>
      </c>
      <c r="AB156" s="205">
        <f>'2 уровень'!AC745</f>
        <v>97657.54329999999</v>
      </c>
      <c r="AD156" s="684"/>
    </row>
    <row r="157" spans="1:208" s="204" customFormat="1" ht="15" customHeight="1" x14ac:dyDescent="0.2">
      <c r="A157" s="40" t="s">
        <v>112</v>
      </c>
      <c r="B157" s="233">
        <f>'2 уровень'!C746</f>
        <v>1570</v>
      </c>
      <c r="C157" s="233">
        <f>'2 уровень'!D746</f>
        <v>1570</v>
      </c>
      <c r="D157" s="233">
        <f>'2 уровень'!E746</f>
        <v>1524</v>
      </c>
      <c r="E157" s="2406">
        <f>'2 уровень'!F746</f>
        <v>97.070063694267517</v>
      </c>
      <c r="F157" s="192">
        <f>'2 уровень'!G746</f>
        <v>8.8458598726114648</v>
      </c>
      <c r="G157" s="192">
        <f>'2 уровень'!H746</f>
        <v>9.2230971128608932</v>
      </c>
      <c r="H157" s="205">
        <f>'2 уровень'!I746</f>
        <v>13888</v>
      </c>
      <c r="I157" s="205">
        <f>'2 уровень'!J746</f>
        <v>13888</v>
      </c>
      <c r="J157" s="2879">
        <f>'2 уровень'!K746</f>
        <v>14056</v>
      </c>
      <c r="K157" s="205">
        <f>'2 уровень'!L746</f>
        <v>101.20967741935485</v>
      </c>
      <c r="L157" s="205">
        <f>'2 уровень'!M746</f>
        <v>46.293333333333329</v>
      </c>
      <c r="M157" s="205">
        <f>'2 уровень'!N746</f>
        <v>303.62903225806457</v>
      </c>
      <c r="N157" s="205">
        <f>'2 уровень'!O746</f>
        <v>0</v>
      </c>
      <c r="O157" s="205">
        <f>'2 уровень'!P746</f>
        <v>0</v>
      </c>
      <c r="P157" s="205"/>
      <c r="Q157" s="205"/>
      <c r="R157" s="205"/>
      <c r="S157" s="205"/>
      <c r="T157" s="205"/>
      <c r="U157" s="205"/>
      <c r="V157" s="205"/>
      <c r="W157" s="205"/>
      <c r="X157" s="205">
        <f>'2 уровень'!Y746</f>
        <v>0</v>
      </c>
      <c r="Y157" s="205">
        <f>'2 уровень'!Z746</f>
        <v>0</v>
      </c>
      <c r="Z157" s="205">
        <f>'2 уровень'!AA746</f>
        <v>0</v>
      </c>
      <c r="AA157" s="205">
        <f>'2 уровень'!AB746</f>
        <v>0</v>
      </c>
      <c r="AB157" s="205">
        <f>'2 уровень'!AC746</f>
        <v>0</v>
      </c>
      <c r="AD157" s="684"/>
    </row>
    <row r="158" spans="1:208" ht="15" customHeight="1" x14ac:dyDescent="0.25">
      <c r="A158" s="56" t="s">
        <v>17</v>
      </c>
      <c r="B158" s="233">
        <f>'2 уровень'!C747</f>
        <v>985</v>
      </c>
      <c r="C158" s="233">
        <f>'2 уровень'!D747</f>
        <v>985</v>
      </c>
      <c r="D158" s="233">
        <f>'2 уровень'!E747</f>
        <v>1122</v>
      </c>
      <c r="E158" s="2406">
        <f>'2 уровень'!F747</f>
        <v>113.90862944162437</v>
      </c>
      <c r="F158" s="322">
        <f>'2 уровень'!G747</f>
        <v>0</v>
      </c>
      <c r="G158" s="322">
        <f>'2 уровень'!H747</f>
        <v>0</v>
      </c>
      <c r="H158" s="205">
        <f>'2 уровень'!I747</f>
        <v>7880</v>
      </c>
      <c r="I158" s="205">
        <f>'2 уровень'!J747</f>
        <v>7880</v>
      </c>
      <c r="J158" s="2879">
        <f>'2 уровень'!K747</f>
        <v>9448</v>
      </c>
      <c r="K158" s="205">
        <f>'2 уровень'!L747</f>
        <v>119.89847715736042</v>
      </c>
      <c r="L158" s="205">
        <f>'2 уровень'!M747</f>
        <v>32.833333333333336</v>
      </c>
      <c r="M158" s="205">
        <f>'2 уровень'!N747</f>
        <v>287.75634517766497</v>
      </c>
      <c r="N158" s="205">
        <f>'2 уровень'!O747</f>
        <v>0</v>
      </c>
      <c r="O158" s="205">
        <f>'2 уровень'!P747</f>
        <v>0</v>
      </c>
      <c r="P158" s="205"/>
      <c r="Q158" s="205"/>
      <c r="R158" s="205"/>
      <c r="S158" s="205"/>
      <c r="T158" s="205"/>
      <c r="U158" s="205"/>
      <c r="V158" s="205"/>
      <c r="W158" s="205"/>
      <c r="X158" s="205">
        <f>'2 уровень'!Y747</f>
        <v>0</v>
      </c>
      <c r="Y158" s="205">
        <f>'2 уровень'!Z747</f>
        <v>0</v>
      </c>
      <c r="Z158" s="205">
        <f>'2 уровень'!AA747</f>
        <v>0</v>
      </c>
      <c r="AA158" s="205">
        <f>'2 уровень'!AB747</f>
        <v>0</v>
      </c>
      <c r="AB158" s="205">
        <f>'2 уровень'!AC747</f>
        <v>0</v>
      </c>
      <c r="AD158" s="684"/>
      <c r="AE158" s="204"/>
      <c r="AF158" s="204"/>
      <c r="AG158" s="204"/>
      <c r="AH158" s="204"/>
      <c r="AI158" s="204"/>
      <c r="AJ158" s="204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V158" s="204"/>
      <c r="AW158" s="204"/>
      <c r="AX158" s="204"/>
      <c r="AY158" s="204"/>
      <c r="AZ158" s="204"/>
      <c r="BA158" s="204"/>
      <c r="BB158" s="204"/>
      <c r="BC158" s="204"/>
      <c r="BD158" s="204"/>
      <c r="BE158" s="204"/>
      <c r="BF158" s="204"/>
      <c r="BG158" s="204"/>
      <c r="BH158" s="204"/>
      <c r="BI158" s="204"/>
      <c r="BJ158" s="204"/>
      <c r="BK158" s="204"/>
      <c r="BL158" s="204"/>
      <c r="BM158" s="204"/>
      <c r="BN158" s="204"/>
      <c r="BO158" s="204"/>
      <c r="BP158" s="204"/>
      <c r="BQ158" s="204"/>
      <c r="BR158" s="204"/>
      <c r="BS158" s="204"/>
      <c r="BT158" s="204"/>
      <c r="BU158" s="204"/>
      <c r="BV158" s="204"/>
      <c r="BW158" s="204"/>
      <c r="BX158" s="204"/>
      <c r="BY158" s="204"/>
      <c r="BZ158" s="204"/>
      <c r="CA158" s="204"/>
      <c r="CB158" s="204"/>
      <c r="CC158" s="204"/>
      <c r="CD158" s="204"/>
      <c r="CE158" s="204"/>
      <c r="CF158" s="204"/>
      <c r="CG158" s="204"/>
      <c r="CH158" s="204"/>
      <c r="CI158" s="204"/>
      <c r="CJ158" s="204"/>
      <c r="CK158" s="204"/>
      <c r="CL158" s="204"/>
      <c r="CM158" s="204"/>
      <c r="CN158" s="204"/>
      <c r="CO158" s="204"/>
      <c r="CP158" s="204"/>
      <c r="CQ158" s="204"/>
      <c r="CR158" s="204"/>
      <c r="CS158" s="204"/>
      <c r="CT158" s="204"/>
      <c r="CU158" s="204"/>
      <c r="CV158" s="204"/>
      <c r="CW158" s="204"/>
      <c r="CX158" s="204"/>
      <c r="CY158" s="204"/>
      <c r="CZ158" s="204"/>
      <c r="DA158" s="204"/>
      <c r="DB158" s="204"/>
      <c r="DC158" s="204"/>
      <c r="DD158" s="204"/>
      <c r="DE158" s="204"/>
      <c r="DF158" s="204"/>
      <c r="DG158" s="204"/>
      <c r="DH158" s="204"/>
      <c r="DI158" s="204"/>
      <c r="DJ158" s="204"/>
      <c r="DK158" s="204"/>
      <c r="DL158" s="204"/>
      <c r="DM158" s="204"/>
      <c r="DN158" s="204"/>
      <c r="DO158" s="204"/>
      <c r="DP158" s="204"/>
      <c r="DQ158" s="204"/>
      <c r="DR158" s="204"/>
      <c r="DS158" s="204"/>
      <c r="DT158" s="204"/>
      <c r="DU158" s="204"/>
      <c r="DV158" s="204"/>
      <c r="DW158" s="204"/>
      <c r="DX158" s="204"/>
      <c r="DY158" s="204"/>
      <c r="DZ158" s="204"/>
      <c r="EA158" s="204"/>
      <c r="EB158" s="204"/>
      <c r="EC158" s="204"/>
      <c r="ED158" s="204"/>
      <c r="EE158" s="204"/>
      <c r="EF158" s="204"/>
      <c r="EG158" s="204"/>
      <c r="EH158" s="204"/>
      <c r="EI158" s="204"/>
      <c r="EJ158" s="204"/>
      <c r="EK158" s="204"/>
      <c r="EL158" s="204"/>
      <c r="EM158" s="204"/>
      <c r="EN158" s="204"/>
      <c r="EO158" s="204"/>
      <c r="EP158" s="204"/>
      <c r="EQ158" s="204"/>
      <c r="ER158" s="204"/>
      <c r="ES158" s="204"/>
      <c r="ET158" s="204"/>
      <c r="EU158" s="204"/>
      <c r="EV158" s="204"/>
      <c r="EW158" s="204"/>
      <c r="EX158" s="204"/>
      <c r="EY158" s="204"/>
      <c r="EZ158" s="204"/>
      <c r="FA158" s="204"/>
      <c r="FB158" s="204"/>
      <c r="FC158" s="204"/>
      <c r="FD158" s="204"/>
      <c r="FE158" s="204"/>
      <c r="FF158" s="204"/>
      <c r="FG158" s="204"/>
      <c r="FH158" s="204"/>
      <c r="FI158" s="204"/>
      <c r="FJ158" s="204"/>
      <c r="FK158" s="204"/>
      <c r="FL158" s="204"/>
      <c r="FM158" s="204"/>
      <c r="FN158" s="204"/>
      <c r="FO158" s="204"/>
      <c r="FP158" s="204"/>
      <c r="FQ158" s="204"/>
      <c r="FR158" s="204"/>
      <c r="FS158" s="204"/>
      <c r="FT158" s="204"/>
      <c r="FU158" s="204"/>
      <c r="FV158" s="204"/>
      <c r="FW158" s="204"/>
      <c r="FX158" s="204"/>
      <c r="FY158" s="204"/>
      <c r="FZ158" s="204"/>
      <c r="GA158" s="204"/>
      <c r="GB158" s="204"/>
      <c r="GC158" s="204"/>
      <c r="GD158" s="204"/>
      <c r="GE158" s="204"/>
      <c r="GF158" s="204"/>
      <c r="GG158" s="204"/>
      <c r="GH158" s="204"/>
      <c r="GI158" s="204"/>
      <c r="GJ158" s="204"/>
      <c r="GK158" s="204"/>
      <c r="GL158" s="204"/>
      <c r="GM158" s="204"/>
      <c r="GN158" s="204"/>
      <c r="GO158" s="204"/>
      <c r="GP158" s="204"/>
      <c r="GQ158" s="204"/>
      <c r="GR158" s="204"/>
      <c r="GS158" s="204"/>
      <c r="GT158" s="204"/>
      <c r="GU158" s="204"/>
      <c r="GV158" s="204"/>
      <c r="GW158" s="204"/>
      <c r="GX158" s="204"/>
      <c r="GY158" s="204"/>
      <c r="GZ158" s="204"/>
    </row>
    <row r="159" spans="1:208" ht="29.25" x14ac:dyDescent="0.25">
      <c r="A159" s="462" t="s">
        <v>108</v>
      </c>
      <c r="B159" s="232">
        <f>'2 уровень'!C748</f>
        <v>2555</v>
      </c>
      <c r="C159" s="232">
        <f>'2 уровень'!D748</f>
        <v>2555</v>
      </c>
      <c r="D159" s="232">
        <f>'2 уровень'!E748</f>
        <v>2646</v>
      </c>
      <c r="E159" s="2404">
        <f>'2 уровень'!F748</f>
        <v>103.56164383561644</v>
      </c>
      <c r="F159" s="274">
        <f>'2 уровень'!G748</f>
        <v>0</v>
      </c>
      <c r="G159" s="274">
        <f>'2 уровень'!H748</f>
        <v>0</v>
      </c>
      <c r="H159" s="205">
        <f>'2 уровень'!I748</f>
        <v>21768</v>
      </c>
      <c r="I159" s="205">
        <f>'2 уровень'!J748</f>
        <v>21768</v>
      </c>
      <c r="J159" s="2879">
        <f>'2 уровень'!K748</f>
        <v>23504</v>
      </c>
      <c r="K159" s="205">
        <f>'2 уровень'!L748</f>
        <v>107.97500918779861</v>
      </c>
      <c r="L159" s="205">
        <f>'2 уровень'!M748</f>
        <v>79.126666666666665</v>
      </c>
      <c r="M159" s="205">
        <f>'2 уровень'!N748</f>
        <v>297.04271631982476</v>
      </c>
      <c r="N159" s="205">
        <f>'2 уровень'!O748</f>
        <v>34975.480330000006</v>
      </c>
      <c r="O159" s="205">
        <f>'2 уровень'!P748</f>
        <v>34975.480330000006</v>
      </c>
      <c r="P159" s="205">
        <f>'2 уровень'!Q748</f>
        <v>35978.288776919995</v>
      </c>
      <c r="Q159" s="205">
        <f>'2 уровень'!R748</f>
        <v>35978.288769999999</v>
      </c>
      <c r="R159" s="205">
        <f>'2 уровень'!S748</f>
        <v>35978.288769999999</v>
      </c>
      <c r="S159" s="205">
        <f>'2 уровень'!T748</f>
        <v>35978.288769999999</v>
      </c>
      <c r="T159" s="205">
        <f>'2 уровень'!U748</f>
        <v>35578.020220000006</v>
      </c>
      <c r="U159" s="205">
        <f>'2 уровень'!V748</f>
        <v>35578.020220000006</v>
      </c>
      <c r="V159" s="205">
        <f>'2 уровень'!W748</f>
        <v>35706.903859999999</v>
      </c>
      <c r="W159" s="205">
        <f>'2 уровень'!X748</f>
        <v>35706.903859999999</v>
      </c>
      <c r="X159" s="205">
        <f>'2 уровень'!Y748</f>
        <v>35706.903859999999</v>
      </c>
      <c r="Y159" s="205">
        <f>'2 уровень'!Z748</f>
        <v>37395.079870000001</v>
      </c>
      <c r="Z159" s="205">
        <f>'2 уровень'!AA748</f>
        <v>1688.176010000002</v>
      </c>
      <c r="AA159" s="205">
        <f>'2 уровень'!AB748</f>
        <v>-334.16892000000001</v>
      </c>
      <c r="AB159" s="205">
        <f>'2 уровень'!AC748</f>
        <v>37060.910950000005</v>
      </c>
      <c r="AD159" s="684"/>
    </row>
    <row r="160" spans="1:208" ht="15" customHeight="1" thickBot="1" x14ac:dyDescent="0.3">
      <c r="A160" s="40" t="s">
        <v>45</v>
      </c>
      <c r="B160" s="326">
        <f>'2 уровень'!C749</f>
        <v>9500</v>
      </c>
      <c r="C160" s="326">
        <f>'2 уровень'!D749</f>
        <v>9500</v>
      </c>
      <c r="D160" s="326">
        <f>'2 уровень'!E749</f>
        <v>9505</v>
      </c>
      <c r="E160" s="2419">
        <f>'2 уровень'!F749</f>
        <v>100.05263157894737</v>
      </c>
      <c r="F160" s="338">
        <f>'2 уровень'!G749</f>
        <v>0</v>
      </c>
      <c r="G160" s="338">
        <f>'2 уровень'!H749</f>
        <v>0</v>
      </c>
      <c r="H160" s="671">
        <f>'2 уровень'!I749</f>
        <v>0</v>
      </c>
      <c r="I160" s="671">
        <f>'2 уровень'!J749</f>
        <v>0</v>
      </c>
      <c r="J160" s="2894">
        <f>'2 уровень'!K749</f>
        <v>0</v>
      </c>
      <c r="K160" s="671">
        <f>'2 уровень'!L749</f>
        <v>0</v>
      </c>
      <c r="L160" s="671">
        <f>'2 уровень'!M749</f>
        <v>0</v>
      </c>
      <c r="M160" s="671"/>
      <c r="N160" s="672">
        <f>'2 уровень'!O749</f>
        <v>25689.853890000002</v>
      </c>
      <c r="O160" s="672">
        <f>'2 уровень'!P749</f>
        <v>25689.853890000002</v>
      </c>
      <c r="P160" s="672">
        <f>'2 уровень'!Q749</f>
        <v>25689.853890000002</v>
      </c>
      <c r="Q160" s="672">
        <f>'2 уровень'!R749</f>
        <v>25689.853890000002</v>
      </c>
      <c r="R160" s="672">
        <f>'2 уровень'!S749</f>
        <v>25690.127880000004</v>
      </c>
      <c r="S160" s="672">
        <f>'2 уровень'!T749</f>
        <v>25690.127880000004</v>
      </c>
      <c r="T160" s="672">
        <f>'2 уровень'!U749</f>
        <v>25690.127880000004</v>
      </c>
      <c r="U160" s="672">
        <f>'2 уровень'!V749</f>
        <v>25690.127880000004</v>
      </c>
      <c r="V160" s="672">
        <f>'2 уровень'!W749</f>
        <v>25690.127880000004</v>
      </c>
      <c r="W160" s="672">
        <f>'2 уровень'!X749</f>
        <v>25690.127880000004</v>
      </c>
      <c r="X160" s="672">
        <f>'2 уровень'!Y749</f>
        <v>25690.12788</v>
      </c>
      <c r="Y160" s="672">
        <f>'2 уровень'!Z749</f>
        <v>24940.832480000001</v>
      </c>
      <c r="Z160" s="672">
        <f>'2 уровень'!AA749</f>
        <v>-749.29539999999906</v>
      </c>
      <c r="AA160" s="672">
        <f>'2 уровень'!AB749</f>
        <v>-56.31418</v>
      </c>
      <c r="AB160" s="672">
        <f>'2 уровень'!AC749</f>
        <v>24884.5183</v>
      </c>
      <c r="AD160" s="684"/>
      <c r="AE160" s="204"/>
      <c r="AF160" s="204"/>
      <c r="AG160" s="204"/>
      <c r="AH160" s="204"/>
      <c r="AI160" s="204"/>
      <c r="AJ160" s="204"/>
      <c r="AK160" s="204"/>
      <c r="AL160" s="204"/>
      <c r="AM160" s="204"/>
      <c r="AN160" s="204"/>
      <c r="AO160" s="204"/>
      <c r="AP160" s="204"/>
      <c r="AQ160" s="204"/>
      <c r="AR160" s="204"/>
      <c r="AS160" s="204"/>
      <c r="AT160" s="204"/>
      <c r="AU160" s="204"/>
      <c r="AV160" s="204"/>
      <c r="AW160" s="204"/>
      <c r="AX160" s="204"/>
      <c r="AY160" s="204"/>
      <c r="AZ160" s="204"/>
      <c r="BA160" s="204"/>
      <c r="BB160" s="204"/>
      <c r="BC160" s="204"/>
      <c r="BD160" s="204"/>
      <c r="BE160" s="204"/>
      <c r="BF160" s="204"/>
      <c r="BG160" s="204"/>
      <c r="BH160" s="204"/>
      <c r="BI160" s="204"/>
      <c r="BJ160" s="204"/>
      <c r="BK160" s="204"/>
      <c r="BL160" s="204"/>
      <c r="BM160" s="204"/>
      <c r="BN160" s="204"/>
      <c r="BO160" s="204"/>
      <c r="BP160" s="204"/>
      <c r="BQ160" s="204"/>
      <c r="BR160" s="204"/>
      <c r="BS160" s="204"/>
      <c r="BT160" s="204"/>
      <c r="BU160" s="204"/>
      <c r="BV160" s="204"/>
      <c r="BW160" s="204"/>
      <c r="BX160" s="204"/>
      <c r="BY160" s="204"/>
      <c r="BZ160" s="204"/>
      <c r="CA160" s="204"/>
      <c r="CB160" s="204"/>
      <c r="CC160" s="204"/>
      <c r="CD160" s="204"/>
      <c r="CE160" s="204"/>
      <c r="CF160" s="204"/>
      <c r="CG160" s="204"/>
      <c r="CH160" s="204"/>
      <c r="CI160" s="204"/>
      <c r="CJ160" s="204"/>
      <c r="CK160" s="204"/>
      <c r="CL160" s="204"/>
      <c r="CM160" s="204"/>
      <c r="CN160" s="204"/>
      <c r="CO160" s="204"/>
      <c r="CP160" s="204"/>
      <c r="CQ160" s="204"/>
      <c r="CR160" s="204"/>
      <c r="CS160" s="204"/>
      <c r="CT160" s="204"/>
      <c r="CU160" s="204"/>
      <c r="CV160" s="204"/>
      <c r="CW160" s="204"/>
      <c r="CX160" s="204"/>
      <c r="CY160" s="204"/>
      <c r="CZ160" s="204"/>
      <c r="DA160" s="204"/>
      <c r="DB160" s="204"/>
      <c r="DC160" s="204"/>
      <c r="DD160" s="204"/>
      <c r="DE160" s="204"/>
      <c r="DF160" s="204"/>
      <c r="DG160" s="204"/>
      <c r="DH160" s="204"/>
      <c r="DI160" s="204"/>
      <c r="DJ160" s="204"/>
      <c r="DK160" s="204"/>
      <c r="DL160" s="204"/>
      <c r="DM160" s="204"/>
      <c r="DN160" s="204"/>
      <c r="DO160" s="204"/>
      <c r="DP160" s="204"/>
      <c r="DQ160" s="204"/>
      <c r="DR160" s="204"/>
      <c r="DS160" s="204"/>
      <c r="DT160" s="204"/>
      <c r="DU160" s="204"/>
      <c r="DV160" s="204"/>
      <c r="DW160" s="204"/>
      <c r="DX160" s="204"/>
      <c r="DY160" s="204"/>
      <c r="DZ160" s="204"/>
      <c r="EA160" s="204"/>
      <c r="EB160" s="204"/>
      <c r="EC160" s="204"/>
      <c r="ED160" s="204"/>
      <c r="EE160" s="204"/>
      <c r="EF160" s="204"/>
      <c r="EG160" s="204"/>
      <c r="EH160" s="204"/>
      <c r="EI160" s="204"/>
      <c r="EJ160" s="204"/>
      <c r="EK160" s="204"/>
      <c r="EL160" s="204"/>
      <c r="EM160" s="204"/>
      <c r="EN160" s="204"/>
      <c r="EO160" s="204"/>
      <c r="EP160" s="204"/>
      <c r="EQ160" s="204"/>
      <c r="ER160" s="204"/>
      <c r="ES160" s="204"/>
      <c r="ET160" s="204"/>
      <c r="EU160" s="204"/>
      <c r="EV160" s="204"/>
      <c r="EW160" s="204"/>
      <c r="EX160" s="204"/>
      <c r="EY160" s="204"/>
      <c r="EZ160" s="204"/>
      <c r="FA160" s="204"/>
      <c r="FB160" s="204"/>
      <c r="FC160" s="204"/>
      <c r="FD160" s="204"/>
      <c r="FE160" s="204"/>
      <c r="FF160" s="204"/>
      <c r="FG160" s="204"/>
      <c r="FH160" s="204"/>
      <c r="FI160" s="204"/>
      <c r="FJ160" s="204"/>
      <c r="FK160" s="204"/>
      <c r="FL160" s="204"/>
      <c r="FM160" s="204"/>
      <c r="FN160" s="204"/>
      <c r="FO160" s="204"/>
      <c r="FP160" s="204"/>
      <c r="FQ160" s="204"/>
      <c r="FR160" s="204"/>
      <c r="FS160" s="204"/>
      <c r="FT160" s="204"/>
      <c r="FU160" s="204"/>
      <c r="FV160" s="204"/>
      <c r="FW160" s="204"/>
      <c r="FX160" s="204"/>
      <c r="FY160" s="204"/>
      <c r="FZ160" s="204"/>
      <c r="GA160" s="204"/>
      <c r="GB160" s="204"/>
      <c r="GC160" s="204"/>
      <c r="GD160" s="204"/>
      <c r="GE160" s="204"/>
      <c r="GF160" s="204"/>
      <c r="GG160" s="204"/>
      <c r="GH160" s="204"/>
      <c r="GI160" s="204"/>
      <c r="GJ160" s="204"/>
      <c r="GK160" s="204"/>
      <c r="GL160" s="204"/>
      <c r="GM160" s="204"/>
      <c r="GN160" s="204"/>
      <c r="GO160" s="204"/>
      <c r="GP160" s="204"/>
      <c r="GQ160" s="204"/>
      <c r="GR160" s="204"/>
      <c r="GS160" s="204"/>
      <c r="GT160" s="204"/>
      <c r="GU160" s="204"/>
      <c r="GV160" s="204"/>
      <c r="GW160" s="204"/>
      <c r="GX160" s="204"/>
      <c r="GY160" s="204"/>
      <c r="GZ160" s="204"/>
    </row>
    <row r="161" spans="1:208" s="204" customFormat="1" ht="15" customHeight="1" x14ac:dyDescent="0.25">
      <c r="A161" s="662" t="s">
        <v>144</v>
      </c>
      <c r="B161" s="669"/>
      <c r="C161" s="669"/>
      <c r="D161" s="669"/>
      <c r="E161" s="2420"/>
      <c r="F161" s="664"/>
      <c r="G161" s="664"/>
      <c r="H161" s="670"/>
      <c r="I161" s="670"/>
      <c r="J161" s="2892"/>
      <c r="K161" s="670"/>
      <c r="L161" s="670"/>
      <c r="M161" s="670"/>
      <c r="N161" s="668">
        <f t="shared" ref="N161:S161" si="27">N162-N163-N177-N180-N181</f>
        <v>0</v>
      </c>
      <c r="O161" s="668">
        <f t="shared" si="27"/>
        <v>0</v>
      </c>
      <c r="P161" s="668">
        <f t="shared" si="27"/>
        <v>0</v>
      </c>
      <c r="Q161" s="668">
        <f t="shared" si="27"/>
        <v>0</v>
      </c>
      <c r="R161" s="668">
        <f t="shared" si="27"/>
        <v>0</v>
      </c>
      <c r="S161" s="668">
        <f t="shared" si="27"/>
        <v>0</v>
      </c>
      <c r="T161" s="668">
        <f t="shared" ref="T161:U161" si="28">T162-T163-T177-T180-T181</f>
        <v>0</v>
      </c>
      <c r="U161" s="668">
        <f t="shared" si="28"/>
        <v>0</v>
      </c>
      <c r="V161" s="668">
        <f t="shared" ref="V161:W161" si="29">V162-V163-V177-V180-V181</f>
        <v>0</v>
      </c>
      <c r="W161" s="668">
        <f t="shared" si="29"/>
        <v>0</v>
      </c>
      <c r="X161" s="668">
        <f t="shared" ref="X161:AB161" si="30">X162-X163-X177-X180-X181</f>
        <v>0</v>
      </c>
      <c r="Y161" s="668">
        <f t="shared" si="30"/>
        <v>0</v>
      </c>
      <c r="Z161" s="668">
        <f t="shared" si="30"/>
        <v>0</v>
      </c>
      <c r="AA161" s="668">
        <f t="shared" si="30"/>
        <v>-1.2789769243681803E-13</v>
      </c>
      <c r="AB161" s="668">
        <f t="shared" si="30"/>
        <v>0</v>
      </c>
      <c r="AD161" s="684"/>
      <c r="AE161" s="203"/>
      <c r="AF161" s="203"/>
      <c r="AG161" s="203"/>
      <c r="AH161" s="203"/>
      <c r="AI161" s="203"/>
      <c r="AJ161" s="203"/>
      <c r="AK161" s="203"/>
      <c r="AL161" s="203"/>
      <c r="AM161" s="203"/>
      <c r="AN161" s="203"/>
      <c r="AO161" s="203"/>
      <c r="AP161" s="203"/>
      <c r="AQ161" s="203"/>
      <c r="AR161" s="203"/>
      <c r="AS161" s="203"/>
      <c r="AT161" s="203"/>
      <c r="AU161" s="203"/>
      <c r="AV161" s="203"/>
      <c r="AW161" s="203"/>
      <c r="AX161" s="203"/>
      <c r="AY161" s="203"/>
      <c r="AZ161" s="203"/>
      <c r="BA161" s="203"/>
      <c r="BB161" s="203"/>
      <c r="BC161" s="203"/>
      <c r="BD161" s="203"/>
      <c r="BE161" s="203"/>
      <c r="BF161" s="203"/>
      <c r="BG161" s="203"/>
      <c r="BH161" s="203"/>
      <c r="BI161" s="203"/>
      <c r="BJ161" s="203"/>
      <c r="BK161" s="203"/>
      <c r="BL161" s="203"/>
      <c r="BM161" s="203"/>
      <c r="BN161" s="203"/>
      <c r="BO161" s="203"/>
      <c r="BP161" s="203"/>
      <c r="BQ161" s="203"/>
      <c r="BR161" s="203"/>
      <c r="BS161" s="203"/>
      <c r="BT161" s="203"/>
      <c r="BU161" s="203"/>
      <c r="BV161" s="203"/>
      <c r="BW161" s="203"/>
      <c r="BX161" s="203"/>
      <c r="BY161" s="203"/>
      <c r="BZ161" s="203"/>
      <c r="CA161" s="203"/>
      <c r="CB161" s="203"/>
      <c r="CC161" s="203"/>
      <c r="CD161" s="203"/>
      <c r="CE161" s="203"/>
      <c r="CF161" s="203"/>
      <c r="CG161" s="203"/>
      <c r="CH161" s="203"/>
      <c r="CI161" s="203"/>
      <c r="CJ161" s="203"/>
      <c r="CK161" s="203"/>
      <c r="CL161" s="203"/>
      <c r="CM161" s="203"/>
      <c r="CN161" s="203"/>
      <c r="CO161" s="203"/>
      <c r="CP161" s="203"/>
      <c r="CQ161" s="203"/>
      <c r="CR161" s="203"/>
      <c r="CS161" s="203"/>
      <c r="CT161" s="203"/>
      <c r="CU161" s="203"/>
      <c r="CV161" s="203"/>
      <c r="CW161" s="203"/>
      <c r="CX161" s="203"/>
      <c r="CY161" s="203"/>
      <c r="CZ161" s="203"/>
      <c r="DA161" s="203"/>
      <c r="DB161" s="203"/>
      <c r="DC161" s="203"/>
      <c r="DD161" s="203"/>
      <c r="DE161" s="203"/>
      <c r="DF161" s="203"/>
      <c r="DG161" s="203"/>
      <c r="DH161" s="203"/>
      <c r="DI161" s="203"/>
      <c r="DJ161" s="203"/>
      <c r="DK161" s="203"/>
      <c r="DL161" s="203"/>
      <c r="DM161" s="203"/>
      <c r="DN161" s="203"/>
      <c r="DO161" s="203"/>
      <c r="DP161" s="203"/>
      <c r="DQ161" s="203"/>
      <c r="DR161" s="203"/>
      <c r="DS161" s="203"/>
      <c r="DT161" s="203"/>
      <c r="DU161" s="203"/>
      <c r="DV161" s="203"/>
      <c r="DW161" s="203"/>
      <c r="DX161" s="203"/>
      <c r="DY161" s="203"/>
      <c r="DZ161" s="203"/>
      <c r="EA161" s="203"/>
      <c r="EB161" s="203"/>
      <c r="EC161" s="203"/>
      <c r="ED161" s="203"/>
      <c r="EE161" s="203"/>
      <c r="EF161" s="203"/>
      <c r="EG161" s="203"/>
      <c r="EH161" s="203"/>
      <c r="EI161" s="203"/>
      <c r="EJ161" s="203"/>
      <c r="EK161" s="203"/>
      <c r="EL161" s="203"/>
      <c r="EM161" s="203"/>
      <c r="EN161" s="203"/>
      <c r="EO161" s="203"/>
      <c r="EP161" s="203"/>
      <c r="EQ161" s="203"/>
      <c r="ER161" s="203"/>
      <c r="ES161" s="203"/>
      <c r="ET161" s="203"/>
      <c r="EU161" s="203"/>
      <c r="EV161" s="203"/>
      <c r="EW161" s="203"/>
      <c r="EX161" s="203"/>
      <c r="EY161" s="203"/>
      <c r="EZ161" s="203"/>
      <c r="FA161" s="203"/>
      <c r="FB161" s="203"/>
      <c r="FC161" s="203"/>
      <c r="FD161" s="203"/>
      <c r="FE161" s="203"/>
      <c r="FF161" s="203"/>
      <c r="FG161" s="203"/>
      <c r="FH161" s="203"/>
      <c r="FI161" s="203"/>
      <c r="FJ161" s="203"/>
      <c r="FK161" s="203"/>
      <c r="FL161" s="203"/>
      <c r="FM161" s="203"/>
      <c r="FN161" s="203"/>
      <c r="FO161" s="203"/>
      <c r="FP161" s="203"/>
      <c r="FQ161" s="203"/>
      <c r="FR161" s="203"/>
      <c r="FS161" s="203"/>
      <c r="FT161" s="203"/>
      <c r="FU161" s="203"/>
      <c r="FV161" s="203"/>
      <c r="FW161" s="203"/>
      <c r="FX161" s="203"/>
      <c r="FY161" s="203"/>
      <c r="FZ161" s="203"/>
      <c r="GA161" s="203"/>
      <c r="GB161" s="203"/>
      <c r="GC161" s="203"/>
      <c r="GD161" s="203"/>
      <c r="GE161" s="203"/>
      <c r="GF161" s="203"/>
      <c r="GG161" s="203"/>
      <c r="GH161" s="203"/>
      <c r="GI161" s="203"/>
      <c r="GJ161" s="203"/>
      <c r="GK161" s="203"/>
      <c r="GL161" s="203"/>
      <c r="GM161" s="203"/>
      <c r="GN161" s="203"/>
      <c r="GO161" s="203"/>
      <c r="GP161" s="203"/>
      <c r="GQ161" s="203"/>
      <c r="GR161" s="203"/>
      <c r="GS161" s="203"/>
      <c r="GT161" s="203"/>
      <c r="GU161" s="203"/>
      <c r="GV161" s="203"/>
      <c r="GW161" s="203"/>
      <c r="GX161" s="203"/>
      <c r="GY161" s="203"/>
      <c r="GZ161" s="203"/>
    </row>
    <row r="162" spans="1:208" s="204" customFormat="1" ht="15" customHeight="1" x14ac:dyDescent="0.2">
      <c r="A162" s="226" t="s">
        <v>139</v>
      </c>
      <c r="B162" s="329"/>
      <c r="C162" s="329"/>
      <c r="D162" s="329"/>
      <c r="E162" s="2410"/>
      <c r="F162" s="192"/>
      <c r="G162" s="192"/>
      <c r="H162" s="206"/>
      <c r="I162" s="206"/>
      <c r="J162" s="2885"/>
      <c r="K162" s="206"/>
      <c r="L162" s="206"/>
      <c r="M162" s="206"/>
      <c r="N162" s="205">
        <f>'2 уровень'!O792</f>
        <v>214427.03558999998</v>
      </c>
      <c r="O162" s="205">
        <f>'2 уровень'!P792</f>
        <v>219403.08688000002</v>
      </c>
      <c r="P162" s="205">
        <f>'2 уровень'!Q792</f>
        <v>229006.12222111615</v>
      </c>
      <c r="Q162" s="205">
        <f>'2 уровень'!R792</f>
        <v>231085.55168999999</v>
      </c>
      <c r="R162" s="205">
        <f>'2 уровень'!S792</f>
        <v>231085.77575999999</v>
      </c>
      <c r="S162" s="205">
        <f>'2 уровень'!T792</f>
        <v>230926.34233000001</v>
      </c>
      <c r="T162" s="205">
        <f>'2 уровень'!U792</f>
        <v>232311.90781000003</v>
      </c>
      <c r="U162" s="205">
        <f>'2 уровень'!V792</f>
        <v>232311.90781000003</v>
      </c>
      <c r="V162" s="205">
        <f>'2 уровень'!W792</f>
        <v>233502.16574500001</v>
      </c>
      <c r="W162" s="205">
        <f>'2 уровень'!X792</f>
        <v>233502.16574500001</v>
      </c>
      <c r="X162" s="205">
        <f>'2 уровень'!Y792</f>
        <v>233502.16574500001</v>
      </c>
      <c r="Y162" s="205">
        <f>'2 уровень'!Z792</f>
        <v>225068.33467000001</v>
      </c>
      <c r="Z162" s="205">
        <f>'2 уровень'!AA792</f>
        <v>-8433.8310749999873</v>
      </c>
      <c r="AA162" s="205">
        <f>'2 уровень'!AB792</f>
        <v>-3158.7246499999997</v>
      </c>
      <c r="AB162" s="205">
        <f>'2 уровень'!AC792</f>
        <v>221909.61001999999</v>
      </c>
      <c r="AD162" s="684"/>
    </row>
    <row r="163" spans="1:208" s="204" customFormat="1" ht="15" customHeight="1" x14ac:dyDescent="0.25">
      <c r="A163" s="137" t="s">
        <v>46</v>
      </c>
      <c r="B163" s="232">
        <f>'2 уровень'!C793</f>
        <v>2962</v>
      </c>
      <c r="C163" s="232">
        <f>'2 уровень'!D793</f>
        <v>2962</v>
      </c>
      <c r="D163" s="232">
        <f>'2 уровень'!E793</f>
        <v>2997</v>
      </c>
      <c r="E163" s="2404">
        <f>'2 уровень'!F793</f>
        <v>101.18163403106009</v>
      </c>
      <c r="F163" s="192">
        <f>'2 уровень'!G793</f>
        <v>8.646860229574612</v>
      </c>
      <c r="G163" s="192">
        <f>'2 уровень'!H793</f>
        <v>8.9596262929596264</v>
      </c>
      <c r="H163" s="205">
        <f>'2 уровень'!I793</f>
        <v>25612</v>
      </c>
      <c r="I163" s="205">
        <f>'2 уровень'!J793</f>
        <v>25612</v>
      </c>
      <c r="J163" s="2879">
        <f>'2 уровень'!K793</f>
        <v>26852</v>
      </c>
      <c r="K163" s="205">
        <f>'2 уровень'!L793</f>
        <v>104.84148055598939</v>
      </c>
      <c r="L163" s="205">
        <f>'2 уровень'!M793</f>
        <v>86</v>
      </c>
      <c r="M163" s="205">
        <f>'2 уровень'!N793</f>
        <v>312.23255813953489</v>
      </c>
      <c r="N163" s="205">
        <f>'2 уровень'!O793</f>
        <v>91923.03916</v>
      </c>
      <c r="O163" s="205">
        <f>'2 уровень'!P793</f>
        <v>91923.03916</v>
      </c>
      <c r="P163" s="205">
        <f>'2 уровень'!Q793</f>
        <v>96143.995042464579</v>
      </c>
      <c r="Q163" s="205">
        <f>'2 уровень'!R793</f>
        <v>98223.42452</v>
      </c>
      <c r="R163" s="205">
        <f>'2 уровень'!S793</f>
        <v>98223.42452</v>
      </c>
      <c r="S163" s="205">
        <f>'2 уровень'!T793</f>
        <v>94148.574590000004</v>
      </c>
      <c r="T163" s="205">
        <f>'2 уровень'!U793</f>
        <v>94148.574590000004</v>
      </c>
      <c r="U163" s="205">
        <f>'2 уровень'!V793</f>
        <v>94148.574590000004</v>
      </c>
      <c r="V163" s="205">
        <f>'2 уровень'!W793</f>
        <v>94923.522620000003</v>
      </c>
      <c r="W163" s="205">
        <f>'2 уровень'!X793</f>
        <v>94923.522620000003</v>
      </c>
      <c r="X163" s="205">
        <f>'2 уровень'!Y793</f>
        <v>94923.522620000003</v>
      </c>
      <c r="Y163" s="205">
        <f>'2 уровень'!Z793</f>
        <v>95162.175560000003</v>
      </c>
      <c r="Z163" s="205">
        <f>'2 уровень'!AA793</f>
        <v>238.65293999999994</v>
      </c>
      <c r="AA163" s="205">
        <f>'2 уровень'!AB793</f>
        <v>-2552.0879899999995</v>
      </c>
      <c r="AB163" s="205">
        <f>'2 уровень'!AC793</f>
        <v>92610.087570000003</v>
      </c>
      <c r="AD163" s="684"/>
      <c r="AE163" s="203"/>
      <c r="AF163" s="203"/>
      <c r="AG163" s="203"/>
      <c r="AH163" s="203"/>
      <c r="AI163" s="203"/>
      <c r="AJ163" s="203"/>
      <c r="AK163" s="203"/>
      <c r="AL163" s="203"/>
      <c r="AM163" s="203"/>
      <c r="AN163" s="203"/>
      <c r="AO163" s="203"/>
      <c r="AP163" s="203"/>
      <c r="AQ163" s="203"/>
      <c r="AR163" s="203"/>
      <c r="AS163" s="203"/>
      <c r="AT163" s="203"/>
      <c r="AU163" s="203"/>
      <c r="AV163" s="203"/>
      <c r="AW163" s="203"/>
      <c r="AX163" s="203"/>
      <c r="AY163" s="203"/>
      <c r="AZ163" s="203"/>
      <c r="BA163" s="203"/>
      <c r="BB163" s="203"/>
      <c r="BC163" s="203"/>
      <c r="BD163" s="203"/>
      <c r="BE163" s="203"/>
      <c r="BF163" s="203"/>
      <c r="BG163" s="203"/>
      <c r="BH163" s="203"/>
      <c r="BI163" s="203"/>
      <c r="BJ163" s="203"/>
      <c r="BK163" s="203"/>
      <c r="BL163" s="203"/>
      <c r="BM163" s="203"/>
      <c r="BN163" s="203"/>
      <c r="BO163" s="203"/>
      <c r="BP163" s="203"/>
      <c r="BQ163" s="203"/>
      <c r="BR163" s="203"/>
      <c r="BS163" s="203"/>
      <c r="BT163" s="203"/>
      <c r="BU163" s="203"/>
      <c r="BV163" s="203"/>
      <c r="BW163" s="203"/>
      <c r="BX163" s="203"/>
      <c r="BY163" s="203"/>
      <c r="BZ163" s="203"/>
      <c r="CA163" s="203"/>
      <c r="CB163" s="203"/>
      <c r="CC163" s="203"/>
      <c r="CD163" s="203"/>
      <c r="CE163" s="203"/>
      <c r="CF163" s="203"/>
      <c r="CG163" s="203"/>
      <c r="CH163" s="203"/>
      <c r="CI163" s="203"/>
      <c r="CJ163" s="203"/>
      <c r="CK163" s="203"/>
      <c r="CL163" s="203"/>
      <c r="CM163" s="203"/>
      <c r="CN163" s="203"/>
      <c r="CO163" s="203"/>
      <c r="CP163" s="203"/>
      <c r="CQ163" s="203"/>
      <c r="CR163" s="203"/>
      <c r="CS163" s="203"/>
      <c r="CT163" s="203"/>
      <c r="CU163" s="203"/>
      <c r="CV163" s="203"/>
      <c r="CW163" s="203"/>
      <c r="CX163" s="203"/>
      <c r="CY163" s="203"/>
      <c r="CZ163" s="203"/>
      <c r="DA163" s="203"/>
      <c r="DB163" s="203"/>
      <c r="DC163" s="203"/>
      <c r="DD163" s="203"/>
      <c r="DE163" s="203"/>
      <c r="DF163" s="203"/>
      <c r="DG163" s="203"/>
      <c r="DH163" s="203"/>
      <c r="DI163" s="203"/>
      <c r="DJ163" s="203"/>
      <c r="DK163" s="203"/>
      <c r="DL163" s="203"/>
      <c r="DM163" s="203"/>
      <c r="DN163" s="203"/>
      <c r="DO163" s="203"/>
      <c r="DP163" s="203"/>
      <c r="DQ163" s="203"/>
      <c r="DR163" s="203"/>
      <c r="DS163" s="203"/>
      <c r="DT163" s="203"/>
      <c r="DU163" s="203"/>
      <c r="DV163" s="203"/>
      <c r="DW163" s="203"/>
      <c r="DX163" s="203"/>
      <c r="DY163" s="203"/>
      <c r="DZ163" s="203"/>
      <c r="EA163" s="203"/>
      <c r="EB163" s="203"/>
      <c r="EC163" s="203"/>
      <c r="ED163" s="203"/>
      <c r="EE163" s="203"/>
      <c r="EF163" s="203"/>
      <c r="EG163" s="203"/>
      <c r="EH163" s="203"/>
      <c r="EI163" s="203"/>
      <c r="EJ163" s="203"/>
      <c r="EK163" s="203"/>
      <c r="EL163" s="203"/>
      <c r="EM163" s="203"/>
      <c r="EN163" s="203"/>
      <c r="EO163" s="203"/>
      <c r="EP163" s="203"/>
      <c r="EQ163" s="203"/>
      <c r="ER163" s="203"/>
      <c r="ES163" s="203"/>
      <c r="ET163" s="203"/>
      <c r="EU163" s="203"/>
      <c r="EV163" s="203"/>
      <c r="EW163" s="203"/>
      <c r="EX163" s="203"/>
      <c r="EY163" s="203"/>
      <c r="EZ163" s="203"/>
      <c r="FA163" s="203"/>
      <c r="FB163" s="203"/>
      <c r="FC163" s="203"/>
      <c r="FD163" s="203"/>
      <c r="FE163" s="203"/>
      <c r="FF163" s="203"/>
      <c r="FG163" s="203"/>
      <c r="FH163" s="203"/>
      <c r="FI163" s="203"/>
      <c r="FJ163" s="203"/>
      <c r="FK163" s="203"/>
      <c r="FL163" s="203"/>
      <c r="FM163" s="203"/>
      <c r="FN163" s="203"/>
      <c r="FO163" s="203"/>
      <c r="FP163" s="203"/>
      <c r="FQ163" s="203"/>
      <c r="FR163" s="203"/>
      <c r="FS163" s="203"/>
      <c r="FT163" s="203"/>
      <c r="FU163" s="203"/>
      <c r="FV163" s="203"/>
      <c r="FW163" s="203"/>
      <c r="FX163" s="203"/>
      <c r="FY163" s="203"/>
      <c r="FZ163" s="203"/>
      <c r="GA163" s="203"/>
      <c r="GB163" s="203"/>
      <c r="GC163" s="203"/>
      <c r="GD163" s="203"/>
      <c r="GE163" s="203"/>
      <c r="GF163" s="203"/>
      <c r="GG163" s="203"/>
      <c r="GH163" s="203"/>
      <c r="GI163" s="203"/>
      <c r="GJ163" s="203"/>
      <c r="GK163" s="203"/>
      <c r="GL163" s="203"/>
      <c r="GM163" s="203"/>
      <c r="GN163" s="203"/>
      <c r="GO163" s="203"/>
      <c r="GP163" s="203"/>
      <c r="GQ163" s="203"/>
      <c r="GR163" s="203"/>
      <c r="GS163" s="203"/>
      <c r="GT163" s="203"/>
      <c r="GU163" s="203"/>
      <c r="GV163" s="203"/>
      <c r="GW163" s="203"/>
      <c r="GX163" s="203"/>
      <c r="GY163" s="203"/>
      <c r="GZ163" s="203"/>
    </row>
    <row r="164" spans="1:208" ht="30" x14ac:dyDescent="0.25">
      <c r="A164" s="67" t="s">
        <v>218</v>
      </c>
      <c r="B164" s="233">
        <f>'2 уровень'!C794</f>
        <v>20533</v>
      </c>
      <c r="C164" s="233">
        <f>'2 уровень'!D794</f>
        <v>20533</v>
      </c>
      <c r="D164" s="233">
        <f>'2 уровень'!E794</f>
        <v>47361</v>
      </c>
      <c r="E164" s="2406">
        <f>'2 уровень'!F794</f>
        <v>230.65796522670823</v>
      </c>
      <c r="F164" s="322">
        <f>'2 уровень'!G794</f>
        <v>0</v>
      </c>
      <c r="G164" s="322">
        <f>'2 уровень'!H794</f>
        <v>0</v>
      </c>
      <c r="H164" s="330">
        <f>'2 уровень'!I794</f>
        <v>0</v>
      </c>
      <c r="I164" s="330">
        <f>'2 уровень'!J794</f>
        <v>0</v>
      </c>
      <c r="J164" s="2886">
        <f>'2 уровень'!K794</f>
        <v>0</v>
      </c>
      <c r="K164" s="330">
        <f>'2 уровень'!L794</f>
        <v>0</v>
      </c>
      <c r="L164" s="330">
        <f>'2 уровень'!M794</f>
        <v>0</v>
      </c>
      <c r="M164" s="330"/>
      <c r="N164" s="205">
        <f>'2 уровень'!O794</f>
        <v>0</v>
      </c>
      <c r="O164" s="205">
        <f>'2 уровень'!P794</f>
        <v>0</v>
      </c>
      <c r="P164" s="205"/>
      <c r="Q164" s="205"/>
      <c r="R164" s="205"/>
      <c r="S164" s="205"/>
      <c r="T164" s="205"/>
      <c r="U164" s="205"/>
      <c r="V164" s="205"/>
      <c r="W164" s="205"/>
      <c r="X164" s="205">
        <f>'2 уровень'!Y794</f>
        <v>0</v>
      </c>
      <c r="Y164" s="205">
        <f>'2 уровень'!Z794</f>
        <v>0</v>
      </c>
      <c r="Z164" s="205">
        <f>'2 уровень'!AA794</f>
        <v>0</v>
      </c>
      <c r="AA164" s="205">
        <f>'2 уровень'!AB794</f>
        <v>0</v>
      </c>
      <c r="AB164" s="205">
        <f>'2 уровень'!AC794</f>
        <v>0</v>
      </c>
      <c r="AD164" s="684"/>
    </row>
    <row r="165" spans="1:208" hidden="1" x14ac:dyDescent="0.25">
      <c r="A165" s="67" t="s">
        <v>213</v>
      </c>
      <c r="B165" s="233">
        <f>'2 уровень'!C795</f>
        <v>0</v>
      </c>
      <c r="C165" s="233">
        <f>'2 уровень'!D795</f>
        <v>0</v>
      </c>
      <c r="D165" s="233">
        <f>'2 уровень'!E795</f>
        <v>0</v>
      </c>
      <c r="E165" s="2406"/>
      <c r="F165" s="322">
        <f>'2 уровень'!G795</f>
        <v>0</v>
      </c>
      <c r="G165" s="322">
        <f>'2 уровень'!H795</f>
        <v>0</v>
      </c>
      <c r="H165" s="330">
        <f>'2 уровень'!I795</f>
        <v>0</v>
      </c>
      <c r="I165" s="330">
        <f>'2 уровень'!J795</f>
        <v>0</v>
      </c>
      <c r="J165" s="2886">
        <f>'2 уровень'!K795</f>
        <v>0</v>
      </c>
      <c r="K165" s="330">
        <f>'2 уровень'!L795</f>
        <v>0</v>
      </c>
      <c r="L165" s="330">
        <f>'2 уровень'!M795</f>
        <v>0</v>
      </c>
      <c r="M165" s="330"/>
      <c r="N165" s="205">
        <f>'2 уровень'!O795</f>
        <v>0</v>
      </c>
      <c r="O165" s="205">
        <f>'2 уровень'!P795</f>
        <v>0</v>
      </c>
      <c r="P165" s="205"/>
      <c r="Q165" s="205"/>
      <c r="R165" s="205"/>
      <c r="S165" s="205"/>
      <c r="T165" s="205"/>
      <c r="U165" s="205"/>
      <c r="V165" s="205"/>
      <c r="W165" s="205"/>
      <c r="X165" s="205">
        <f>'2 уровень'!Y795</f>
        <v>0</v>
      </c>
      <c r="Y165" s="205">
        <f>'2 уровень'!Z795</f>
        <v>0</v>
      </c>
      <c r="Z165" s="205">
        <f>'2 уровень'!AA795</f>
        <v>0</v>
      </c>
      <c r="AA165" s="205">
        <f>'2 уровень'!AB795</f>
        <v>0</v>
      </c>
      <c r="AB165" s="205">
        <f>'2 уровень'!AC795</f>
        <v>0</v>
      </c>
      <c r="AD165" s="684"/>
      <c r="AE165" s="204"/>
      <c r="AF165" s="204"/>
      <c r="AG165" s="204"/>
      <c r="AH165" s="204"/>
      <c r="AI165" s="204"/>
      <c r="AJ165" s="204"/>
      <c r="AK165" s="204"/>
      <c r="AL165" s="204"/>
      <c r="AM165" s="204"/>
      <c r="AN165" s="204"/>
      <c r="AO165" s="204"/>
      <c r="AP165" s="204"/>
      <c r="AQ165" s="204"/>
      <c r="AR165" s="204"/>
      <c r="AS165" s="204"/>
      <c r="AT165" s="204"/>
      <c r="AU165" s="204"/>
      <c r="AV165" s="204"/>
      <c r="AW165" s="204"/>
      <c r="AX165" s="204"/>
      <c r="AY165" s="204"/>
      <c r="AZ165" s="204"/>
      <c r="BA165" s="204"/>
      <c r="BB165" s="204"/>
      <c r="BC165" s="204"/>
      <c r="BD165" s="204"/>
      <c r="BE165" s="204"/>
      <c r="BF165" s="204"/>
      <c r="BG165" s="204"/>
      <c r="BH165" s="204"/>
      <c r="BI165" s="204"/>
      <c r="BJ165" s="204"/>
      <c r="BK165" s="204"/>
      <c r="BL165" s="204"/>
      <c r="BM165" s="204"/>
      <c r="BN165" s="204"/>
      <c r="BO165" s="204"/>
      <c r="BP165" s="204"/>
      <c r="BQ165" s="204"/>
      <c r="BR165" s="204"/>
      <c r="BS165" s="204"/>
      <c r="BT165" s="204"/>
      <c r="BU165" s="204"/>
      <c r="BV165" s="204"/>
      <c r="BW165" s="204"/>
      <c r="BX165" s="204"/>
      <c r="BY165" s="204"/>
      <c r="BZ165" s="204"/>
      <c r="CA165" s="204"/>
      <c r="CB165" s="204"/>
      <c r="CC165" s="204"/>
      <c r="CD165" s="204"/>
      <c r="CE165" s="204"/>
      <c r="CF165" s="204"/>
      <c r="CG165" s="204"/>
      <c r="CH165" s="204"/>
      <c r="CI165" s="204"/>
      <c r="CJ165" s="204"/>
      <c r="CK165" s="204"/>
      <c r="CL165" s="204"/>
      <c r="CM165" s="204"/>
      <c r="CN165" s="204"/>
      <c r="CO165" s="204"/>
      <c r="CP165" s="204"/>
      <c r="CQ165" s="204"/>
      <c r="CR165" s="204"/>
      <c r="CS165" s="204"/>
      <c r="CT165" s="204"/>
      <c r="CU165" s="204"/>
      <c r="CV165" s="204"/>
      <c r="CW165" s="204"/>
      <c r="CX165" s="204"/>
      <c r="CY165" s="204"/>
      <c r="CZ165" s="204"/>
      <c r="DA165" s="204"/>
      <c r="DB165" s="204"/>
      <c r="DC165" s="204"/>
      <c r="DD165" s="204"/>
      <c r="DE165" s="204"/>
      <c r="DF165" s="204"/>
      <c r="DG165" s="204"/>
      <c r="DH165" s="204"/>
      <c r="DI165" s="204"/>
      <c r="DJ165" s="204"/>
      <c r="DK165" s="204"/>
      <c r="DL165" s="204"/>
      <c r="DM165" s="204"/>
      <c r="DN165" s="204"/>
      <c r="DO165" s="204"/>
      <c r="DP165" s="204"/>
      <c r="DQ165" s="204"/>
      <c r="DR165" s="204"/>
      <c r="DS165" s="204"/>
      <c r="DT165" s="204"/>
      <c r="DU165" s="204"/>
      <c r="DV165" s="204"/>
      <c r="DW165" s="204"/>
      <c r="DX165" s="204"/>
      <c r="DY165" s="204"/>
      <c r="DZ165" s="204"/>
      <c r="EA165" s="204"/>
      <c r="EB165" s="204"/>
      <c r="EC165" s="204"/>
      <c r="ED165" s="204"/>
      <c r="EE165" s="204"/>
      <c r="EF165" s="204"/>
      <c r="EG165" s="204"/>
      <c r="EH165" s="204"/>
      <c r="EI165" s="204"/>
      <c r="EJ165" s="204"/>
      <c r="EK165" s="204"/>
      <c r="EL165" s="204"/>
      <c r="EM165" s="204"/>
      <c r="EN165" s="204"/>
      <c r="EO165" s="204"/>
      <c r="EP165" s="204"/>
      <c r="EQ165" s="204"/>
      <c r="ER165" s="204"/>
      <c r="ES165" s="204"/>
      <c r="ET165" s="204"/>
      <c r="EU165" s="204"/>
      <c r="EV165" s="204"/>
      <c r="EW165" s="204"/>
      <c r="EX165" s="204"/>
      <c r="EY165" s="204"/>
      <c r="EZ165" s="204"/>
      <c r="FA165" s="204"/>
      <c r="FB165" s="204"/>
      <c r="FC165" s="204"/>
      <c r="FD165" s="204"/>
      <c r="FE165" s="204"/>
      <c r="FF165" s="204"/>
      <c r="FG165" s="204"/>
      <c r="FH165" s="204"/>
      <c r="FI165" s="204"/>
      <c r="FJ165" s="204"/>
      <c r="FK165" s="204"/>
      <c r="FL165" s="204"/>
      <c r="FM165" s="204"/>
      <c r="FN165" s="204"/>
      <c r="FO165" s="204"/>
      <c r="FP165" s="204"/>
      <c r="FQ165" s="204"/>
      <c r="FR165" s="204"/>
      <c r="FS165" s="204"/>
      <c r="FT165" s="204"/>
      <c r="FU165" s="204"/>
      <c r="FV165" s="204"/>
      <c r="FW165" s="204"/>
      <c r="FX165" s="204"/>
      <c r="FY165" s="204"/>
      <c r="FZ165" s="204"/>
      <c r="GA165" s="204"/>
      <c r="GB165" s="204"/>
      <c r="GC165" s="204"/>
      <c r="GD165" s="204"/>
      <c r="GE165" s="204"/>
      <c r="GF165" s="204"/>
      <c r="GG165" s="204"/>
      <c r="GH165" s="204"/>
      <c r="GI165" s="204"/>
      <c r="GJ165" s="204"/>
      <c r="GK165" s="204"/>
      <c r="GL165" s="204"/>
      <c r="GM165" s="204"/>
      <c r="GN165" s="204"/>
      <c r="GO165" s="204"/>
      <c r="GP165" s="204"/>
      <c r="GQ165" s="204"/>
      <c r="GR165" s="204"/>
      <c r="GS165" s="204"/>
      <c r="GT165" s="204"/>
      <c r="GU165" s="204"/>
      <c r="GV165" s="204"/>
      <c r="GW165" s="204"/>
      <c r="GX165" s="204"/>
      <c r="GY165" s="204"/>
      <c r="GZ165" s="204"/>
    </row>
    <row r="166" spans="1:208" hidden="1" x14ac:dyDescent="0.25">
      <c r="A166" s="67" t="s">
        <v>214</v>
      </c>
      <c r="B166" s="233">
        <f>'2 уровень'!C796</f>
        <v>0</v>
      </c>
      <c r="C166" s="233">
        <f>'2 уровень'!D796</f>
        <v>0</v>
      </c>
      <c r="D166" s="233">
        <f>'2 уровень'!E796</f>
        <v>0</v>
      </c>
      <c r="E166" s="2406"/>
      <c r="F166" s="322">
        <f>'2 уровень'!G796</f>
        <v>0</v>
      </c>
      <c r="G166" s="322">
        <f>'2 уровень'!H796</f>
        <v>0</v>
      </c>
      <c r="H166" s="330">
        <f>'2 уровень'!I796</f>
        <v>0</v>
      </c>
      <c r="I166" s="330">
        <f>'2 уровень'!J796</f>
        <v>0</v>
      </c>
      <c r="J166" s="2886">
        <f>'2 уровень'!K796</f>
        <v>0</v>
      </c>
      <c r="K166" s="330">
        <f>'2 уровень'!L796</f>
        <v>0</v>
      </c>
      <c r="L166" s="330">
        <f>'2 уровень'!M796</f>
        <v>0</v>
      </c>
      <c r="M166" s="330"/>
      <c r="N166" s="205">
        <f>'2 уровень'!O796</f>
        <v>0</v>
      </c>
      <c r="O166" s="205">
        <f>'2 уровень'!P796</f>
        <v>0</v>
      </c>
      <c r="P166" s="205"/>
      <c r="Q166" s="205"/>
      <c r="R166" s="205"/>
      <c r="S166" s="205"/>
      <c r="T166" s="205"/>
      <c r="U166" s="205"/>
      <c r="V166" s="205"/>
      <c r="W166" s="205"/>
      <c r="X166" s="205">
        <f>'2 уровень'!Y796</f>
        <v>0</v>
      </c>
      <c r="Y166" s="205">
        <f>'2 уровень'!Z796</f>
        <v>0</v>
      </c>
      <c r="Z166" s="205">
        <f>'2 уровень'!AA796</f>
        <v>0</v>
      </c>
      <c r="AA166" s="205">
        <f>'2 уровень'!AB796</f>
        <v>0</v>
      </c>
      <c r="AB166" s="205">
        <f>'2 уровень'!AC796</f>
        <v>0</v>
      </c>
      <c r="AD166" s="684"/>
      <c r="AE166" s="204"/>
      <c r="AF166" s="204"/>
      <c r="AG166" s="204"/>
      <c r="AH166" s="204"/>
      <c r="AI166" s="204"/>
      <c r="AJ166" s="204"/>
      <c r="AK166" s="204"/>
      <c r="AL166" s="204"/>
      <c r="AM166" s="204"/>
      <c r="AN166" s="204"/>
      <c r="AO166" s="204"/>
      <c r="AP166" s="204"/>
      <c r="AQ166" s="204"/>
      <c r="AR166" s="204"/>
      <c r="AS166" s="204"/>
      <c r="AT166" s="204"/>
      <c r="AU166" s="204"/>
      <c r="AV166" s="204"/>
      <c r="AW166" s="204"/>
      <c r="AX166" s="204"/>
      <c r="AY166" s="204"/>
      <c r="AZ166" s="204"/>
      <c r="BA166" s="204"/>
      <c r="BB166" s="204"/>
      <c r="BC166" s="204"/>
      <c r="BD166" s="204"/>
      <c r="BE166" s="204"/>
      <c r="BF166" s="204"/>
      <c r="BG166" s="204"/>
      <c r="BH166" s="204"/>
      <c r="BI166" s="204"/>
      <c r="BJ166" s="204"/>
      <c r="BK166" s="204"/>
      <c r="BL166" s="204"/>
      <c r="BM166" s="204"/>
      <c r="BN166" s="204"/>
      <c r="BO166" s="204"/>
      <c r="BP166" s="204"/>
      <c r="BQ166" s="204"/>
      <c r="BR166" s="204"/>
      <c r="BS166" s="204"/>
      <c r="BT166" s="204"/>
      <c r="BU166" s="204"/>
      <c r="BV166" s="204"/>
      <c r="BW166" s="204"/>
      <c r="BX166" s="204"/>
      <c r="BY166" s="204"/>
      <c r="BZ166" s="204"/>
      <c r="CA166" s="204"/>
      <c r="CB166" s="204"/>
      <c r="CC166" s="204"/>
      <c r="CD166" s="204"/>
      <c r="CE166" s="204"/>
      <c r="CF166" s="204"/>
      <c r="CG166" s="204"/>
      <c r="CH166" s="204"/>
      <c r="CI166" s="204"/>
      <c r="CJ166" s="204"/>
      <c r="CK166" s="204"/>
      <c r="CL166" s="204"/>
      <c r="CM166" s="204"/>
      <c r="CN166" s="204"/>
      <c r="CO166" s="204"/>
      <c r="CP166" s="204"/>
      <c r="CQ166" s="204"/>
      <c r="CR166" s="204"/>
      <c r="CS166" s="204"/>
      <c r="CT166" s="204"/>
      <c r="CU166" s="204"/>
      <c r="CV166" s="204"/>
      <c r="CW166" s="204"/>
      <c r="CX166" s="204"/>
      <c r="CY166" s="204"/>
      <c r="CZ166" s="204"/>
      <c r="DA166" s="204"/>
      <c r="DB166" s="204"/>
      <c r="DC166" s="204"/>
      <c r="DD166" s="204"/>
      <c r="DE166" s="204"/>
      <c r="DF166" s="204"/>
      <c r="DG166" s="204"/>
      <c r="DH166" s="204"/>
      <c r="DI166" s="204"/>
      <c r="DJ166" s="204"/>
      <c r="DK166" s="204"/>
      <c r="DL166" s="204"/>
      <c r="DM166" s="204"/>
      <c r="DN166" s="204"/>
      <c r="DO166" s="204"/>
      <c r="DP166" s="204"/>
      <c r="DQ166" s="204"/>
      <c r="DR166" s="204"/>
      <c r="DS166" s="204"/>
      <c r="DT166" s="204"/>
      <c r="DU166" s="204"/>
      <c r="DV166" s="204"/>
      <c r="DW166" s="204"/>
      <c r="DX166" s="204"/>
      <c r="DY166" s="204"/>
      <c r="DZ166" s="204"/>
      <c r="EA166" s="204"/>
      <c r="EB166" s="204"/>
      <c r="EC166" s="204"/>
      <c r="ED166" s="204"/>
      <c r="EE166" s="204"/>
      <c r="EF166" s="204"/>
      <c r="EG166" s="204"/>
      <c r="EH166" s="204"/>
      <c r="EI166" s="204"/>
      <c r="EJ166" s="204"/>
      <c r="EK166" s="204"/>
      <c r="EL166" s="204"/>
      <c r="EM166" s="204"/>
      <c r="EN166" s="204"/>
      <c r="EO166" s="204"/>
      <c r="EP166" s="204"/>
      <c r="EQ166" s="204"/>
      <c r="ER166" s="204"/>
      <c r="ES166" s="204"/>
      <c r="ET166" s="204"/>
      <c r="EU166" s="204"/>
      <c r="EV166" s="204"/>
      <c r="EW166" s="204"/>
      <c r="EX166" s="204"/>
      <c r="EY166" s="204"/>
      <c r="EZ166" s="204"/>
      <c r="FA166" s="204"/>
      <c r="FB166" s="204"/>
      <c r="FC166" s="204"/>
      <c r="FD166" s="204"/>
      <c r="FE166" s="204"/>
      <c r="FF166" s="204"/>
      <c r="FG166" s="204"/>
      <c r="FH166" s="204"/>
      <c r="FI166" s="204"/>
      <c r="FJ166" s="204"/>
      <c r="FK166" s="204"/>
      <c r="FL166" s="204"/>
      <c r="FM166" s="204"/>
      <c r="FN166" s="204"/>
      <c r="FO166" s="204"/>
      <c r="FP166" s="204"/>
      <c r="FQ166" s="204"/>
      <c r="FR166" s="204"/>
      <c r="FS166" s="204"/>
      <c r="FT166" s="204"/>
      <c r="FU166" s="204"/>
      <c r="FV166" s="204"/>
      <c r="FW166" s="204"/>
      <c r="FX166" s="204"/>
      <c r="FY166" s="204"/>
      <c r="FZ166" s="204"/>
      <c r="GA166" s="204"/>
      <c r="GB166" s="204"/>
      <c r="GC166" s="204"/>
      <c r="GD166" s="204"/>
      <c r="GE166" s="204"/>
      <c r="GF166" s="204"/>
      <c r="GG166" s="204"/>
      <c r="GH166" s="204"/>
      <c r="GI166" s="204"/>
      <c r="GJ166" s="204"/>
      <c r="GK166" s="204"/>
      <c r="GL166" s="204"/>
      <c r="GM166" s="204"/>
      <c r="GN166" s="204"/>
      <c r="GO166" s="204"/>
      <c r="GP166" s="204"/>
      <c r="GQ166" s="204"/>
      <c r="GR166" s="204"/>
      <c r="GS166" s="204"/>
      <c r="GT166" s="204"/>
      <c r="GU166" s="204"/>
      <c r="GV166" s="204"/>
      <c r="GW166" s="204"/>
      <c r="GX166" s="204"/>
      <c r="GY166" s="204"/>
      <c r="GZ166" s="204"/>
    </row>
    <row r="167" spans="1:208" ht="45" hidden="1" x14ac:dyDescent="0.25">
      <c r="A167" s="67" t="s">
        <v>219</v>
      </c>
      <c r="B167" s="233">
        <f>'2 уровень'!C797</f>
        <v>0</v>
      </c>
      <c r="C167" s="233">
        <f>'2 уровень'!D797</f>
        <v>0</v>
      </c>
      <c r="D167" s="233">
        <f>'2 уровень'!E797</f>
        <v>0</v>
      </c>
      <c r="E167" s="2406">
        <f>'2 уровень'!F797</f>
        <v>0</v>
      </c>
      <c r="F167" s="322">
        <f>'2 уровень'!G797</f>
        <v>0</v>
      </c>
      <c r="G167" s="322">
        <f>'2 уровень'!H797</f>
        <v>0</v>
      </c>
      <c r="H167" s="330">
        <f>'2 уровень'!I797</f>
        <v>0</v>
      </c>
      <c r="I167" s="330">
        <f>'2 уровень'!J797</f>
        <v>0</v>
      </c>
      <c r="J167" s="2886">
        <f>'2 уровень'!K797</f>
        <v>0</v>
      </c>
      <c r="K167" s="330">
        <f>'2 уровень'!L797</f>
        <v>0</v>
      </c>
      <c r="L167" s="330">
        <f>'2 уровень'!M797</f>
        <v>0</v>
      </c>
      <c r="M167" s="330"/>
      <c r="N167" s="205">
        <f>'2 уровень'!O797</f>
        <v>0</v>
      </c>
      <c r="O167" s="205">
        <f>'2 уровень'!P797</f>
        <v>0</v>
      </c>
      <c r="P167" s="205"/>
      <c r="Q167" s="205"/>
      <c r="R167" s="205"/>
      <c r="S167" s="205"/>
      <c r="T167" s="205"/>
      <c r="U167" s="205"/>
      <c r="V167" s="205"/>
      <c r="W167" s="205"/>
      <c r="X167" s="205">
        <f>'2 уровень'!Y797</f>
        <v>0</v>
      </c>
      <c r="Y167" s="205">
        <f>'2 уровень'!Z797</f>
        <v>0</v>
      </c>
      <c r="Z167" s="205">
        <f>'2 уровень'!AA797</f>
        <v>0</v>
      </c>
      <c r="AA167" s="205">
        <f>'2 уровень'!AB797</f>
        <v>0</v>
      </c>
      <c r="AB167" s="205">
        <f>'2 уровень'!AC797</f>
        <v>0</v>
      </c>
      <c r="AD167" s="684"/>
      <c r="AE167" s="204"/>
      <c r="AF167" s="204"/>
      <c r="AG167" s="204"/>
      <c r="AH167" s="204"/>
      <c r="AI167" s="204"/>
      <c r="AJ167" s="204"/>
      <c r="AK167" s="204"/>
      <c r="AL167" s="204"/>
      <c r="AM167" s="204"/>
      <c r="AN167" s="204"/>
      <c r="AO167" s="204"/>
      <c r="AP167" s="204"/>
      <c r="AQ167" s="204"/>
      <c r="AR167" s="204"/>
      <c r="AS167" s="204"/>
      <c r="AT167" s="204"/>
      <c r="AU167" s="204"/>
      <c r="AV167" s="204"/>
      <c r="AW167" s="204"/>
      <c r="AX167" s="204"/>
      <c r="AY167" s="204"/>
      <c r="AZ167" s="204"/>
      <c r="BA167" s="204"/>
      <c r="BB167" s="204"/>
      <c r="BC167" s="204"/>
      <c r="BD167" s="204"/>
      <c r="BE167" s="204"/>
      <c r="BF167" s="204"/>
      <c r="BG167" s="204"/>
      <c r="BH167" s="204"/>
      <c r="BI167" s="204"/>
      <c r="BJ167" s="204"/>
      <c r="BK167" s="204"/>
      <c r="BL167" s="204"/>
      <c r="BM167" s="204"/>
      <c r="BN167" s="204"/>
      <c r="BO167" s="204"/>
      <c r="BP167" s="204"/>
      <c r="BQ167" s="204"/>
      <c r="BR167" s="204"/>
      <c r="BS167" s="204"/>
      <c r="BT167" s="204"/>
      <c r="BU167" s="204"/>
      <c r="BV167" s="204"/>
      <c r="BW167" s="204"/>
      <c r="BX167" s="204"/>
      <c r="BY167" s="204"/>
      <c r="BZ167" s="204"/>
      <c r="CA167" s="204"/>
      <c r="CB167" s="204"/>
      <c r="CC167" s="204"/>
      <c r="CD167" s="204"/>
      <c r="CE167" s="204"/>
      <c r="CF167" s="204"/>
      <c r="CG167" s="204"/>
      <c r="CH167" s="204"/>
      <c r="CI167" s="204"/>
      <c r="CJ167" s="204"/>
      <c r="CK167" s="204"/>
      <c r="CL167" s="204"/>
      <c r="CM167" s="204"/>
      <c r="CN167" s="204"/>
      <c r="CO167" s="204"/>
      <c r="CP167" s="204"/>
      <c r="CQ167" s="204"/>
      <c r="CR167" s="204"/>
      <c r="CS167" s="204"/>
      <c r="CT167" s="204"/>
      <c r="CU167" s="204"/>
      <c r="CV167" s="204"/>
      <c r="CW167" s="204"/>
      <c r="CX167" s="204"/>
      <c r="CY167" s="204"/>
      <c r="CZ167" s="204"/>
      <c r="DA167" s="204"/>
      <c r="DB167" s="204"/>
      <c r="DC167" s="204"/>
      <c r="DD167" s="204"/>
      <c r="DE167" s="204"/>
      <c r="DF167" s="204"/>
      <c r="DG167" s="204"/>
      <c r="DH167" s="204"/>
      <c r="DI167" s="204"/>
      <c r="DJ167" s="204"/>
      <c r="DK167" s="204"/>
      <c r="DL167" s="204"/>
      <c r="DM167" s="204"/>
      <c r="DN167" s="204"/>
      <c r="DO167" s="204"/>
      <c r="DP167" s="204"/>
      <c r="DQ167" s="204"/>
      <c r="DR167" s="204"/>
      <c r="DS167" s="204"/>
      <c r="DT167" s="204"/>
      <c r="DU167" s="204"/>
      <c r="DV167" s="204"/>
      <c r="DW167" s="204"/>
      <c r="DX167" s="204"/>
      <c r="DY167" s="204"/>
      <c r="DZ167" s="204"/>
      <c r="EA167" s="204"/>
      <c r="EB167" s="204"/>
      <c r="EC167" s="204"/>
      <c r="ED167" s="204"/>
      <c r="EE167" s="204"/>
      <c r="EF167" s="204"/>
      <c r="EG167" s="204"/>
      <c r="EH167" s="204"/>
      <c r="EI167" s="204"/>
      <c r="EJ167" s="204"/>
      <c r="EK167" s="204"/>
      <c r="EL167" s="204"/>
      <c r="EM167" s="204"/>
      <c r="EN167" s="204"/>
      <c r="EO167" s="204"/>
      <c r="EP167" s="204"/>
      <c r="EQ167" s="204"/>
      <c r="ER167" s="204"/>
      <c r="ES167" s="204"/>
      <c r="ET167" s="204"/>
      <c r="EU167" s="204"/>
      <c r="EV167" s="204"/>
      <c r="EW167" s="204"/>
      <c r="EX167" s="204"/>
      <c r="EY167" s="204"/>
      <c r="EZ167" s="204"/>
      <c r="FA167" s="204"/>
      <c r="FB167" s="204"/>
      <c r="FC167" s="204"/>
      <c r="FD167" s="204"/>
      <c r="FE167" s="204"/>
      <c r="FF167" s="204"/>
      <c r="FG167" s="204"/>
      <c r="FH167" s="204"/>
      <c r="FI167" s="204"/>
      <c r="FJ167" s="204"/>
      <c r="FK167" s="204"/>
      <c r="FL167" s="204"/>
      <c r="FM167" s="204"/>
      <c r="FN167" s="204"/>
      <c r="FO167" s="204"/>
      <c r="FP167" s="204"/>
      <c r="FQ167" s="204"/>
      <c r="FR167" s="204"/>
      <c r="FS167" s="204"/>
      <c r="FT167" s="204"/>
      <c r="FU167" s="204"/>
      <c r="FV167" s="204"/>
      <c r="FW167" s="204"/>
      <c r="FX167" s="204"/>
      <c r="FY167" s="204"/>
      <c r="FZ167" s="204"/>
      <c r="GA167" s="204"/>
      <c r="GB167" s="204"/>
      <c r="GC167" s="204"/>
      <c r="GD167" s="204"/>
      <c r="GE167" s="204"/>
      <c r="GF167" s="204"/>
      <c r="GG167" s="204"/>
      <c r="GH167" s="204"/>
      <c r="GI167" s="204"/>
      <c r="GJ167" s="204"/>
      <c r="GK167" s="204"/>
      <c r="GL167" s="204"/>
      <c r="GM167" s="204"/>
      <c r="GN167" s="204"/>
      <c r="GO167" s="204"/>
      <c r="GP167" s="204"/>
      <c r="GQ167" s="204"/>
      <c r="GR167" s="204"/>
      <c r="GS167" s="204"/>
      <c r="GT167" s="204"/>
      <c r="GU167" s="204"/>
      <c r="GV167" s="204"/>
      <c r="GW167" s="204"/>
      <c r="GX167" s="204"/>
      <c r="GY167" s="204"/>
      <c r="GZ167" s="204"/>
    </row>
    <row r="168" spans="1:208" hidden="1" x14ac:dyDescent="0.25">
      <c r="A168" s="67" t="s">
        <v>220</v>
      </c>
      <c r="B168" s="233">
        <f>'2 уровень'!C798</f>
        <v>0</v>
      </c>
      <c r="C168" s="233">
        <f>'2 уровень'!D798</f>
        <v>0</v>
      </c>
      <c r="D168" s="233">
        <f>'2 уровень'!E798</f>
        <v>0</v>
      </c>
      <c r="E168" s="2406"/>
      <c r="F168" s="322">
        <f>'2 уровень'!G798</f>
        <v>0</v>
      </c>
      <c r="G168" s="322">
        <f>'2 уровень'!H798</f>
        <v>0</v>
      </c>
      <c r="H168" s="330">
        <f>'2 уровень'!I798</f>
        <v>0</v>
      </c>
      <c r="I168" s="330">
        <f>'2 уровень'!J798</f>
        <v>0</v>
      </c>
      <c r="J168" s="2886">
        <f>'2 уровень'!K798</f>
        <v>0</v>
      </c>
      <c r="K168" s="330">
        <f>'2 уровень'!L798</f>
        <v>0</v>
      </c>
      <c r="L168" s="330">
        <f>'2 уровень'!M798</f>
        <v>0</v>
      </c>
      <c r="M168" s="330"/>
      <c r="N168" s="205">
        <f>'2 уровень'!O798</f>
        <v>0</v>
      </c>
      <c r="O168" s="205">
        <f>'2 уровень'!P798</f>
        <v>0</v>
      </c>
      <c r="P168" s="205"/>
      <c r="Q168" s="205"/>
      <c r="R168" s="205"/>
      <c r="S168" s="205"/>
      <c r="T168" s="205"/>
      <c r="U168" s="205"/>
      <c r="V168" s="205"/>
      <c r="W168" s="205"/>
      <c r="X168" s="205">
        <f>'2 уровень'!Y798</f>
        <v>0</v>
      </c>
      <c r="Y168" s="205">
        <f>'2 уровень'!Z798</f>
        <v>0</v>
      </c>
      <c r="Z168" s="205">
        <f>'2 уровень'!AA798</f>
        <v>0</v>
      </c>
      <c r="AA168" s="205">
        <f>'2 уровень'!AB798</f>
        <v>0</v>
      </c>
      <c r="AB168" s="205">
        <f>'2 уровень'!AC798</f>
        <v>0</v>
      </c>
      <c r="AD168" s="684"/>
    </row>
    <row r="169" spans="1:208" ht="30" hidden="1" x14ac:dyDescent="0.25">
      <c r="A169" s="67" t="s">
        <v>221</v>
      </c>
      <c r="B169" s="233">
        <f>'2 уровень'!C799</f>
        <v>0</v>
      </c>
      <c r="C169" s="233">
        <f>'2 уровень'!D799</f>
        <v>0</v>
      </c>
      <c r="D169" s="233">
        <f>'2 уровень'!E799</f>
        <v>0</v>
      </c>
      <c r="E169" s="2406"/>
      <c r="F169" s="322">
        <f>'2 уровень'!G799</f>
        <v>0</v>
      </c>
      <c r="G169" s="322">
        <f>'2 уровень'!H799</f>
        <v>0</v>
      </c>
      <c r="H169" s="330">
        <f>'2 уровень'!I799</f>
        <v>0</v>
      </c>
      <c r="I169" s="330">
        <f>'2 уровень'!J799</f>
        <v>0</v>
      </c>
      <c r="J169" s="2886">
        <f>'2 уровень'!K799</f>
        <v>0</v>
      </c>
      <c r="K169" s="330">
        <f>'2 уровень'!L799</f>
        <v>0</v>
      </c>
      <c r="L169" s="330">
        <f>'2 уровень'!M799</f>
        <v>0</v>
      </c>
      <c r="M169" s="330"/>
      <c r="N169" s="205">
        <f>'2 уровень'!O799</f>
        <v>0</v>
      </c>
      <c r="O169" s="205">
        <f>'2 уровень'!P799</f>
        <v>0</v>
      </c>
      <c r="P169" s="205"/>
      <c r="Q169" s="205"/>
      <c r="R169" s="205"/>
      <c r="S169" s="205"/>
      <c r="T169" s="205"/>
      <c r="U169" s="205"/>
      <c r="V169" s="205"/>
      <c r="W169" s="205"/>
      <c r="X169" s="205">
        <f>'2 уровень'!Y799</f>
        <v>0</v>
      </c>
      <c r="Y169" s="205">
        <f>'2 уровень'!Z799</f>
        <v>0</v>
      </c>
      <c r="Z169" s="205">
        <f>'2 уровень'!AA799</f>
        <v>0</v>
      </c>
      <c r="AA169" s="205">
        <f>'2 уровень'!AB799</f>
        <v>0</v>
      </c>
      <c r="AB169" s="205">
        <f>'2 уровень'!AC799</f>
        <v>0</v>
      </c>
      <c r="AD169" s="684"/>
      <c r="AE169" s="204"/>
      <c r="AF169" s="204"/>
      <c r="AG169" s="204"/>
      <c r="AH169" s="204"/>
      <c r="AI169" s="204"/>
      <c r="AJ169" s="204"/>
      <c r="AK169" s="204"/>
      <c r="AL169" s="204"/>
      <c r="AM169" s="204"/>
      <c r="AN169" s="204"/>
      <c r="AO169" s="204"/>
      <c r="AP169" s="204"/>
      <c r="AQ169" s="204"/>
      <c r="AR169" s="204"/>
      <c r="AS169" s="204"/>
      <c r="AT169" s="204"/>
      <c r="AU169" s="204"/>
      <c r="AV169" s="204"/>
      <c r="AW169" s="204"/>
      <c r="AX169" s="204"/>
      <c r="AY169" s="204"/>
      <c r="AZ169" s="204"/>
      <c r="BA169" s="204"/>
      <c r="BB169" s="204"/>
      <c r="BC169" s="204"/>
      <c r="BD169" s="204"/>
      <c r="BE169" s="204"/>
      <c r="BF169" s="204"/>
      <c r="BG169" s="204"/>
      <c r="BH169" s="204"/>
      <c r="BI169" s="204"/>
      <c r="BJ169" s="204"/>
      <c r="BK169" s="204"/>
      <c r="BL169" s="204"/>
      <c r="BM169" s="204"/>
      <c r="BN169" s="204"/>
      <c r="BO169" s="204"/>
      <c r="BP169" s="204"/>
      <c r="BQ169" s="204"/>
      <c r="BR169" s="204"/>
      <c r="BS169" s="204"/>
      <c r="BT169" s="204"/>
      <c r="BU169" s="204"/>
      <c r="BV169" s="204"/>
      <c r="BW169" s="204"/>
      <c r="BX169" s="204"/>
      <c r="BY169" s="204"/>
      <c r="BZ169" s="204"/>
      <c r="CA169" s="204"/>
      <c r="CB169" s="204"/>
      <c r="CC169" s="204"/>
      <c r="CD169" s="204"/>
      <c r="CE169" s="204"/>
      <c r="CF169" s="204"/>
      <c r="CG169" s="204"/>
      <c r="CH169" s="204"/>
      <c r="CI169" s="204"/>
      <c r="CJ169" s="204"/>
      <c r="CK169" s="204"/>
      <c r="CL169" s="204"/>
      <c r="CM169" s="204"/>
      <c r="CN169" s="204"/>
      <c r="CO169" s="204"/>
      <c r="CP169" s="204"/>
      <c r="CQ169" s="204"/>
      <c r="CR169" s="204"/>
      <c r="CS169" s="204"/>
      <c r="CT169" s="204"/>
      <c r="CU169" s="204"/>
      <c r="CV169" s="204"/>
      <c r="CW169" s="204"/>
      <c r="CX169" s="204"/>
      <c r="CY169" s="204"/>
      <c r="CZ169" s="204"/>
      <c r="DA169" s="204"/>
      <c r="DB169" s="204"/>
      <c r="DC169" s="204"/>
      <c r="DD169" s="204"/>
      <c r="DE169" s="204"/>
      <c r="DF169" s="204"/>
      <c r="DG169" s="204"/>
      <c r="DH169" s="204"/>
      <c r="DI169" s="204"/>
      <c r="DJ169" s="204"/>
      <c r="DK169" s="204"/>
      <c r="DL169" s="204"/>
      <c r="DM169" s="204"/>
      <c r="DN169" s="204"/>
      <c r="DO169" s="204"/>
      <c r="DP169" s="204"/>
      <c r="DQ169" s="204"/>
      <c r="DR169" s="204"/>
      <c r="DS169" s="204"/>
      <c r="DT169" s="204"/>
      <c r="DU169" s="204"/>
      <c r="DV169" s="204"/>
      <c r="DW169" s="204"/>
      <c r="DX169" s="204"/>
      <c r="DY169" s="204"/>
      <c r="DZ169" s="204"/>
      <c r="EA169" s="204"/>
      <c r="EB169" s="204"/>
      <c r="EC169" s="204"/>
      <c r="ED169" s="204"/>
      <c r="EE169" s="204"/>
      <c r="EF169" s="204"/>
      <c r="EG169" s="204"/>
      <c r="EH169" s="204"/>
      <c r="EI169" s="204"/>
      <c r="EJ169" s="204"/>
      <c r="EK169" s="204"/>
      <c r="EL169" s="204"/>
      <c r="EM169" s="204"/>
      <c r="EN169" s="204"/>
      <c r="EO169" s="204"/>
      <c r="EP169" s="204"/>
      <c r="EQ169" s="204"/>
      <c r="ER169" s="204"/>
      <c r="ES169" s="204"/>
      <c r="ET169" s="204"/>
      <c r="EU169" s="204"/>
      <c r="EV169" s="204"/>
      <c r="EW169" s="204"/>
      <c r="EX169" s="204"/>
      <c r="EY169" s="204"/>
      <c r="EZ169" s="204"/>
      <c r="FA169" s="204"/>
      <c r="FB169" s="204"/>
      <c r="FC169" s="204"/>
      <c r="FD169" s="204"/>
      <c r="FE169" s="204"/>
      <c r="FF169" s="204"/>
      <c r="FG169" s="204"/>
      <c r="FH169" s="204"/>
      <c r="FI169" s="204"/>
      <c r="FJ169" s="204"/>
      <c r="FK169" s="204"/>
      <c r="FL169" s="204"/>
      <c r="FM169" s="204"/>
      <c r="FN169" s="204"/>
      <c r="FO169" s="204"/>
      <c r="FP169" s="204"/>
      <c r="FQ169" s="204"/>
      <c r="FR169" s="204"/>
      <c r="FS169" s="204"/>
      <c r="FT169" s="204"/>
      <c r="FU169" s="204"/>
      <c r="FV169" s="204"/>
      <c r="FW169" s="204"/>
      <c r="FX169" s="204"/>
      <c r="FY169" s="204"/>
      <c r="FZ169" s="204"/>
      <c r="GA169" s="204"/>
      <c r="GB169" s="204"/>
      <c r="GC169" s="204"/>
      <c r="GD169" s="204"/>
      <c r="GE169" s="204"/>
      <c r="GF169" s="204"/>
      <c r="GG169" s="204"/>
      <c r="GH169" s="204"/>
      <c r="GI169" s="204"/>
      <c r="GJ169" s="204"/>
      <c r="GK169" s="204"/>
      <c r="GL169" s="204"/>
      <c r="GM169" s="204"/>
      <c r="GN169" s="204"/>
      <c r="GO169" s="204"/>
      <c r="GP169" s="204"/>
      <c r="GQ169" s="204"/>
      <c r="GR169" s="204"/>
      <c r="GS169" s="204"/>
      <c r="GT169" s="204"/>
      <c r="GU169" s="204"/>
      <c r="GV169" s="204"/>
      <c r="GW169" s="204"/>
      <c r="GX169" s="204"/>
      <c r="GY169" s="204"/>
      <c r="GZ169" s="204"/>
    </row>
    <row r="170" spans="1:208" ht="45" hidden="1" x14ac:dyDescent="0.25">
      <c r="A170" s="67" t="s">
        <v>222</v>
      </c>
      <c r="B170" s="233">
        <f>'2 уровень'!C800</f>
        <v>0</v>
      </c>
      <c r="C170" s="233">
        <f>'2 уровень'!D800</f>
        <v>0</v>
      </c>
      <c r="D170" s="233">
        <f>'2 уровень'!E800</f>
        <v>0</v>
      </c>
      <c r="E170" s="2406">
        <f>'2 уровень'!F800</f>
        <v>0</v>
      </c>
      <c r="F170" s="322">
        <f>'2 уровень'!G800</f>
        <v>0</v>
      </c>
      <c r="G170" s="322">
        <f>'2 уровень'!H800</f>
        <v>0</v>
      </c>
      <c r="H170" s="330">
        <f>'2 уровень'!I800</f>
        <v>0</v>
      </c>
      <c r="I170" s="330">
        <f>'2 уровень'!J800</f>
        <v>0</v>
      </c>
      <c r="J170" s="2886">
        <f>'2 уровень'!K800</f>
        <v>0</v>
      </c>
      <c r="K170" s="330">
        <f>'2 уровень'!L800</f>
        <v>0</v>
      </c>
      <c r="L170" s="330">
        <f>'2 уровень'!M800</f>
        <v>0</v>
      </c>
      <c r="M170" s="330"/>
      <c r="N170" s="205">
        <f>'2 уровень'!O800</f>
        <v>0</v>
      </c>
      <c r="O170" s="205">
        <f>'2 уровень'!P800</f>
        <v>0</v>
      </c>
      <c r="P170" s="205"/>
      <c r="Q170" s="205"/>
      <c r="R170" s="205"/>
      <c r="S170" s="205"/>
      <c r="T170" s="205"/>
      <c r="U170" s="205"/>
      <c r="V170" s="205"/>
      <c r="W170" s="205"/>
      <c r="X170" s="205">
        <f>'2 уровень'!Y800</f>
        <v>0</v>
      </c>
      <c r="Y170" s="205">
        <f>'2 уровень'!Z800</f>
        <v>0</v>
      </c>
      <c r="Z170" s="205">
        <f>'2 уровень'!AA800</f>
        <v>0</v>
      </c>
      <c r="AA170" s="205">
        <f>'2 уровень'!AB800</f>
        <v>0</v>
      </c>
      <c r="AB170" s="205">
        <f>'2 уровень'!AC800</f>
        <v>0</v>
      </c>
      <c r="AD170" s="684"/>
    </row>
    <row r="171" spans="1:208" ht="45" hidden="1" x14ac:dyDescent="0.25">
      <c r="A171" s="67" t="s">
        <v>223</v>
      </c>
      <c r="B171" s="233">
        <f>'2 уровень'!C801</f>
        <v>0</v>
      </c>
      <c r="C171" s="233">
        <f>'2 уровень'!D801</f>
        <v>0</v>
      </c>
      <c r="D171" s="233">
        <f>'2 уровень'!E801</f>
        <v>0</v>
      </c>
      <c r="E171" s="2406"/>
      <c r="F171" s="322">
        <f>'2 уровень'!G801</f>
        <v>0</v>
      </c>
      <c r="G171" s="322">
        <f>'2 уровень'!H801</f>
        <v>0</v>
      </c>
      <c r="H171" s="330">
        <f>'2 уровень'!I801</f>
        <v>0</v>
      </c>
      <c r="I171" s="330">
        <f>'2 уровень'!J801</f>
        <v>0</v>
      </c>
      <c r="J171" s="2886">
        <f>'2 уровень'!K801</f>
        <v>0</v>
      </c>
      <c r="K171" s="330">
        <f>'2 уровень'!L801</f>
        <v>0</v>
      </c>
      <c r="L171" s="330">
        <f>'2 уровень'!M801</f>
        <v>0</v>
      </c>
      <c r="M171" s="330"/>
      <c r="N171" s="205">
        <f>'2 уровень'!O801</f>
        <v>0</v>
      </c>
      <c r="O171" s="205">
        <f>'2 уровень'!P801</f>
        <v>0</v>
      </c>
      <c r="P171" s="205"/>
      <c r="Q171" s="205"/>
      <c r="R171" s="205"/>
      <c r="S171" s="205"/>
      <c r="T171" s="205"/>
      <c r="U171" s="205"/>
      <c r="V171" s="205"/>
      <c r="W171" s="205"/>
      <c r="X171" s="205">
        <f>'2 уровень'!Y801</f>
        <v>0</v>
      </c>
      <c r="Y171" s="205">
        <f>'2 уровень'!Z801</f>
        <v>0</v>
      </c>
      <c r="Z171" s="205">
        <f>'2 уровень'!AA801</f>
        <v>0</v>
      </c>
      <c r="AA171" s="205">
        <f>'2 уровень'!AB801</f>
        <v>0</v>
      </c>
      <c r="AB171" s="205">
        <f>'2 уровень'!AC801</f>
        <v>0</v>
      </c>
      <c r="AD171" s="684"/>
      <c r="AE171" s="204"/>
      <c r="AF171" s="204"/>
      <c r="AG171" s="204"/>
      <c r="AH171" s="204"/>
      <c r="AI171" s="204"/>
      <c r="AJ171" s="204"/>
      <c r="AK171" s="204"/>
      <c r="AL171" s="204"/>
      <c r="AM171" s="204"/>
      <c r="AN171" s="204"/>
      <c r="AO171" s="204"/>
      <c r="AP171" s="204"/>
      <c r="AQ171" s="204"/>
      <c r="AR171" s="204"/>
      <c r="AS171" s="204"/>
      <c r="AT171" s="204"/>
      <c r="AU171" s="204"/>
      <c r="AV171" s="204"/>
      <c r="AW171" s="204"/>
      <c r="AX171" s="204"/>
      <c r="AY171" s="204"/>
      <c r="AZ171" s="204"/>
      <c r="BA171" s="204"/>
      <c r="BB171" s="204"/>
      <c r="BC171" s="204"/>
      <c r="BD171" s="204"/>
      <c r="BE171" s="204"/>
      <c r="BF171" s="204"/>
      <c r="BG171" s="204"/>
      <c r="BH171" s="204"/>
      <c r="BI171" s="204"/>
      <c r="BJ171" s="204"/>
      <c r="BK171" s="204"/>
      <c r="BL171" s="204"/>
      <c r="BM171" s="204"/>
      <c r="BN171" s="204"/>
      <c r="BO171" s="204"/>
      <c r="BP171" s="204"/>
      <c r="BQ171" s="204"/>
      <c r="BR171" s="204"/>
      <c r="BS171" s="204"/>
      <c r="BT171" s="204"/>
      <c r="BU171" s="204"/>
      <c r="BV171" s="204"/>
      <c r="BW171" s="204"/>
      <c r="BX171" s="204"/>
      <c r="BY171" s="204"/>
      <c r="BZ171" s="204"/>
      <c r="CA171" s="204"/>
      <c r="CB171" s="204"/>
      <c r="CC171" s="204"/>
      <c r="CD171" s="204"/>
      <c r="CE171" s="204"/>
      <c r="CF171" s="204"/>
      <c r="CG171" s="204"/>
      <c r="CH171" s="204"/>
      <c r="CI171" s="204"/>
      <c r="CJ171" s="204"/>
      <c r="CK171" s="204"/>
      <c r="CL171" s="204"/>
      <c r="CM171" s="204"/>
      <c r="CN171" s="204"/>
      <c r="CO171" s="204"/>
      <c r="CP171" s="204"/>
      <c r="CQ171" s="204"/>
      <c r="CR171" s="204"/>
      <c r="CS171" s="204"/>
      <c r="CT171" s="204"/>
      <c r="CU171" s="204"/>
      <c r="CV171" s="204"/>
      <c r="CW171" s="204"/>
      <c r="CX171" s="204"/>
      <c r="CY171" s="204"/>
      <c r="CZ171" s="204"/>
      <c r="DA171" s="204"/>
      <c r="DB171" s="204"/>
      <c r="DC171" s="204"/>
      <c r="DD171" s="204"/>
      <c r="DE171" s="204"/>
      <c r="DF171" s="204"/>
      <c r="DG171" s="204"/>
      <c r="DH171" s="204"/>
      <c r="DI171" s="204"/>
      <c r="DJ171" s="204"/>
      <c r="DK171" s="204"/>
      <c r="DL171" s="204"/>
      <c r="DM171" s="204"/>
      <c r="DN171" s="204"/>
      <c r="DO171" s="204"/>
      <c r="DP171" s="204"/>
      <c r="DQ171" s="204"/>
      <c r="DR171" s="204"/>
      <c r="DS171" s="204"/>
      <c r="DT171" s="204"/>
      <c r="DU171" s="204"/>
      <c r="DV171" s="204"/>
      <c r="DW171" s="204"/>
      <c r="DX171" s="204"/>
      <c r="DY171" s="204"/>
      <c r="DZ171" s="204"/>
      <c r="EA171" s="204"/>
      <c r="EB171" s="204"/>
      <c r="EC171" s="204"/>
      <c r="ED171" s="204"/>
      <c r="EE171" s="204"/>
      <c r="EF171" s="204"/>
      <c r="EG171" s="204"/>
      <c r="EH171" s="204"/>
      <c r="EI171" s="204"/>
      <c r="EJ171" s="204"/>
      <c r="EK171" s="204"/>
      <c r="EL171" s="204"/>
      <c r="EM171" s="204"/>
      <c r="EN171" s="204"/>
      <c r="EO171" s="204"/>
      <c r="EP171" s="204"/>
      <c r="EQ171" s="204"/>
      <c r="ER171" s="204"/>
      <c r="ES171" s="204"/>
      <c r="ET171" s="204"/>
      <c r="EU171" s="204"/>
      <c r="EV171" s="204"/>
      <c r="EW171" s="204"/>
      <c r="EX171" s="204"/>
      <c r="EY171" s="204"/>
      <c r="EZ171" s="204"/>
      <c r="FA171" s="204"/>
      <c r="FB171" s="204"/>
      <c r="FC171" s="204"/>
      <c r="FD171" s="204"/>
      <c r="FE171" s="204"/>
      <c r="FF171" s="204"/>
      <c r="FG171" s="204"/>
      <c r="FH171" s="204"/>
      <c r="FI171" s="204"/>
      <c r="FJ171" s="204"/>
      <c r="FK171" s="204"/>
      <c r="FL171" s="204"/>
      <c r="FM171" s="204"/>
      <c r="FN171" s="204"/>
      <c r="FO171" s="204"/>
      <c r="FP171" s="204"/>
      <c r="FQ171" s="204"/>
      <c r="FR171" s="204"/>
      <c r="FS171" s="204"/>
      <c r="FT171" s="204"/>
      <c r="FU171" s="204"/>
      <c r="FV171" s="204"/>
      <c r="FW171" s="204"/>
      <c r="FX171" s="204"/>
      <c r="FY171" s="204"/>
      <c r="FZ171" s="204"/>
      <c r="GA171" s="204"/>
      <c r="GB171" s="204"/>
      <c r="GC171" s="204"/>
      <c r="GD171" s="204"/>
      <c r="GE171" s="204"/>
      <c r="GF171" s="204"/>
      <c r="GG171" s="204"/>
      <c r="GH171" s="204"/>
      <c r="GI171" s="204"/>
      <c r="GJ171" s="204"/>
      <c r="GK171" s="204"/>
      <c r="GL171" s="204"/>
      <c r="GM171" s="204"/>
      <c r="GN171" s="204"/>
      <c r="GO171" s="204"/>
      <c r="GP171" s="204"/>
      <c r="GQ171" s="204"/>
      <c r="GR171" s="204"/>
      <c r="GS171" s="204"/>
      <c r="GT171" s="204"/>
      <c r="GU171" s="204"/>
      <c r="GV171" s="204"/>
      <c r="GW171" s="204"/>
      <c r="GX171" s="204"/>
      <c r="GY171" s="204"/>
      <c r="GZ171" s="204"/>
    </row>
    <row r="172" spans="1:208" hidden="1" x14ac:dyDescent="0.25">
      <c r="A172" s="67" t="s">
        <v>210</v>
      </c>
      <c r="B172" s="233">
        <f>'2 уровень'!C802</f>
        <v>0</v>
      </c>
      <c r="C172" s="233">
        <f>'2 уровень'!D802</f>
        <v>0</v>
      </c>
      <c r="D172" s="233">
        <f>'2 уровень'!E802</f>
        <v>0</v>
      </c>
      <c r="E172" s="2406">
        <f>'2 уровень'!F802</f>
        <v>0</v>
      </c>
      <c r="F172" s="322">
        <f>'2 уровень'!G802</f>
        <v>0</v>
      </c>
      <c r="G172" s="322">
        <f>'2 уровень'!H802</f>
        <v>0</v>
      </c>
      <c r="H172" s="330">
        <f>'2 уровень'!I802</f>
        <v>0</v>
      </c>
      <c r="I172" s="330">
        <f>'2 уровень'!J802</f>
        <v>0</v>
      </c>
      <c r="J172" s="2886">
        <f>'2 уровень'!K802</f>
        <v>0</v>
      </c>
      <c r="K172" s="330">
        <f>'2 уровень'!L802</f>
        <v>0</v>
      </c>
      <c r="L172" s="330">
        <f>'2 уровень'!M802</f>
        <v>0</v>
      </c>
      <c r="M172" s="330"/>
      <c r="N172" s="205">
        <f>'2 уровень'!O802</f>
        <v>0</v>
      </c>
      <c r="O172" s="205">
        <f>'2 уровень'!P802</f>
        <v>0</v>
      </c>
      <c r="P172" s="205"/>
      <c r="Q172" s="205"/>
      <c r="R172" s="205"/>
      <c r="S172" s="205"/>
      <c r="T172" s="205"/>
      <c r="U172" s="205"/>
      <c r="V172" s="205"/>
      <c r="W172" s="205"/>
      <c r="X172" s="205">
        <f>'2 уровень'!Y802</f>
        <v>0</v>
      </c>
      <c r="Y172" s="205">
        <f>'2 уровень'!Z802</f>
        <v>0</v>
      </c>
      <c r="Z172" s="205">
        <f>'2 уровень'!AA802</f>
        <v>0</v>
      </c>
      <c r="AA172" s="205">
        <f>'2 уровень'!AB802</f>
        <v>0</v>
      </c>
      <c r="AB172" s="205">
        <f>'2 уровень'!AC802</f>
        <v>0</v>
      </c>
      <c r="AD172" s="684"/>
    </row>
    <row r="173" spans="1:208" x14ac:dyDescent="0.25">
      <c r="A173" s="67" t="s">
        <v>224</v>
      </c>
      <c r="B173" s="233">
        <f>'2 уровень'!C803</f>
        <v>56109</v>
      </c>
      <c r="C173" s="233">
        <f>'2 уровень'!D803</f>
        <v>56109</v>
      </c>
      <c r="D173" s="233">
        <f>'2 уровень'!E803</f>
        <v>29221.34375</v>
      </c>
      <c r="E173" s="2406">
        <f>'2 уровень'!F803</f>
        <v>52.079601757293837</v>
      </c>
      <c r="F173" s="322">
        <f>'2 уровень'!G803</f>
        <v>0</v>
      </c>
      <c r="G173" s="322">
        <f>'2 уровень'!H803</f>
        <v>0</v>
      </c>
      <c r="H173" s="330">
        <f>'2 уровень'!I803</f>
        <v>0</v>
      </c>
      <c r="I173" s="330">
        <f>'2 уровень'!J803</f>
        <v>0</v>
      </c>
      <c r="J173" s="2886">
        <f>'2 уровень'!K803</f>
        <v>0</v>
      </c>
      <c r="K173" s="330">
        <f>'2 уровень'!L803</f>
        <v>0</v>
      </c>
      <c r="L173" s="330">
        <f>'2 уровень'!M803</f>
        <v>0</v>
      </c>
      <c r="M173" s="330"/>
      <c r="N173" s="205">
        <f>'2 уровень'!O803</f>
        <v>0</v>
      </c>
      <c r="O173" s="205">
        <f>'2 уровень'!P803</f>
        <v>0</v>
      </c>
      <c r="P173" s="205"/>
      <c r="Q173" s="205"/>
      <c r="R173" s="205"/>
      <c r="S173" s="205"/>
      <c r="T173" s="205"/>
      <c r="U173" s="205"/>
      <c r="V173" s="205"/>
      <c r="W173" s="205"/>
      <c r="X173" s="205">
        <f>'2 уровень'!Y803</f>
        <v>0</v>
      </c>
      <c r="Y173" s="205">
        <f>'2 уровень'!Z803</f>
        <v>0</v>
      </c>
      <c r="Z173" s="205">
        <f>'2 уровень'!AA803</f>
        <v>0</v>
      </c>
      <c r="AA173" s="205">
        <f>'2 уровень'!AB803</f>
        <v>0</v>
      </c>
      <c r="AB173" s="205">
        <f>'2 уровень'!AC803</f>
        <v>0</v>
      </c>
      <c r="AD173" s="684"/>
    </row>
    <row r="174" spans="1:208" x14ac:dyDescent="0.25">
      <c r="A174" s="67" t="s">
        <v>220</v>
      </c>
      <c r="B174" s="233">
        <f>'2 уровень'!C804</f>
        <v>0</v>
      </c>
      <c r="C174" s="233">
        <f>'2 уровень'!D804</f>
        <v>0</v>
      </c>
      <c r="D174" s="233">
        <f>'2 уровень'!E804</f>
        <v>0</v>
      </c>
      <c r="E174" s="2406"/>
      <c r="F174" s="322">
        <f>'2 уровень'!G804</f>
        <v>0</v>
      </c>
      <c r="G174" s="322">
        <f>'2 уровень'!H804</f>
        <v>0</v>
      </c>
      <c r="H174" s="330">
        <f>'2 уровень'!I804</f>
        <v>0</v>
      </c>
      <c r="I174" s="330">
        <f>'2 уровень'!J804</f>
        <v>0</v>
      </c>
      <c r="J174" s="2886">
        <f>'2 уровень'!K804</f>
        <v>0</v>
      </c>
      <c r="K174" s="330">
        <f>'2 уровень'!L804</f>
        <v>0</v>
      </c>
      <c r="L174" s="330">
        <f>'2 уровень'!M804</f>
        <v>0</v>
      </c>
      <c r="M174" s="330"/>
      <c r="N174" s="205">
        <f>'2 уровень'!O804</f>
        <v>0</v>
      </c>
      <c r="O174" s="205">
        <f>'2 уровень'!P804</f>
        <v>0</v>
      </c>
      <c r="P174" s="205"/>
      <c r="Q174" s="205"/>
      <c r="R174" s="205"/>
      <c r="S174" s="205"/>
      <c r="T174" s="205"/>
      <c r="U174" s="205"/>
      <c r="V174" s="205"/>
      <c r="W174" s="205"/>
      <c r="X174" s="205">
        <f>'2 уровень'!Y804</f>
        <v>0</v>
      </c>
      <c r="Y174" s="205">
        <f>'2 уровень'!Z804</f>
        <v>0</v>
      </c>
      <c r="Z174" s="205">
        <f>'2 уровень'!AA804</f>
        <v>0</v>
      </c>
      <c r="AA174" s="205">
        <f>'2 уровень'!AB804</f>
        <v>0</v>
      </c>
      <c r="AB174" s="205">
        <f>'2 уровень'!AC804</f>
        <v>0</v>
      </c>
      <c r="AD174" s="684"/>
    </row>
    <row r="175" spans="1:208" x14ac:dyDescent="0.25">
      <c r="A175" s="67" t="s">
        <v>392</v>
      </c>
      <c r="B175" s="233">
        <f>'2 уровень'!C805</f>
        <v>57000</v>
      </c>
      <c r="C175" s="233">
        <f>'2 уровень'!D805</f>
        <v>57000</v>
      </c>
      <c r="D175" s="233">
        <f>'2 уровень'!E805</f>
        <v>58718</v>
      </c>
      <c r="E175" s="2406">
        <f>'2 уровень'!F805</f>
        <v>103.01403508771929</v>
      </c>
      <c r="F175" s="322">
        <f>'2 уровень'!G805</f>
        <v>0</v>
      </c>
      <c r="G175" s="322">
        <f>'2 уровень'!H805</f>
        <v>0</v>
      </c>
      <c r="H175" s="330">
        <f>'2 уровень'!I805</f>
        <v>0</v>
      </c>
      <c r="I175" s="330">
        <f>'2 уровень'!J805</f>
        <v>0</v>
      </c>
      <c r="J175" s="2886">
        <f>'2 уровень'!K805</f>
        <v>0</v>
      </c>
      <c r="K175" s="330">
        <f>'2 уровень'!L805</f>
        <v>0</v>
      </c>
      <c r="L175" s="330">
        <f>'2 уровень'!M805</f>
        <v>0</v>
      </c>
      <c r="M175" s="330"/>
      <c r="N175" s="205">
        <f>'2 уровень'!O805</f>
        <v>0</v>
      </c>
      <c r="O175" s="205">
        <f>'2 уровень'!P805</f>
        <v>0</v>
      </c>
      <c r="P175" s="205"/>
      <c r="Q175" s="205"/>
      <c r="R175" s="205"/>
      <c r="S175" s="205"/>
      <c r="T175" s="205"/>
      <c r="U175" s="205"/>
      <c r="V175" s="205"/>
      <c r="W175" s="205"/>
      <c r="X175" s="205">
        <f>'2 уровень'!Y805</f>
        <v>0</v>
      </c>
      <c r="Y175" s="205">
        <f>'2 уровень'!Z805</f>
        <v>0</v>
      </c>
      <c r="Z175" s="205">
        <f>'2 уровень'!AA805</f>
        <v>0</v>
      </c>
      <c r="AA175" s="205">
        <f>'2 уровень'!AB805</f>
        <v>0</v>
      </c>
      <c r="AB175" s="205">
        <f>'2 уровень'!AC805</f>
        <v>0</v>
      </c>
      <c r="AD175" s="684"/>
    </row>
    <row r="176" spans="1:208" ht="30" x14ac:dyDescent="0.25">
      <c r="A176" s="67" t="s">
        <v>199</v>
      </c>
      <c r="B176" s="233">
        <f>'2 уровень'!C806</f>
        <v>8375</v>
      </c>
      <c r="C176" s="233">
        <f>'2 уровень'!D806</f>
        <v>8375</v>
      </c>
      <c r="D176" s="233">
        <f>'2 уровень'!E806</f>
        <v>7485</v>
      </c>
      <c r="E176" s="2406">
        <f>'2 уровень'!F806</f>
        <v>89.373134328358205</v>
      </c>
      <c r="F176" s="322">
        <f>'2 уровень'!G806</f>
        <v>0</v>
      </c>
      <c r="G176" s="322">
        <f>'2 уровень'!H806</f>
        <v>0</v>
      </c>
      <c r="H176" s="330">
        <f>'2 уровень'!I806</f>
        <v>0</v>
      </c>
      <c r="I176" s="330">
        <f>'2 уровень'!J806</f>
        <v>0</v>
      </c>
      <c r="J176" s="2886">
        <f>'2 уровень'!K806</f>
        <v>0</v>
      </c>
      <c r="K176" s="330">
        <f>'2 уровень'!L806</f>
        <v>0</v>
      </c>
      <c r="L176" s="330">
        <f>'2 уровень'!M806</f>
        <v>0</v>
      </c>
      <c r="M176" s="330"/>
      <c r="N176" s="205">
        <f>'2 уровень'!O806</f>
        <v>0</v>
      </c>
      <c r="O176" s="205">
        <f>'2 уровень'!P806</f>
        <v>0</v>
      </c>
      <c r="P176" s="205"/>
      <c r="Q176" s="205"/>
      <c r="R176" s="205"/>
      <c r="S176" s="205"/>
      <c r="T176" s="205"/>
      <c r="U176" s="205"/>
      <c r="V176" s="205"/>
      <c r="W176" s="205"/>
      <c r="X176" s="205">
        <f>'2 уровень'!Y806</f>
        <v>0</v>
      </c>
      <c r="Y176" s="205">
        <f>'2 уровень'!Z806</f>
        <v>0</v>
      </c>
      <c r="Z176" s="205">
        <f>'2 уровень'!AA806</f>
        <v>0</v>
      </c>
      <c r="AA176" s="205">
        <f>'2 уровень'!AB806</f>
        <v>0</v>
      </c>
      <c r="AB176" s="205">
        <f>'2 уровень'!AC806</f>
        <v>0</v>
      </c>
      <c r="AD176" s="684"/>
    </row>
    <row r="177" spans="1:208" ht="14.25" customHeight="1" x14ac:dyDescent="0.25">
      <c r="A177" s="63" t="s">
        <v>107</v>
      </c>
      <c r="B177" s="232">
        <f>'2 уровень'!C807</f>
        <v>208456.80000000002</v>
      </c>
      <c r="C177" s="232">
        <f>'2 уровень'!D807</f>
        <v>208456.80000000002</v>
      </c>
      <c r="D177" s="232">
        <f>'2 уровень'!E807</f>
        <v>148354.29999999999</v>
      </c>
      <c r="E177" s="2404">
        <f>'2 уровень'!F807</f>
        <v>71.167887063410731</v>
      </c>
      <c r="F177" s="314">
        <f>'2 уровень'!G807</f>
        <v>0</v>
      </c>
      <c r="G177" s="314">
        <f>'2 уровень'!H807</f>
        <v>0</v>
      </c>
      <c r="H177" s="330">
        <f>'2 уровень'!I807</f>
        <v>0</v>
      </c>
      <c r="I177" s="330">
        <f>'2 уровень'!J807</f>
        <v>0</v>
      </c>
      <c r="J177" s="2886">
        <f>'2 уровень'!K807</f>
        <v>0</v>
      </c>
      <c r="K177" s="330">
        <f>'2 уровень'!L807</f>
        <v>0</v>
      </c>
      <c r="L177" s="330">
        <f>'2 уровень'!M807</f>
        <v>0</v>
      </c>
      <c r="M177" s="330"/>
      <c r="N177" s="205">
        <f>'2 уровень'!O807</f>
        <v>74149.964670000001</v>
      </c>
      <c r="O177" s="205">
        <f>'2 уровень'!P807</f>
        <v>79126.015960000004</v>
      </c>
      <c r="P177" s="205">
        <f>'2 уровень'!Q807</f>
        <v>83767.564322631588</v>
      </c>
      <c r="Q177" s="205">
        <f>'2 уровень'!R807</f>
        <v>83767.564320000005</v>
      </c>
      <c r="R177" s="205">
        <f>'2 уровень'!S807</f>
        <v>83767.564320000005</v>
      </c>
      <c r="S177" s="205">
        <f>'2 уровень'!T807</f>
        <v>87682.980820000012</v>
      </c>
      <c r="T177" s="205">
        <f>'2 уровень'!U807</f>
        <v>89068.546300000016</v>
      </c>
      <c r="U177" s="205">
        <f>'2 уровень'!V807</f>
        <v>89068.546300000016</v>
      </c>
      <c r="V177" s="205">
        <f>'2 уровень'!W807</f>
        <v>89431.188954999991</v>
      </c>
      <c r="W177" s="205">
        <f>'2 уровень'!X807</f>
        <v>89431.188954999991</v>
      </c>
      <c r="X177" s="205">
        <f>'2 уровень'!Y807</f>
        <v>89431.188954999991</v>
      </c>
      <c r="Y177" s="205">
        <f>'2 уровень'!Z807</f>
        <v>82127.018920000002</v>
      </c>
      <c r="Z177" s="205">
        <f>'2 уровень'!AA807</f>
        <v>-7304.1700349999883</v>
      </c>
      <c r="AA177" s="205">
        <f>'2 уровень'!AB807</f>
        <v>-361.24248999999998</v>
      </c>
      <c r="AB177" s="205">
        <f>'2 уровень'!AC807</f>
        <v>81765.776429999998</v>
      </c>
      <c r="AD177" s="684"/>
      <c r="AE177" s="204"/>
      <c r="AF177" s="204"/>
      <c r="AG177" s="204"/>
      <c r="AH177" s="204"/>
      <c r="AI177" s="204"/>
      <c r="AJ177" s="204"/>
      <c r="AK177" s="204"/>
      <c r="AL177" s="204"/>
      <c r="AM177" s="204"/>
      <c r="AN177" s="204"/>
      <c r="AO177" s="204"/>
      <c r="AP177" s="204"/>
      <c r="AQ177" s="204"/>
      <c r="AR177" s="204"/>
      <c r="AS177" s="204"/>
      <c r="AT177" s="204"/>
      <c r="AU177" s="204"/>
      <c r="AV177" s="204"/>
      <c r="AW177" s="204"/>
      <c r="AX177" s="204"/>
      <c r="AY177" s="204"/>
      <c r="AZ177" s="204"/>
      <c r="BA177" s="204"/>
      <c r="BB177" s="204"/>
      <c r="BC177" s="204"/>
      <c r="BD177" s="204"/>
      <c r="BE177" s="204"/>
      <c r="BF177" s="204"/>
      <c r="BG177" s="204"/>
      <c r="BH177" s="204"/>
      <c r="BI177" s="204"/>
      <c r="BJ177" s="204"/>
      <c r="BK177" s="204"/>
      <c r="BL177" s="204"/>
      <c r="BM177" s="204"/>
      <c r="BN177" s="204"/>
      <c r="BO177" s="204"/>
      <c r="BP177" s="204"/>
      <c r="BQ177" s="204"/>
      <c r="BR177" s="204"/>
      <c r="BS177" s="204"/>
      <c r="BT177" s="204"/>
      <c r="BU177" s="204"/>
      <c r="BV177" s="204"/>
      <c r="BW177" s="204"/>
      <c r="BX177" s="204"/>
      <c r="BY177" s="204"/>
      <c r="BZ177" s="204"/>
      <c r="CA177" s="204"/>
      <c r="CB177" s="204"/>
      <c r="CC177" s="204"/>
      <c r="CD177" s="204"/>
      <c r="CE177" s="204"/>
      <c r="CF177" s="204"/>
      <c r="CG177" s="204"/>
      <c r="CH177" s="204"/>
      <c r="CI177" s="204"/>
      <c r="CJ177" s="204"/>
      <c r="CK177" s="204"/>
      <c r="CL177" s="204"/>
      <c r="CM177" s="204"/>
      <c r="CN177" s="204"/>
      <c r="CO177" s="204"/>
      <c r="CP177" s="204"/>
      <c r="CQ177" s="204"/>
      <c r="CR177" s="204"/>
      <c r="CS177" s="204"/>
      <c r="CT177" s="204"/>
      <c r="CU177" s="204"/>
      <c r="CV177" s="204"/>
      <c r="CW177" s="204"/>
      <c r="CX177" s="204"/>
      <c r="CY177" s="204"/>
      <c r="CZ177" s="204"/>
      <c r="DA177" s="204"/>
      <c r="DB177" s="204"/>
      <c r="DC177" s="204"/>
      <c r="DD177" s="204"/>
      <c r="DE177" s="204"/>
      <c r="DF177" s="204"/>
      <c r="DG177" s="204"/>
      <c r="DH177" s="204"/>
      <c r="DI177" s="204"/>
      <c r="DJ177" s="204"/>
      <c r="DK177" s="204"/>
      <c r="DL177" s="204"/>
      <c r="DM177" s="204"/>
      <c r="DN177" s="204"/>
      <c r="DO177" s="204"/>
      <c r="DP177" s="204"/>
      <c r="DQ177" s="204"/>
      <c r="DR177" s="204"/>
      <c r="DS177" s="204"/>
      <c r="DT177" s="204"/>
      <c r="DU177" s="204"/>
      <c r="DV177" s="204"/>
      <c r="DW177" s="204"/>
      <c r="DX177" s="204"/>
      <c r="DY177" s="204"/>
      <c r="DZ177" s="204"/>
      <c r="EA177" s="204"/>
      <c r="EB177" s="204"/>
      <c r="EC177" s="204"/>
      <c r="ED177" s="204"/>
      <c r="EE177" s="204"/>
      <c r="EF177" s="204"/>
      <c r="EG177" s="204"/>
      <c r="EH177" s="204"/>
      <c r="EI177" s="204"/>
      <c r="EJ177" s="204"/>
      <c r="EK177" s="204"/>
      <c r="EL177" s="204"/>
      <c r="EM177" s="204"/>
      <c r="EN177" s="204"/>
      <c r="EO177" s="204"/>
      <c r="EP177" s="204"/>
      <c r="EQ177" s="204"/>
      <c r="ER177" s="204"/>
      <c r="ES177" s="204"/>
      <c r="ET177" s="204"/>
      <c r="EU177" s="204"/>
      <c r="EV177" s="204"/>
      <c r="EW177" s="204"/>
      <c r="EX177" s="204"/>
      <c r="EY177" s="204"/>
      <c r="EZ177" s="204"/>
      <c r="FA177" s="204"/>
      <c r="FB177" s="204"/>
      <c r="FC177" s="204"/>
      <c r="FD177" s="204"/>
      <c r="FE177" s="204"/>
      <c r="FF177" s="204"/>
      <c r="FG177" s="204"/>
      <c r="FH177" s="204"/>
      <c r="FI177" s="204"/>
      <c r="FJ177" s="204"/>
      <c r="FK177" s="204"/>
      <c r="FL177" s="204"/>
      <c r="FM177" s="204"/>
      <c r="FN177" s="204"/>
      <c r="FO177" s="204"/>
      <c r="FP177" s="204"/>
      <c r="FQ177" s="204"/>
      <c r="FR177" s="204"/>
      <c r="FS177" s="204"/>
      <c r="FT177" s="204"/>
      <c r="FU177" s="204"/>
      <c r="FV177" s="204"/>
      <c r="FW177" s="204"/>
      <c r="FX177" s="204"/>
      <c r="FY177" s="204"/>
      <c r="FZ177" s="204"/>
      <c r="GA177" s="204"/>
      <c r="GB177" s="204"/>
      <c r="GC177" s="204"/>
      <c r="GD177" s="204"/>
      <c r="GE177" s="204"/>
      <c r="GF177" s="204"/>
      <c r="GG177" s="204"/>
      <c r="GH177" s="204"/>
      <c r="GI177" s="204"/>
      <c r="GJ177" s="204"/>
      <c r="GK177" s="204"/>
      <c r="GL177" s="204"/>
      <c r="GM177" s="204"/>
      <c r="GN177" s="204"/>
      <c r="GO177" s="204"/>
      <c r="GP177" s="204"/>
      <c r="GQ177" s="204"/>
      <c r="GR177" s="204"/>
      <c r="GS177" s="204"/>
      <c r="GT177" s="204"/>
      <c r="GU177" s="204"/>
      <c r="GV177" s="204"/>
      <c r="GW177" s="204"/>
      <c r="GX177" s="204"/>
      <c r="GY177" s="204"/>
      <c r="GZ177" s="204"/>
    </row>
    <row r="178" spans="1:208" s="204" customFormat="1" ht="15" customHeight="1" x14ac:dyDescent="0.25">
      <c r="A178" s="40" t="s">
        <v>112</v>
      </c>
      <c r="B178" s="232">
        <f>'2 уровень'!C808</f>
        <v>1230</v>
      </c>
      <c r="C178" s="232">
        <f>'2 уровень'!D808</f>
        <v>1230</v>
      </c>
      <c r="D178" s="232">
        <f>'2 уровень'!E808</f>
        <v>669</v>
      </c>
      <c r="E178" s="2404">
        <f>'2 уровень'!F808</f>
        <v>54.390243902439025</v>
      </c>
      <c r="F178" s="192">
        <f>'2 уровень'!G808</f>
        <v>9.3414634146341466</v>
      </c>
      <c r="G178" s="192">
        <f>'2 уровень'!H808</f>
        <v>9.5545590433482808</v>
      </c>
      <c r="H178" s="205">
        <f>'2 уровень'!I808</f>
        <v>11490</v>
      </c>
      <c r="I178" s="205">
        <f>'2 уровень'!J808</f>
        <v>11490</v>
      </c>
      <c r="J178" s="2879">
        <f>'2 уровень'!K808</f>
        <v>6392</v>
      </c>
      <c r="K178" s="205">
        <f>'2 уровень'!L808</f>
        <v>55.630983463881634</v>
      </c>
      <c r="L178" s="205">
        <f>'2 уровень'!M808</f>
        <v>38.299999999999997</v>
      </c>
      <c r="M178" s="205">
        <f>'2 уровень'!N808</f>
        <v>166.89295039164492</v>
      </c>
      <c r="N178" s="205">
        <f>'2 уровень'!O808</f>
        <v>0</v>
      </c>
      <c r="O178" s="205">
        <f>'2 уровень'!P808</f>
        <v>0</v>
      </c>
      <c r="P178" s="205"/>
      <c r="Q178" s="205"/>
      <c r="R178" s="205"/>
      <c r="S178" s="205"/>
      <c r="T178" s="205"/>
      <c r="U178" s="205"/>
      <c r="V178" s="205"/>
      <c r="W178" s="205"/>
      <c r="X178" s="205">
        <f>'2 уровень'!Y808</f>
        <v>0</v>
      </c>
      <c r="Y178" s="205">
        <f>'2 уровень'!Z808</f>
        <v>0</v>
      </c>
      <c r="Z178" s="205">
        <f>'2 уровень'!AA808</f>
        <v>0</v>
      </c>
      <c r="AA178" s="205">
        <f>'2 уровень'!AB808</f>
        <v>0</v>
      </c>
      <c r="AB178" s="205">
        <f>'2 уровень'!AC808</f>
        <v>0</v>
      </c>
      <c r="AD178" s="684"/>
      <c r="AE178" s="203"/>
      <c r="AF178" s="203"/>
      <c r="AG178" s="203"/>
      <c r="AH178" s="203"/>
      <c r="AI178" s="203"/>
      <c r="AJ178" s="203"/>
      <c r="AK178" s="203"/>
      <c r="AL178" s="203"/>
      <c r="AM178" s="203"/>
      <c r="AN178" s="203"/>
      <c r="AO178" s="203"/>
      <c r="AP178" s="203"/>
      <c r="AQ178" s="203"/>
      <c r="AR178" s="203"/>
      <c r="AS178" s="203"/>
      <c r="AT178" s="203"/>
      <c r="AU178" s="203"/>
      <c r="AV178" s="203"/>
      <c r="AW178" s="203"/>
      <c r="AX178" s="203"/>
      <c r="AY178" s="203"/>
      <c r="AZ178" s="203"/>
      <c r="BA178" s="203"/>
      <c r="BB178" s="203"/>
      <c r="BC178" s="203"/>
      <c r="BD178" s="203"/>
      <c r="BE178" s="203"/>
      <c r="BF178" s="203"/>
      <c r="BG178" s="203"/>
      <c r="BH178" s="203"/>
      <c r="BI178" s="203"/>
      <c r="BJ178" s="203"/>
      <c r="BK178" s="203"/>
      <c r="BL178" s="203"/>
      <c r="BM178" s="203"/>
      <c r="BN178" s="203"/>
      <c r="BO178" s="203"/>
      <c r="BP178" s="203"/>
      <c r="BQ178" s="203"/>
      <c r="BR178" s="203"/>
      <c r="BS178" s="203"/>
      <c r="BT178" s="203"/>
      <c r="BU178" s="203"/>
      <c r="BV178" s="203"/>
      <c r="BW178" s="203"/>
      <c r="BX178" s="203"/>
      <c r="BY178" s="203"/>
      <c r="BZ178" s="203"/>
      <c r="CA178" s="203"/>
      <c r="CB178" s="203"/>
      <c r="CC178" s="203"/>
      <c r="CD178" s="203"/>
      <c r="CE178" s="203"/>
      <c r="CF178" s="203"/>
      <c r="CG178" s="203"/>
      <c r="CH178" s="203"/>
      <c r="CI178" s="203"/>
      <c r="CJ178" s="203"/>
      <c r="CK178" s="203"/>
      <c r="CL178" s="203"/>
      <c r="CM178" s="203"/>
      <c r="CN178" s="203"/>
      <c r="CO178" s="203"/>
      <c r="CP178" s="203"/>
      <c r="CQ178" s="203"/>
      <c r="CR178" s="203"/>
      <c r="CS178" s="203"/>
      <c r="CT178" s="203"/>
      <c r="CU178" s="203"/>
      <c r="CV178" s="203"/>
      <c r="CW178" s="203"/>
      <c r="CX178" s="203"/>
      <c r="CY178" s="203"/>
      <c r="CZ178" s="203"/>
      <c r="DA178" s="203"/>
      <c r="DB178" s="203"/>
      <c r="DC178" s="203"/>
      <c r="DD178" s="203"/>
      <c r="DE178" s="203"/>
      <c r="DF178" s="203"/>
      <c r="DG178" s="203"/>
      <c r="DH178" s="203"/>
      <c r="DI178" s="203"/>
      <c r="DJ178" s="203"/>
      <c r="DK178" s="203"/>
      <c r="DL178" s="203"/>
      <c r="DM178" s="203"/>
      <c r="DN178" s="203"/>
      <c r="DO178" s="203"/>
      <c r="DP178" s="203"/>
      <c r="DQ178" s="203"/>
      <c r="DR178" s="203"/>
      <c r="DS178" s="203"/>
      <c r="DT178" s="203"/>
      <c r="DU178" s="203"/>
      <c r="DV178" s="203"/>
      <c r="DW178" s="203"/>
      <c r="DX178" s="203"/>
      <c r="DY178" s="203"/>
      <c r="DZ178" s="203"/>
      <c r="EA178" s="203"/>
      <c r="EB178" s="203"/>
      <c r="EC178" s="203"/>
      <c r="ED178" s="203"/>
      <c r="EE178" s="203"/>
      <c r="EF178" s="203"/>
      <c r="EG178" s="203"/>
      <c r="EH178" s="203"/>
      <c r="EI178" s="203"/>
      <c r="EJ178" s="203"/>
      <c r="EK178" s="203"/>
      <c r="EL178" s="203"/>
      <c r="EM178" s="203"/>
      <c r="EN178" s="203"/>
      <c r="EO178" s="203"/>
      <c r="EP178" s="203"/>
      <c r="EQ178" s="203"/>
      <c r="ER178" s="203"/>
      <c r="ES178" s="203"/>
      <c r="ET178" s="203"/>
      <c r="EU178" s="203"/>
      <c r="EV178" s="203"/>
      <c r="EW178" s="203"/>
      <c r="EX178" s="203"/>
      <c r="EY178" s="203"/>
      <c r="EZ178" s="203"/>
      <c r="FA178" s="203"/>
      <c r="FB178" s="203"/>
      <c r="FC178" s="203"/>
      <c r="FD178" s="203"/>
      <c r="FE178" s="203"/>
      <c r="FF178" s="203"/>
      <c r="FG178" s="203"/>
      <c r="FH178" s="203"/>
      <c r="FI178" s="203"/>
      <c r="FJ178" s="203"/>
      <c r="FK178" s="203"/>
      <c r="FL178" s="203"/>
      <c r="FM178" s="203"/>
      <c r="FN178" s="203"/>
      <c r="FO178" s="203"/>
      <c r="FP178" s="203"/>
      <c r="FQ178" s="203"/>
      <c r="FR178" s="203"/>
      <c r="FS178" s="203"/>
      <c r="FT178" s="203"/>
      <c r="FU178" s="203"/>
      <c r="FV178" s="203"/>
      <c r="FW178" s="203"/>
      <c r="FX178" s="203"/>
      <c r="FY178" s="203"/>
      <c r="FZ178" s="203"/>
      <c r="GA178" s="203"/>
      <c r="GB178" s="203"/>
      <c r="GC178" s="203"/>
      <c r="GD178" s="203"/>
      <c r="GE178" s="203"/>
      <c r="GF178" s="203"/>
      <c r="GG178" s="203"/>
      <c r="GH178" s="203"/>
      <c r="GI178" s="203"/>
      <c r="GJ178" s="203"/>
      <c r="GK178" s="203"/>
      <c r="GL178" s="203"/>
      <c r="GM178" s="203"/>
      <c r="GN178" s="203"/>
      <c r="GO178" s="203"/>
      <c r="GP178" s="203"/>
      <c r="GQ178" s="203"/>
      <c r="GR178" s="203"/>
      <c r="GS178" s="203"/>
      <c r="GT178" s="203"/>
      <c r="GU178" s="203"/>
      <c r="GV178" s="203"/>
      <c r="GW178" s="203"/>
      <c r="GX178" s="203"/>
      <c r="GY178" s="203"/>
      <c r="GZ178" s="203"/>
    </row>
    <row r="179" spans="1:208" ht="15" customHeight="1" x14ac:dyDescent="0.25">
      <c r="A179" s="56" t="s">
        <v>17</v>
      </c>
      <c r="B179" s="233">
        <f>'2 уровень'!C809</f>
        <v>810</v>
      </c>
      <c r="C179" s="233">
        <f>'2 уровень'!D809</f>
        <v>810</v>
      </c>
      <c r="D179" s="233">
        <f>'2 уровень'!E809</f>
        <v>1315</v>
      </c>
      <c r="E179" s="2406">
        <f>'2 уровень'!F809</f>
        <v>162.3456790123457</v>
      </c>
      <c r="F179" s="322">
        <f>'2 уровень'!G809</f>
        <v>0</v>
      </c>
      <c r="G179" s="322">
        <f>'2 уровень'!H809</f>
        <v>0</v>
      </c>
      <c r="H179" s="205">
        <f>'2 уровень'!I809</f>
        <v>6240</v>
      </c>
      <c r="I179" s="205">
        <f>'2 уровень'!J809</f>
        <v>6240</v>
      </c>
      <c r="J179" s="2879">
        <f>'2 уровень'!K809</f>
        <v>11240</v>
      </c>
      <c r="K179" s="205">
        <f>'2 уровень'!L809</f>
        <v>180.12820512820514</v>
      </c>
      <c r="L179" s="205">
        <f>'2 уровень'!M809</f>
        <v>26</v>
      </c>
      <c r="M179" s="205">
        <f>'2 уровень'!N809</f>
        <v>432.30769230769232</v>
      </c>
      <c r="N179" s="205">
        <f>'2 уровень'!O809</f>
        <v>0</v>
      </c>
      <c r="O179" s="205">
        <f>'2 уровень'!P809</f>
        <v>0</v>
      </c>
      <c r="P179" s="205"/>
      <c r="Q179" s="205"/>
      <c r="R179" s="205"/>
      <c r="S179" s="205"/>
      <c r="T179" s="205"/>
      <c r="U179" s="205"/>
      <c r="V179" s="205"/>
      <c r="W179" s="205"/>
      <c r="X179" s="205">
        <f>'2 уровень'!Y809</f>
        <v>0</v>
      </c>
      <c r="Y179" s="205">
        <f>'2 уровень'!Z809</f>
        <v>0</v>
      </c>
      <c r="Z179" s="205">
        <f>'2 уровень'!AA809</f>
        <v>0</v>
      </c>
      <c r="AA179" s="205">
        <f>'2 уровень'!AB809</f>
        <v>0</v>
      </c>
      <c r="AB179" s="205">
        <f>'2 уровень'!AC809</f>
        <v>0</v>
      </c>
      <c r="AD179" s="684"/>
    </row>
    <row r="180" spans="1:208" ht="29.25" x14ac:dyDescent="0.25">
      <c r="A180" s="462" t="s">
        <v>108</v>
      </c>
      <c r="B180" s="232">
        <f>'2 уровень'!C810</f>
        <v>2040</v>
      </c>
      <c r="C180" s="232">
        <f>'2 уровень'!D810</f>
        <v>2040</v>
      </c>
      <c r="D180" s="232">
        <f>'2 уровень'!E810</f>
        <v>1984</v>
      </c>
      <c r="E180" s="2404">
        <f>'2 уровень'!F810</f>
        <v>97.254901960784309</v>
      </c>
      <c r="F180" s="274">
        <f>'2 уровень'!G810</f>
        <v>0</v>
      </c>
      <c r="G180" s="274">
        <f>'2 уровень'!H810</f>
        <v>0</v>
      </c>
      <c r="H180" s="205">
        <f>'2 уровень'!I810</f>
        <v>17730</v>
      </c>
      <c r="I180" s="205">
        <f>'2 уровень'!J810</f>
        <v>17730</v>
      </c>
      <c r="J180" s="2879">
        <f>'2 уровень'!K810</f>
        <v>17632</v>
      </c>
      <c r="K180" s="205">
        <f>'2 уровень'!L810</f>
        <v>99.447264523406659</v>
      </c>
      <c r="L180" s="205">
        <f>'2 уровень'!M810</f>
        <v>64.3</v>
      </c>
      <c r="M180" s="205">
        <f>'2 уровень'!N810</f>
        <v>274.21461897356147</v>
      </c>
      <c r="N180" s="205">
        <f>'2 уровень'!O810</f>
        <v>27342.93131</v>
      </c>
      <c r="O180" s="205">
        <f>'2 уровень'!P810</f>
        <v>27342.93131</v>
      </c>
      <c r="P180" s="205">
        <f>'2 уровень'!Q810</f>
        <v>28083.462406019997</v>
      </c>
      <c r="Q180" s="205">
        <f>'2 уровень'!R810</f>
        <v>28083.462399999997</v>
      </c>
      <c r="R180" s="205">
        <f>'2 уровень'!S810</f>
        <v>28083.462399999997</v>
      </c>
      <c r="S180" s="205">
        <f>'2 уровень'!T810</f>
        <v>28083.462399999997</v>
      </c>
      <c r="T180" s="205">
        <f>'2 уровень'!U810</f>
        <v>28083.462399999997</v>
      </c>
      <c r="U180" s="205">
        <f>'2 уровень'!V810</f>
        <v>28083.462399999997</v>
      </c>
      <c r="V180" s="205">
        <f>'2 уровень'!W810</f>
        <v>28136.129649999999</v>
      </c>
      <c r="W180" s="205">
        <f>'2 уровень'!X810</f>
        <v>28136.129649999999</v>
      </c>
      <c r="X180" s="205">
        <f>'2 уровень'!Y810</f>
        <v>28136.129649999999</v>
      </c>
      <c r="Y180" s="205">
        <f>'2 уровень'!Z810</f>
        <v>27293.098699999999</v>
      </c>
      <c r="Z180" s="205">
        <f>'2 уровень'!AA810</f>
        <v>-843.0309500000003</v>
      </c>
      <c r="AA180" s="205">
        <f>'2 уровень'!AB810</f>
        <v>-183.19292000000002</v>
      </c>
      <c r="AB180" s="205">
        <f>'2 уровень'!AC810</f>
        <v>27109.905779999997</v>
      </c>
      <c r="AD180" s="684"/>
    </row>
    <row r="181" spans="1:208" ht="15" customHeight="1" thickBot="1" x14ac:dyDescent="0.3">
      <c r="A181" s="40" t="s">
        <v>45</v>
      </c>
      <c r="B181" s="326">
        <f>'2 уровень'!C811</f>
        <v>7500</v>
      </c>
      <c r="C181" s="326">
        <f>'2 уровень'!D811</f>
        <v>7500</v>
      </c>
      <c r="D181" s="326">
        <f>'2 уровень'!E811</f>
        <v>7687</v>
      </c>
      <c r="E181" s="2419">
        <f>'2 уровень'!F811</f>
        <v>102.49333333333333</v>
      </c>
      <c r="F181" s="338">
        <f>'2 уровень'!G811</f>
        <v>0</v>
      </c>
      <c r="G181" s="338">
        <f>'2 уровень'!H811</f>
        <v>0</v>
      </c>
      <c r="H181" s="671">
        <f>'2 уровень'!I811</f>
        <v>0</v>
      </c>
      <c r="I181" s="671">
        <f>'2 уровень'!J811</f>
        <v>0</v>
      </c>
      <c r="J181" s="2894">
        <f>'2 уровень'!K811</f>
        <v>0</v>
      </c>
      <c r="K181" s="671">
        <f>'2 уровень'!L811</f>
        <v>0</v>
      </c>
      <c r="L181" s="671">
        <f>'2 уровень'!M811</f>
        <v>0</v>
      </c>
      <c r="M181" s="671"/>
      <c r="N181" s="672">
        <f>'2 уровень'!O811</f>
        <v>21011.100449999998</v>
      </c>
      <c r="O181" s="672">
        <f>'2 уровень'!P811</f>
        <v>21011.100449999998</v>
      </c>
      <c r="P181" s="672">
        <f>'2 уровень'!Q811</f>
        <v>21011.100449999998</v>
      </c>
      <c r="Q181" s="672">
        <f>'2 уровень'!R811</f>
        <v>21011.100449999998</v>
      </c>
      <c r="R181" s="672">
        <f>'2 уровень'!S811</f>
        <v>21011.324519999998</v>
      </c>
      <c r="S181" s="672">
        <f>'2 уровень'!T811</f>
        <v>21011.324519999998</v>
      </c>
      <c r="T181" s="672">
        <f>'2 уровень'!U811</f>
        <v>21011.324519999998</v>
      </c>
      <c r="U181" s="672">
        <f>'2 уровень'!V811</f>
        <v>21011.324519999998</v>
      </c>
      <c r="V181" s="672">
        <f>'2 уровень'!W811</f>
        <v>21011.324519999998</v>
      </c>
      <c r="W181" s="672">
        <f>'2 уровень'!X811</f>
        <v>21011.324519999998</v>
      </c>
      <c r="X181" s="672">
        <f>'2 уровень'!Y811</f>
        <v>21011.324519999998</v>
      </c>
      <c r="Y181" s="672">
        <f>'2 уровень'!Z811</f>
        <v>20486.04149</v>
      </c>
      <c r="Z181" s="672">
        <f>'2 уровень'!AA811</f>
        <v>-525.28302999999869</v>
      </c>
      <c r="AA181" s="672">
        <f>'2 уровень'!AB811</f>
        <v>-62.201250000000002</v>
      </c>
      <c r="AB181" s="672">
        <f>'2 уровень'!AC811</f>
        <v>20423.840240000001</v>
      </c>
      <c r="AD181" s="684"/>
    </row>
    <row r="182" spans="1:208" ht="15" customHeight="1" x14ac:dyDescent="0.25">
      <c r="A182" s="662" t="s">
        <v>145</v>
      </c>
      <c r="B182" s="663"/>
      <c r="C182" s="663"/>
      <c r="D182" s="663"/>
      <c r="E182" s="2415"/>
      <c r="F182" s="664"/>
      <c r="G182" s="664"/>
      <c r="H182" s="665"/>
      <c r="I182" s="665"/>
      <c r="J182" s="2890"/>
      <c r="K182" s="665"/>
      <c r="L182" s="665"/>
      <c r="M182" s="665"/>
      <c r="N182" s="673">
        <f t="shared" ref="N182:S182" si="31">N183-N184-N185-N199-N202-N203</f>
        <v>0</v>
      </c>
      <c r="O182" s="673">
        <f t="shared" si="31"/>
        <v>0</v>
      </c>
      <c r="P182" s="673">
        <f t="shared" si="31"/>
        <v>-3.637978807091713E-11</v>
      </c>
      <c r="Q182" s="673">
        <f t="shared" si="31"/>
        <v>0</v>
      </c>
      <c r="R182" s="673">
        <f t="shared" si="31"/>
        <v>0</v>
      </c>
      <c r="S182" s="673">
        <f t="shared" si="31"/>
        <v>1.6370904631912708E-11</v>
      </c>
      <c r="T182" s="673">
        <f t="shared" ref="T182:U182" si="32">T183-T184-T185-T199-T202-T203</f>
        <v>1.6370904631912708E-11</v>
      </c>
      <c r="U182" s="673">
        <f t="shared" si="32"/>
        <v>1.6370904631912708E-11</v>
      </c>
      <c r="V182" s="673">
        <f t="shared" ref="V182:W182" si="33">V183-V184-V185-V199-V202-V203</f>
        <v>3.092281986027956E-11</v>
      </c>
      <c r="W182" s="673">
        <f t="shared" si="33"/>
        <v>3.092281986027956E-11</v>
      </c>
      <c r="X182" s="673">
        <f t="shared" ref="X182:AB182" si="34">X183-X184-X185-X199-X202-X203</f>
        <v>3.092281986027956E-11</v>
      </c>
      <c r="Y182" s="673">
        <f t="shared" si="34"/>
        <v>0</v>
      </c>
      <c r="Z182" s="673">
        <f t="shared" si="34"/>
        <v>0</v>
      </c>
      <c r="AA182" s="673">
        <f t="shared" si="34"/>
        <v>-7.1054273576010019E-14</v>
      </c>
      <c r="AB182" s="673">
        <f t="shared" si="34"/>
        <v>0</v>
      </c>
      <c r="AD182" s="684"/>
      <c r="AE182" s="204"/>
      <c r="AF182" s="204"/>
      <c r="AG182" s="204"/>
      <c r="AH182" s="204"/>
      <c r="AI182" s="204"/>
      <c r="AJ182" s="204"/>
      <c r="AK182" s="204"/>
      <c r="AL182" s="204"/>
      <c r="AM182" s="204"/>
      <c r="AN182" s="204"/>
      <c r="AO182" s="204"/>
      <c r="AP182" s="204"/>
      <c r="AQ182" s="204"/>
      <c r="AR182" s="204"/>
      <c r="AS182" s="204"/>
      <c r="AT182" s="204"/>
      <c r="AU182" s="204"/>
      <c r="AV182" s="204"/>
      <c r="AW182" s="204"/>
      <c r="AX182" s="204"/>
      <c r="AY182" s="204"/>
      <c r="AZ182" s="204"/>
      <c r="BA182" s="204"/>
      <c r="BB182" s="204"/>
      <c r="BC182" s="204"/>
      <c r="BD182" s="204"/>
      <c r="BE182" s="204"/>
      <c r="BF182" s="204"/>
      <c r="BG182" s="204"/>
      <c r="BH182" s="204"/>
      <c r="BI182" s="204"/>
      <c r="BJ182" s="204"/>
      <c r="BK182" s="204"/>
      <c r="BL182" s="204"/>
      <c r="BM182" s="204"/>
      <c r="BN182" s="204"/>
      <c r="BO182" s="204"/>
      <c r="BP182" s="204"/>
      <c r="BQ182" s="204"/>
      <c r="BR182" s="204"/>
      <c r="BS182" s="204"/>
      <c r="BT182" s="204"/>
      <c r="BU182" s="204"/>
      <c r="BV182" s="204"/>
      <c r="BW182" s="204"/>
      <c r="BX182" s="204"/>
      <c r="BY182" s="204"/>
      <c r="BZ182" s="204"/>
      <c r="CA182" s="204"/>
      <c r="CB182" s="204"/>
      <c r="CC182" s="204"/>
      <c r="CD182" s="204"/>
      <c r="CE182" s="204"/>
      <c r="CF182" s="204"/>
      <c r="CG182" s="204"/>
      <c r="CH182" s="204"/>
      <c r="CI182" s="204"/>
      <c r="CJ182" s="204"/>
      <c r="CK182" s="204"/>
      <c r="CL182" s="204"/>
      <c r="CM182" s="204"/>
      <c r="CN182" s="204"/>
      <c r="CO182" s="204"/>
      <c r="CP182" s="204"/>
      <c r="CQ182" s="204"/>
      <c r="CR182" s="204"/>
      <c r="CS182" s="204"/>
      <c r="CT182" s="204"/>
      <c r="CU182" s="204"/>
      <c r="CV182" s="204"/>
      <c r="CW182" s="204"/>
      <c r="CX182" s="204"/>
      <c r="CY182" s="204"/>
      <c r="CZ182" s="204"/>
      <c r="DA182" s="204"/>
      <c r="DB182" s="204"/>
      <c r="DC182" s="204"/>
      <c r="DD182" s="204"/>
      <c r="DE182" s="204"/>
      <c r="DF182" s="204"/>
      <c r="DG182" s="204"/>
      <c r="DH182" s="204"/>
      <c r="DI182" s="204"/>
      <c r="DJ182" s="204"/>
      <c r="DK182" s="204"/>
      <c r="DL182" s="204"/>
      <c r="DM182" s="204"/>
      <c r="DN182" s="204"/>
      <c r="DO182" s="204"/>
      <c r="DP182" s="204"/>
      <c r="DQ182" s="204"/>
      <c r="DR182" s="204"/>
      <c r="DS182" s="204"/>
      <c r="DT182" s="204"/>
      <c r="DU182" s="204"/>
      <c r="DV182" s="204"/>
      <c r="DW182" s="204"/>
      <c r="DX182" s="204"/>
      <c r="DY182" s="204"/>
      <c r="DZ182" s="204"/>
      <c r="EA182" s="204"/>
      <c r="EB182" s="204"/>
      <c r="EC182" s="204"/>
      <c r="ED182" s="204"/>
      <c r="EE182" s="204"/>
      <c r="EF182" s="204"/>
      <c r="EG182" s="204"/>
      <c r="EH182" s="204"/>
      <c r="EI182" s="204"/>
      <c r="EJ182" s="204"/>
      <c r="EK182" s="204"/>
      <c r="EL182" s="204"/>
      <c r="EM182" s="204"/>
      <c r="EN182" s="204"/>
      <c r="EO182" s="204"/>
      <c r="EP182" s="204"/>
      <c r="EQ182" s="204"/>
      <c r="ER182" s="204"/>
      <c r="ES182" s="204"/>
      <c r="ET182" s="204"/>
      <c r="EU182" s="204"/>
      <c r="EV182" s="204"/>
      <c r="EW182" s="204"/>
      <c r="EX182" s="204"/>
      <c r="EY182" s="204"/>
      <c r="EZ182" s="204"/>
      <c r="FA182" s="204"/>
      <c r="FB182" s="204"/>
      <c r="FC182" s="204"/>
      <c r="FD182" s="204"/>
      <c r="FE182" s="204"/>
      <c r="FF182" s="204"/>
      <c r="FG182" s="204"/>
      <c r="FH182" s="204"/>
      <c r="FI182" s="204"/>
      <c r="FJ182" s="204"/>
      <c r="FK182" s="204"/>
      <c r="FL182" s="204"/>
      <c r="FM182" s="204"/>
      <c r="FN182" s="204"/>
      <c r="FO182" s="204"/>
      <c r="FP182" s="204"/>
      <c r="FQ182" s="204"/>
      <c r="FR182" s="204"/>
      <c r="FS182" s="204"/>
      <c r="FT182" s="204"/>
      <c r="FU182" s="204"/>
      <c r="FV182" s="204"/>
      <c r="FW182" s="204"/>
      <c r="FX182" s="204"/>
      <c r="FY182" s="204"/>
      <c r="FZ182" s="204"/>
      <c r="GA182" s="204"/>
      <c r="GB182" s="204"/>
      <c r="GC182" s="204"/>
      <c r="GD182" s="204"/>
      <c r="GE182" s="204"/>
      <c r="GF182" s="204"/>
      <c r="GG182" s="204"/>
      <c r="GH182" s="204"/>
      <c r="GI182" s="204"/>
      <c r="GJ182" s="204"/>
      <c r="GK182" s="204"/>
      <c r="GL182" s="204"/>
      <c r="GM182" s="204"/>
      <c r="GN182" s="204"/>
      <c r="GO182" s="204"/>
      <c r="GP182" s="204"/>
      <c r="GQ182" s="204"/>
      <c r="GR182" s="204"/>
      <c r="GS182" s="204"/>
      <c r="GT182" s="204"/>
      <c r="GU182" s="204"/>
      <c r="GV182" s="204"/>
      <c r="GW182" s="204"/>
      <c r="GX182" s="204"/>
      <c r="GY182" s="204"/>
      <c r="GZ182" s="204"/>
    </row>
    <row r="183" spans="1:208" s="204" customFormat="1" ht="15" customHeight="1" x14ac:dyDescent="0.25">
      <c r="A183" s="226" t="s">
        <v>139</v>
      </c>
      <c r="B183" s="329"/>
      <c r="C183" s="329"/>
      <c r="D183" s="329"/>
      <c r="E183" s="2410"/>
      <c r="F183" s="192"/>
      <c r="G183" s="192"/>
      <c r="H183" s="206"/>
      <c r="I183" s="206"/>
      <c r="J183" s="2885"/>
      <c r="K183" s="206"/>
      <c r="L183" s="206"/>
      <c r="M183" s="206"/>
      <c r="N183" s="205">
        <f>'1 уровень'!O1733</f>
        <v>150002</v>
      </c>
      <c r="O183" s="205">
        <f>'1 уровень'!P1733</f>
        <v>150002</v>
      </c>
      <c r="P183" s="205">
        <f>'1 уровень'!Q1733</f>
        <v>176374.83751628295</v>
      </c>
      <c r="Q183" s="205">
        <f>'1 уровень'!R1733</f>
        <v>176331.03803</v>
      </c>
      <c r="R183" s="205">
        <f>'1 уровень'!S1733</f>
        <v>176331.05092000001</v>
      </c>
      <c r="S183" s="205">
        <f>'1 уровень'!T1733</f>
        <v>185575.12864000001</v>
      </c>
      <c r="T183" s="205">
        <f>'1 уровень'!U1733</f>
        <v>185575.12864000001</v>
      </c>
      <c r="U183" s="205">
        <f>'1 уровень'!V1733</f>
        <v>185575.12864000001</v>
      </c>
      <c r="V183" s="205">
        <f>'1 уровень'!W1733</f>
        <v>186125.98890000003</v>
      </c>
      <c r="W183" s="205">
        <f>'1 уровень'!X1733</f>
        <v>186125.98906000002</v>
      </c>
      <c r="X183" s="205">
        <f>'1 уровень'!Y1733</f>
        <v>186125.98906000002</v>
      </c>
      <c r="Y183" s="205">
        <f>'1 уровень'!Z1733</f>
        <v>175171.21499000001</v>
      </c>
      <c r="Z183" s="205">
        <f>'1 уровень'!AA1733</f>
        <v>-10954.774069999974</v>
      </c>
      <c r="AA183" s="205">
        <f>'1 уровень'!AB1733</f>
        <v>-1044.3382799999999</v>
      </c>
      <c r="AB183" s="205">
        <f>'1 уровень'!AC1733</f>
        <v>174126.87671000001</v>
      </c>
      <c r="AD183" s="684"/>
      <c r="AE183" s="203"/>
      <c r="AF183" s="203"/>
      <c r="AG183" s="203"/>
      <c r="AH183" s="203"/>
      <c r="AI183" s="203"/>
      <c r="AJ183" s="203"/>
      <c r="AK183" s="203"/>
      <c r="AL183" s="203"/>
      <c r="AM183" s="203"/>
      <c r="AN183" s="203"/>
      <c r="AO183" s="203"/>
      <c r="AP183" s="203"/>
      <c r="AQ183" s="203"/>
      <c r="AR183" s="203"/>
      <c r="AS183" s="203"/>
      <c r="AT183" s="203"/>
      <c r="AU183" s="203"/>
      <c r="AV183" s="203"/>
      <c r="AW183" s="203"/>
      <c r="AX183" s="203"/>
      <c r="AY183" s="203"/>
      <c r="AZ183" s="203"/>
      <c r="BA183" s="203"/>
      <c r="BB183" s="203"/>
      <c r="BC183" s="203"/>
      <c r="BD183" s="203"/>
      <c r="BE183" s="203"/>
      <c r="BF183" s="203"/>
      <c r="BG183" s="203"/>
      <c r="BH183" s="203"/>
      <c r="BI183" s="203"/>
      <c r="BJ183" s="203"/>
      <c r="BK183" s="203"/>
      <c r="BL183" s="203"/>
      <c r="BM183" s="203"/>
      <c r="BN183" s="203"/>
      <c r="BO183" s="203"/>
      <c r="BP183" s="203"/>
      <c r="BQ183" s="203"/>
      <c r="BR183" s="203"/>
      <c r="BS183" s="203"/>
      <c r="BT183" s="203"/>
      <c r="BU183" s="203"/>
      <c r="BV183" s="203"/>
      <c r="BW183" s="203"/>
      <c r="BX183" s="203"/>
      <c r="BY183" s="203"/>
      <c r="BZ183" s="203"/>
      <c r="CA183" s="203"/>
      <c r="CB183" s="203"/>
      <c r="CC183" s="203"/>
      <c r="CD183" s="203"/>
      <c r="CE183" s="203"/>
      <c r="CF183" s="203"/>
      <c r="CG183" s="203"/>
      <c r="CH183" s="203"/>
      <c r="CI183" s="203"/>
      <c r="CJ183" s="203"/>
      <c r="CK183" s="203"/>
      <c r="CL183" s="203"/>
      <c r="CM183" s="203"/>
      <c r="CN183" s="203"/>
      <c r="CO183" s="203"/>
      <c r="CP183" s="203"/>
      <c r="CQ183" s="203"/>
      <c r="CR183" s="203"/>
      <c r="CS183" s="203"/>
      <c r="CT183" s="203"/>
      <c r="CU183" s="203"/>
      <c r="CV183" s="203"/>
      <c r="CW183" s="203"/>
      <c r="CX183" s="203"/>
      <c r="CY183" s="203"/>
      <c r="CZ183" s="203"/>
      <c r="DA183" s="203"/>
      <c r="DB183" s="203"/>
      <c r="DC183" s="203"/>
      <c r="DD183" s="203"/>
      <c r="DE183" s="203"/>
      <c r="DF183" s="203"/>
      <c r="DG183" s="203"/>
      <c r="DH183" s="203"/>
      <c r="DI183" s="203"/>
      <c r="DJ183" s="203"/>
      <c r="DK183" s="203"/>
      <c r="DL183" s="203"/>
      <c r="DM183" s="203"/>
      <c r="DN183" s="203"/>
      <c r="DO183" s="203"/>
      <c r="DP183" s="203"/>
      <c r="DQ183" s="203"/>
      <c r="DR183" s="203"/>
      <c r="DS183" s="203"/>
      <c r="DT183" s="203"/>
      <c r="DU183" s="203"/>
      <c r="DV183" s="203"/>
      <c r="DW183" s="203"/>
      <c r="DX183" s="203"/>
      <c r="DY183" s="203"/>
      <c r="DZ183" s="203"/>
      <c r="EA183" s="203"/>
      <c r="EB183" s="203"/>
      <c r="EC183" s="203"/>
      <c r="ED183" s="203"/>
      <c r="EE183" s="203"/>
      <c r="EF183" s="203"/>
      <c r="EG183" s="203"/>
      <c r="EH183" s="203"/>
      <c r="EI183" s="203"/>
      <c r="EJ183" s="203"/>
      <c r="EK183" s="203"/>
      <c r="EL183" s="203"/>
      <c r="EM183" s="203"/>
      <c r="EN183" s="203"/>
      <c r="EO183" s="203"/>
      <c r="EP183" s="203"/>
      <c r="EQ183" s="203"/>
      <c r="ER183" s="203"/>
      <c r="ES183" s="203"/>
      <c r="ET183" s="203"/>
      <c r="EU183" s="203"/>
      <c r="EV183" s="203"/>
      <c r="EW183" s="203"/>
      <c r="EX183" s="203"/>
      <c r="EY183" s="203"/>
      <c r="EZ183" s="203"/>
      <c r="FA183" s="203"/>
      <c r="FB183" s="203"/>
      <c r="FC183" s="203"/>
      <c r="FD183" s="203"/>
      <c r="FE183" s="203"/>
      <c r="FF183" s="203"/>
      <c r="FG183" s="203"/>
      <c r="FH183" s="203"/>
      <c r="FI183" s="203"/>
      <c r="FJ183" s="203"/>
      <c r="FK183" s="203"/>
      <c r="FL183" s="203"/>
      <c r="FM183" s="203"/>
      <c r="FN183" s="203"/>
      <c r="FO183" s="203"/>
      <c r="FP183" s="203"/>
      <c r="FQ183" s="203"/>
      <c r="FR183" s="203"/>
      <c r="FS183" s="203"/>
      <c r="FT183" s="203"/>
      <c r="FU183" s="203"/>
      <c r="FV183" s="203"/>
      <c r="FW183" s="203"/>
      <c r="FX183" s="203"/>
      <c r="FY183" s="203"/>
      <c r="FZ183" s="203"/>
      <c r="GA183" s="203"/>
      <c r="GB183" s="203"/>
      <c r="GC183" s="203"/>
      <c r="GD183" s="203"/>
      <c r="GE183" s="203"/>
      <c r="GF183" s="203"/>
      <c r="GG183" s="203"/>
      <c r="GH183" s="203"/>
      <c r="GI183" s="203"/>
      <c r="GJ183" s="203"/>
      <c r="GK183" s="203"/>
      <c r="GL183" s="203"/>
      <c r="GM183" s="203"/>
      <c r="GN183" s="203"/>
      <c r="GO183" s="203"/>
      <c r="GP183" s="203"/>
      <c r="GQ183" s="203"/>
      <c r="GR183" s="203"/>
      <c r="GS183" s="203"/>
      <c r="GT183" s="203"/>
      <c r="GU183" s="203"/>
      <c r="GV183" s="203"/>
      <c r="GW183" s="203"/>
      <c r="GX183" s="203"/>
      <c r="GY183" s="203"/>
      <c r="GZ183" s="203"/>
    </row>
    <row r="184" spans="1:208" s="204" customFormat="1" ht="15" customHeight="1" x14ac:dyDescent="0.2">
      <c r="A184" s="137" t="s">
        <v>46</v>
      </c>
      <c r="B184" s="232">
        <f>'1 уровень'!C1734</f>
        <v>2535</v>
      </c>
      <c r="C184" s="232">
        <f>'1 уровень'!D1734</f>
        <v>2535</v>
      </c>
      <c r="D184" s="232">
        <f>'1 уровень'!E1734</f>
        <v>2602.4</v>
      </c>
      <c r="E184" s="2404">
        <f>'1 уровень'!F1734</f>
        <v>102.65877712031559</v>
      </c>
      <c r="F184" s="192">
        <f>'1 уровень'!G1734</f>
        <v>8.8240631163708088</v>
      </c>
      <c r="G184" s="192">
        <f>'1 уровень'!H1734</f>
        <v>8.9286812173378411</v>
      </c>
      <c r="H184" s="205">
        <f>'1 уровень'!I1734</f>
        <v>22369</v>
      </c>
      <c r="I184" s="205">
        <f>'1 уровень'!J1734</f>
        <v>22369</v>
      </c>
      <c r="J184" s="2879">
        <f>'1 уровень'!K1734</f>
        <v>23236</v>
      </c>
      <c r="K184" s="205">
        <f>'1 уровень'!L1734</f>
        <v>103.87589968259645</v>
      </c>
      <c r="L184" s="205">
        <f>'1 уровень'!M1734</f>
        <v>63</v>
      </c>
      <c r="M184" s="205">
        <f>'1 уровень'!N1734</f>
        <v>368.82539682539681</v>
      </c>
      <c r="N184" s="205">
        <f>'1 уровень'!O1734</f>
        <v>54707</v>
      </c>
      <c r="O184" s="205">
        <f>'1 уровень'!P1734</f>
        <v>54707</v>
      </c>
      <c r="P184" s="205">
        <f>'1 уровень'!Q1734</f>
        <v>64298.837890902985</v>
      </c>
      <c r="Q184" s="205">
        <f>'1 уровень'!R1734</f>
        <v>64255.036700000004</v>
      </c>
      <c r="R184" s="205">
        <f>'1 уровень'!S1734</f>
        <v>64255.036700000004</v>
      </c>
      <c r="S184" s="205">
        <f>'1 уровень'!T1734</f>
        <v>71424.670819999999</v>
      </c>
      <c r="T184" s="205">
        <f>'1 уровень'!U1734</f>
        <v>71424.670819999999</v>
      </c>
      <c r="U184" s="205">
        <f>'1 уровень'!V1734</f>
        <v>71424.670819999999</v>
      </c>
      <c r="V184" s="205">
        <f>'1 уровень'!W1734</f>
        <v>71848.885999999999</v>
      </c>
      <c r="W184" s="205">
        <f>'1 уровень'!X1734</f>
        <v>71848.885999999999</v>
      </c>
      <c r="X184" s="205">
        <f>'1 уровень'!Y1734</f>
        <v>71848.885999999999</v>
      </c>
      <c r="Y184" s="205">
        <f>'1 уровень'!Z1734</f>
        <v>64139.515099999997</v>
      </c>
      <c r="Z184" s="205">
        <f>'1 уровень'!AA1734</f>
        <v>-7709.3709000000017</v>
      </c>
      <c r="AA184" s="205">
        <f>'1 уровень'!AB1734</f>
        <v>-851.33632999999986</v>
      </c>
      <c r="AB184" s="205">
        <f>'1 уровень'!AC1734</f>
        <v>63288.178769999999</v>
      </c>
      <c r="AD184" s="684"/>
    </row>
    <row r="185" spans="1:208" x14ac:dyDescent="0.25">
      <c r="A185" s="237" t="s">
        <v>76</v>
      </c>
      <c r="B185" s="232">
        <f>'1 уровень'!C1735</f>
        <v>1092</v>
      </c>
      <c r="C185" s="232">
        <f>'1 уровень'!D1735</f>
        <v>1092</v>
      </c>
      <c r="D185" s="232">
        <f>'1 уровень'!E1735</f>
        <v>639</v>
      </c>
      <c r="E185" s="2404">
        <f>'1 уровень'!F1735</f>
        <v>58.516483516483518</v>
      </c>
      <c r="F185" s="274">
        <f>'1 уровень'!G1735</f>
        <v>0</v>
      </c>
      <c r="G185" s="274">
        <f>'1 уровень'!H1735</f>
        <v>0</v>
      </c>
      <c r="H185" s="274">
        <f>'1 уровень'!I1735</f>
        <v>0</v>
      </c>
      <c r="I185" s="274">
        <f>'1 уровень'!J1735</f>
        <v>0</v>
      </c>
      <c r="J185" s="2895">
        <f>'1 уровень'!K1735</f>
        <v>0</v>
      </c>
      <c r="K185" s="274">
        <f>'1 уровень'!L1735</f>
        <v>0</v>
      </c>
      <c r="L185" s="274">
        <f>'1 уровень'!M1735</f>
        <v>0</v>
      </c>
      <c r="M185" s="274"/>
      <c r="N185" s="205">
        <f>'1 уровень'!O1735</f>
        <v>0</v>
      </c>
      <c r="O185" s="205">
        <f>'1 уровень'!P1735</f>
        <v>0</v>
      </c>
      <c r="P185" s="205"/>
      <c r="Q185" s="205"/>
      <c r="R185" s="205"/>
      <c r="S185" s="205"/>
      <c r="T185" s="205"/>
      <c r="U185" s="205"/>
      <c r="V185" s="205"/>
      <c r="W185" s="205"/>
      <c r="X185" s="205">
        <f>'1 уровень'!Y1735</f>
        <v>0</v>
      </c>
      <c r="Y185" s="205">
        <f>'1 уровень'!Z1735</f>
        <v>0</v>
      </c>
      <c r="Z185" s="205">
        <f>'1 уровень'!AA1735</f>
        <v>0</v>
      </c>
      <c r="AA185" s="205">
        <f>'1 уровень'!AB1735</f>
        <v>0</v>
      </c>
      <c r="AB185" s="205">
        <f>'1 уровень'!AC1735</f>
        <v>0</v>
      </c>
      <c r="AD185" s="684"/>
    </row>
    <row r="186" spans="1:208" ht="30" x14ac:dyDescent="0.25">
      <c r="A186" s="67" t="s">
        <v>218</v>
      </c>
      <c r="B186" s="233">
        <f>'1 уровень'!C1736</f>
        <v>29347</v>
      </c>
      <c r="C186" s="233">
        <f>'1 уровень'!D1736</f>
        <v>29347</v>
      </c>
      <c r="D186" s="233">
        <f>'1 уровень'!E1736</f>
        <v>37109</v>
      </c>
      <c r="E186" s="2406">
        <f>'1 уровень'!F1736</f>
        <v>126.44904078781477</v>
      </c>
      <c r="F186" s="322">
        <f>'1 уровень'!G1736</f>
        <v>0</v>
      </c>
      <c r="G186" s="322">
        <f>'1 уровень'!H1736</f>
        <v>0</v>
      </c>
      <c r="H186" s="330">
        <f>'1 уровень'!I1736</f>
        <v>0</v>
      </c>
      <c r="I186" s="330">
        <f>'1 уровень'!J1736</f>
        <v>0</v>
      </c>
      <c r="J186" s="2886">
        <f>'1 уровень'!K1736</f>
        <v>0</v>
      </c>
      <c r="K186" s="330">
        <f>'1 уровень'!L1736</f>
        <v>0</v>
      </c>
      <c r="L186" s="330">
        <f>'1 уровень'!M1736</f>
        <v>0</v>
      </c>
      <c r="M186" s="330"/>
      <c r="N186" s="205">
        <f>'1 уровень'!O1736</f>
        <v>0</v>
      </c>
      <c r="O186" s="205">
        <f>'1 уровень'!P1736</f>
        <v>0</v>
      </c>
      <c r="P186" s="205"/>
      <c r="Q186" s="205"/>
      <c r="R186" s="205"/>
      <c r="S186" s="205"/>
      <c r="T186" s="205"/>
      <c r="U186" s="205"/>
      <c r="V186" s="205"/>
      <c r="W186" s="205"/>
      <c r="X186" s="205">
        <f>'1 уровень'!Y1736</f>
        <v>0</v>
      </c>
      <c r="Y186" s="205">
        <f>'1 уровень'!Z1736</f>
        <v>0</v>
      </c>
      <c r="Z186" s="205">
        <f>'1 уровень'!AA1736</f>
        <v>0</v>
      </c>
      <c r="AA186" s="205">
        <f>'1 уровень'!AB1736</f>
        <v>0</v>
      </c>
      <c r="AB186" s="205">
        <f>'1 уровень'!AC1736</f>
        <v>0</v>
      </c>
      <c r="AD186" s="684"/>
      <c r="AE186" s="204"/>
      <c r="AF186" s="204"/>
      <c r="AG186" s="204"/>
      <c r="AH186" s="204"/>
      <c r="AI186" s="204"/>
      <c r="AJ186" s="204"/>
      <c r="AK186" s="204"/>
      <c r="AL186" s="204"/>
      <c r="AM186" s="204"/>
      <c r="AN186" s="204"/>
      <c r="AO186" s="204"/>
      <c r="AP186" s="204"/>
      <c r="AQ186" s="204"/>
      <c r="AR186" s="204"/>
      <c r="AS186" s="204"/>
      <c r="AT186" s="204"/>
      <c r="AU186" s="204"/>
      <c r="AV186" s="204"/>
      <c r="AW186" s="204"/>
      <c r="AX186" s="204"/>
      <c r="AY186" s="204"/>
      <c r="AZ186" s="204"/>
      <c r="BA186" s="204"/>
      <c r="BB186" s="204"/>
      <c r="BC186" s="204"/>
      <c r="BD186" s="204"/>
      <c r="BE186" s="204"/>
      <c r="BF186" s="204"/>
      <c r="BG186" s="204"/>
      <c r="BH186" s="204"/>
      <c r="BI186" s="204"/>
      <c r="BJ186" s="204"/>
      <c r="BK186" s="204"/>
      <c r="BL186" s="204"/>
      <c r="BM186" s="204"/>
      <c r="BN186" s="204"/>
      <c r="BO186" s="204"/>
      <c r="BP186" s="204"/>
      <c r="BQ186" s="204"/>
      <c r="BR186" s="204"/>
      <c r="BS186" s="204"/>
      <c r="BT186" s="204"/>
      <c r="BU186" s="204"/>
      <c r="BV186" s="204"/>
      <c r="BW186" s="204"/>
      <c r="BX186" s="204"/>
      <c r="BY186" s="204"/>
      <c r="BZ186" s="204"/>
      <c r="CA186" s="204"/>
      <c r="CB186" s="204"/>
      <c r="CC186" s="204"/>
      <c r="CD186" s="204"/>
      <c r="CE186" s="204"/>
      <c r="CF186" s="204"/>
      <c r="CG186" s="204"/>
      <c r="CH186" s="204"/>
      <c r="CI186" s="204"/>
      <c r="CJ186" s="204"/>
      <c r="CK186" s="204"/>
      <c r="CL186" s="204"/>
      <c r="CM186" s="204"/>
      <c r="CN186" s="204"/>
      <c r="CO186" s="204"/>
      <c r="CP186" s="204"/>
      <c r="CQ186" s="204"/>
      <c r="CR186" s="204"/>
      <c r="CS186" s="204"/>
      <c r="CT186" s="204"/>
      <c r="CU186" s="204"/>
      <c r="CV186" s="204"/>
      <c r="CW186" s="204"/>
      <c r="CX186" s="204"/>
      <c r="CY186" s="204"/>
      <c r="CZ186" s="204"/>
      <c r="DA186" s="204"/>
      <c r="DB186" s="204"/>
      <c r="DC186" s="204"/>
      <c r="DD186" s="204"/>
      <c r="DE186" s="204"/>
      <c r="DF186" s="204"/>
      <c r="DG186" s="204"/>
      <c r="DH186" s="204"/>
      <c r="DI186" s="204"/>
      <c r="DJ186" s="204"/>
      <c r="DK186" s="204"/>
      <c r="DL186" s="204"/>
      <c r="DM186" s="204"/>
      <c r="DN186" s="204"/>
      <c r="DO186" s="204"/>
      <c r="DP186" s="204"/>
      <c r="DQ186" s="204"/>
      <c r="DR186" s="204"/>
      <c r="DS186" s="204"/>
      <c r="DT186" s="204"/>
      <c r="DU186" s="204"/>
      <c r="DV186" s="204"/>
      <c r="DW186" s="204"/>
      <c r="DX186" s="204"/>
      <c r="DY186" s="204"/>
      <c r="DZ186" s="204"/>
      <c r="EA186" s="204"/>
      <c r="EB186" s="204"/>
      <c r="EC186" s="204"/>
      <c r="ED186" s="204"/>
      <c r="EE186" s="204"/>
      <c r="EF186" s="204"/>
      <c r="EG186" s="204"/>
      <c r="EH186" s="204"/>
      <c r="EI186" s="204"/>
      <c r="EJ186" s="204"/>
      <c r="EK186" s="204"/>
      <c r="EL186" s="204"/>
      <c r="EM186" s="204"/>
      <c r="EN186" s="204"/>
      <c r="EO186" s="204"/>
      <c r="EP186" s="204"/>
      <c r="EQ186" s="204"/>
      <c r="ER186" s="204"/>
      <c r="ES186" s="204"/>
      <c r="ET186" s="204"/>
      <c r="EU186" s="204"/>
      <c r="EV186" s="204"/>
      <c r="EW186" s="204"/>
      <c r="EX186" s="204"/>
      <c r="EY186" s="204"/>
      <c r="EZ186" s="204"/>
      <c r="FA186" s="204"/>
      <c r="FB186" s="204"/>
      <c r="FC186" s="204"/>
      <c r="FD186" s="204"/>
      <c r="FE186" s="204"/>
      <c r="FF186" s="204"/>
      <c r="FG186" s="204"/>
      <c r="FH186" s="204"/>
      <c r="FI186" s="204"/>
      <c r="FJ186" s="204"/>
      <c r="FK186" s="204"/>
      <c r="FL186" s="204"/>
      <c r="FM186" s="204"/>
      <c r="FN186" s="204"/>
      <c r="FO186" s="204"/>
      <c r="FP186" s="204"/>
      <c r="FQ186" s="204"/>
      <c r="FR186" s="204"/>
      <c r="FS186" s="204"/>
      <c r="FT186" s="204"/>
      <c r="FU186" s="204"/>
      <c r="FV186" s="204"/>
      <c r="FW186" s="204"/>
      <c r="FX186" s="204"/>
      <c r="FY186" s="204"/>
      <c r="FZ186" s="204"/>
      <c r="GA186" s="204"/>
      <c r="GB186" s="204"/>
      <c r="GC186" s="204"/>
      <c r="GD186" s="204"/>
      <c r="GE186" s="204"/>
      <c r="GF186" s="204"/>
      <c r="GG186" s="204"/>
      <c r="GH186" s="204"/>
      <c r="GI186" s="204"/>
      <c r="GJ186" s="204"/>
      <c r="GK186" s="204"/>
      <c r="GL186" s="204"/>
      <c r="GM186" s="204"/>
      <c r="GN186" s="204"/>
      <c r="GO186" s="204"/>
      <c r="GP186" s="204"/>
      <c r="GQ186" s="204"/>
      <c r="GR186" s="204"/>
      <c r="GS186" s="204"/>
      <c r="GT186" s="204"/>
      <c r="GU186" s="204"/>
      <c r="GV186" s="204"/>
      <c r="GW186" s="204"/>
      <c r="GX186" s="204"/>
      <c r="GY186" s="204"/>
      <c r="GZ186" s="204"/>
    </row>
    <row r="187" spans="1:208" hidden="1" x14ac:dyDescent="0.25">
      <c r="A187" s="67" t="s">
        <v>213</v>
      </c>
      <c r="B187" s="233">
        <f>'1 уровень'!C1737</f>
        <v>0</v>
      </c>
      <c r="C187" s="233">
        <f>'1 уровень'!D1737</f>
        <v>0</v>
      </c>
      <c r="D187" s="233">
        <f>'1 уровень'!E1737</f>
        <v>0</v>
      </c>
      <c r="E187" s="2406"/>
      <c r="F187" s="322">
        <f>'1 уровень'!G1737</f>
        <v>0</v>
      </c>
      <c r="G187" s="322">
        <f>'1 уровень'!H1737</f>
        <v>0</v>
      </c>
      <c r="H187" s="330">
        <f>'1 уровень'!I1737</f>
        <v>0</v>
      </c>
      <c r="I187" s="330">
        <f>'1 уровень'!J1737</f>
        <v>0</v>
      </c>
      <c r="J187" s="2886">
        <f>'1 уровень'!K1737</f>
        <v>0</v>
      </c>
      <c r="K187" s="330">
        <f>'1 уровень'!L1737</f>
        <v>0</v>
      </c>
      <c r="L187" s="330">
        <f>'1 уровень'!M1737</f>
        <v>0</v>
      </c>
      <c r="M187" s="330"/>
      <c r="N187" s="205">
        <f>'1 уровень'!O1737</f>
        <v>0</v>
      </c>
      <c r="O187" s="205">
        <f>'1 уровень'!P1737</f>
        <v>0</v>
      </c>
      <c r="P187" s="205"/>
      <c r="Q187" s="205"/>
      <c r="R187" s="205"/>
      <c r="S187" s="205"/>
      <c r="T187" s="205"/>
      <c r="U187" s="205"/>
      <c r="V187" s="205"/>
      <c r="W187" s="205"/>
      <c r="X187" s="205">
        <f>'1 уровень'!Y1737</f>
        <v>0</v>
      </c>
      <c r="Y187" s="205">
        <f>'1 уровень'!Z1737</f>
        <v>0</v>
      </c>
      <c r="Z187" s="205">
        <f>'1 уровень'!AA1737</f>
        <v>0</v>
      </c>
      <c r="AA187" s="205">
        <f>'1 уровень'!AB1737</f>
        <v>0</v>
      </c>
      <c r="AB187" s="205">
        <f>'1 уровень'!AC1737</f>
        <v>0</v>
      </c>
      <c r="AD187" s="684"/>
    </row>
    <row r="188" spans="1:208" hidden="1" x14ac:dyDescent="0.25">
      <c r="A188" s="67" t="s">
        <v>214</v>
      </c>
      <c r="B188" s="233">
        <f>'1 уровень'!C1738</f>
        <v>0</v>
      </c>
      <c r="C188" s="233">
        <f>'1 уровень'!D1738</f>
        <v>0</v>
      </c>
      <c r="D188" s="233">
        <f>'1 уровень'!E1738</f>
        <v>0</v>
      </c>
      <c r="E188" s="2406"/>
      <c r="F188" s="322">
        <f>'1 уровень'!G1738</f>
        <v>0</v>
      </c>
      <c r="G188" s="322">
        <f>'1 уровень'!H1738</f>
        <v>0</v>
      </c>
      <c r="H188" s="330">
        <f>'1 уровень'!I1738</f>
        <v>0</v>
      </c>
      <c r="I188" s="330">
        <f>'1 уровень'!J1738</f>
        <v>0</v>
      </c>
      <c r="J188" s="2886">
        <f>'1 уровень'!K1738</f>
        <v>0</v>
      </c>
      <c r="K188" s="330">
        <f>'1 уровень'!L1738</f>
        <v>0</v>
      </c>
      <c r="L188" s="330">
        <f>'1 уровень'!M1738</f>
        <v>0</v>
      </c>
      <c r="M188" s="330"/>
      <c r="N188" s="205">
        <f>'1 уровень'!O1738</f>
        <v>0</v>
      </c>
      <c r="O188" s="205">
        <f>'1 уровень'!P1738</f>
        <v>0</v>
      </c>
      <c r="P188" s="205"/>
      <c r="Q188" s="205"/>
      <c r="R188" s="205"/>
      <c r="S188" s="205"/>
      <c r="T188" s="205"/>
      <c r="U188" s="205"/>
      <c r="V188" s="205"/>
      <c r="W188" s="205"/>
      <c r="X188" s="205">
        <f>'1 уровень'!Y1738</f>
        <v>0</v>
      </c>
      <c r="Y188" s="205">
        <f>'1 уровень'!Z1738</f>
        <v>0</v>
      </c>
      <c r="Z188" s="205">
        <f>'1 уровень'!AA1738</f>
        <v>0</v>
      </c>
      <c r="AA188" s="205">
        <f>'1 уровень'!AB1738</f>
        <v>0</v>
      </c>
      <c r="AB188" s="205">
        <f>'1 уровень'!AC1738</f>
        <v>0</v>
      </c>
      <c r="AD188" s="684"/>
    </row>
    <row r="189" spans="1:208" ht="45" hidden="1" x14ac:dyDescent="0.25">
      <c r="A189" s="67" t="s">
        <v>219</v>
      </c>
      <c r="B189" s="233">
        <f>'1 уровень'!C1739</f>
        <v>0</v>
      </c>
      <c r="C189" s="233">
        <f>'1 уровень'!D1739</f>
        <v>0</v>
      </c>
      <c r="D189" s="233">
        <f>'1 уровень'!E1739</f>
        <v>0</v>
      </c>
      <c r="E189" s="2406">
        <f>'1 уровень'!F1739</f>
        <v>0</v>
      </c>
      <c r="F189" s="322">
        <f>'1 уровень'!G1739</f>
        <v>0</v>
      </c>
      <c r="G189" s="322">
        <f>'1 уровень'!H1739</f>
        <v>0</v>
      </c>
      <c r="H189" s="330">
        <f>'1 уровень'!I1739</f>
        <v>0</v>
      </c>
      <c r="I189" s="330">
        <f>'1 уровень'!J1739</f>
        <v>0</v>
      </c>
      <c r="J189" s="2886">
        <f>'1 уровень'!K1739</f>
        <v>0</v>
      </c>
      <c r="K189" s="330">
        <f>'1 уровень'!L1739</f>
        <v>0</v>
      </c>
      <c r="L189" s="330">
        <f>'1 уровень'!M1739</f>
        <v>0</v>
      </c>
      <c r="M189" s="330"/>
      <c r="N189" s="205">
        <f>'1 уровень'!O1739</f>
        <v>0</v>
      </c>
      <c r="O189" s="205">
        <f>'1 уровень'!P1739</f>
        <v>0</v>
      </c>
      <c r="P189" s="205"/>
      <c r="Q189" s="205"/>
      <c r="R189" s="205"/>
      <c r="S189" s="205"/>
      <c r="T189" s="205"/>
      <c r="U189" s="205"/>
      <c r="V189" s="205"/>
      <c r="W189" s="205"/>
      <c r="X189" s="205">
        <f>'1 уровень'!Y1739</f>
        <v>0</v>
      </c>
      <c r="Y189" s="205">
        <f>'1 уровень'!Z1739</f>
        <v>0</v>
      </c>
      <c r="Z189" s="205">
        <f>'1 уровень'!AA1739</f>
        <v>0</v>
      </c>
      <c r="AA189" s="205">
        <f>'1 уровень'!AB1739</f>
        <v>0</v>
      </c>
      <c r="AB189" s="205">
        <f>'1 уровень'!AC1739</f>
        <v>0</v>
      </c>
      <c r="AD189" s="684"/>
    </row>
    <row r="190" spans="1:208" hidden="1" x14ac:dyDescent="0.25">
      <c r="A190" s="67" t="s">
        <v>220</v>
      </c>
      <c r="B190" s="233">
        <f>'1 уровень'!C1740</f>
        <v>0</v>
      </c>
      <c r="C190" s="233">
        <f>'1 уровень'!D1740</f>
        <v>0</v>
      </c>
      <c r="D190" s="233">
        <f>'1 уровень'!E1740</f>
        <v>0</v>
      </c>
      <c r="E190" s="2406"/>
      <c r="F190" s="322">
        <f>'1 уровень'!G1740</f>
        <v>0</v>
      </c>
      <c r="G190" s="322">
        <f>'1 уровень'!H1740</f>
        <v>0</v>
      </c>
      <c r="H190" s="330">
        <f>'1 уровень'!I1740</f>
        <v>0</v>
      </c>
      <c r="I190" s="330">
        <f>'1 уровень'!J1740</f>
        <v>0</v>
      </c>
      <c r="J190" s="2886">
        <f>'1 уровень'!K1740</f>
        <v>0</v>
      </c>
      <c r="K190" s="330">
        <f>'1 уровень'!L1740</f>
        <v>0</v>
      </c>
      <c r="L190" s="330">
        <f>'1 уровень'!M1740</f>
        <v>0</v>
      </c>
      <c r="M190" s="330"/>
      <c r="N190" s="205">
        <f>'1 уровень'!O1740</f>
        <v>0</v>
      </c>
      <c r="O190" s="205">
        <f>'1 уровень'!P1740</f>
        <v>0</v>
      </c>
      <c r="P190" s="205"/>
      <c r="Q190" s="205"/>
      <c r="R190" s="205"/>
      <c r="S190" s="205"/>
      <c r="T190" s="205"/>
      <c r="U190" s="205"/>
      <c r="V190" s="205"/>
      <c r="W190" s="205"/>
      <c r="X190" s="205">
        <f>'1 уровень'!Y1740</f>
        <v>0</v>
      </c>
      <c r="Y190" s="205">
        <f>'1 уровень'!Z1740</f>
        <v>0</v>
      </c>
      <c r="Z190" s="205">
        <f>'1 уровень'!AA1740</f>
        <v>0</v>
      </c>
      <c r="AA190" s="205">
        <f>'1 уровень'!AB1740</f>
        <v>0</v>
      </c>
      <c r="AB190" s="205">
        <f>'1 уровень'!AC1740</f>
        <v>0</v>
      </c>
      <c r="AD190" s="684"/>
      <c r="AE190" s="204"/>
      <c r="AF190" s="204"/>
      <c r="AG190" s="204"/>
      <c r="AH190" s="204"/>
      <c r="AI190" s="204"/>
      <c r="AJ190" s="204"/>
      <c r="AK190" s="204"/>
      <c r="AL190" s="204"/>
      <c r="AM190" s="204"/>
      <c r="AN190" s="204"/>
      <c r="AO190" s="204"/>
      <c r="AP190" s="204"/>
      <c r="AQ190" s="204"/>
      <c r="AR190" s="204"/>
      <c r="AS190" s="204"/>
      <c r="AT190" s="204"/>
      <c r="AU190" s="204"/>
      <c r="AV190" s="204"/>
      <c r="AW190" s="204"/>
      <c r="AX190" s="204"/>
      <c r="AY190" s="204"/>
      <c r="AZ190" s="204"/>
      <c r="BA190" s="204"/>
      <c r="BB190" s="204"/>
      <c r="BC190" s="204"/>
      <c r="BD190" s="204"/>
      <c r="BE190" s="204"/>
      <c r="BF190" s="204"/>
      <c r="BG190" s="204"/>
      <c r="BH190" s="204"/>
      <c r="BI190" s="204"/>
      <c r="BJ190" s="204"/>
      <c r="BK190" s="204"/>
      <c r="BL190" s="204"/>
      <c r="BM190" s="204"/>
      <c r="BN190" s="204"/>
      <c r="BO190" s="204"/>
      <c r="BP190" s="204"/>
      <c r="BQ190" s="204"/>
      <c r="BR190" s="204"/>
      <c r="BS190" s="204"/>
      <c r="BT190" s="204"/>
      <c r="BU190" s="204"/>
      <c r="BV190" s="204"/>
      <c r="BW190" s="204"/>
      <c r="BX190" s="204"/>
      <c r="BY190" s="204"/>
      <c r="BZ190" s="204"/>
      <c r="CA190" s="204"/>
      <c r="CB190" s="204"/>
      <c r="CC190" s="204"/>
      <c r="CD190" s="204"/>
      <c r="CE190" s="204"/>
      <c r="CF190" s="204"/>
      <c r="CG190" s="204"/>
      <c r="CH190" s="204"/>
      <c r="CI190" s="204"/>
      <c r="CJ190" s="204"/>
      <c r="CK190" s="204"/>
      <c r="CL190" s="204"/>
      <c r="CM190" s="204"/>
      <c r="CN190" s="204"/>
      <c r="CO190" s="204"/>
      <c r="CP190" s="204"/>
      <c r="CQ190" s="204"/>
      <c r="CR190" s="204"/>
      <c r="CS190" s="204"/>
      <c r="CT190" s="204"/>
      <c r="CU190" s="204"/>
      <c r="CV190" s="204"/>
      <c r="CW190" s="204"/>
      <c r="CX190" s="204"/>
      <c r="CY190" s="204"/>
      <c r="CZ190" s="204"/>
      <c r="DA190" s="204"/>
      <c r="DB190" s="204"/>
      <c r="DC190" s="204"/>
      <c r="DD190" s="204"/>
      <c r="DE190" s="204"/>
      <c r="DF190" s="204"/>
      <c r="DG190" s="204"/>
      <c r="DH190" s="204"/>
      <c r="DI190" s="204"/>
      <c r="DJ190" s="204"/>
      <c r="DK190" s="204"/>
      <c r="DL190" s="204"/>
      <c r="DM190" s="204"/>
      <c r="DN190" s="204"/>
      <c r="DO190" s="204"/>
      <c r="DP190" s="204"/>
      <c r="DQ190" s="204"/>
      <c r="DR190" s="204"/>
      <c r="DS190" s="204"/>
      <c r="DT190" s="204"/>
      <c r="DU190" s="204"/>
      <c r="DV190" s="204"/>
      <c r="DW190" s="204"/>
      <c r="DX190" s="204"/>
      <c r="DY190" s="204"/>
      <c r="DZ190" s="204"/>
      <c r="EA190" s="204"/>
      <c r="EB190" s="204"/>
      <c r="EC190" s="204"/>
      <c r="ED190" s="204"/>
      <c r="EE190" s="204"/>
      <c r="EF190" s="204"/>
      <c r="EG190" s="204"/>
      <c r="EH190" s="204"/>
      <c r="EI190" s="204"/>
      <c r="EJ190" s="204"/>
      <c r="EK190" s="204"/>
      <c r="EL190" s="204"/>
      <c r="EM190" s="204"/>
      <c r="EN190" s="204"/>
      <c r="EO190" s="204"/>
      <c r="EP190" s="204"/>
      <c r="EQ190" s="204"/>
      <c r="ER190" s="204"/>
      <c r="ES190" s="204"/>
      <c r="ET190" s="204"/>
      <c r="EU190" s="204"/>
      <c r="EV190" s="204"/>
      <c r="EW190" s="204"/>
      <c r="EX190" s="204"/>
      <c r="EY190" s="204"/>
      <c r="EZ190" s="204"/>
      <c r="FA190" s="204"/>
      <c r="FB190" s="204"/>
      <c r="FC190" s="204"/>
      <c r="FD190" s="204"/>
      <c r="FE190" s="204"/>
      <c r="FF190" s="204"/>
      <c r="FG190" s="204"/>
      <c r="FH190" s="204"/>
      <c r="FI190" s="204"/>
      <c r="FJ190" s="204"/>
      <c r="FK190" s="204"/>
      <c r="FL190" s="204"/>
      <c r="FM190" s="204"/>
      <c r="FN190" s="204"/>
      <c r="FO190" s="204"/>
      <c r="FP190" s="204"/>
      <c r="FQ190" s="204"/>
      <c r="FR190" s="204"/>
      <c r="FS190" s="204"/>
      <c r="FT190" s="204"/>
      <c r="FU190" s="204"/>
      <c r="FV190" s="204"/>
      <c r="FW190" s="204"/>
      <c r="FX190" s="204"/>
      <c r="FY190" s="204"/>
      <c r="FZ190" s="204"/>
      <c r="GA190" s="204"/>
      <c r="GB190" s="204"/>
      <c r="GC190" s="204"/>
      <c r="GD190" s="204"/>
      <c r="GE190" s="204"/>
      <c r="GF190" s="204"/>
      <c r="GG190" s="204"/>
      <c r="GH190" s="204"/>
      <c r="GI190" s="204"/>
      <c r="GJ190" s="204"/>
      <c r="GK190" s="204"/>
      <c r="GL190" s="204"/>
      <c r="GM190" s="204"/>
      <c r="GN190" s="204"/>
      <c r="GO190" s="204"/>
      <c r="GP190" s="204"/>
      <c r="GQ190" s="204"/>
      <c r="GR190" s="204"/>
      <c r="GS190" s="204"/>
      <c r="GT190" s="204"/>
      <c r="GU190" s="204"/>
      <c r="GV190" s="204"/>
      <c r="GW190" s="204"/>
      <c r="GX190" s="204"/>
      <c r="GY190" s="204"/>
      <c r="GZ190" s="204"/>
    </row>
    <row r="191" spans="1:208" ht="30" hidden="1" x14ac:dyDescent="0.25">
      <c r="A191" s="67" t="s">
        <v>221</v>
      </c>
      <c r="B191" s="233">
        <f>'1 уровень'!C1741</f>
        <v>0</v>
      </c>
      <c r="C191" s="233">
        <f>'1 уровень'!D1741</f>
        <v>0</v>
      </c>
      <c r="D191" s="233">
        <f>'1 уровень'!E1741</f>
        <v>0</v>
      </c>
      <c r="E191" s="2406">
        <f>'1 уровень'!F1741</f>
        <v>0</v>
      </c>
      <c r="F191" s="322">
        <f>'1 уровень'!G1741</f>
        <v>0</v>
      </c>
      <c r="G191" s="322">
        <f>'1 уровень'!H1741</f>
        <v>0</v>
      </c>
      <c r="H191" s="330">
        <f>'1 уровень'!I1741</f>
        <v>0</v>
      </c>
      <c r="I191" s="330">
        <f>'1 уровень'!J1741</f>
        <v>0</v>
      </c>
      <c r="J191" s="2886">
        <f>'1 уровень'!K1741</f>
        <v>0</v>
      </c>
      <c r="K191" s="330">
        <f>'1 уровень'!L1741</f>
        <v>0</v>
      </c>
      <c r="L191" s="330">
        <f>'1 уровень'!M1741</f>
        <v>0</v>
      </c>
      <c r="M191" s="330"/>
      <c r="N191" s="205">
        <f>'1 уровень'!O1741</f>
        <v>0</v>
      </c>
      <c r="O191" s="205">
        <f>'1 уровень'!P1741</f>
        <v>0</v>
      </c>
      <c r="P191" s="205"/>
      <c r="Q191" s="205"/>
      <c r="R191" s="205"/>
      <c r="S191" s="205"/>
      <c r="T191" s="205"/>
      <c r="U191" s="205"/>
      <c r="V191" s="205"/>
      <c r="W191" s="205"/>
      <c r="X191" s="205">
        <f>'1 уровень'!Y1741</f>
        <v>0</v>
      </c>
      <c r="Y191" s="205">
        <f>'1 уровень'!Z1741</f>
        <v>0</v>
      </c>
      <c r="Z191" s="205">
        <f>'1 уровень'!AA1741</f>
        <v>0</v>
      </c>
      <c r="AA191" s="205">
        <f>'1 уровень'!AB1741</f>
        <v>0</v>
      </c>
      <c r="AB191" s="205">
        <f>'1 уровень'!AC1741</f>
        <v>0</v>
      </c>
      <c r="AD191" s="684"/>
    </row>
    <row r="192" spans="1:208" ht="45" hidden="1" x14ac:dyDescent="0.25">
      <c r="A192" s="67" t="s">
        <v>222</v>
      </c>
      <c r="B192" s="233">
        <f>'1 уровень'!C1742</f>
        <v>0</v>
      </c>
      <c r="C192" s="233">
        <f>'1 уровень'!D1742</f>
        <v>0</v>
      </c>
      <c r="D192" s="233">
        <f>'1 уровень'!E1742</f>
        <v>0</v>
      </c>
      <c r="E192" s="2406">
        <f>'1 уровень'!F1742</f>
        <v>0</v>
      </c>
      <c r="F192" s="322">
        <f>'1 уровень'!G1742</f>
        <v>0</v>
      </c>
      <c r="G192" s="322">
        <f>'1 уровень'!H1742</f>
        <v>0</v>
      </c>
      <c r="H192" s="330">
        <f>'1 уровень'!I1742</f>
        <v>0</v>
      </c>
      <c r="I192" s="330">
        <f>'1 уровень'!J1742</f>
        <v>0</v>
      </c>
      <c r="J192" s="2886">
        <f>'1 уровень'!K1742</f>
        <v>0</v>
      </c>
      <c r="K192" s="330">
        <f>'1 уровень'!L1742</f>
        <v>0</v>
      </c>
      <c r="L192" s="330">
        <f>'1 уровень'!M1742</f>
        <v>0</v>
      </c>
      <c r="M192" s="330"/>
      <c r="N192" s="205">
        <f>'1 уровень'!O1742</f>
        <v>0</v>
      </c>
      <c r="O192" s="205">
        <f>'1 уровень'!P1742</f>
        <v>0</v>
      </c>
      <c r="P192" s="205"/>
      <c r="Q192" s="205"/>
      <c r="R192" s="205"/>
      <c r="S192" s="205"/>
      <c r="T192" s="205"/>
      <c r="U192" s="205"/>
      <c r="V192" s="205"/>
      <c r="W192" s="205"/>
      <c r="X192" s="205">
        <f>'1 уровень'!Y1742</f>
        <v>0</v>
      </c>
      <c r="Y192" s="205">
        <f>'1 уровень'!Z1742</f>
        <v>0</v>
      </c>
      <c r="Z192" s="205">
        <f>'1 уровень'!AA1742</f>
        <v>0</v>
      </c>
      <c r="AA192" s="205">
        <f>'1 уровень'!AB1742</f>
        <v>0</v>
      </c>
      <c r="AB192" s="205">
        <f>'1 уровень'!AC1742</f>
        <v>0</v>
      </c>
      <c r="AD192" s="684"/>
      <c r="AE192" s="204"/>
      <c r="AF192" s="204"/>
      <c r="AG192" s="204"/>
      <c r="AH192" s="204"/>
      <c r="AI192" s="204"/>
      <c r="AJ192" s="204"/>
      <c r="AK192" s="204"/>
      <c r="AL192" s="204"/>
      <c r="AM192" s="204"/>
      <c r="AN192" s="204"/>
      <c r="AO192" s="204"/>
      <c r="AP192" s="204"/>
      <c r="AQ192" s="204"/>
      <c r="AR192" s="204"/>
      <c r="AS192" s="204"/>
      <c r="AT192" s="204"/>
      <c r="AU192" s="204"/>
      <c r="AV192" s="204"/>
      <c r="AW192" s="204"/>
      <c r="AX192" s="204"/>
      <c r="AY192" s="204"/>
      <c r="AZ192" s="204"/>
      <c r="BA192" s="204"/>
      <c r="BB192" s="204"/>
      <c r="BC192" s="204"/>
      <c r="BD192" s="204"/>
      <c r="BE192" s="204"/>
      <c r="BF192" s="204"/>
      <c r="BG192" s="204"/>
      <c r="BH192" s="204"/>
      <c r="BI192" s="204"/>
      <c r="BJ192" s="204"/>
      <c r="BK192" s="204"/>
      <c r="BL192" s="204"/>
      <c r="BM192" s="204"/>
      <c r="BN192" s="204"/>
      <c r="BO192" s="204"/>
      <c r="BP192" s="204"/>
      <c r="BQ192" s="204"/>
      <c r="BR192" s="204"/>
      <c r="BS192" s="204"/>
      <c r="BT192" s="204"/>
      <c r="BU192" s="204"/>
      <c r="BV192" s="204"/>
      <c r="BW192" s="204"/>
      <c r="BX192" s="204"/>
      <c r="BY192" s="204"/>
      <c r="BZ192" s="204"/>
      <c r="CA192" s="204"/>
      <c r="CB192" s="204"/>
      <c r="CC192" s="204"/>
      <c r="CD192" s="204"/>
      <c r="CE192" s="204"/>
      <c r="CF192" s="204"/>
      <c r="CG192" s="204"/>
      <c r="CH192" s="204"/>
      <c r="CI192" s="204"/>
      <c r="CJ192" s="204"/>
      <c r="CK192" s="204"/>
      <c r="CL192" s="204"/>
      <c r="CM192" s="204"/>
      <c r="CN192" s="204"/>
      <c r="CO192" s="204"/>
      <c r="CP192" s="204"/>
      <c r="CQ192" s="204"/>
      <c r="CR192" s="204"/>
      <c r="CS192" s="204"/>
      <c r="CT192" s="204"/>
      <c r="CU192" s="204"/>
      <c r="CV192" s="204"/>
      <c r="CW192" s="204"/>
      <c r="CX192" s="204"/>
      <c r="CY192" s="204"/>
      <c r="CZ192" s="204"/>
      <c r="DA192" s="204"/>
      <c r="DB192" s="204"/>
      <c r="DC192" s="204"/>
      <c r="DD192" s="204"/>
      <c r="DE192" s="204"/>
      <c r="DF192" s="204"/>
      <c r="DG192" s="204"/>
      <c r="DH192" s="204"/>
      <c r="DI192" s="204"/>
      <c r="DJ192" s="204"/>
      <c r="DK192" s="204"/>
      <c r="DL192" s="204"/>
      <c r="DM192" s="204"/>
      <c r="DN192" s="204"/>
      <c r="DO192" s="204"/>
      <c r="DP192" s="204"/>
      <c r="DQ192" s="204"/>
      <c r="DR192" s="204"/>
      <c r="DS192" s="204"/>
      <c r="DT192" s="204"/>
      <c r="DU192" s="204"/>
      <c r="DV192" s="204"/>
      <c r="DW192" s="204"/>
      <c r="DX192" s="204"/>
      <c r="DY192" s="204"/>
      <c r="DZ192" s="204"/>
      <c r="EA192" s="204"/>
      <c r="EB192" s="204"/>
      <c r="EC192" s="204"/>
      <c r="ED192" s="204"/>
      <c r="EE192" s="204"/>
      <c r="EF192" s="204"/>
      <c r="EG192" s="204"/>
      <c r="EH192" s="204"/>
      <c r="EI192" s="204"/>
      <c r="EJ192" s="204"/>
      <c r="EK192" s="204"/>
      <c r="EL192" s="204"/>
      <c r="EM192" s="204"/>
      <c r="EN192" s="204"/>
      <c r="EO192" s="204"/>
      <c r="EP192" s="204"/>
      <c r="EQ192" s="204"/>
      <c r="ER192" s="204"/>
      <c r="ES192" s="204"/>
      <c r="ET192" s="204"/>
      <c r="EU192" s="204"/>
      <c r="EV192" s="204"/>
      <c r="EW192" s="204"/>
      <c r="EX192" s="204"/>
      <c r="EY192" s="204"/>
      <c r="EZ192" s="204"/>
      <c r="FA192" s="204"/>
      <c r="FB192" s="204"/>
      <c r="FC192" s="204"/>
      <c r="FD192" s="204"/>
      <c r="FE192" s="204"/>
      <c r="FF192" s="204"/>
      <c r="FG192" s="204"/>
      <c r="FH192" s="204"/>
      <c r="FI192" s="204"/>
      <c r="FJ192" s="204"/>
      <c r="FK192" s="204"/>
      <c r="FL192" s="204"/>
      <c r="FM192" s="204"/>
      <c r="FN192" s="204"/>
      <c r="FO192" s="204"/>
      <c r="FP192" s="204"/>
      <c r="FQ192" s="204"/>
      <c r="FR192" s="204"/>
      <c r="FS192" s="204"/>
      <c r="FT192" s="204"/>
      <c r="FU192" s="204"/>
      <c r="FV192" s="204"/>
      <c r="FW192" s="204"/>
      <c r="FX192" s="204"/>
      <c r="FY192" s="204"/>
      <c r="FZ192" s="204"/>
      <c r="GA192" s="204"/>
      <c r="GB192" s="204"/>
      <c r="GC192" s="204"/>
      <c r="GD192" s="204"/>
      <c r="GE192" s="204"/>
      <c r="GF192" s="204"/>
      <c r="GG192" s="204"/>
      <c r="GH192" s="204"/>
      <c r="GI192" s="204"/>
      <c r="GJ192" s="204"/>
      <c r="GK192" s="204"/>
      <c r="GL192" s="204"/>
      <c r="GM192" s="204"/>
      <c r="GN192" s="204"/>
      <c r="GO192" s="204"/>
      <c r="GP192" s="204"/>
      <c r="GQ192" s="204"/>
      <c r="GR192" s="204"/>
      <c r="GS192" s="204"/>
      <c r="GT192" s="204"/>
      <c r="GU192" s="204"/>
      <c r="GV192" s="204"/>
      <c r="GW192" s="204"/>
      <c r="GX192" s="204"/>
      <c r="GY192" s="204"/>
      <c r="GZ192" s="204"/>
    </row>
    <row r="193" spans="1:208" ht="45" hidden="1" x14ac:dyDescent="0.25">
      <c r="A193" s="67" t="s">
        <v>223</v>
      </c>
      <c r="B193" s="233">
        <f>'1 уровень'!C1743</f>
        <v>0</v>
      </c>
      <c r="C193" s="233">
        <f>'1 уровень'!D1743</f>
        <v>0</v>
      </c>
      <c r="D193" s="233">
        <f>'1 уровень'!E1743</f>
        <v>0</v>
      </c>
      <c r="E193" s="2406">
        <f>'1 уровень'!F1743</f>
        <v>0</v>
      </c>
      <c r="F193" s="322">
        <f>'1 уровень'!G1743</f>
        <v>0</v>
      </c>
      <c r="G193" s="322">
        <f>'1 уровень'!H1743</f>
        <v>0</v>
      </c>
      <c r="H193" s="330">
        <f>'1 уровень'!I1743</f>
        <v>0</v>
      </c>
      <c r="I193" s="330">
        <f>'1 уровень'!J1743</f>
        <v>0</v>
      </c>
      <c r="J193" s="2886">
        <f>'1 уровень'!K1743</f>
        <v>0</v>
      </c>
      <c r="K193" s="330">
        <f>'1 уровень'!L1743</f>
        <v>0</v>
      </c>
      <c r="L193" s="330">
        <f>'1 уровень'!M1743</f>
        <v>0</v>
      </c>
      <c r="M193" s="330"/>
      <c r="N193" s="205">
        <f>'1 уровень'!O1743</f>
        <v>0</v>
      </c>
      <c r="O193" s="205">
        <f>'1 уровень'!P1743</f>
        <v>0</v>
      </c>
      <c r="P193" s="205"/>
      <c r="Q193" s="205"/>
      <c r="R193" s="205"/>
      <c r="S193" s="205"/>
      <c r="T193" s="205"/>
      <c r="U193" s="205"/>
      <c r="V193" s="205"/>
      <c r="W193" s="205"/>
      <c r="X193" s="205">
        <f>'1 уровень'!Y1743</f>
        <v>0</v>
      </c>
      <c r="Y193" s="205">
        <f>'1 уровень'!Z1743</f>
        <v>0</v>
      </c>
      <c r="Z193" s="205">
        <f>'1 уровень'!AA1743</f>
        <v>0</v>
      </c>
      <c r="AA193" s="205">
        <f>'1 уровень'!AB1743</f>
        <v>0</v>
      </c>
      <c r="AB193" s="205">
        <f>'1 уровень'!AC1743</f>
        <v>0</v>
      </c>
      <c r="AD193" s="684"/>
    </row>
    <row r="194" spans="1:208" hidden="1" x14ac:dyDescent="0.25">
      <c r="A194" s="67" t="s">
        <v>210</v>
      </c>
      <c r="B194" s="233">
        <f>'1 уровень'!C1744</f>
        <v>0</v>
      </c>
      <c r="C194" s="233">
        <f>'1 уровень'!D1744</f>
        <v>0</v>
      </c>
      <c r="D194" s="233">
        <f>'1 уровень'!E1744</f>
        <v>0</v>
      </c>
      <c r="E194" s="2406">
        <f>'1 уровень'!F1744</f>
        <v>0</v>
      </c>
      <c r="F194" s="322">
        <f>'1 уровень'!G1744</f>
        <v>0</v>
      </c>
      <c r="G194" s="322">
        <f>'1 уровень'!H1744</f>
        <v>0</v>
      </c>
      <c r="H194" s="330">
        <f>'1 уровень'!I1744</f>
        <v>0</v>
      </c>
      <c r="I194" s="330">
        <f>'1 уровень'!J1744</f>
        <v>0</v>
      </c>
      <c r="J194" s="2886">
        <f>'1 уровень'!K1744</f>
        <v>0</v>
      </c>
      <c r="K194" s="330">
        <f>'1 уровень'!L1744</f>
        <v>0</v>
      </c>
      <c r="L194" s="330">
        <f>'1 уровень'!M1744</f>
        <v>0</v>
      </c>
      <c r="M194" s="330"/>
      <c r="N194" s="205">
        <f>'1 уровень'!O1744</f>
        <v>0</v>
      </c>
      <c r="O194" s="205">
        <f>'1 уровень'!P1744</f>
        <v>0</v>
      </c>
      <c r="P194" s="205"/>
      <c r="Q194" s="205"/>
      <c r="R194" s="205"/>
      <c r="S194" s="205"/>
      <c r="T194" s="205"/>
      <c r="U194" s="205"/>
      <c r="V194" s="205"/>
      <c r="W194" s="205"/>
      <c r="X194" s="205">
        <f>'1 уровень'!Y1744</f>
        <v>0</v>
      </c>
      <c r="Y194" s="205">
        <f>'1 уровень'!Z1744</f>
        <v>0</v>
      </c>
      <c r="Z194" s="205">
        <f>'1 уровень'!AA1744</f>
        <v>0</v>
      </c>
      <c r="AA194" s="205">
        <f>'1 уровень'!AB1744</f>
        <v>0</v>
      </c>
      <c r="AB194" s="205">
        <f>'1 уровень'!AC1744</f>
        <v>0</v>
      </c>
      <c r="AD194" s="684"/>
      <c r="AE194" s="204"/>
      <c r="AF194" s="204"/>
      <c r="AG194" s="204"/>
      <c r="AH194" s="204"/>
      <c r="AI194" s="204"/>
      <c r="AJ194" s="204"/>
      <c r="AK194" s="204"/>
      <c r="AL194" s="204"/>
      <c r="AM194" s="204"/>
      <c r="AN194" s="204"/>
      <c r="AO194" s="204"/>
      <c r="AP194" s="204"/>
      <c r="AQ194" s="204"/>
      <c r="AR194" s="204"/>
      <c r="AS194" s="204"/>
      <c r="AT194" s="204"/>
      <c r="AU194" s="204"/>
      <c r="AV194" s="204"/>
      <c r="AW194" s="204"/>
      <c r="AX194" s="204"/>
      <c r="AY194" s="204"/>
      <c r="AZ194" s="204"/>
      <c r="BA194" s="204"/>
      <c r="BB194" s="204"/>
      <c r="BC194" s="204"/>
      <c r="BD194" s="204"/>
      <c r="BE194" s="204"/>
      <c r="BF194" s="204"/>
      <c r="BG194" s="204"/>
      <c r="BH194" s="204"/>
      <c r="BI194" s="204"/>
      <c r="BJ194" s="204"/>
      <c r="BK194" s="204"/>
      <c r="BL194" s="204"/>
      <c r="BM194" s="204"/>
      <c r="BN194" s="204"/>
      <c r="BO194" s="204"/>
      <c r="BP194" s="204"/>
      <c r="BQ194" s="204"/>
      <c r="BR194" s="204"/>
      <c r="BS194" s="204"/>
      <c r="BT194" s="204"/>
      <c r="BU194" s="204"/>
      <c r="BV194" s="204"/>
      <c r="BW194" s="204"/>
      <c r="BX194" s="204"/>
      <c r="BY194" s="204"/>
      <c r="BZ194" s="204"/>
      <c r="CA194" s="204"/>
      <c r="CB194" s="204"/>
      <c r="CC194" s="204"/>
      <c r="CD194" s="204"/>
      <c r="CE194" s="204"/>
      <c r="CF194" s="204"/>
      <c r="CG194" s="204"/>
      <c r="CH194" s="204"/>
      <c r="CI194" s="204"/>
      <c r="CJ194" s="204"/>
      <c r="CK194" s="204"/>
      <c r="CL194" s="204"/>
      <c r="CM194" s="204"/>
      <c r="CN194" s="204"/>
      <c r="CO194" s="204"/>
      <c r="CP194" s="204"/>
      <c r="CQ194" s="204"/>
      <c r="CR194" s="204"/>
      <c r="CS194" s="204"/>
      <c r="CT194" s="204"/>
      <c r="CU194" s="204"/>
      <c r="CV194" s="204"/>
      <c r="CW194" s="204"/>
      <c r="CX194" s="204"/>
      <c r="CY194" s="204"/>
      <c r="CZ194" s="204"/>
      <c r="DA194" s="204"/>
      <c r="DB194" s="204"/>
      <c r="DC194" s="204"/>
      <c r="DD194" s="204"/>
      <c r="DE194" s="204"/>
      <c r="DF194" s="204"/>
      <c r="DG194" s="204"/>
      <c r="DH194" s="204"/>
      <c r="DI194" s="204"/>
      <c r="DJ194" s="204"/>
      <c r="DK194" s="204"/>
      <c r="DL194" s="204"/>
      <c r="DM194" s="204"/>
      <c r="DN194" s="204"/>
      <c r="DO194" s="204"/>
      <c r="DP194" s="204"/>
      <c r="DQ194" s="204"/>
      <c r="DR194" s="204"/>
      <c r="DS194" s="204"/>
      <c r="DT194" s="204"/>
      <c r="DU194" s="204"/>
      <c r="DV194" s="204"/>
      <c r="DW194" s="204"/>
      <c r="DX194" s="204"/>
      <c r="DY194" s="204"/>
      <c r="DZ194" s="204"/>
      <c r="EA194" s="204"/>
      <c r="EB194" s="204"/>
      <c r="EC194" s="204"/>
      <c r="ED194" s="204"/>
      <c r="EE194" s="204"/>
      <c r="EF194" s="204"/>
      <c r="EG194" s="204"/>
      <c r="EH194" s="204"/>
      <c r="EI194" s="204"/>
      <c r="EJ194" s="204"/>
      <c r="EK194" s="204"/>
      <c r="EL194" s="204"/>
      <c r="EM194" s="204"/>
      <c r="EN194" s="204"/>
      <c r="EO194" s="204"/>
      <c r="EP194" s="204"/>
      <c r="EQ194" s="204"/>
      <c r="ER194" s="204"/>
      <c r="ES194" s="204"/>
      <c r="ET194" s="204"/>
      <c r="EU194" s="204"/>
      <c r="EV194" s="204"/>
      <c r="EW194" s="204"/>
      <c r="EX194" s="204"/>
      <c r="EY194" s="204"/>
      <c r="EZ194" s="204"/>
      <c r="FA194" s="204"/>
      <c r="FB194" s="204"/>
      <c r="FC194" s="204"/>
      <c r="FD194" s="204"/>
      <c r="FE194" s="204"/>
      <c r="FF194" s="204"/>
      <c r="FG194" s="204"/>
      <c r="FH194" s="204"/>
      <c r="FI194" s="204"/>
      <c r="FJ194" s="204"/>
      <c r="FK194" s="204"/>
      <c r="FL194" s="204"/>
      <c r="FM194" s="204"/>
      <c r="FN194" s="204"/>
      <c r="FO194" s="204"/>
      <c r="FP194" s="204"/>
      <c r="FQ194" s="204"/>
      <c r="FR194" s="204"/>
      <c r="FS194" s="204"/>
      <c r="FT194" s="204"/>
      <c r="FU194" s="204"/>
      <c r="FV194" s="204"/>
      <c r="FW194" s="204"/>
      <c r="FX194" s="204"/>
      <c r="FY194" s="204"/>
      <c r="FZ194" s="204"/>
      <c r="GA194" s="204"/>
      <c r="GB194" s="204"/>
      <c r="GC194" s="204"/>
      <c r="GD194" s="204"/>
      <c r="GE194" s="204"/>
      <c r="GF194" s="204"/>
      <c r="GG194" s="204"/>
      <c r="GH194" s="204"/>
      <c r="GI194" s="204"/>
      <c r="GJ194" s="204"/>
      <c r="GK194" s="204"/>
      <c r="GL194" s="204"/>
      <c r="GM194" s="204"/>
      <c r="GN194" s="204"/>
      <c r="GO194" s="204"/>
      <c r="GP194" s="204"/>
      <c r="GQ194" s="204"/>
      <c r="GR194" s="204"/>
      <c r="GS194" s="204"/>
      <c r="GT194" s="204"/>
      <c r="GU194" s="204"/>
      <c r="GV194" s="204"/>
      <c r="GW194" s="204"/>
      <c r="GX194" s="204"/>
      <c r="GY194" s="204"/>
      <c r="GZ194" s="204"/>
    </row>
    <row r="195" spans="1:208" x14ac:dyDescent="0.25">
      <c r="A195" s="67" t="s">
        <v>224</v>
      </c>
      <c r="B195" s="233">
        <f>'1 уровень'!C1745</f>
        <v>40114</v>
      </c>
      <c r="C195" s="233">
        <f>'1 уровень'!D1745</f>
        <v>40114</v>
      </c>
      <c r="D195" s="233">
        <f>'1 уровень'!E1745</f>
        <v>34434.28515625</v>
      </c>
      <c r="E195" s="2406">
        <f>'1 уровень'!F1745</f>
        <v>85.841065852944112</v>
      </c>
      <c r="F195" s="322">
        <f>'1 уровень'!G1745</f>
        <v>0</v>
      </c>
      <c r="G195" s="322">
        <f>'1 уровень'!H1745</f>
        <v>0</v>
      </c>
      <c r="H195" s="330">
        <f>'1 уровень'!I1745</f>
        <v>0</v>
      </c>
      <c r="I195" s="330">
        <f>'1 уровень'!J1745</f>
        <v>0</v>
      </c>
      <c r="J195" s="2886">
        <f>'1 уровень'!K1745</f>
        <v>0</v>
      </c>
      <c r="K195" s="330">
        <f>'1 уровень'!L1745</f>
        <v>0</v>
      </c>
      <c r="L195" s="330">
        <f>'1 уровень'!M1745</f>
        <v>0</v>
      </c>
      <c r="M195" s="330"/>
      <c r="N195" s="205">
        <f>'1 уровень'!O1745</f>
        <v>0</v>
      </c>
      <c r="O195" s="205">
        <f>'1 уровень'!P1745</f>
        <v>0</v>
      </c>
      <c r="P195" s="205"/>
      <c r="Q195" s="205"/>
      <c r="R195" s="205"/>
      <c r="S195" s="205"/>
      <c r="T195" s="205"/>
      <c r="U195" s="205"/>
      <c r="V195" s="205"/>
      <c r="W195" s="205"/>
      <c r="X195" s="205">
        <f>'1 уровень'!Y1745</f>
        <v>0</v>
      </c>
      <c r="Y195" s="205">
        <f>'1 уровень'!Z1745</f>
        <v>0</v>
      </c>
      <c r="Z195" s="205">
        <f>'1 уровень'!AA1745</f>
        <v>0</v>
      </c>
      <c r="AA195" s="205">
        <f>'1 уровень'!AB1745</f>
        <v>0</v>
      </c>
      <c r="AB195" s="205">
        <f>'1 уровень'!AC1745</f>
        <v>0</v>
      </c>
      <c r="AD195" s="684"/>
      <c r="AE195" s="204"/>
      <c r="AF195" s="204"/>
      <c r="AG195" s="204"/>
      <c r="AH195" s="204"/>
      <c r="AI195" s="204"/>
      <c r="AJ195" s="204"/>
      <c r="AK195" s="204"/>
      <c r="AL195" s="204"/>
      <c r="AM195" s="204"/>
      <c r="AN195" s="204"/>
      <c r="AO195" s="204"/>
      <c r="AP195" s="204"/>
      <c r="AQ195" s="204"/>
      <c r="AR195" s="204"/>
      <c r="AS195" s="204"/>
      <c r="AT195" s="204"/>
      <c r="AU195" s="204"/>
      <c r="AV195" s="204"/>
      <c r="AW195" s="204"/>
      <c r="AX195" s="204"/>
      <c r="AY195" s="204"/>
      <c r="AZ195" s="204"/>
      <c r="BA195" s="204"/>
      <c r="BB195" s="204"/>
      <c r="BC195" s="204"/>
      <c r="BD195" s="204"/>
      <c r="BE195" s="204"/>
      <c r="BF195" s="204"/>
      <c r="BG195" s="204"/>
      <c r="BH195" s="204"/>
      <c r="BI195" s="204"/>
      <c r="BJ195" s="204"/>
      <c r="BK195" s="204"/>
      <c r="BL195" s="204"/>
      <c r="BM195" s="204"/>
      <c r="BN195" s="204"/>
      <c r="BO195" s="204"/>
      <c r="BP195" s="204"/>
      <c r="BQ195" s="204"/>
      <c r="BR195" s="204"/>
      <c r="BS195" s="204"/>
      <c r="BT195" s="204"/>
      <c r="BU195" s="204"/>
      <c r="BV195" s="204"/>
      <c r="BW195" s="204"/>
      <c r="BX195" s="204"/>
      <c r="BY195" s="204"/>
      <c r="BZ195" s="204"/>
      <c r="CA195" s="204"/>
      <c r="CB195" s="204"/>
      <c r="CC195" s="204"/>
      <c r="CD195" s="204"/>
      <c r="CE195" s="204"/>
      <c r="CF195" s="204"/>
      <c r="CG195" s="204"/>
      <c r="CH195" s="204"/>
      <c r="CI195" s="204"/>
      <c r="CJ195" s="204"/>
      <c r="CK195" s="204"/>
      <c r="CL195" s="204"/>
      <c r="CM195" s="204"/>
      <c r="CN195" s="204"/>
      <c r="CO195" s="204"/>
      <c r="CP195" s="204"/>
      <c r="CQ195" s="204"/>
      <c r="CR195" s="204"/>
      <c r="CS195" s="204"/>
      <c r="CT195" s="204"/>
      <c r="CU195" s="204"/>
      <c r="CV195" s="204"/>
      <c r="CW195" s="204"/>
      <c r="CX195" s="204"/>
      <c r="CY195" s="204"/>
      <c r="CZ195" s="204"/>
      <c r="DA195" s="204"/>
      <c r="DB195" s="204"/>
      <c r="DC195" s="204"/>
      <c r="DD195" s="204"/>
      <c r="DE195" s="204"/>
      <c r="DF195" s="204"/>
      <c r="DG195" s="204"/>
      <c r="DH195" s="204"/>
      <c r="DI195" s="204"/>
      <c r="DJ195" s="204"/>
      <c r="DK195" s="204"/>
      <c r="DL195" s="204"/>
      <c r="DM195" s="204"/>
      <c r="DN195" s="204"/>
      <c r="DO195" s="204"/>
      <c r="DP195" s="204"/>
      <c r="DQ195" s="204"/>
      <c r="DR195" s="204"/>
      <c r="DS195" s="204"/>
      <c r="DT195" s="204"/>
      <c r="DU195" s="204"/>
      <c r="DV195" s="204"/>
      <c r="DW195" s="204"/>
      <c r="DX195" s="204"/>
      <c r="DY195" s="204"/>
      <c r="DZ195" s="204"/>
      <c r="EA195" s="204"/>
      <c r="EB195" s="204"/>
      <c r="EC195" s="204"/>
      <c r="ED195" s="204"/>
      <c r="EE195" s="204"/>
      <c r="EF195" s="204"/>
      <c r="EG195" s="204"/>
      <c r="EH195" s="204"/>
      <c r="EI195" s="204"/>
      <c r="EJ195" s="204"/>
      <c r="EK195" s="204"/>
      <c r="EL195" s="204"/>
      <c r="EM195" s="204"/>
      <c r="EN195" s="204"/>
      <c r="EO195" s="204"/>
      <c r="EP195" s="204"/>
      <c r="EQ195" s="204"/>
      <c r="ER195" s="204"/>
      <c r="ES195" s="204"/>
      <c r="ET195" s="204"/>
      <c r="EU195" s="204"/>
      <c r="EV195" s="204"/>
      <c r="EW195" s="204"/>
      <c r="EX195" s="204"/>
      <c r="EY195" s="204"/>
      <c r="EZ195" s="204"/>
      <c r="FA195" s="204"/>
      <c r="FB195" s="204"/>
      <c r="FC195" s="204"/>
      <c r="FD195" s="204"/>
      <c r="FE195" s="204"/>
      <c r="FF195" s="204"/>
      <c r="FG195" s="204"/>
      <c r="FH195" s="204"/>
      <c r="FI195" s="204"/>
      <c r="FJ195" s="204"/>
      <c r="FK195" s="204"/>
      <c r="FL195" s="204"/>
      <c r="FM195" s="204"/>
      <c r="FN195" s="204"/>
      <c r="FO195" s="204"/>
      <c r="FP195" s="204"/>
      <c r="FQ195" s="204"/>
      <c r="FR195" s="204"/>
      <c r="FS195" s="204"/>
      <c r="FT195" s="204"/>
      <c r="FU195" s="204"/>
      <c r="FV195" s="204"/>
      <c r="FW195" s="204"/>
      <c r="FX195" s="204"/>
      <c r="FY195" s="204"/>
      <c r="FZ195" s="204"/>
      <c r="GA195" s="204"/>
      <c r="GB195" s="204"/>
      <c r="GC195" s="204"/>
      <c r="GD195" s="204"/>
      <c r="GE195" s="204"/>
      <c r="GF195" s="204"/>
      <c r="GG195" s="204"/>
      <c r="GH195" s="204"/>
      <c r="GI195" s="204"/>
      <c r="GJ195" s="204"/>
      <c r="GK195" s="204"/>
      <c r="GL195" s="204"/>
      <c r="GM195" s="204"/>
      <c r="GN195" s="204"/>
      <c r="GO195" s="204"/>
      <c r="GP195" s="204"/>
      <c r="GQ195" s="204"/>
      <c r="GR195" s="204"/>
      <c r="GS195" s="204"/>
      <c r="GT195" s="204"/>
      <c r="GU195" s="204"/>
      <c r="GV195" s="204"/>
      <c r="GW195" s="204"/>
      <c r="GX195" s="204"/>
      <c r="GY195" s="204"/>
      <c r="GZ195" s="204"/>
    </row>
    <row r="196" spans="1:208" x14ac:dyDescent="0.25">
      <c r="A196" s="67" t="s">
        <v>220</v>
      </c>
      <c r="B196" s="233">
        <f>'1 уровень'!C1746</f>
        <v>0</v>
      </c>
      <c r="C196" s="233">
        <f>'1 уровень'!D1746</f>
        <v>0</v>
      </c>
      <c r="D196" s="233">
        <f>'1 уровень'!E1746</f>
        <v>0</v>
      </c>
      <c r="E196" s="2406"/>
      <c r="F196" s="322">
        <f>'1 уровень'!G1746</f>
        <v>0</v>
      </c>
      <c r="G196" s="322">
        <f>'1 уровень'!H1746</f>
        <v>0</v>
      </c>
      <c r="H196" s="330">
        <f>'1 уровень'!I1746</f>
        <v>0</v>
      </c>
      <c r="I196" s="330">
        <f>'1 уровень'!J1746</f>
        <v>0</v>
      </c>
      <c r="J196" s="2886">
        <f>'1 уровень'!K1746</f>
        <v>0</v>
      </c>
      <c r="K196" s="330">
        <f>'1 уровень'!L1746</f>
        <v>0</v>
      </c>
      <c r="L196" s="330">
        <f>'1 уровень'!M1746</f>
        <v>0</v>
      </c>
      <c r="M196" s="330"/>
      <c r="N196" s="205">
        <f>'1 уровень'!O1746</f>
        <v>0</v>
      </c>
      <c r="O196" s="205">
        <f>'1 уровень'!P1746</f>
        <v>0</v>
      </c>
      <c r="P196" s="205"/>
      <c r="Q196" s="205"/>
      <c r="R196" s="205"/>
      <c r="S196" s="205"/>
      <c r="T196" s="205"/>
      <c r="U196" s="205"/>
      <c r="V196" s="205"/>
      <c r="W196" s="205"/>
      <c r="X196" s="205">
        <f>'1 уровень'!Y1746</f>
        <v>0</v>
      </c>
      <c r="Y196" s="205">
        <f>'1 уровень'!Z1746</f>
        <v>0</v>
      </c>
      <c r="Z196" s="205">
        <f>'1 уровень'!AA1746</f>
        <v>0</v>
      </c>
      <c r="AA196" s="205">
        <f>'1 уровень'!AB1746</f>
        <v>0</v>
      </c>
      <c r="AB196" s="205">
        <f>'1 уровень'!AC1746</f>
        <v>0</v>
      </c>
      <c r="AD196" s="684"/>
      <c r="AE196" s="204"/>
      <c r="AF196" s="204"/>
      <c r="AG196" s="204"/>
      <c r="AH196" s="204"/>
      <c r="AI196" s="204"/>
      <c r="AJ196" s="204"/>
      <c r="AK196" s="204"/>
      <c r="AL196" s="204"/>
      <c r="AM196" s="204"/>
      <c r="AN196" s="204"/>
      <c r="AO196" s="204"/>
      <c r="AP196" s="204"/>
      <c r="AQ196" s="204"/>
      <c r="AR196" s="204"/>
      <c r="AS196" s="204"/>
      <c r="AT196" s="204"/>
      <c r="AU196" s="204"/>
      <c r="AV196" s="204"/>
      <c r="AW196" s="204"/>
      <c r="AX196" s="204"/>
      <c r="AY196" s="204"/>
      <c r="AZ196" s="204"/>
      <c r="BA196" s="204"/>
      <c r="BB196" s="204"/>
      <c r="BC196" s="204"/>
      <c r="BD196" s="204"/>
      <c r="BE196" s="204"/>
      <c r="BF196" s="204"/>
      <c r="BG196" s="204"/>
      <c r="BH196" s="204"/>
      <c r="BI196" s="204"/>
      <c r="BJ196" s="204"/>
      <c r="BK196" s="204"/>
      <c r="BL196" s="204"/>
      <c r="BM196" s="204"/>
      <c r="BN196" s="204"/>
      <c r="BO196" s="204"/>
      <c r="BP196" s="204"/>
      <c r="BQ196" s="204"/>
      <c r="BR196" s="204"/>
      <c r="BS196" s="204"/>
      <c r="BT196" s="204"/>
      <c r="BU196" s="204"/>
      <c r="BV196" s="204"/>
      <c r="BW196" s="204"/>
      <c r="BX196" s="204"/>
      <c r="BY196" s="204"/>
      <c r="BZ196" s="204"/>
      <c r="CA196" s="204"/>
      <c r="CB196" s="204"/>
      <c r="CC196" s="204"/>
      <c r="CD196" s="204"/>
      <c r="CE196" s="204"/>
      <c r="CF196" s="204"/>
      <c r="CG196" s="204"/>
      <c r="CH196" s="204"/>
      <c r="CI196" s="204"/>
      <c r="CJ196" s="204"/>
      <c r="CK196" s="204"/>
      <c r="CL196" s="204"/>
      <c r="CM196" s="204"/>
      <c r="CN196" s="204"/>
      <c r="CO196" s="204"/>
      <c r="CP196" s="204"/>
      <c r="CQ196" s="204"/>
      <c r="CR196" s="204"/>
      <c r="CS196" s="204"/>
      <c r="CT196" s="204"/>
      <c r="CU196" s="204"/>
      <c r="CV196" s="204"/>
      <c r="CW196" s="204"/>
      <c r="CX196" s="204"/>
      <c r="CY196" s="204"/>
      <c r="CZ196" s="204"/>
      <c r="DA196" s="204"/>
      <c r="DB196" s="204"/>
      <c r="DC196" s="204"/>
      <c r="DD196" s="204"/>
      <c r="DE196" s="204"/>
      <c r="DF196" s="204"/>
      <c r="DG196" s="204"/>
      <c r="DH196" s="204"/>
      <c r="DI196" s="204"/>
      <c r="DJ196" s="204"/>
      <c r="DK196" s="204"/>
      <c r="DL196" s="204"/>
      <c r="DM196" s="204"/>
      <c r="DN196" s="204"/>
      <c r="DO196" s="204"/>
      <c r="DP196" s="204"/>
      <c r="DQ196" s="204"/>
      <c r="DR196" s="204"/>
      <c r="DS196" s="204"/>
      <c r="DT196" s="204"/>
      <c r="DU196" s="204"/>
      <c r="DV196" s="204"/>
      <c r="DW196" s="204"/>
      <c r="DX196" s="204"/>
      <c r="DY196" s="204"/>
      <c r="DZ196" s="204"/>
      <c r="EA196" s="204"/>
      <c r="EB196" s="204"/>
      <c r="EC196" s="204"/>
      <c r="ED196" s="204"/>
      <c r="EE196" s="204"/>
      <c r="EF196" s="204"/>
      <c r="EG196" s="204"/>
      <c r="EH196" s="204"/>
      <c r="EI196" s="204"/>
      <c r="EJ196" s="204"/>
      <c r="EK196" s="204"/>
      <c r="EL196" s="204"/>
      <c r="EM196" s="204"/>
      <c r="EN196" s="204"/>
      <c r="EO196" s="204"/>
      <c r="EP196" s="204"/>
      <c r="EQ196" s="204"/>
      <c r="ER196" s="204"/>
      <c r="ES196" s="204"/>
      <c r="ET196" s="204"/>
      <c r="EU196" s="204"/>
      <c r="EV196" s="204"/>
      <c r="EW196" s="204"/>
      <c r="EX196" s="204"/>
      <c r="EY196" s="204"/>
      <c r="EZ196" s="204"/>
      <c r="FA196" s="204"/>
      <c r="FB196" s="204"/>
      <c r="FC196" s="204"/>
      <c r="FD196" s="204"/>
      <c r="FE196" s="204"/>
      <c r="FF196" s="204"/>
      <c r="FG196" s="204"/>
      <c r="FH196" s="204"/>
      <c r="FI196" s="204"/>
      <c r="FJ196" s="204"/>
      <c r="FK196" s="204"/>
      <c r="FL196" s="204"/>
      <c r="FM196" s="204"/>
      <c r="FN196" s="204"/>
      <c r="FO196" s="204"/>
      <c r="FP196" s="204"/>
      <c r="FQ196" s="204"/>
      <c r="FR196" s="204"/>
      <c r="FS196" s="204"/>
      <c r="FT196" s="204"/>
      <c r="FU196" s="204"/>
      <c r="FV196" s="204"/>
      <c r="FW196" s="204"/>
      <c r="FX196" s="204"/>
      <c r="FY196" s="204"/>
      <c r="FZ196" s="204"/>
      <c r="GA196" s="204"/>
      <c r="GB196" s="204"/>
      <c r="GC196" s="204"/>
      <c r="GD196" s="204"/>
      <c r="GE196" s="204"/>
      <c r="GF196" s="204"/>
      <c r="GG196" s="204"/>
      <c r="GH196" s="204"/>
      <c r="GI196" s="204"/>
      <c r="GJ196" s="204"/>
      <c r="GK196" s="204"/>
      <c r="GL196" s="204"/>
      <c r="GM196" s="204"/>
      <c r="GN196" s="204"/>
      <c r="GO196" s="204"/>
      <c r="GP196" s="204"/>
      <c r="GQ196" s="204"/>
      <c r="GR196" s="204"/>
      <c r="GS196" s="204"/>
      <c r="GT196" s="204"/>
      <c r="GU196" s="204"/>
      <c r="GV196" s="204"/>
      <c r="GW196" s="204"/>
      <c r="GX196" s="204"/>
      <c r="GY196" s="204"/>
      <c r="GZ196" s="204"/>
    </row>
    <row r="197" spans="1:208" x14ac:dyDescent="0.25">
      <c r="A197" s="67" t="s">
        <v>392</v>
      </c>
      <c r="B197" s="233">
        <f>'1 уровень'!C1747</f>
        <v>16470</v>
      </c>
      <c r="C197" s="233">
        <f>'1 уровень'!D1747</f>
        <v>16470</v>
      </c>
      <c r="D197" s="233">
        <f>'1 уровень'!E1747</f>
        <v>21405.25</v>
      </c>
      <c r="E197" s="2406">
        <f>'1 уровень'!F1747</f>
        <v>129.96508803885854</v>
      </c>
      <c r="F197" s="322">
        <f>'1 уровень'!G1747</f>
        <v>0</v>
      </c>
      <c r="G197" s="322">
        <f>'1 уровень'!H1747</f>
        <v>0</v>
      </c>
      <c r="H197" s="330">
        <f>'1 уровень'!I1747</f>
        <v>0</v>
      </c>
      <c r="I197" s="330">
        <f>'1 уровень'!J1747</f>
        <v>0</v>
      </c>
      <c r="J197" s="2886">
        <f>'1 уровень'!K1747</f>
        <v>0</v>
      </c>
      <c r="K197" s="330">
        <f>'1 уровень'!L1747</f>
        <v>0</v>
      </c>
      <c r="L197" s="330">
        <f>'1 уровень'!M1747</f>
        <v>0</v>
      </c>
      <c r="M197" s="330"/>
      <c r="N197" s="205">
        <f>'1 уровень'!O1747</f>
        <v>0</v>
      </c>
      <c r="O197" s="205">
        <f>'1 уровень'!P1747</f>
        <v>0</v>
      </c>
      <c r="P197" s="205"/>
      <c r="Q197" s="205"/>
      <c r="R197" s="205"/>
      <c r="S197" s="205"/>
      <c r="T197" s="205"/>
      <c r="U197" s="205"/>
      <c r="V197" s="205"/>
      <c r="W197" s="205"/>
      <c r="X197" s="205">
        <f>'1 уровень'!Y1747</f>
        <v>0</v>
      </c>
      <c r="Y197" s="205">
        <f>'1 уровень'!Z1747</f>
        <v>0</v>
      </c>
      <c r="Z197" s="205">
        <f>'1 уровень'!AA1747</f>
        <v>0</v>
      </c>
      <c r="AA197" s="205">
        <f>'1 уровень'!AB1747</f>
        <v>0</v>
      </c>
      <c r="AB197" s="205">
        <f>'1 уровень'!AC1747</f>
        <v>0</v>
      </c>
      <c r="AD197" s="684"/>
      <c r="AE197" s="204"/>
      <c r="AF197" s="204"/>
      <c r="AG197" s="204"/>
      <c r="AH197" s="204"/>
      <c r="AI197" s="204"/>
      <c r="AJ197" s="204"/>
      <c r="AK197" s="204"/>
      <c r="AL197" s="204"/>
      <c r="AM197" s="204"/>
      <c r="AN197" s="204"/>
      <c r="AO197" s="204"/>
      <c r="AP197" s="204"/>
      <c r="AQ197" s="204"/>
      <c r="AR197" s="204"/>
      <c r="AS197" s="204"/>
      <c r="AT197" s="204"/>
      <c r="AU197" s="204"/>
      <c r="AV197" s="204"/>
      <c r="AW197" s="204"/>
      <c r="AX197" s="204"/>
      <c r="AY197" s="204"/>
      <c r="AZ197" s="204"/>
      <c r="BA197" s="204"/>
      <c r="BB197" s="204"/>
      <c r="BC197" s="204"/>
      <c r="BD197" s="204"/>
      <c r="BE197" s="204"/>
      <c r="BF197" s="204"/>
      <c r="BG197" s="204"/>
      <c r="BH197" s="204"/>
      <c r="BI197" s="204"/>
      <c r="BJ197" s="204"/>
      <c r="BK197" s="204"/>
      <c r="BL197" s="204"/>
      <c r="BM197" s="204"/>
      <c r="BN197" s="204"/>
      <c r="BO197" s="204"/>
      <c r="BP197" s="204"/>
      <c r="BQ197" s="204"/>
      <c r="BR197" s="204"/>
      <c r="BS197" s="204"/>
      <c r="BT197" s="204"/>
      <c r="BU197" s="204"/>
      <c r="BV197" s="204"/>
      <c r="BW197" s="204"/>
      <c r="BX197" s="204"/>
      <c r="BY197" s="204"/>
      <c r="BZ197" s="204"/>
      <c r="CA197" s="204"/>
      <c r="CB197" s="204"/>
      <c r="CC197" s="204"/>
      <c r="CD197" s="204"/>
      <c r="CE197" s="204"/>
      <c r="CF197" s="204"/>
      <c r="CG197" s="204"/>
      <c r="CH197" s="204"/>
      <c r="CI197" s="204"/>
      <c r="CJ197" s="204"/>
      <c r="CK197" s="204"/>
      <c r="CL197" s="204"/>
      <c r="CM197" s="204"/>
      <c r="CN197" s="204"/>
      <c r="CO197" s="204"/>
      <c r="CP197" s="204"/>
      <c r="CQ197" s="204"/>
      <c r="CR197" s="204"/>
      <c r="CS197" s="204"/>
      <c r="CT197" s="204"/>
      <c r="CU197" s="204"/>
      <c r="CV197" s="204"/>
      <c r="CW197" s="204"/>
      <c r="CX197" s="204"/>
      <c r="CY197" s="204"/>
      <c r="CZ197" s="204"/>
      <c r="DA197" s="204"/>
      <c r="DB197" s="204"/>
      <c r="DC197" s="204"/>
      <c r="DD197" s="204"/>
      <c r="DE197" s="204"/>
      <c r="DF197" s="204"/>
      <c r="DG197" s="204"/>
      <c r="DH197" s="204"/>
      <c r="DI197" s="204"/>
      <c r="DJ197" s="204"/>
      <c r="DK197" s="204"/>
      <c r="DL197" s="204"/>
      <c r="DM197" s="204"/>
      <c r="DN197" s="204"/>
      <c r="DO197" s="204"/>
      <c r="DP197" s="204"/>
      <c r="DQ197" s="204"/>
      <c r="DR197" s="204"/>
      <c r="DS197" s="204"/>
      <c r="DT197" s="204"/>
      <c r="DU197" s="204"/>
      <c r="DV197" s="204"/>
      <c r="DW197" s="204"/>
      <c r="DX197" s="204"/>
      <c r="DY197" s="204"/>
      <c r="DZ197" s="204"/>
      <c r="EA197" s="204"/>
      <c r="EB197" s="204"/>
      <c r="EC197" s="204"/>
      <c r="ED197" s="204"/>
      <c r="EE197" s="204"/>
      <c r="EF197" s="204"/>
      <c r="EG197" s="204"/>
      <c r="EH197" s="204"/>
      <c r="EI197" s="204"/>
      <c r="EJ197" s="204"/>
      <c r="EK197" s="204"/>
      <c r="EL197" s="204"/>
      <c r="EM197" s="204"/>
      <c r="EN197" s="204"/>
      <c r="EO197" s="204"/>
      <c r="EP197" s="204"/>
      <c r="EQ197" s="204"/>
      <c r="ER197" s="204"/>
      <c r="ES197" s="204"/>
      <c r="ET197" s="204"/>
      <c r="EU197" s="204"/>
      <c r="EV197" s="204"/>
      <c r="EW197" s="204"/>
      <c r="EX197" s="204"/>
      <c r="EY197" s="204"/>
      <c r="EZ197" s="204"/>
      <c r="FA197" s="204"/>
      <c r="FB197" s="204"/>
      <c r="FC197" s="204"/>
      <c r="FD197" s="204"/>
      <c r="FE197" s="204"/>
      <c r="FF197" s="204"/>
      <c r="FG197" s="204"/>
      <c r="FH197" s="204"/>
      <c r="FI197" s="204"/>
      <c r="FJ197" s="204"/>
      <c r="FK197" s="204"/>
      <c r="FL197" s="204"/>
      <c r="FM197" s="204"/>
      <c r="FN197" s="204"/>
      <c r="FO197" s="204"/>
      <c r="FP197" s="204"/>
      <c r="FQ197" s="204"/>
      <c r="FR197" s="204"/>
      <c r="FS197" s="204"/>
      <c r="FT197" s="204"/>
      <c r="FU197" s="204"/>
      <c r="FV197" s="204"/>
      <c r="FW197" s="204"/>
      <c r="FX197" s="204"/>
      <c r="FY197" s="204"/>
      <c r="FZ197" s="204"/>
      <c r="GA197" s="204"/>
      <c r="GB197" s="204"/>
      <c r="GC197" s="204"/>
      <c r="GD197" s="204"/>
      <c r="GE197" s="204"/>
      <c r="GF197" s="204"/>
      <c r="GG197" s="204"/>
      <c r="GH197" s="204"/>
      <c r="GI197" s="204"/>
      <c r="GJ197" s="204"/>
      <c r="GK197" s="204"/>
      <c r="GL197" s="204"/>
      <c r="GM197" s="204"/>
      <c r="GN197" s="204"/>
      <c r="GO197" s="204"/>
      <c r="GP197" s="204"/>
      <c r="GQ197" s="204"/>
      <c r="GR197" s="204"/>
      <c r="GS197" s="204"/>
      <c r="GT197" s="204"/>
      <c r="GU197" s="204"/>
      <c r="GV197" s="204"/>
      <c r="GW197" s="204"/>
      <c r="GX197" s="204"/>
      <c r="GY197" s="204"/>
      <c r="GZ197" s="204"/>
    </row>
    <row r="198" spans="1:208" ht="30" x14ac:dyDescent="0.25">
      <c r="A198" s="67" t="s">
        <v>199</v>
      </c>
      <c r="B198" s="233">
        <f>'1 уровень'!C1748</f>
        <v>10067</v>
      </c>
      <c r="C198" s="233">
        <f>'1 уровень'!D1748</f>
        <v>10067</v>
      </c>
      <c r="D198" s="233">
        <f>'1 уровень'!E1748</f>
        <v>6116</v>
      </c>
      <c r="E198" s="2406">
        <f>'1 уровень'!F1748</f>
        <v>60.752955200158929</v>
      </c>
      <c r="F198" s="322">
        <f>'1 уровень'!G1748</f>
        <v>0</v>
      </c>
      <c r="G198" s="322">
        <f>'1 уровень'!H1748</f>
        <v>0</v>
      </c>
      <c r="H198" s="330">
        <f>'1 уровень'!I1748</f>
        <v>0</v>
      </c>
      <c r="I198" s="330">
        <f>'1 уровень'!J1748</f>
        <v>0</v>
      </c>
      <c r="J198" s="2886">
        <f>'1 уровень'!K1748</f>
        <v>0</v>
      </c>
      <c r="K198" s="330">
        <f>'1 уровень'!L1748</f>
        <v>0</v>
      </c>
      <c r="L198" s="330">
        <f>'1 уровень'!M1748</f>
        <v>0</v>
      </c>
      <c r="M198" s="330"/>
      <c r="N198" s="205">
        <f>'1 уровень'!O1748</f>
        <v>0</v>
      </c>
      <c r="O198" s="205">
        <f>'1 уровень'!P1748</f>
        <v>0</v>
      </c>
      <c r="P198" s="205"/>
      <c r="Q198" s="205"/>
      <c r="R198" s="205"/>
      <c r="S198" s="205"/>
      <c r="T198" s="205"/>
      <c r="U198" s="205"/>
      <c r="V198" s="205"/>
      <c r="W198" s="205"/>
      <c r="X198" s="205">
        <f>'1 уровень'!Y1748</f>
        <v>0</v>
      </c>
      <c r="Y198" s="205">
        <f>'1 уровень'!Z1748</f>
        <v>0</v>
      </c>
      <c r="Z198" s="205">
        <f>'1 уровень'!AA1748</f>
        <v>0</v>
      </c>
      <c r="AA198" s="205">
        <f>'1 уровень'!AB1748</f>
        <v>0</v>
      </c>
      <c r="AB198" s="205">
        <f>'1 уровень'!AC1748</f>
        <v>0</v>
      </c>
      <c r="AD198" s="684"/>
      <c r="AE198" s="204"/>
      <c r="AF198" s="204"/>
      <c r="AG198" s="204"/>
      <c r="AH198" s="204"/>
      <c r="AI198" s="204"/>
      <c r="AJ198" s="204"/>
      <c r="AK198" s="204"/>
      <c r="AL198" s="204"/>
      <c r="AM198" s="204"/>
      <c r="AN198" s="204"/>
      <c r="AO198" s="204"/>
      <c r="AP198" s="204"/>
      <c r="AQ198" s="204"/>
      <c r="AR198" s="204"/>
      <c r="AS198" s="204"/>
      <c r="AT198" s="204"/>
      <c r="AU198" s="204"/>
      <c r="AV198" s="204"/>
      <c r="AW198" s="204"/>
      <c r="AX198" s="204"/>
      <c r="AY198" s="204"/>
      <c r="AZ198" s="204"/>
      <c r="BA198" s="204"/>
      <c r="BB198" s="204"/>
      <c r="BC198" s="204"/>
      <c r="BD198" s="204"/>
      <c r="BE198" s="204"/>
      <c r="BF198" s="204"/>
      <c r="BG198" s="204"/>
      <c r="BH198" s="204"/>
      <c r="BI198" s="204"/>
      <c r="BJ198" s="204"/>
      <c r="BK198" s="204"/>
      <c r="BL198" s="204"/>
      <c r="BM198" s="204"/>
      <c r="BN198" s="204"/>
      <c r="BO198" s="204"/>
      <c r="BP198" s="204"/>
      <c r="BQ198" s="204"/>
      <c r="BR198" s="204"/>
      <c r="BS198" s="204"/>
      <c r="BT198" s="204"/>
      <c r="BU198" s="204"/>
      <c r="BV198" s="204"/>
      <c r="BW198" s="204"/>
      <c r="BX198" s="204"/>
      <c r="BY198" s="204"/>
      <c r="BZ198" s="204"/>
      <c r="CA198" s="204"/>
      <c r="CB198" s="204"/>
      <c r="CC198" s="204"/>
      <c r="CD198" s="204"/>
      <c r="CE198" s="204"/>
      <c r="CF198" s="204"/>
      <c r="CG198" s="204"/>
      <c r="CH198" s="204"/>
      <c r="CI198" s="204"/>
      <c r="CJ198" s="204"/>
      <c r="CK198" s="204"/>
      <c r="CL198" s="204"/>
      <c r="CM198" s="204"/>
      <c r="CN198" s="204"/>
      <c r="CO198" s="204"/>
      <c r="CP198" s="204"/>
      <c r="CQ198" s="204"/>
      <c r="CR198" s="204"/>
      <c r="CS198" s="204"/>
      <c r="CT198" s="204"/>
      <c r="CU198" s="204"/>
      <c r="CV198" s="204"/>
      <c r="CW198" s="204"/>
      <c r="CX198" s="204"/>
      <c r="CY198" s="204"/>
      <c r="CZ198" s="204"/>
      <c r="DA198" s="204"/>
      <c r="DB198" s="204"/>
      <c r="DC198" s="204"/>
      <c r="DD198" s="204"/>
      <c r="DE198" s="204"/>
      <c r="DF198" s="204"/>
      <c r="DG198" s="204"/>
      <c r="DH198" s="204"/>
      <c r="DI198" s="204"/>
      <c r="DJ198" s="204"/>
      <c r="DK198" s="204"/>
      <c r="DL198" s="204"/>
      <c r="DM198" s="204"/>
      <c r="DN198" s="204"/>
      <c r="DO198" s="204"/>
      <c r="DP198" s="204"/>
      <c r="DQ198" s="204"/>
      <c r="DR198" s="204"/>
      <c r="DS198" s="204"/>
      <c r="DT198" s="204"/>
      <c r="DU198" s="204"/>
      <c r="DV198" s="204"/>
      <c r="DW198" s="204"/>
      <c r="DX198" s="204"/>
      <c r="DY198" s="204"/>
      <c r="DZ198" s="204"/>
      <c r="EA198" s="204"/>
      <c r="EB198" s="204"/>
      <c r="EC198" s="204"/>
      <c r="ED198" s="204"/>
      <c r="EE198" s="204"/>
      <c r="EF198" s="204"/>
      <c r="EG198" s="204"/>
      <c r="EH198" s="204"/>
      <c r="EI198" s="204"/>
      <c r="EJ198" s="204"/>
      <c r="EK198" s="204"/>
      <c r="EL198" s="204"/>
      <c r="EM198" s="204"/>
      <c r="EN198" s="204"/>
      <c r="EO198" s="204"/>
      <c r="EP198" s="204"/>
      <c r="EQ198" s="204"/>
      <c r="ER198" s="204"/>
      <c r="ES198" s="204"/>
      <c r="ET198" s="204"/>
      <c r="EU198" s="204"/>
      <c r="EV198" s="204"/>
      <c r="EW198" s="204"/>
      <c r="EX198" s="204"/>
      <c r="EY198" s="204"/>
      <c r="EZ198" s="204"/>
      <c r="FA198" s="204"/>
      <c r="FB198" s="204"/>
      <c r="FC198" s="204"/>
      <c r="FD198" s="204"/>
      <c r="FE198" s="204"/>
      <c r="FF198" s="204"/>
      <c r="FG198" s="204"/>
      <c r="FH198" s="204"/>
      <c r="FI198" s="204"/>
      <c r="FJ198" s="204"/>
      <c r="FK198" s="204"/>
      <c r="FL198" s="204"/>
      <c r="FM198" s="204"/>
      <c r="FN198" s="204"/>
      <c r="FO198" s="204"/>
      <c r="FP198" s="204"/>
      <c r="FQ198" s="204"/>
      <c r="FR198" s="204"/>
      <c r="FS198" s="204"/>
      <c r="FT198" s="204"/>
      <c r="FU198" s="204"/>
      <c r="FV198" s="204"/>
      <c r="FW198" s="204"/>
      <c r="FX198" s="204"/>
      <c r="FY198" s="204"/>
      <c r="FZ198" s="204"/>
      <c r="GA198" s="204"/>
      <c r="GB198" s="204"/>
      <c r="GC198" s="204"/>
      <c r="GD198" s="204"/>
      <c r="GE198" s="204"/>
      <c r="GF198" s="204"/>
      <c r="GG198" s="204"/>
      <c r="GH198" s="204"/>
      <c r="GI198" s="204"/>
      <c r="GJ198" s="204"/>
      <c r="GK198" s="204"/>
      <c r="GL198" s="204"/>
      <c r="GM198" s="204"/>
      <c r="GN198" s="204"/>
      <c r="GO198" s="204"/>
      <c r="GP198" s="204"/>
      <c r="GQ198" s="204"/>
      <c r="GR198" s="204"/>
      <c r="GS198" s="204"/>
      <c r="GT198" s="204"/>
      <c r="GU198" s="204"/>
      <c r="GV198" s="204"/>
      <c r="GW198" s="204"/>
      <c r="GX198" s="204"/>
      <c r="GY198" s="204"/>
      <c r="GZ198" s="204"/>
    </row>
    <row r="199" spans="1:208" ht="16.5" customHeight="1" x14ac:dyDescent="0.25">
      <c r="A199" s="63" t="s">
        <v>107</v>
      </c>
      <c r="B199" s="232">
        <f>'1 уровень'!C1749</f>
        <v>167778.8</v>
      </c>
      <c r="C199" s="232">
        <f>'1 уровень'!D1749</f>
        <v>167778.8</v>
      </c>
      <c r="D199" s="232">
        <f>'1 уровень'!E1749</f>
        <v>153414.71250000002</v>
      </c>
      <c r="E199" s="2404">
        <f>'1 уровень'!F1749</f>
        <v>91.43867550608303</v>
      </c>
      <c r="F199" s="314">
        <f>'1 уровень'!G1749</f>
        <v>0</v>
      </c>
      <c r="G199" s="314">
        <f>'1 уровень'!H1749</f>
        <v>0</v>
      </c>
      <c r="H199" s="330">
        <f>'1 уровень'!I1749</f>
        <v>0</v>
      </c>
      <c r="I199" s="330">
        <f>'1 уровень'!J1749</f>
        <v>0</v>
      </c>
      <c r="J199" s="2886">
        <f>'1 уровень'!K1749</f>
        <v>0</v>
      </c>
      <c r="K199" s="330">
        <f>'1 уровень'!L1749</f>
        <v>0</v>
      </c>
      <c r="L199" s="330">
        <f>'1 уровень'!M1749</f>
        <v>0</v>
      </c>
      <c r="M199" s="330"/>
      <c r="N199" s="205">
        <f>'1 уровень'!O1749</f>
        <v>61963</v>
      </c>
      <c r="O199" s="205">
        <f>'1 уровень'!P1749</f>
        <v>61963</v>
      </c>
      <c r="P199" s="205">
        <f>'1 уровень'!Q1749</f>
        <v>75068.627999999997</v>
      </c>
      <c r="Q199" s="205">
        <f>'1 уровень'!R1749</f>
        <v>75068.63</v>
      </c>
      <c r="R199" s="205">
        <f>'1 уровень'!S1749</f>
        <v>75068.63</v>
      </c>
      <c r="S199" s="205">
        <f>'1 уровень'!T1749</f>
        <v>76615.7</v>
      </c>
      <c r="T199" s="205">
        <f>'1 уровень'!U1749</f>
        <v>76615.7</v>
      </c>
      <c r="U199" s="205">
        <f>'1 уровень'!V1749</f>
        <v>76615.7</v>
      </c>
      <c r="V199" s="205">
        <f>'1 уровень'!W1749</f>
        <v>76615.7</v>
      </c>
      <c r="W199" s="205">
        <f>'1 уровень'!X1749</f>
        <v>76615.700159999993</v>
      </c>
      <c r="X199" s="205">
        <f>'1 уровень'!Y1749</f>
        <v>76615.700159999993</v>
      </c>
      <c r="Y199" s="205">
        <f>'1 уровень'!Z1749</f>
        <v>76549.139470000024</v>
      </c>
      <c r="Z199" s="205">
        <f>'1 уровень'!AA1749</f>
        <v>-66.560689999969327</v>
      </c>
      <c r="AA199" s="205">
        <f>'1 уровень'!AB1749</f>
        <v>23.945609999999988</v>
      </c>
      <c r="AB199" s="205">
        <f>'1 уровень'!AC1749</f>
        <v>76573.085080000019</v>
      </c>
      <c r="AD199" s="684"/>
    </row>
    <row r="200" spans="1:208" s="204" customFormat="1" ht="15" customHeight="1" x14ac:dyDescent="0.2">
      <c r="A200" s="40" t="s">
        <v>112</v>
      </c>
      <c r="B200" s="232">
        <f>'1 уровень'!C1750</f>
        <v>824</v>
      </c>
      <c r="C200" s="232">
        <f>'1 уровень'!D1750</f>
        <v>824</v>
      </c>
      <c r="D200" s="232">
        <f>'1 уровень'!E1750</f>
        <v>812</v>
      </c>
      <c r="E200" s="2404">
        <f>'1 уровень'!F1750</f>
        <v>98.543689320388353</v>
      </c>
      <c r="F200" s="192">
        <f>'1 уровень'!G1750</f>
        <v>7.891990291262136</v>
      </c>
      <c r="G200" s="192">
        <f>'1 уровень'!H1750</f>
        <v>8.4137931034482758</v>
      </c>
      <c r="H200" s="205">
        <f>'1 уровень'!I1750</f>
        <v>6503</v>
      </c>
      <c r="I200" s="205">
        <f>'1 уровень'!J1750</f>
        <v>6503</v>
      </c>
      <c r="J200" s="2879">
        <f>'1 уровень'!K1750</f>
        <v>6832</v>
      </c>
      <c r="K200" s="205">
        <f>'1 уровень'!L1750</f>
        <v>105.05920344456405</v>
      </c>
      <c r="L200" s="205">
        <f>'1 уровень'!M1750</f>
        <v>21.676666666666666</v>
      </c>
      <c r="M200" s="205">
        <f>'1 уровень'!N1750</f>
        <v>315.17761033369214</v>
      </c>
      <c r="N200" s="205">
        <f>'1 уровень'!O1750</f>
        <v>0</v>
      </c>
      <c r="O200" s="205">
        <f>'1 уровень'!P1750</f>
        <v>0</v>
      </c>
      <c r="P200" s="205"/>
      <c r="Q200" s="205"/>
      <c r="R200" s="205"/>
      <c r="S200" s="205"/>
      <c r="T200" s="205"/>
      <c r="U200" s="205"/>
      <c r="V200" s="205"/>
      <c r="W200" s="205"/>
      <c r="X200" s="205">
        <f>'1 уровень'!Y1750</f>
        <v>0</v>
      </c>
      <c r="Y200" s="205">
        <f>'1 уровень'!Z1750</f>
        <v>0</v>
      </c>
      <c r="Z200" s="205">
        <f>'1 уровень'!AA1750</f>
        <v>0</v>
      </c>
      <c r="AA200" s="205">
        <f>'1 уровень'!AB1750</f>
        <v>0</v>
      </c>
      <c r="AB200" s="205">
        <f>'1 уровень'!AC1750</f>
        <v>0</v>
      </c>
      <c r="AD200" s="684"/>
    </row>
    <row r="201" spans="1:208" ht="15" customHeight="1" x14ac:dyDescent="0.25">
      <c r="A201" s="56" t="s">
        <v>17</v>
      </c>
      <c r="B201" s="233">
        <f>'1 уровень'!C1751</f>
        <v>560</v>
      </c>
      <c r="C201" s="233">
        <f>'1 уровень'!D1751</f>
        <v>560</v>
      </c>
      <c r="D201" s="233">
        <f>'1 уровень'!E1751</f>
        <v>570</v>
      </c>
      <c r="E201" s="2406">
        <f>'1 уровень'!F1751</f>
        <v>101.78571428571428</v>
      </c>
      <c r="F201" s="322">
        <f>'1 уровень'!G1751</f>
        <v>8</v>
      </c>
      <c r="G201" s="322">
        <f>'1 уровень'!H1751</f>
        <v>0</v>
      </c>
      <c r="H201" s="205">
        <f>'1 уровень'!I1751</f>
        <v>4480</v>
      </c>
      <c r="I201" s="205">
        <f>'1 уровень'!J1751</f>
        <v>4480</v>
      </c>
      <c r="J201" s="2879">
        <f>'1 уровень'!K1751</f>
        <v>4565</v>
      </c>
      <c r="K201" s="205">
        <f>'1 уровень'!L1751</f>
        <v>101.89732142857142</v>
      </c>
      <c r="L201" s="205">
        <f>'1 уровень'!M1751</f>
        <v>18.666666666666668</v>
      </c>
      <c r="M201" s="205">
        <f>'1 уровень'!N1751</f>
        <v>244.55357142857142</v>
      </c>
      <c r="N201" s="205">
        <f>'1 уровень'!O1751</f>
        <v>0</v>
      </c>
      <c r="O201" s="205">
        <f>'1 уровень'!P1751</f>
        <v>0</v>
      </c>
      <c r="P201" s="205"/>
      <c r="Q201" s="205"/>
      <c r="R201" s="205"/>
      <c r="S201" s="205"/>
      <c r="T201" s="205"/>
      <c r="U201" s="205"/>
      <c r="V201" s="205"/>
      <c r="W201" s="205"/>
      <c r="X201" s="205">
        <f>'1 уровень'!Y1751</f>
        <v>0</v>
      </c>
      <c r="Y201" s="205">
        <f>'1 уровень'!Z1751</f>
        <v>0</v>
      </c>
      <c r="Z201" s="205">
        <f>'1 уровень'!AA1751</f>
        <v>0</v>
      </c>
      <c r="AA201" s="205">
        <f>'1 уровень'!AB1751</f>
        <v>0</v>
      </c>
      <c r="AB201" s="205">
        <f>'1 уровень'!AC1751</f>
        <v>0</v>
      </c>
      <c r="AD201" s="684"/>
      <c r="AE201" s="204"/>
      <c r="AF201" s="204"/>
      <c r="AG201" s="204"/>
      <c r="AH201" s="204"/>
      <c r="AI201" s="204"/>
      <c r="AJ201" s="204"/>
      <c r="AK201" s="204"/>
      <c r="AL201" s="204"/>
      <c r="AM201" s="204"/>
      <c r="AN201" s="204"/>
      <c r="AO201" s="204"/>
      <c r="AP201" s="204"/>
      <c r="AQ201" s="204"/>
      <c r="AR201" s="204"/>
      <c r="AS201" s="204"/>
      <c r="AT201" s="204"/>
      <c r="AU201" s="204"/>
      <c r="AV201" s="204"/>
      <c r="AW201" s="204"/>
      <c r="AX201" s="204"/>
      <c r="AY201" s="204"/>
      <c r="AZ201" s="204"/>
      <c r="BA201" s="204"/>
      <c r="BB201" s="204"/>
      <c r="BC201" s="204"/>
      <c r="BD201" s="204"/>
      <c r="BE201" s="204"/>
      <c r="BF201" s="204"/>
      <c r="BG201" s="204"/>
      <c r="BH201" s="204"/>
      <c r="BI201" s="204"/>
      <c r="BJ201" s="204"/>
      <c r="BK201" s="204"/>
      <c r="BL201" s="204"/>
      <c r="BM201" s="204"/>
      <c r="BN201" s="204"/>
      <c r="BO201" s="204"/>
      <c r="BP201" s="204"/>
      <c r="BQ201" s="204"/>
      <c r="BR201" s="204"/>
      <c r="BS201" s="204"/>
      <c r="BT201" s="204"/>
      <c r="BU201" s="204"/>
      <c r="BV201" s="204"/>
      <c r="BW201" s="204"/>
      <c r="BX201" s="204"/>
      <c r="BY201" s="204"/>
      <c r="BZ201" s="204"/>
      <c r="CA201" s="204"/>
      <c r="CB201" s="204"/>
      <c r="CC201" s="204"/>
      <c r="CD201" s="204"/>
      <c r="CE201" s="204"/>
      <c r="CF201" s="204"/>
      <c r="CG201" s="204"/>
      <c r="CH201" s="204"/>
      <c r="CI201" s="204"/>
      <c r="CJ201" s="204"/>
      <c r="CK201" s="204"/>
      <c r="CL201" s="204"/>
      <c r="CM201" s="204"/>
      <c r="CN201" s="204"/>
      <c r="CO201" s="204"/>
      <c r="CP201" s="204"/>
      <c r="CQ201" s="204"/>
      <c r="CR201" s="204"/>
      <c r="CS201" s="204"/>
      <c r="CT201" s="204"/>
      <c r="CU201" s="204"/>
      <c r="CV201" s="204"/>
      <c r="CW201" s="204"/>
      <c r="CX201" s="204"/>
      <c r="CY201" s="204"/>
      <c r="CZ201" s="204"/>
      <c r="DA201" s="204"/>
      <c r="DB201" s="204"/>
      <c r="DC201" s="204"/>
      <c r="DD201" s="204"/>
      <c r="DE201" s="204"/>
      <c r="DF201" s="204"/>
      <c r="DG201" s="204"/>
      <c r="DH201" s="204"/>
      <c r="DI201" s="204"/>
      <c r="DJ201" s="204"/>
      <c r="DK201" s="204"/>
      <c r="DL201" s="204"/>
      <c r="DM201" s="204"/>
      <c r="DN201" s="204"/>
      <c r="DO201" s="204"/>
      <c r="DP201" s="204"/>
      <c r="DQ201" s="204"/>
      <c r="DR201" s="204"/>
      <c r="DS201" s="204"/>
      <c r="DT201" s="204"/>
      <c r="DU201" s="204"/>
      <c r="DV201" s="204"/>
      <c r="DW201" s="204"/>
      <c r="DX201" s="204"/>
      <c r="DY201" s="204"/>
      <c r="DZ201" s="204"/>
      <c r="EA201" s="204"/>
      <c r="EB201" s="204"/>
      <c r="EC201" s="204"/>
      <c r="ED201" s="204"/>
      <c r="EE201" s="204"/>
      <c r="EF201" s="204"/>
      <c r="EG201" s="204"/>
      <c r="EH201" s="204"/>
      <c r="EI201" s="204"/>
      <c r="EJ201" s="204"/>
      <c r="EK201" s="204"/>
      <c r="EL201" s="204"/>
      <c r="EM201" s="204"/>
      <c r="EN201" s="204"/>
      <c r="EO201" s="204"/>
      <c r="EP201" s="204"/>
      <c r="EQ201" s="204"/>
      <c r="ER201" s="204"/>
      <c r="ES201" s="204"/>
      <c r="ET201" s="204"/>
      <c r="EU201" s="204"/>
      <c r="EV201" s="204"/>
      <c r="EW201" s="204"/>
      <c r="EX201" s="204"/>
      <c r="EY201" s="204"/>
      <c r="EZ201" s="204"/>
      <c r="FA201" s="204"/>
      <c r="FB201" s="204"/>
      <c r="FC201" s="204"/>
      <c r="FD201" s="204"/>
      <c r="FE201" s="204"/>
      <c r="FF201" s="204"/>
      <c r="FG201" s="204"/>
      <c r="FH201" s="204"/>
      <c r="FI201" s="204"/>
      <c r="FJ201" s="204"/>
      <c r="FK201" s="204"/>
      <c r="FL201" s="204"/>
      <c r="FM201" s="204"/>
      <c r="FN201" s="204"/>
      <c r="FO201" s="204"/>
      <c r="FP201" s="204"/>
      <c r="FQ201" s="204"/>
      <c r="FR201" s="204"/>
      <c r="FS201" s="204"/>
      <c r="FT201" s="204"/>
      <c r="FU201" s="204"/>
      <c r="FV201" s="204"/>
      <c r="FW201" s="204"/>
      <c r="FX201" s="204"/>
      <c r="FY201" s="204"/>
      <c r="FZ201" s="204"/>
      <c r="GA201" s="204"/>
      <c r="GB201" s="204"/>
      <c r="GC201" s="204"/>
      <c r="GD201" s="204"/>
      <c r="GE201" s="204"/>
      <c r="GF201" s="204"/>
      <c r="GG201" s="204"/>
      <c r="GH201" s="204"/>
      <c r="GI201" s="204"/>
      <c r="GJ201" s="204"/>
      <c r="GK201" s="204"/>
      <c r="GL201" s="204"/>
      <c r="GM201" s="204"/>
      <c r="GN201" s="204"/>
      <c r="GO201" s="204"/>
      <c r="GP201" s="204"/>
      <c r="GQ201" s="204"/>
      <c r="GR201" s="204"/>
      <c r="GS201" s="204"/>
      <c r="GT201" s="204"/>
      <c r="GU201" s="204"/>
      <c r="GV201" s="204"/>
      <c r="GW201" s="204"/>
      <c r="GX201" s="204"/>
      <c r="GY201" s="204"/>
      <c r="GZ201" s="204"/>
    </row>
    <row r="202" spans="1:208" ht="29.25" x14ac:dyDescent="0.25">
      <c r="A202" s="462" t="s">
        <v>108</v>
      </c>
      <c r="B202" s="232">
        <f>'1 уровень'!C1752</f>
        <v>1384</v>
      </c>
      <c r="C202" s="232">
        <f>'1 уровень'!D1752</f>
        <v>1384</v>
      </c>
      <c r="D202" s="232">
        <f>'1 уровень'!E1752</f>
        <v>1382</v>
      </c>
      <c r="E202" s="2404">
        <f>'1 уровень'!F1752</f>
        <v>99.855491329479776</v>
      </c>
      <c r="F202" s="1868">
        <f>'1 уровень'!G1752</f>
        <v>7.9356936416184976</v>
      </c>
      <c r="G202" s="274">
        <f>'1 уровень'!H1752</f>
        <v>0</v>
      </c>
      <c r="H202" s="205">
        <f>'1 уровень'!I1752</f>
        <v>10983</v>
      </c>
      <c r="I202" s="205">
        <f>'1 уровень'!J1752</f>
        <v>10983</v>
      </c>
      <c r="J202" s="2879">
        <f>'1 уровень'!K1752</f>
        <v>11397</v>
      </c>
      <c r="K202" s="205">
        <f>'1 уровень'!L1752</f>
        <v>103.76946189565692</v>
      </c>
      <c r="L202" s="205">
        <f>'1 уровень'!M1752</f>
        <v>40.343333333333334</v>
      </c>
      <c r="M202" s="205">
        <f>'1 уровень'!N1752</f>
        <v>282.50020656035696</v>
      </c>
      <c r="N202" s="205">
        <f>'1 уровень'!O1752</f>
        <v>19478</v>
      </c>
      <c r="O202" s="205">
        <f>'1 уровень'!P1752</f>
        <v>19478</v>
      </c>
      <c r="P202" s="205">
        <f>'1 уровень'!Q1752</f>
        <v>21894.411625380002</v>
      </c>
      <c r="Q202" s="205">
        <f>'1 уровень'!R1752</f>
        <v>21894.411619999999</v>
      </c>
      <c r="R202" s="205">
        <f>'1 уровень'!S1752</f>
        <v>21894.411619999999</v>
      </c>
      <c r="S202" s="205">
        <f>'1 уровень'!T1752</f>
        <v>22421.785219999998</v>
      </c>
      <c r="T202" s="205">
        <f>'1 уровень'!U1752</f>
        <v>22421.785219999998</v>
      </c>
      <c r="U202" s="205">
        <f>'1 уровень'!V1752</f>
        <v>22421.785219999998</v>
      </c>
      <c r="V202" s="205">
        <f>'1 уровень'!W1752</f>
        <v>22548.4303</v>
      </c>
      <c r="W202" s="205">
        <f>'1 уровень'!X1752</f>
        <v>22548.4303</v>
      </c>
      <c r="X202" s="205">
        <f>'1 уровень'!Y1752</f>
        <v>22548.4303</v>
      </c>
      <c r="Y202" s="205">
        <f>'1 уровень'!Z1752</f>
        <v>19310.511709999999</v>
      </c>
      <c r="Z202" s="205">
        <f>'1 уровень'!AA1752</f>
        <v>-3237.9185900000011</v>
      </c>
      <c r="AA202" s="205">
        <f>'1 уровень'!AB1752</f>
        <v>-189.67773</v>
      </c>
      <c r="AB202" s="205">
        <f>'1 уровень'!AC1752</f>
        <v>19120.833979999999</v>
      </c>
      <c r="AD202" s="684"/>
    </row>
    <row r="203" spans="1:208" ht="15" customHeight="1" thickBot="1" x14ac:dyDescent="0.3">
      <c r="A203" s="40" t="s">
        <v>45</v>
      </c>
      <c r="B203" s="326">
        <f>'1 уровень'!C1753</f>
        <v>8000</v>
      </c>
      <c r="C203" s="326">
        <f>'1 уровень'!D1753</f>
        <v>8000</v>
      </c>
      <c r="D203" s="326">
        <f>'1 уровень'!E1753</f>
        <v>7415</v>
      </c>
      <c r="E203" s="2419">
        <f>'1 уровень'!F1753</f>
        <v>92.6875</v>
      </c>
      <c r="F203" s="338">
        <f>'1 уровень'!G1753</f>
        <v>0</v>
      </c>
      <c r="G203" s="338">
        <f>'1 уровень'!H1753</f>
        <v>0</v>
      </c>
      <c r="H203" s="671">
        <f>'1 уровень'!I1753</f>
        <v>0</v>
      </c>
      <c r="I203" s="671">
        <f>'1 уровень'!J1753</f>
        <v>0</v>
      </c>
      <c r="J203" s="2894">
        <f>'1 уровень'!K1753</f>
        <v>0</v>
      </c>
      <c r="K203" s="671">
        <f>'1 уровень'!L1753</f>
        <v>0</v>
      </c>
      <c r="L203" s="671">
        <f>'1 уровень'!M1753</f>
        <v>0</v>
      </c>
      <c r="M203" s="671"/>
      <c r="N203" s="672">
        <f>'1 уровень'!O1753</f>
        <v>13854</v>
      </c>
      <c r="O203" s="672">
        <f>'1 уровень'!P1753</f>
        <v>13854</v>
      </c>
      <c r="P203" s="672">
        <f>'1 уровень'!Q1753</f>
        <v>15112.96</v>
      </c>
      <c r="Q203" s="672">
        <f>'1 уровень'!R1753</f>
        <v>15112.959709999999</v>
      </c>
      <c r="R203" s="672">
        <f>'1 уровень'!S1753</f>
        <v>15112.972599999999</v>
      </c>
      <c r="S203" s="672">
        <f>'1 уровень'!T1753</f>
        <v>15112.972599999999</v>
      </c>
      <c r="T203" s="672">
        <f>'1 уровень'!U1753</f>
        <v>15112.972599999999</v>
      </c>
      <c r="U203" s="672">
        <f>'1 уровень'!V1753</f>
        <v>15112.972599999999</v>
      </c>
      <c r="V203" s="672">
        <f>'1 уровень'!W1753</f>
        <v>15112.972599999999</v>
      </c>
      <c r="W203" s="672">
        <f>'1 уровень'!X1753</f>
        <v>15112.972599999999</v>
      </c>
      <c r="X203" s="672">
        <f>'1 уровень'!Y1753</f>
        <v>15112.972599999999</v>
      </c>
      <c r="Y203" s="672">
        <f>'1 уровень'!Z1753</f>
        <v>15172.048709999997</v>
      </c>
      <c r="Z203" s="672">
        <f>'1 уровень'!AA1753</f>
        <v>59.076109999998152</v>
      </c>
      <c r="AA203" s="672">
        <f>'1 уровень'!AB1753</f>
        <v>-27.269829999999999</v>
      </c>
      <c r="AB203" s="672">
        <f>'1 уровень'!AC1753</f>
        <v>15144.778879999998</v>
      </c>
      <c r="AD203" s="684"/>
      <c r="AE203" s="204"/>
      <c r="AF203" s="204"/>
      <c r="AG203" s="204"/>
      <c r="AH203" s="204"/>
      <c r="AI203" s="204"/>
      <c r="AJ203" s="204"/>
      <c r="AK203" s="204"/>
      <c r="AL203" s="204"/>
      <c r="AM203" s="204"/>
      <c r="AN203" s="204"/>
      <c r="AO203" s="204"/>
      <c r="AP203" s="204"/>
      <c r="AQ203" s="204"/>
      <c r="AR203" s="204"/>
      <c r="AS203" s="204"/>
      <c r="AT203" s="204"/>
      <c r="AU203" s="204"/>
      <c r="AV203" s="204"/>
      <c r="AW203" s="204"/>
      <c r="AX203" s="204"/>
      <c r="AY203" s="204"/>
      <c r="AZ203" s="204"/>
      <c r="BA203" s="204"/>
      <c r="BB203" s="204"/>
      <c r="BC203" s="204"/>
      <c r="BD203" s="204"/>
      <c r="BE203" s="204"/>
      <c r="BF203" s="204"/>
      <c r="BG203" s="204"/>
      <c r="BH203" s="204"/>
      <c r="BI203" s="204"/>
      <c r="BJ203" s="204"/>
      <c r="BK203" s="204"/>
      <c r="BL203" s="204"/>
      <c r="BM203" s="204"/>
      <c r="BN203" s="204"/>
      <c r="BO203" s="204"/>
      <c r="BP203" s="204"/>
      <c r="BQ203" s="204"/>
      <c r="BR203" s="204"/>
      <c r="BS203" s="204"/>
      <c r="BT203" s="204"/>
      <c r="BU203" s="204"/>
      <c r="BV203" s="204"/>
      <c r="BW203" s="204"/>
      <c r="BX203" s="204"/>
      <c r="BY203" s="204"/>
      <c r="BZ203" s="204"/>
      <c r="CA203" s="204"/>
      <c r="CB203" s="204"/>
      <c r="CC203" s="204"/>
      <c r="CD203" s="204"/>
      <c r="CE203" s="204"/>
      <c r="CF203" s="204"/>
      <c r="CG203" s="204"/>
      <c r="CH203" s="204"/>
      <c r="CI203" s="204"/>
      <c r="CJ203" s="204"/>
      <c r="CK203" s="204"/>
      <c r="CL203" s="204"/>
      <c r="CM203" s="204"/>
      <c r="CN203" s="204"/>
      <c r="CO203" s="204"/>
      <c r="CP203" s="204"/>
      <c r="CQ203" s="204"/>
      <c r="CR203" s="204"/>
      <c r="CS203" s="204"/>
      <c r="CT203" s="204"/>
      <c r="CU203" s="204"/>
      <c r="CV203" s="204"/>
      <c r="CW203" s="204"/>
      <c r="CX203" s="204"/>
      <c r="CY203" s="204"/>
      <c r="CZ203" s="204"/>
      <c r="DA203" s="204"/>
      <c r="DB203" s="204"/>
      <c r="DC203" s="204"/>
      <c r="DD203" s="204"/>
      <c r="DE203" s="204"/>
      <c r="DF203" s="204"/>
      <c r="DG203" s="204"/>
      <c r="DH203" s="204"/>
      <c r="DI203" s="204"/>
      <c r="DJ203" s="204"/>
      <c r="DK203" s="204"/>
      <c r="DL203" s="204"/>
      <c r="DM203" s="204"/>
      <c r="DN203" s="204"/>
      <c r="DO203" s="204"/>
      <c r="DP203" s="204"/>
      <c r="DQ203" s="204"/>
      <c r="DR203" s="204"/>
      <c r="DS203" s="204"/>
      <c r="DT203" s="204"/>
      <c r="DU203" s="204"/>
      <c r="DV203" s="204"/>
      <c r="DW203" s="204"/>
      <c r="DX203" s="204"/>
      <c r="DY203" s="204"/>
      <c r="DZ203" s="204"/>
      <c r="EA203" s="204"/>
      <c r="EB203" s="204"/>
      <c r="EC203" s="204"/>
      <c r="ED203" s="204"/>
      <c r="EE203" s="204"/>
      <c r="EF203" s="204"/>
      <c r="EG203" s="204"/>
      <c r="EH203" s="204"/>
      <c r="EI203" s="204"/>
      <c r="EJ203" s="204"/>
      <c r="EK203" s="204"/>
      <c r="EL203" s="204"/>
      <c r="EM203" s="204"/>
      <c r="EN203" s="204"/>
      <c r="EO203" s="204"/>
      <c r="EP203" s="204"/>
      <c r="EQ203" s="204"/>
      <c r="ER203" s="204"/>
      <c r="ES203" s="204"/>
      <c r="ET203" s="204"/>
      <c r="EU203" s="204"/>
      <c r="EV203" s="204"/>
      <c r="EW203" s="204"/>
      <c r="EX203" s="204"/>
      <c r="EY203" s="204"/>
      <c r="EZ203" s="204"/>
      <c r="FA203" s="204"/>
      <c r="FB203" s="204"/>
      <c r="FC203" s="204"/>
      <c r="FD203" s="204"/>
      <c r="FE203" s="204"/>
      <c r="FF203" s="204"/>
      <c r="FG203" s="204"/>
      <c r="FH203" s="204"/>
      <c r="FI203" s="204"/>
      <c r="FJ203" s="204"/>
      <c r="FK203" s="204"/>
      <c r="FL203" s="204"/>
      <c r="FM203" s="204"/>
      <c r="FN203" s="204"/>
      <c r="FO203" s="204"/>
      <c r="FP203" s="204"/>
      <c r="FQ203" s="204"/>
      <c r="FR203" s="204"/>
      <c r="FS203" s="204"/>
      <c r="FT203" s="204"/>
      <c r="FU203" s="204"/>
      <c r="FV203" s="204"/>
      <c r="FW203" s="204"/>
      <c r="FX203" s="204"/>
      <c r="FY203" s="204"/>
      <c r="FZ203" s="204"/>
      <c r="GA203" s="204"/>
      <c r="GB203" s="204"/>
      <c r="GC203" s="204"/>
      <c r="GD203" s="204"/>
      <c r="GE203" s="204"/>
      <c r="GF203" s="204"/>
      <c r="GG203" s="204"/>
      <c r="GH203" s="204"/>
      <c r="GI203" s="204"/>
      <c r="GJ203" s="204"/>
      <c r="GK203" s="204"/>
      <c r="GL203" s="204"/>
      <c r="GM203" s="204"/>
      <c r="GN203" s="204"/>
      <c r="GO203" s="204"/>
      <c r="GP203" s="204"/>
      <c r="GQ203" s="204"/>
      <c r="GR203" s="204"/>
      <c r="GS203" s="204"/>
      <c r="GT203" s="204"/>
      <c r="GU203" s="204"/>
      <c r="GV203" s="204"/>
      <c r="GW203" s="204"/>
      <c r="GX203" s="204"/>
      <c r="GY203" s="204"/>
      <c r="GZ203" s="204"/>
    </row>
    <row r="204" spans="1:208" ht="15" customHeight="1" x14ac:dyDescent="0.25">
      <c r="A204" s="662" t="s">
        <v>146</v>
      </c>
      <c r="B204" s="663"/>
      <c r="C204" s="663"/>
      <c r="D204" s="663"/>
      <c r="E204" s="2415"/>
      <c r="F204" s="664"/>
      <c r="G204" s="664"/>
      <c r="H204" s="665"/>
      <c r="I204" s="665"/>
      <c r="J204" s="2890"/>
      <c r="K204" s="665"/>
      <c r="L204" s="665"/>
      <c r="M204" s="665"/>
      <c r="N204" s="668">
        <f t="shared" ref="N204:S204" si="35">N205-N206-N220-N223-N224</f>
        <v>0</v>
      </c>
      <c r="O204" s="668">
        <f t="shared" si="35"/>
        <v>0</v>
      </c>
      <c r="P204" s="668">
        <f t="shared" si="35"/>
        <v>0</v>
      </c>
      <c r="Q204" s="668">
        <f t="shared" si="35"/>
        <v>0</v>
      </c>
      <c r="R204" s="668">
        <f t="shared" si="35"/>
        <v>0</v>
      </c>
      <c r="S204" s="668">
        <f t="shared" si="35"/>
        <v>0</v>
      </c>
      <c r="T204" s="668">
        <f t="shared" ref="T204:U204" si="36">T205-T206-T220-T223-T224</f>
        <v>0</v>
      </c>
      <c r="U204" s="668">
        <f t="shared" si="36"/>
        <v>0</v>
      </c>
      <c r="V204" s="668">
        <f t="shared" ref="V204:W204" si="37">V205-V206-V220-V223-V224</f>
        <v>0</v>
      </c>
      <c r="W204" s="668">
        <f t="shared" si="37"/>
        <v>0</v>
      </c>
      <c r="X204" s="668">
        <f t="shared" ref="X204:AB204" si="38">X205-X206-X220-X223-X224</f>
        <v>0</v>
      </c>
      <c r="Y204" s="668">
        <f t="shared" si="38"/>
        <v>0</v>
      </c>
      <c r="Z204" s="668">
        <f t="shared" si="38"/>
        <v>0</v>
      </c>
      <c r="AA204" s="668">
        <f t="shared" si="38"/>
        <v>1.3855583347321954E-13</v>
      </c>
      <c r="AB204" s="668">
        <f t="shared" si="38"/>
        <v>0</v>
      </c>
      <c r="AD204" s="684"/>
    </row>
    <row r="205" spans="1:208" s="204" customFormat="1" ht="15" customHeight="1" x14ac:dyDescent="0.2">
      <c r="A205" s="226" t="s">
        <v>139</v>
      </c>
      <c r="B205" s="329"/>
      <c r="C205" s="329"/>
      <c r="D205" s="329"/>
      <c r="E205" s="2410"/>
      <c r="F205" s="192"/>
      <c r="G205" s="192"/>
      <c r="H205" s="206"/>
      <c r="I205" s="206"/>
      <c r="J205" s="2885"/>
      <c r="K205" s="206"/>
      <c r="L205" s="206"/>
      <c r="M205" s="206"/>
      <c r="N205" s="232">
        <f>'2 уровень'!O845</f>
        <v>204935.68063999998</v>
      </c>
      <c r="O205" s="232">
        <f>'2 уровень'!P845</f>
        <v>203719.79147</v>
      </c>
      <c r="P205" s="232">
        <f>'2 уровень'!Q845</f>
        <v>205734.66017865192</v>
      </c>
      <c r="Q205" s="232">
        <f>'2 уровень'!R845</f>
        <v>205734.66017000002</v>
      </c>
      <c r="R205" s="232">
        <f>'2 уровень'!S845</f>
        <v>205734.90648000001</v>
      </c>
      <c r="S205" s="232">
        <f>'2 уровень'!T845</f>
        <v>206613.14618000001</v>
      </c>
      <c r="T205" s="232">
        <f>'2 уровень'!U845</f>
        <v>206613.14618000001</v>
      </c>
      <c r="U205" s="232">
        <f>'2 уровень'!V845</f>
        <v>206613.14618000001</v>
      </c>
      <c r="V205" s="232">
        <f>'2 уровень'!W845</f>
        <v>212609.0310628947</v>
      </c>
      <c r="W205" s="232">
        <f>'2 уровень'!X845</f>
        <v>212609.0310628947</v>
      </c>
      <c r="X205" s="232">
        <f>'2 уровень'!Y845</f>
        <v>212609.03106289473</v>
      </c>
      <c r="Y205" s="232">
        <f>'2 уровень'!Z845</f>
        <v>207458.09177</v>
      </c>
      <c r="Z205" s="232">
        <f>'2 уровень'!AA845</f>
        <v>-5150.9392928947418</v>
      </c>
      <c r="AA205" s="232">
        <f>'2 уровень'!AB845</f>
        <v>-1582.44281</v>
      </c>
      <c r="AB205" s="232">
        <f>'2 уровень'!AC845</f>
        <v>205875.64895999999</v>
      </c>
      <c r="AD205" s="684"/>
    </row>
    <row r="206" spans="1:208" s="204" customFormat="1" ht="15" customHeight="1" x14ac:dyDescent="0.25">
      <c r="A206" s="137" t="s">
        <v>46</v>
      </c>
      <c r="B206" s="232">
        <f>'2 уровень'!C846</f>
        <v>1874</v>
      </c>
      <c r="C206" s="232">
        <f>'2 уровень'!D846</f>
        <v>1874</v>
      </c>
      <c r="D206" s="232">
        <f>'2 уровень'!E846</f>
        <v>1976</v>
      </c>
      <c r="E206" s="2404">
        <f>'2 уровень'!F846</f>
        <v>105.44290288153681</v>
      </c>
      <c r="F206" s="232">
        <f>'2 уровень'!G846</f>
        <v>10.805763073639275</v>
      </c>
      <c r="G206" s="232">
        <f>'2 уровень'!H846</f>
        <v>10.364372469635628</v>
      </c>
      <c r="H206" s="232">
        <f>'2 уровень'!I846</f>
        <v>20250</v>
      </c>
      <c r="I206" s="232">
        <f>'2 уровень'!J846</f>
        <v>20250</v>
      </c>
      <c r="J206" s="2881">
        <f>'2 уровень'!K846</f>
        <v>20480</v>
      </c>
      <c r="K206" s="232">
        <f>'2 уровень'!L846</f>
        <v>101.13580246913581</v>
      </c>
      <c r="L206" s="232">
        <f>'2 уровень'!M846</f>
        <v>60.227941176470587</v>
      </c>
      <c r="M206" s="232">
        <f>'2 уровень'!N846</f>
        <v>340.04150897326332</v>
      </c>
      <c r="N206" s="232">
        <f>'2 уровень'!O846</f>
        <v>61118.359189999996</v>
      </c>
      <c r="O206" s="232">
        <f>'2 уровень'!P846</f>
        <v>61118.359189999996</v>
      </c>
      <c r="P206" s="232">
        <f>'2 уровень'!Q846</f>
        <v>63974.368934784012</v>
      </c>
      <c r="Q206" s="232">
        <f>'2 уровень'!R846</f>
        <v>63974.368929999997</v>
      </c>
      <c r="R206" s="232">
        <f>'2 уровень'!S846</f>
        <v>63974.368929999997</v>
      </c>
      <c r="S206" s="232">
        <f>'2 уровень'!T846</f>
        <v>63974.368929999997</v>
      </c>
      <c r="T206" s="232">
        <f>'2 уровень'!U846</f>
        <v>63974.368929999997</v>
      </c>
      <c r="U206" s="232">
        <f>'2 уровень'!V846</f>
        <v>63974.368929999997</v>
      </c>
      <c r="V206" s="232">
        <f>'2 уровень'!W846</f>
        <v>64410.716489999999</v>
      </c>
      <c r="W206" s="232">
        <f>'2 уровень'!X846</f>
        <v>64410.716489999999</v>
      </c>
      <c r="X206" s="232">
        <f>'2 уровень'!Y846</f>
        <v>64410.716490000006</v>
      </c>
      <c r="Y206" s="232">
        <f>'2 уровень'!Z846</f>
        <v>58661.134640000011</v>
      </c>
      <c r="Z206" s="232">
        <f>'2 уровень'!AA846</f>
        <v>-5749.581849999995</v>
      </c>
      <c r="AA206" s="232">
        <f>'2 уровень'!AB846</f>
        <v>-655.62135000000012</v>
      </c>
      <c r="AB206" s="232">
        <f>'2 уровень'!AC846</f>
        <v>58005.51329000001</v>
      </c>
      <c r="AD206" s="684"/>
      <c r="AE206" s="203"/>
      <c r="AF206" s="203"/>
      <c r="AG206" s="203"/>
      <c r="AH206" s="203"/>
      <c r="AI206" s="203"/>
      <c r="AJ206" s="203"/>
      <c r="AK206" s="203"/>
      <c r="AL206" s="203"/>
      <c r="AM206" s="203"/>
      <c r="AN206" s="203"/>
      <c r="AO206" s="203"/>
      <c r="AP206" s="203"/>
      <c r="AQ206" s="203"/>
      <c r="AR206" s="203"/>
      <c r="AS206" s="203"/>
      <c r="AT206" s="203"/>
      <c r="AU206" s="203"/>
      <c r="AV206" s="203"/>
      <c r="AW206" s="203"/>
      <c r="AX206" s="203"/>
      <c r="AY206" s="203"/>
      <c r="AZ206" s="203"/>
      <c r="BA206" s="203"/>
      <c r="BB206" s="203"/>
      <c r="BC206" s="203"/>
      <c r="BD206" s="203"/>
      <c r="BE206" s="203"/>
      <c r="BF206" s="203"/>
      <c r="BG206" s="203"/>
      <c r="BH206" s="203"/>
      <c r="BI206" s="203"/>
      <c r="BJ206" s="203"/>
      <c r="BK206" s="203"/>
      <c r="BL206" s="203"/>
      <c r="BM206" s="203"/>
      <c r="BN206" s="203"/>
      <c r="BO206" s="203"/>
      <c r="BP206" s="203"/>
      <c r="BQ206" s="203"/>
      <c r="BR206" s="203"/>
      <c r="BS206" s="203"/>
      <c r="BT206" s="203"/>
      <c r="BU206" s="203"/>
      <c r="BV206" s="203"/>
      <c r="BW206" s="203"/>
      <c r="BX206" s="203"/>
      <c r="BY206" s="203"/>
      <c r="BZ206" s="203"/>
      <c r="CA206" s="203"/>
      <c r="CB206" s="203"/>
      <c r="CC206" s="203"/>
      <c r="CD206" s="203"/>
      <c r="CE206" s="203"/>
      <c r="CF206" s="203"/>
      <c r="CG206" s="203"/>
      <c r="CH206" s="203"/>
      <c r="CI206" s="203"/>
      <c r="CJ206" s="203"/>
      <c r="CK206" s="203"/>
      <c r="CL206" s="203"/>
      <c r="CM206" s="203"/>
      <c r="CN206" s="203"/>
      <c r="CO206" s="203"/>
      <c r="CP206" s="203"/>
      <c r="CQ206" s="203"/>
      <c r="CR206" s="203"/>
      <c r="CS206" s="203"/>
      <c r="CT206" s="203"/>
      <c r="CU206" s="203"/>
      <c r="CV206" s="203"/>
      <c r="CW206" s="203"/>
      <c r="CX206" s="203"/>
      <c r="CY206" s="203"/>
      <c r="CZ206" s="203"/>
      <c r="DA206" s="203"/>
      <c r="DB206" s="203"/>
      <c r="DC206" s="203"/>
      <c r="DD206" s="203"/>
      <c r="DE206" s="203"/>
      <c r="DF206" s="203"/>
      <c r="DG206" s="203"/>
      <c r="DH206" s="203"/>
      <c r="DI206" s="203"/>
      <c r="DJ206" s="203"/>
      <c r="DK206" s="203"/>
      <c r="DL206" s="203"/>
      <c r="DM206" s="203"/>
      <c r="DN206" s="203"/>
      <c r="DO206" s="203"/>
      <c r="DP206" s="203"/>
      <c r="DQ206" s="203"/>
      <c r="DR206" s="203"/>
      <c r="DS206" s="203"/>
      <c r="DT206" s="203"/>
      <c r="DU206" s="203"/>
      <c r="DV206" s="203"/>
      <c r="DW206" s="203"/>
      <c r="DX206" s="203"/>
      <c r="DY206" s="203"/>
      <c r="DZ206" s="203"/>
      <c r="EA206" s="203"/>
      <c r="EB206" s="203"/>
      <c r="EC206" s="203"/>
      <c r="ED206" s="203"/>
      <c r="EE206" s="203"/>
      <c r="EF206" s="203"/>
      <c r="EG206" s="203"/>
      <c r="EH206" s="203"/>
      <c r="EI206" s="203"/>
      <c r="EJ206" s="203"/>
      <c r="EK206" s="203"/>
      <c r="EL206" s="203"/>
      <c r="EM206" s="203"/>
      <c r="EN206" s="203"/>
      <c r="EO206" s="203"/>
      <c r="EP206" s="203"/>
      <c r="EQ206" s="203"/>
      <c r="ER206" s="203"/>
      <c r="ES206" s="203"/>
      <c r="ET206" s="203"/>
      <c r="EU206" s="203"/>
      <c r="EV206" s="203"/>
      <c r="EW206" s="203"/>
      <c r="EX206" s="203"/>
      <c r="EY206" s="203"/>
      <c r="EZ206" s="203"/>
      <c r="FA206" s="203"/>
      <c r="FB206" s="203"/>
      <c r="FC206" s="203"/>
      <c r="FD206" s="203"/>
      <c r="FE206" s="203"/>
      <c r="FF206" s="203"/>
      <c r="FG206" s="203"/>
      <c r="FH206" s="203"/>
      <c r="FI206" s="203"/>
      <c r="FJ206" s="203"/>
      <c r="FK206" s="203"/>
      <c r="FL206" s="203"/>
      <c r="FM206" s="203"/>
      <c r="FN206" s="203"/>
      <c r="FO206" s="203"/>
      <c r="FP206" s="203"/>
      <c r="FQ206" s="203"/>
      <c r="FR206" s="203"/>
      <c r="FS206" s="203"/>
      <c r="FT206" s="203"/>
      <c r="FU206" s="203"/>
      <c r="FV206" s="203"/>
      <c r="FW206" s="203"/>
      <c r="FX206" s="203"/>
      <c r="FY206" s="203"/>
      <c r="FZ206" s="203"/>
      <c r="GA206" s="203"/>
      <c r="GB206" s="203"/>
      <c r="GC206" s="203"/>
      <c r="GD206" s="203"/>
      <c r="GE206" s="203"/>
      <c r="GF206" s="203"/>
      <c r="GG206" s="203"/>
      <c r="GH206" s="203"/>
      <c r="GI206" s="203"/>
      <c r="GJ206" s="203"/>
      <c r="GK206" s="203"/>
      <c r="GL206" s="203"/>
      <c r="GM206" s="203"/>
      <c r="GN206" s="203"/>
      <c r="GO206" s="203"/>
      <c r="GP206" s="203"/>
      <c r="GQ206" s="203"/>
      <c r="GR206" s="203"/>
      <c r="GS206" s="203"/>
      <c r="GT206" s="203"/>
      <c r="GU206" s="203"/>
      <c r="GV206" s="203"/>
      <c r="GW206" s="203"/>
      <c r="GX206" s="203"/>
      <c r="GY206" s="203"/>
      <c r="GZ206" s="203"/>
    </row>
    <row r="207" spans="1:208" ht="30" x14ac:dyDescent="0.25">
      <c r="A207" s="67" t="s">
        <v>218</v>
      </c>
      <c r="B207" s="233">
        <f>'2 уровень'!C847</f>
        <v>33942</v>
      </c>
      <c r="C207" s="233">
        <f>'2 уровень'!D847</f>
        <v>33942</v>
      </c>
      <c r="D207" s="233">
        <f>'2 уровень'!E847</f>
        <v>45644</v>
      </c>
      <c r="E207" s="2406">
        <f>'2 уровень'!F847</f>
        <v>134.47645984326203</v>
      </c>
      <c r="F207" s="322">
        <f>'2 уровень'!G847</f>
        <v>0</v>
      </c>
      <c r="G207" s="322">
        <f>'2 уровень'!H847</f>
        <v>0</v>
      </c>
      <c r="H207" s="330">
        <f>'2 уровень'!I847</f>
        <v>0</v>
      </c>
      <c r="I207" s="330">
        <f>'2 уровень'!J847</f>
        <v>0</v>
      </c>
      <c r="J207" s="2886">
        <f>'2 уровень'!K847</f>
        <v>0</v>
      </c>
      <c r="K207" s="330">
        <f>'2 уровень'!L847</f>
        <v>0</v>
      </c>
      <c r="L207" s="330">
        <f>'2 уровень'!M847</f>
        <v>0</v>
      </c>
      <c r="M207" s="330"/>
      <c r="N207" s="233">
        <f>'2 уровень'!O847</f>
        <v>0</v>
      </c>
      <c r="O207" s="233">
        <f>'2 уровень'!P847</f>
        <v>0</v>
      </c>
      <c r="P207" s="233"/>
      <c r="Q207" s="233"/>
      <c r="R207" s="233"/>
      <c r="S207" s="233"/>
      <c r="T207" s="233"/>
      <c r="U207" s="233"/>
      <c r="V207" s="233"/>
      <c r="W207" s="233"/>
      <c r="X207" s="233">
        <f>'2 уровень'!Y847</f>
        <v>0</v>
      </c>
      <c r="Y207" s="233">
        <f>'2 уровень'!Z847</f>
        <v>0</v>
      </c>
      <c r="Z207" s="233">
        <f>'2 уровень'!AA847</f>
        <v>0</v>
      </c>
      <c r="AA207" s="233">
        <f>'2 уровень'!AB847</f>
        <v>0</v>
      </c>
      <c r="AB207" s="233">
        <f>'2 уровень'!AC847</f>
        <v>0</v>
      </c>
      <c r="AD207" s="684"/>
    </row>
    <row r="208" spans="1:208" hidden="1" x14ac:dyDescent="0.25">
      <c r="A208" s="67" t="s">
        <v>213</v>
      </c>
      <c r="B208" s="233">
        <f>'2 уровень'!C848</f>
        <v>0</v>
      </c>
      <c r="C208" s="233">
        <f>'2 уровень'!D848</f>
        <v>0</v>
      </c>
      <c r="D208" s="233">
        <f>'2 уровень'!E848</f>
        <v>0</v>
      </c>
      <c r="E208" s="2406"/>
      <c r="F208" s="322">
        <f>'2 уровень'!G848</f>
        <v>0</v>
      </c>
      <c r="G208" s="322">
        <f>'2 уровень'!H848</f>
        <v>0</v>
      </c>
      <c r="H208" s="330">
        <f>'2 уровень'!I848</f>
        <v>0</v>
      </c>
      <c r="I208" s="330">
        <f>'2 уровень'!J848</f>
        <v>0</v>
      </c>
      <c r="J208" s="2886">
        <f>'2 уровень'!K848</f>
        <v>0</v>
      </c>
      <c r="K208" s="330">
        <f>'2 уровень'!L848</f>
        <v>0</v>
      </c>
      <c r="L208" s="330">
        <f>'2 уровень'!M848</f>
        <v>0</v>
      </c>
      <c r="M208" s="330"/>
      <c r="N208" s="233">
        <f>'2 уровень'!O848</f>
        <v>0</v>
      </c>
      <c r="O208" s="233">
        <f>'2 уровень'!P848</f>
        <v>0</v>
      </c>
      <c r="P208" s="233"/>
      <c r="Q208" s="233"/>
      <c r="R208" s="233"/>
      <c r="S208" s="233"/>
      <c r="T208" s="233"/>
      <c r="U208" s="233"/>
      <c r="V208" s="233"/>
      <c r="W208" s="233"/>
      <c r="X208" s="233">
        <f>'2 уровень'!Y848</f>
        <v>0</v>
      </c>
      <c r="Y208" s="233">
        <f>'2 уровень'!Z848</f>
        <v>0</v>
      </c>
      <c r="Z208" s="233">
        <f>'2 уровень'!AA848</f>
        <v>0</v>
      </c>
      <c r="AA208" s="233">
        <f>'2 уровень'!AB848</f>
        <v>0</v>
      </c>
      <c r="AB208" s="233">
        <f>'2 уровень'!AC848</f>
        <v>0</v>
      </c>
      <c r="AD208" s="684"/>
      <c r="AE208" s="204"/>
      <c r="AF208" s="204"/>
      <c r="AG208" s="204"/>
      <c r="AH208" s="204"/>
      <c r="AI208" s="204"/>
      <c r="AJ208" s="204"/>
      <c r="AK208" s="204"/>
      <c r="AL208" s="204"/>
      <c r="AM208" s="204"/>
      <c r="AN208" s="204"/>
      <c r="AO208" s="204"/>
      <c r="AP208" s="204"/>
      <c r="AQ208" s="204"/>
      <c r="AR208" s="204"/>
      <c r="AS208" s="204"/>
      <c r="AT208" s="204"/>
      <c r="AU208" s="204"/>
      <c r="AV208" s="204"/>
      <c r="AW208" s="204"/>
      <c r="AX208" s="204"/>
      <c r="AY208" s="204"/>
      <c r="AZ208" s="204"/>
      <c r="BA208" s="204"/>
      <c r="BB208" s="204"/>
      <c r="BC208" s="204"/>
      <c r="BD208" s="204"/>
      <c r="BE208" s="204"/>
      <c r="BF208" s="204"/>
      <c r="BG208" s="204"/>
      <c r="BH208" s="204"/>
      <c r="BI208" s="204"/>
      <c r="BJ208" s="204"/>
      <c r="BK208" s="204"/>
      <c r="BL208" s="204"/>
      <c r="BM208" s="204"/>
      <c r="BN208" s="204"/>
      <c r="BO208" s="204"/>
      <c r="BP208" s="204"/>
      <c r="BQ208" s="204"/>
      <c r="BR208" s="204"/>
      <c r="BS208" s="204"/>
      <c r="BT208" s="204"/>
      <c r="BU208" s="204"/>
      <c r="BV208" s="204"/>
      <c r="BW208" s="204"/>
      <c r="BX208" s="204"/>
      <c r="BY208" s="204"/>
      <c r="BZ208" s="204"/>
      <c r="CA208" s="204"/>
      <c r="CB208" s="204"/>
      <c r="CC208" s="204"/>
      <c r="CD208" s="204"/>
      <c r="CE208" s="204"/>
      <c r="CF208" s="204"/>
      <c r="CG208" s="204"/>
      <c r="CH208" s="204"/>
      <c r="CI208" s="204"/>
      <c r="CJ208" s="204"/>
      <c r="CK208" s="204"/>
      <c r="CL208" s="204"/>
      <c r="CM208" s="204"/>
      <c r="CN208" s="204"/>
      <c r="CO208" s="204"/>
      <c r="CP208" s="204"/>
      <c r="CQ208" s="204"/>
      <c r="CR208" s="204"/>
      <c r="CS208" s="204"/>
      <c r="CT208" s="204"/>
      <c r="CU208" s="204"/>
      <c r="CV208" s="204"/>
      <c r="CW208" s="204"/>
      <c r="CX208" s="204"/>
      <c r="CY208" s="204"/>
      <c r="CZ208" s="204"/>
      <c r="DA208" s="204"/>
      <c r="DB208" s="204"/>
      <c r="DC208" s="204"/>
      <c r="DD208" s="204"/>
      <c r="DE208" s="204"/>
      <c r="DF208" s="204"/>
      <c r="DG208" s="204"/>
      <c r="DH208" s="204"/>
      <c r="DI208" s="204"/>
      <c r="DJ208" s="204"/>
      <c r="DK208" s="204"/>
      <c r="DL208" s="204"/>
      <c r="DM208" s="204"/>
      <c r="DN208" s="204"/>
      <c r="DO208" s="204"/>
      <c r="DP208" s="204"/>
      <c r="DQ208" s="204"/>
      <c r="DR208" s="204"/>
      <c r="DS208" s="204"/>
      <c r="DT208" s="204"/>
      <c r="DU208" s="204"/>
      <c r="DV208" s="204"/>
      <c r="DW208" s="204"/>
      <c r="DX208" s="204"/>
      <c r="DY208" s="204"/>
      <c r="DZ208" s="204"/>
      <c r="EA208" s="204"/>
      <c r="EB208" s="204"/>
      <c r="EC208" s="204"/>
      <c r="ED208" s="204"/>
      <c r="EE208" s="204"/>
      <c r="EF208" s="204"/>
      <c r="EG208" s="204"/>
      <c r="EH208" s="204"/>
      <c r="EI208" s="204"/>
      <c r="EJ208" s="204"/>
      <c r="EK208" s="204"/>
      <c r="EL208" s="204"/>
      <c r="EM208" s="204"/>
      <c r="EN208" s="204"/>
      <c r="EO208" s="204"/>
      <c r="EP208" s="204"/>
      <c r="EQ208" s="204"/>
      <c r="ER208" s="204"/>
      <c r="ES208" s="204"/>
      <c r="ET208" s="204"/>
      <c r="EU208" s="204"/>
      <c r="EV208" s="204"/>
      <c r="EW208" s="204"/>
      <c r="EX208" s="204"/>
      <c r="EY208" s="204"/>
      <c r="EZ208" s="204"/>
      <c r="FA208" s="204"/>
      <c r="FB208" s="204"/>
      <c r="FC208" s="204"/>
      <c r="FD208" s="204"/>
      <c r="FE208" s="204"/>
      <c r="FF208" s="204"/>
      <c r="FG208" s="204"/>
      <c r="FH208" s="204"/>
      <c r="FI208" s="204"/>
      <c r="FJ208" s="204"/>
      <c r="FK208" s="204"/>
      <c r="FL208" s="204"/>
      <c r="FM208" s="204"/>
      <c r="FN208" s="204"/>
      <c r="FO208" s="204"/>
      <c r="FP208" s="204"/>
      <c r="FQ208" s="204"/>
      <c r="FR208" s="204"/>
      <c r="FS208" s="204"/>
      <c r="FT208" s="204"/>
      <c r="FU208" s="204"/>
      <c r="FV208" s="204"/>
      <c r="FW208" s="204"/>
      <c r="FX208" s="204"/>
      <c r="FY208" s="204"/>
      <c r="FZ208" s="204"/>
      <c r="GA208" s="204"/>
      <c r="GB208" s="204"/>
      <c r="GC208" s="204"/>
      <c r="GD208" s="204"/>
      <c r="GE208" s="204"/>
      <c r="GF208" s="204"/>
      <c r="GG208" s="204"/>
      <c r="GH208" s="204"/>
      <c r="GI208" s="204"/>
      <c r="GJ208" s="204"/>
      <c r="GK208" s="204"/>
      <c r="GL208" s="204"/>
      <c r="GM208" s="204"/>
      <c r="GN208" s="204"/>
      <c r="GO208" s="204"/>
      <c r="GP208" s="204"/>
      <c r="GQ208" s="204"/>
      <c r="GR208" s="204"/>
      <c r="GS208" s="204"/>
      <c r="GT208" s="204"/>
      <c r="GU208" s="204"/>
      <c r="GV208" s="204"/>
      <c r="GW208" s="204"/>
      <c r="GX208" s="204"/>
      <c r="GY208" s="204"/>
      <c r="GZ208" s="204"/>
    </row>
    <row r="209" spans="1:208" hidden="1" x14ac:dyDescent="0.25">
      <c r="A209" s="67" t="s">
        <v>214</v>
      </c>
      <c r="B209" s="233">
        <f>'2 уровень'!C849</f>
        <v>0</v>
      </c>
      <c r="C209" s="233">
        <f>'2 уровень'!D849</f>
        <v>0</v>
      </c>
      <c r="D209" s="233">
        <f>'2 уровень'!E849</f>
        <v>0</v>
      </c>
      <c r="E209" s="2406"/>
      <c r="F209" s="322">
        <f>'2 уровень'!G849</f>
        <v>0</v>
      </c>
      <c r="G209" s="322">
        <f>'2 уровень'!H849</f>
        <v>0</v>
      </c>
      <c r="H209" s="330">
        <f>'2 уровень'!I849</f>
        <v>0</v>
      </c>
      <c r="I209" s="330">
        <f>'2 уровень'!J849</f>
        <v>0</v>
      </c>
      <c r="J209" s="2886">
        <f>'2 уровень'!K849</f>
        <v>0</v>
      </c>
      <c r="K209" s="330">
        <f>'2 уровень'!L849</f>
        <v>0</v>
      </c>
      <c r="L209" s="330">
        <f>'2 уровень'!M849</f>
        <v>0</v>
      </c>
      <c r="M209" s="330"/>
      <c r="N209" s="233">
        <f>'2 уровень'!O849</f>
        <v>0</v>
      </c>
      <c r="O209" s="233">
        <f>'2 уровень'!P849</f>
        <v>0</v>
      </c>
      <c r="P209" s="233"/>
      <c r="Q209" s="233"/>
      <c r="R209" s="233"/>
      <c r="S209" s="233"/>
      <c r="T209" s="233"/>
      <c r="U209" s="233"/>
      <c r="V209" s="233"/>
      <c r="W209" s="233"/>
      <c r="X209" s="233">
        <f>'2 уровень'!Y849</f>
        <v>0</v>
      </c>
      <c r="Y209" s="233">
        <f>'2 уровень'!Z849</f>
        <v>0</v>
      </c>
      <c r="Z209" s="233">
        <f>'2 уровень'!AA849</f>
        <v>0</v>
      </c>
      <c r="AA209" s="233">
        <f>'2 уровень'!AB849</f>
        <v>0</v>
      </c>
      <c r="AB209" s="233">
        <f>'2 уровень'!AC849</f>
        <v>0</v>
      </c>
      <c r="AD209" s="684"/>
      <c r="AE209" s="204"/>
      <c r="AF209" s="204"/>
      <c r="AG209" s="204"/>
      <c r="AH209" s="204"/>
      <c r="AI209" s="204"/>
      <c r="AJ209" s="204"/>
      <c r="AK209" s="204"/>
      <c r="AL209" s="204"/>
      <c r="AM209" s="204"/>
      <c r="AN209" s="204"/>
      <c r="AO209" s="204"/>
      <c r="AP209" s="204"/>
      <c r="AQ209" s="204"/>
      <c r="AR209" s="204"/>
      <c r="AS209" s="204"/>
      <c r="AT209" s="204"/>
      <c r="AU209" s="204"/>
      <c r="AV209" s="204"/>
      <c r="AW209" s="204"/>
      <c r="AX209" s="204"/>
      <c r="AY209" s="204"/>
      <c r="AZ209" s="204"/>
      <c r="BA209" s="204"/>
      <c r="BB209" s="204"/>
      <c r="BC209" s="204"/>
      <c r="BD209" s="204"/>
      <c r="BE209" s="204"/>
      <c r="BF209" s="204"/>
      <c r="BG209" s="204"/>
      <c r="BH209" s="204"/>
      <c r="BI209" s="204"/>
      <c r="BJ209" s="204"/>
      <c r="BK209" s="204"/>
      <c r="BL209" s="204"/>
      <c r="BM209" s="204"/>
      <c r="BN209" s="204"/>
      <c r="BO209" s="204"/>
      <c r="BP209" s="204"/>
      <c r="BQ209" s="204"/>
      <c r="BR209" s="204"/>
      <c r="BS209" s="204"/>
      <c r="BT209" s="204"/>
      <c r="BU209" s="204"/>
      <c r="BV209" s="204"/>
      <c r="BW209" s="204"/>
      <c r="BX209" s="204"/>
      <c r="BY209" s="204"/>
      <c r="BZ209" s="204"/>
      <c r="CA209" s="204"/>
      <c r="CB209" s="204"/>
      <c r="CC209" s="204"/>
      <c r="CD209" s="204"/>
      <c r="CE209" s="204"/>
      <c r="CF209" s="204"/>
      <c r="CG209" s="204"/>
      <c r="CH209" s="204"/>
      <c r="CI209" s="204"/>
      <c r="CJ209" s="204"/>
      <c r="CK209" s="204"/>
      <c r="CL209" s="204"/>
      <c r="CM209" s="204"/>
      <c r="CN209" s="204"/>
      <c r="CO209" s="204"/>
      <c r="CP209" s="204"/>
      <c r="CQ209" s="204"/>
      <c r="CR209" s="204"/>
      <c r="CS209" s="204"/>
      <c r="CT209" s="204"/>
      <c r="CU209" s="204"/>
      <c r="CV209" s="204"/>
      <c r="CW209" s="204"/>
      <c r="CX209" s="204"/>
      <c r="CY209" s="204"/>
      <c r="CZ209" s="204"/>
      <c r="DA209" s="204"/>
      <c r="DB209" s="204"/>
      <c r="DC209" s="204"/>
      <c r="DD209" s="204"/>
      <c r="DE209" s="204"/>
      <c r="DF209" s="204"/>
      <c r="DG209" s="204"/>
      <c r="DH209" s="204"/>
      <c r="DI209" s="204"/>
      <c r="DJ209" s="204"/>
      <c r="DK209" s="204"/>
      <c r="DL209" s="204"/>
      <c r="DM209" s="204"/>
      <c r="DN209" s="204"/>
      <c r="DO209" s="204"/>
      <c r="DP209" s="204"/>
      <c r="DQ209" s="204"/>
      <c r="DR209" s="204"/>
      <c r="DS209" s="204"/>
      <c r="DT209" s="204"/>
      <c r="DU209" s="204"/>
      <c r="DV209" s="204"/>
      <c r="DW209" s="204"/>
      <c r="DX209" s="204"/>
      <c r="DY209" s="204"/>
      <c r="DZ209" s="204"/>
      <c r="EA209" s="204"/>
      <c r="EB209" s="204"/>
      <c r="EC209" s="204"/>
      <c r="ED209" s="204"/>
      <c r="EE209" s="204"/>
      <c r="EF209" s="204"/>
      <c r="EG209" s="204"/>
      <c r="EH209" s="204"/>
      <c r="EI209" s="204"/>
      <c r="EJ209" s="204"/>
      <c r="EK209" s="204"/>
      <c r="EL209" s="204"/>
      <c r="EM209" s="204"/>
      <c r="EN209" s="204"/>
      <c r="EO209" s="204"/>
      <c r="EP209" s="204"/>
      <c r="EQ209" s="204"/>
      <c r="ER209" s="204"/>
      <c r="ES209" s="204"/>
      <c r="ET209" s="204"/>
      <c r="EU209" s="204"/>
      <c r="EV209" s="204"/>
      <c r="EW209" s="204"/>
      <c r="EX209" s="204"/>
      <c r="EY209" s="204"/>
      <c r="EZ209" s="204"/>
      <c r="FA209" s="204"/>
      <c r="FB209" s="204"/>
      <c r="FC209" s="204"/>
      <c r="FD209" s="204"/>
      <c r="FE209" s="204"/>
      <c r="FF209" s="204"/>
      <c r="FG209" s="204"/>
      <c r="FH209" s="204"/>
      <c r="FI209" s="204"/>
      <c r="FJ209" s="204"/>
      <c r="FK209" s="204"/>
      <c r="FL209" s="204"/>
      <c r="FM209" s="204"/>
      <c r="FN209" s="204"/>
      <c r="FO209" s="204"/>
      <c r="FP209" s="204"/>
      <c r="FQ209" s="204"/>
      <c r="FR209" s="204"/>
      <c r="FS209" s="204"/>
      <c r="FT209" s="204"/>
      <c r="FU209" s="204"/>
      <c r="FV209" s="204"/>
      <c r="FW209" s="204"/>
      <c r="FX209" s="204"/>
      <c r="FY209" s="204"/>
      <c r="FZ209" s="204"/>
      <c r="GA209" s="204"/>
      <c r="GB209" s="204"/>
      <c r="GC209" s="204"/>
      <c r="GD209" s="204"/>
      <c r="GE209" s="204"/>
      <c r="GF209" s="204"/>
      <c r="GG209" s="204"/>
      <c r="GH209" s="204"/>
      <c r="GI209" s="204"/>
      <c r="GJ209" s="204"/>
      <c r="GK209" s="204"/>
      <c r="GL209" s="204"/>
      <c r="GM209" s="204"/>
      <c r="GN209" s="204"/>
      <c r="GO209" s="204"/>
      <c r="GP209" s="204"/>
      <c r="GQ209" s="204"/>
      <c r="GR209" s="204"/>
      <c r="GS209" s="204"/>
      <c r="GT209" s="204"/>
      <c r="GU209" s="204"/>
      <c r="GV209" s="204"/>
      <c r="GW209" s="204"/>
      <c r="GX209" s="204"/>
      <c r="GY209" s="204"/>
      <c r="GZ209" s="204"/>
    </row>
    <row r="210" spans="1:208" ht="45" hidden="1" x14ac:dyDescent="0.25">
      <c r="A210" s="67" t="s">
        <v>219</v>
      </c>
      <c r="B210" s="233">
        <f>'2 уровень'!C850</f>
        <v>0</v>
      </c>
      <c r="C210" s="233">
        <f>'2 уровень'!D850</f>
        <v>0</v>
      </c>
      <c r="D210" s="233">
        <f>'2 уровень'!E850</f>
        <v>0</v>
      </c>
      <c r="E210" s="2406">
        <f>'2 уровень'!F850</f>
        <v>0</v>
      </c>
      <c r="F210" s="322">
        <f>'2 уровень'!G850</f>
        <v>0</v>
      </c>
      <c r="G210" s="322">
        <f>'2 уровень'!H850</f>
        <v>0</v>
      </c>
      <c r="H210" s="330">
        <f>'2 уровень'!I850</f>
        <v>0</v>
      </c>
      <c r="I210" s="330">
        <f>'2 уровень'!J850</f>
        <v>0</v>
      </c>
      <c r="J210" s="2886">
        <f>'2 уровень'!K850</f>
        <v>0</v>
      </c>
      <c r="K210" s="330">
        <f>'2 уровень'!L850</f>
        <v>0</v>
      </c>
      <c r="L210" s="330">
        <f>'2 уровень'!M850</f>
        <v>0</v>
      </c>
      <c r="M210" s="330"/>
      <c r="N210" s="233">
        <f>'2 уровень'!O850</f>
        <v>0</v>
      </c>
      <c r="O210" s="233">
        <f>'2 уровень'!P850</f>
        <v>0</v>
      </c>
      <c r="P210" s="233"/>
      <c r="Q210" s="233"/>
      <c r="R210" s="233"/>
      <c r="S210" s="233"/>
      <c r="T210" s="233"/>
      <c r="U210" s="233"/>
      <c r="V210" s="233"/>
      <c r="W210" s="233"/>
      <c r="X210" s="233">
        <f>'2 уровень'!Y850</f>
        <v>0</v>
      </c>
      <c r="Y210" s="233">
        <f>'2 уровень'!Z850</f>
        <v>0</v>
      </c>
      <c r="Z210" s="233">
        <f>'2 уровень'!AA850</f>
        <v>0</v>
      </c>
      <c r="AA210" s="233">
        <f>'2 уровень'!AB850</f>
        <v>0</v>
      </c>
      <c r="AB210" s="233">
        <f>'2 уровень'!AC850</f>
        <v>0</v>
      </c>
      <c r="AD210" s="684"/>
      <c r="AE210" s="204"/>
      <c r="AF210" s="204"/>
      <c r="AG210" s="204"/>
      <c r="AH210" s="204"/>
      <c r="AI210" s="204"/>
      <c r="AJ210" s="204"/>
      <c r="AK210" s="204"/>
      <c r="AL210" s="204"/>
      <c r="AM210" s="204"/>
      <c r="AN210" s="204"/>
      <c r="AO210" s="204"/>
      <c r="AP210" s="204"/>
      <c r="AQ210" s="204"/>
      <c r="AR210" s="204"/>
      <c r="AS210" s="204"/>
      <c r="AT210" s="204"/>
      <c r="AU210" s="204"/>
      <c r="AV210" s="204"/>
      <c r="AW210" s="204"/>
      <c r="AX210" s="204"/>
      <c r="AY210" s="204"/>
      <c r="AZ210" s="204"/>
      <c r="BA210" s="204"/>
      <c r="BB210" s="204"/>
      <c r="BC210" s="204"/>
      <c r="BD210" s="204"/>
      <c r="BE210" s="204"/>
      <c r="BF210" s="204"/>
      <c r="BG210" s="204"/>
      <c r="BH210" s="204"/>
      <c r="BI210" s="204"/>
      <c r="BJ210" s="204"/>
      <c r="BK210" s="204"/>
      <c r="BL210" s="204"/>
      <c r="BM210" s="204"/>
      <c r="BN210" s="204"/>
      <c r="BO210" s="204"/>
      <c r="BP210" s="204"/>
      <c r="BQ210" s="204"/>
      <c r="BR210" s="204"/>
      <c r="BS210" s="204"/>
      <c r="BT210" s="204"/>
      <c r="BU210" s="204"/>
      <c r="BV210" s="204"/>
      <c r="BW210" s="204"/>
      <c r="BX210" s="204"/>
      <c r="BY210" s="204"/>
      <c r="BZ210" s="204"/>
      <c r="CA210" s="204"/>
      <c r="CB210" s="204"/>
      <c r="CC210" s="204"/>
      <c r="CD210" s="204"/>
      <c r="CE210" s="204"/>
      <c r="CF210" s="204"/>
      <c r="CG210" s="204"/>
      <c r="CH210" s="204"/>
      <c r="CI210" s="204"/>
      <c r="CJ210" s="204"/>
      <c r="CK210" s="204"/>
      <c r="CL210" s="204"/>
      <c r="CM210" s="204"/>
      <c r="CN210" s="204"/>
      <c r="CO210" s="204"/>
      <c r="CP210" s="204"/>
      <c r="CQ210" s="204"/>
      <c r="CR210" s="204"/>
      <c r="CS210" s="204"/>
      <c r="CT210" s="204"/>
      <c r="CU210" s="204"/>
      <c r="CV210" s="204"/>
      <c r="CW210" s="204"/>
      <c r="CX210" s="204"/>
      <c r="CY210" s="204"/>
      <c r="CZ210" s="204"/>
      <c r="DA210" s="204"/>
      <c r="DB210" s="204"/>
      <c r="DC210" s="204"/>
      <c r="DD210" s="204"/>
      <c r="DE210" s="204"/>
      <c r="DF210" s="204"/>
      <c r="DG210" s="204"/>
      <c r="DH210" s="204"/>
      <c r="DI210" s="204"/>
      <c r="DJ210" s="204"/>
      <c r="DK210" s="204"/>
      <c r="DL210" s="204"/>
      <c r="DM210" s="204"/>
      <c r="DN210" s="204"/>
      <c r="DO210" s="204"/>
      <c r="DP210" s="204"/>
      <c r="DQ210" s="204"/>
      <c r="DR210" s="204"/>
      <c r="DS210" s="204"/>
      <c r="DT210" s="204"/>
      <c r="DU210" s="204"/>
      <c r="DV210" s="204"/>
      <c r="DW210" s="204"/>
      <c r="DX210" s="204"/>
      <c r="DY210" s="204"/>
      <c r="DZ210" s="204"/>
      <c r="EA210" s="204"/>
      <c r="EB210" s="204"/>
      <c r="EC210" s="204"/>
      <c r="ED210" s="204"/>
      <c r="EE210" s="204"/>
      <c r="EF210" s="204"/>
      <c r="EG210" s="204"/>
      <c r="EH210" s="204"/>
      <c r="EI210" s="204"/>
      <c r="EJ210" s="204"/>
      <c r="EK210" s="204"/>
      <c r="EL210" s="204"/>
      <c r="EM210" s="204"/>
      <c r="EN210" s="204"/>
      <c r="EO210" s="204"/>
      <c r="EP210" s="204"/>
      <c r="EQ210" s="204"/>
      <c r="ER210" s="204"/>
      <c r="ES210" s="204"/>
      <c r="ET210" s="204"/>
      <c r="EU210" s="204"/>
      <c r="EV210" s="204"/>
      <c r="EW210" s="204"/>
      <c r="EX210" s="204"/>
      <c r="EY210" s="204"/>
      <c r="EZ210" s="204"/>
      <c r="FA210" s="204"/>
      <c r="FB210" s="204"/>
      <c r="FC210" s="204"/>
      <c r="FD210" s="204"/>
      <c r="FE210" s="204"/>
      <c r="FF210" s="204"/>
      <c r="FG210" s="204"/>
      <c r="FH210" s="204"/>
      <c r="FI210" s="204"/>
      <c r="FJ210" s="204"/>
      <c r="FK210" s="204"/>
      <c r="FL210" s="204"/>
      <c r="FM210" s="204"/>
      <c r="FN210" s="204"/>
      <c r="FO210" s="204"/>
      <c r="FP210" s="204"/>
      <c r="FQ210" s="204"/>
      <c r="FR210" s="204"/>
      <c r="FS210" s="204"/>
      <c r="FT210" s="204"/>
      <c r="FU210" s="204"/>
      <c r="FV210" s="204"/>
      <c r="FW210" s="204"/>
      <c r="FX210" s="204"/>
      <c r="FY210" s="204"/>
      <c r="FZ210" s="204"/>
      <c r="GA210" s="204"/>
      <c r="GB210" s="204"/>
      <c r="GC210" s="204"/>
      <c r="GD210" s="204"/>
      <c r="GE210" s="204"/>
      <c r="GF210" s="204"/>
      <c r="GG210" s="204"/>
      <c r="GH210" s="204"/>
      <c r="GI210" s="204"/>
      <c r="GJ210" s="204"/>
      <c r="GK210" s="204"/>
      <c r="GL210" s="204"/>
      <c r="GM210" s="204"/>
      <c r="GN210" s="204"/>
      <c r="GO210" s="204"/>
      <c r="GP210" s="204"/>
      <c r="GQ210" s="204"/>
      <c r="GR210" s="204"/>
      <c r="GS210" s="204"/>
      <c r="GT210" s="204"/>
      <c r="GU210" s="204"/>
      <c r="GV210" s="204"/>
      <c r="GW210" s="204"/>
      <c r="GX210" s="204"/>
      <c r="GY210" s="204"/>
      <c r="GZ210" s="204"/>
    </row>
    <row r="211" spans="1:208" hidden="1" x14ac:dyDescent="0.25">
      <c r="A211" s="67" t="s">
        <v>220</v>
      </c>
      <c r="B211" s="233">
        <f>'2 уровень'!C851</f>
        <v>0</v>
      </c>
      <c r="C211" s="233">
        <f>'2 уровень'!D851</f>
        <v>0</v>
      </c>
      <c r="D211" s="233">
        <f>'2 уровень'!E851</f>
        <v>0</v>
      </c>
      <c r="E211" s="2406"/>
      <c r="F211" s="322">
        <f>'2 уровень'!G851</f>
        <v>0</v>
      </c>
      <c r="G211" s="322">
        <f>'2 уровень'!H851</f>
        <v>0</v>
      </c>
      <c r="H211" s="330">
        <f>'2 уровень'!I851</f>
        <v>0</v>
      </c>
      <c r="I211" s="330">
        <f>'2 уровень'!J851</f>
        <v>0</v>
      </c>
      <c r="J211" s="2886">
        <f>'2 уровень'!K851</f>
        <v>0</v>
      </c>
      <c r="K211" s="330">
        <f>'2 уровень'!L851</f>
        <v>0</v>
      </c>
      <c r="L211" s="330">
        <f>'2 уровень'!M851</f>
        <v>0</v>
      </c>
      <c r="M211" s="330"/>
      <c r="N211" s="233">
        <f>'2 уровень'!O851</f>
        <v>0</v>
      </c>
      <c r="O211" s="233">
        <f>'2 уровень'!P851</f>
        <v>0</v>
      </c>
      <c r="P211" s="233"/>
      <c r="Q211" s="233"/>
      <c r="R211" s="233"/>
      <c r="S211" s="233"/>
      <c r="T211" s="233"/>
      <c r="U211" s="233"/>
      <c r="V211" s="233"/>
      <c r="W211" s="233"/>
      <c r="X211" s="233">
        <f>'2 уровень'!Y851</f>
        <v>0</v>
      </c>
      <c r="Y211" s="233">
        <f>'2 уровень'!Z851</f>
        <v>0</v>
      </c>
      <c r="Z211" s="233">
        <f>'2 уровень'!AA851</f>
        <v>0</v>
      </c>
      <c r="AA211" s="233">
        <f>'2 уровень'!AB851</f>
        <v>0</v>
      </c>
      <c r="AB211" s="233">
        <f>'2 уровень'!AC851</f>
        <v>0</v>
      </c>
      <c r="AD211" s="684"/>
    </row>
    <row r="212" spans="1:208" ht="30" hidden="1" x14ac:dyDescent="0.25">
      <c r="A212" s="67" t="s">
        <v>221</v>
      </c>
      <c r="B212" s="233">
        <f>'2 уровень'!C852</f>
        <v>0</v>
      </c>
      <c r="C212" s="233">
        <f>'2 уровень'!D852</f>
        <v>0</v>
      </c>
      <c r="D212" s="233">
        <f>'2 уровень'!E852</f>
        <v>0</v>
      </c>
      <c r="E212" s="2406">
        <f>'2 уровень'!F852</f>
        <v>0</v>
      </c>
      <c r="F212" s="192">
        <f>'2 уровень'!G852</f>
        <v>0</v>
      </c>
      <c r="G212" s="192">
        <f>'2 уровень'!H852</f>
        <v>0</v>
      </c>
      <c r="H212" s="330">
        <f>'2 уровень'!I852</f>
        <v>0</v>
      </c>
      <c r="I212" s="330">
        <f>'2 уровень'!J852</f>
        <v>0</v>
      </c>
      <c r="J212" s="2886">
        <f>'2 уровень'!K852</f>
        <v>0</v>
      </c>
      <c r="K212" s="330">
        <f>'2 уровень'!L852</f>
        <v>0</v>
      </c>
      <c r="L212" s="330">
        <f>'2 уровень'!M852</f>
        <v>0</v>
      </c>
      <c r="M212" s="330"/>
      <c r="N212" s="233">
        <f>'2 уровень'!O852</f>
        <v>0</v>
      </c>
      <c r="O212" s="233">
        <f>'2 уровень'!P852</f>
        <v>0</v>
      </c>
      <c r="P212" s="233"/>
      <c r="Q212" s="233"/>
      <c r="R212" s="233"/>
      <c r="S212" s="233"/>
      <c r="T212" s="233"/>
      <c r="U212" s="233"/>
      <c r="V212" s="233"/>
      <c r="W212" s="233"/>
      <c r="X212" s="233">
        <f>'2 уровень'!Y852</f>
        <v>0</v>
      </c>
      <c r="Y212" s="233">
        <f>'2 уровень'!Z852</f>
        <v>0</v>
      </c>
      <c r="Z212" s="233">
        <f>'2 уровень'!AA852</f>
        <v>0</v>
      </c>
      <c r="AA212" s="233">
        <f>'2 уровень'!AB852</f>
        <v>0</v>
      </c>
      <c r="AB212" s="233">
        <f>'2 уровень'!AC852</f>
        <v>0</v>
      </c>
      <c r="AD212" s="684"/>
      <c r="AE212" s="204"/>
      <c r="AF212" s="204"/>
      <c r="AG212" s="204"/>
      <c r="AH212" s="204"/>
      <c r="AI212" s="204"/>
      <c r="AJ212" s="204"/>
      <c r="AK212" s="204"/>
      <c r="AL212" s="204"/>
      <c r="AM212" s="204"/>
      <c r="AN212" s="204"/>
      <c r="AO212" s="204"/>
      <c r="AP212" s="204"/>
      <c r="AQ212" s="204"/>
      <c r="AR212" s="204"/>
      <c r="AS212" s="204"/>
      <c r="AT212" s="204"/>
      <c r="AU212" s="204"/>
      <c r="AV212" s="204"/>
      <c r="AW212" s="204"/>
      <c r="AX212" s="204"/>
      <c r="AY212" s="204"/>
      <c r="AZ212" s="204"/>
      <c r="BA212" s="204"/>
      <c r="BB212" s="204"/>
      <c r="BC212" s="204"/>
      <c r="BD212" s="204"/>
      <c r="BE212" s="204"/>
      <c r="BF212" s="204"/>
      <c r="BG212" s="204"/>
      <c r="BH212" s="204"/>
      <c r="BI212" s="204"/>
      <c r="BJ212" s="204"/>
      <c r="BK212" s="204"/>
      <c r="BL212" s="204"/>
      <c r="BM212" s="204"/>
      <c r="BN212" s="204"/>
      <c r="BO212" s="204"/>
      <c r="BP212" s="204"/>
      <c r="BQ212" s="204"/>
      <c r="BR212" s="204"/>
      <c r="BS212" s="204"/>
      <c r="BT212" s="204"/>
      <c r="BU212" s="204"/>
      <c r="BV212" s="204"/>
      <c r="BW212" s="204"/>
      <c r="BX212" s="204"/>
      <c r="BY212" s="204"/>
      <c r="BZ212" s="204"/>
      <c r="CA212" s="204"/>
      <c r="CB212" s="204"/>
      <c r="CC212" s="204"/>
      <c r="CD212" s="204"/>
      <c r="CE212" s="204"/>
      <c r="CF212" s="204"/>
      <c r="CG212" s="204"/>
      <c r="CH212" s="204"/>
      <c r="CI212" s="204"/>
      <c r="CJ212" s="204"/>
      <c r="CK212" s="204"/>
      <c r="CL212" s="204"/>
      <c r="CM212" s="204"/>
      <c r="CN212" s="204"/>
      <c r="CO212" s="204"/>
      <c r="CP212" s="204"/>
      <c r="CQ212" s="204"/>
      <c r="CR212" s="204"/>
      <c r="CS212" s="204"/>
      <c r="CT212" s="204"/>
      <c r="CU212" s="204"/>
      <c r="CV212" s="204"/>
      <c r="CW212" s="204"/>
      <c r="CX212" s="204"/>
      <c r="CY212" s="204"/>
      <c r="CZ212" s="204"/>
      <c r="DA212" s="204"/>
      <c r="DB212" s="204"/>
      <c r="DC212" s="204"/>
      <c r="DD212" s="204"/>
      <c r="DE212" s="204"/>
      <c r="DF212" s="204"/>
      <c r="DG212" s="204"/>
      <c r="DH212" s="204"/>
      <c r="DI212" s="204"/>
      <c r="DJ212" s="204"/>
      <c r="DK212" s="204"/>
      <c r="DL212" s="204"/>
      <c r="DM212" s="204"/>
      <c r="DN212" s="204"/>
      <c r="DO212" s="204"/>
      <c r="DP212" s="204"/>
      <c r="DQ212" s="204"/>
      <c r="DR212" s="204"/>
      <c r="DS212" s="204"/>
      <c r="DT212" s="204"/>
      <c r="DU212" s="204"/>
      <c r="DV212" s="204"/>
      <c r="DW212" s="204"/>
      <c r="DX212" s="204"/>
      <c r="DY212" s="204"/>
      <c r="DZ212" s="204"/>
      <c r="EA212" s="204"/>
      <c r="EB212" s="204"/>
      <c r="EC212" s="204"/>
      <c r="ED212" s="204"/>
      <c r="EE212" s="204"/>
      <c r="EF212" s="204"/>
      <c r="EG212" s="204"/>
      <c r="EH212" s="204"/>
      <c r="EI212" s="204"/>
      <c r="EJ212" s="204"/>
      <c r="EK212" s="204"/>
      <c r="EL212" s="204"/>
      <c r="EM212" s="204"/>
      <c r="EN212" s="204"/>
      <c r="EO212" s="204"/>
      <c r="EP212" s="204"/>
      <c r="EQ212" s="204"/>
      <c r="ER212" s="204"/>
      <c r="ES212" s="204"/>
      <c r="ET212" s="204"/>
      <c r="EU212" s="204"/>
      <c r="EV212" s="204"/>
      <c r="EW212" s="204"/>
      <c r="EX212" s="204"/>
      <c r="EY212" s="204"/>
      <c r="EZ212" s="204"/>
      <c r="FA212" s="204"/>
      <c r="FB212" s="204"/>
      <c r="FC212" s="204"/>
      <c r="FD212" s="204"/>
      <c r="FE212" s="204"/>
      <c r="FF212" s="204"/>
      <c r="FG212" s="204"/>
      <c r="FH212" s="204"/>
      <c r="FI212" s="204"/>
      <c r="FJ212" s="204"/>
      <c r="FK212" s="204"/>
      <c r="FL212" s="204"/>
      <c r="FM212" s="204"/>
      <c r="FN212" s="204"/>
      <c r="FO212" s="204"/>
      <c r="FP212" s="204"/>
      <c r="FQ212" s="204"/>
      <c r="FR212" s="204"/>
      <c r="FS212" s="204"/>
      <c r="FT212" s="204"/>
      <c r="FU212" s="204"/>
      <c r="FV212" s="204"/>
      <c r="FW212" s="204"/>
      <c r="FX212" s="204"/>
      <c r="FY212" s="204"/>
      <c r="FZ212" s="204"/>
      <c r="GA212" s="204"/>
      <c r="GB212" s="204"/>
      <c r="GC212" s="204"/>
      <c r="GD212" s="204"/>
      <c r="GE212" s="204"/>
      <c r="GF212" s="204"/>
      <c r="GG212" s="204"/>
      <c r="GH212" s="204"/>
      <c r="GI212" s="204"/>
      <c r="GJ212" s="204"/>
      <c r="GK212" s="204"/>
      <c r="GL212" s="204"/>
      <c r="GM212" s="204"/>
      <c r="GN212" s="204"/>
      <c r="GO212" s="204"/>
      <c r="GP212" s="204"/>
      <c r="GQ212" s="204"/>
      <c r="GR212" s="204"/>
      <c r="GS212" s="204"/>
      <c r="GT212" s="204"/>
      <c r="GU212" s="204"/>
      <c r="GV212" s="204"/>
      <c r="GW212" s="204"/>
      <c r="GX212" s="204"/>
      <c r="GY212" s="204"/>
      <c r="GZ212" s="204"/>
    </row>
    <row r="213" spans="1:208" ht="45" hidden="1" x14ac:dyDescent="0.25">
      <c r="A213" s="67" t="s">
        <v>222</v>
      </c>
      <c r="B213" s="233">
        <f>'2 уровень'!C853</f>
        <v>0</v>
      </c>
      <c r="C213" s="233">
        <f>'2 уровень'!D853</f>
        <v>0</v>
      </c>
      <c r="D213" s="233">
        <f>'2 уровень'!E853</f>
        <v>0</v>
      </c>
      <c r="E213" s="2406">
        <f>'2 уровень'!F853</f>
        <v>0</v>
      </c>
      <c r="F213" s="322">
        <f>'2 уровень'!G853</f>
        <v>0</v>
      </c>
      <c r="G213" s="322">
        <f>'2 уровень'!H853</f>
        <v>0</v>
      </c>
      <c r="H213" s="330">
        <f>'2 уровень'!I853</f>
        <v>0</v>
      </c>
      <c r="I213" s="330">
        <f>'2 уровень'!J853</f>
        <v>0</v>
      </c>
      <c r="J213" s="2886">
        <f>'2 уровень'!K853</f>
        <v>0</v>
      </c>
      <c r="K213" s="330">
        <f>'2 уровень'!L853</f>
        <v>0</v>
      </c>
      <c r="L213" s="330">
        <f>'2 уровень'!M853</f>
        <v>0</v>
      </c>
      <c r="M213" s="330"/>
      <c r="N213" s="233">
        <f>'2 уровень'!O853</f>
        <v>0</v>
      </c>
      <c r="O213" s="233">
        <f>'2 уровень'!P853</f>
        <v>0</v>
      </c>
      <c r="P213" s="233"/>
      <c r="Q213" s="233"/>
      <c r="R213" s="233"/>
      <c r="S213" s="233"/>
      <c r="T213" s="233"/>
      <c r="U213" s="233"/>
      <c r="V213" s="233"/>
      <c r="W213" s="233"/>
      <c r="X213" s="233">
        <f>'2 уровень'!Y853</f>
        <v>0</v>
      </c>
      <c r="Y213" s="233">
        <f>'2 уровень'!Z853</f>
        <v>0</v>
      </c>
      <c r="Z213" s="233">
        <f>'2 уровень'!AA853</f>
        <v>0</v>
      </c>
      <c r="AA213" s="233">
        <f>'2 уровень'!AB853</f>
        <v>0</v>
      </c>
      <c r="AB213" s="233">
        <f>'2 уровень'!AC853</f>
        <v>0</v>
      </c>
      <c r="AD213" s="684"/>
    </row>
    <row r="214" spans="1:208" ht="45" hidden="1" x14ac:dyDescent="0.25">
      <c r="A214" s="67" t="s">
        <v>223</v>
      </c>
      <c r="B214" s="233">
        <f>'2 уровень'!C854</f>
        <v>0</v>
      </c>
      <c r="C214" s="233">
        <f>'2 уровень'!D854</f>
        <v>0</v>
      </c>
      <c r="D214" s="233">
        <f>'2 уровень'!E854</f>
        <v>0</v>
      </c>
      <c r="E214" s="2406">
        <f>'2 уровень'!F854</f>
        <v>0</v>
      </c>
      <c r="F214" s="322">
        <f>'2 уровень'!G854</f>
        <v>0</v>
      </c>
      <c r="G214" s="322">
        <f>'2 уровень'!H854</f>
        <v>0</v>
      </c>
      <c r="H214" s="330">
        <f>'2 уровень'!I854</f>
        <v>0</v>
      </c>
      <c r="I214" s="330">
        <f>'2 уровень'!J854</f>
        <v>0</v>
      </c>
      <c r="J214" s="2886">
        <f>'2 уровень'!K854</f>
        <v>0</v>
      </c>
      <c r="K214" s="330">
        <f>'2 уровень'!L854</f>
        <v>0</v>
      </c>
      <c r="L214" s="330">
        <f>'2 уровень'!M854</f>
        <v>0</v>
      </c>
      <c r="M214" s="330"/>
      <c r="N214" s="233">
        <f>'2 уровень'!O854</f>
        <v>0</v>
      </c>
      <c r="O214" s="233">
        <f>'2 уровень'!P854</f>
        <v>0</v>
      </c>
      <c r="P214" s="233"/>
      <c r="Q214" s="233"/>
      <c r="R214" s="233"/>
      <c r="S214" s="233"/>
      <c r="T214" s="233"/>
      <c r="U214" s="233"/>
      <c r="V214" s="233"/>
      <c r="W214" s="233"/>
      <c r="X214" s="233">
        <f>'2 уровень'!Y854</f>
        <v>0</v>
      </c>
      <c r="Y214" s="233">
        <f>'2 уровень'!Z854</f>
        <v>0</v>
      </c>
      <c r="Z214" s="233">
        <f>'2 уровень'!AA854</f>
        <v>0</v>
      </c>
      <c r="AA214" s="233">
        <f>'2 уровень'!AB854</f>
        <v>0</v>
      </c>
      <c r="AB214" s="233">
        <f>'2 уровень'!AC854</f>
        <v>0</v>
      </c>
      <c r="AD214" s="684"/>
      <c r="AE214" s="204"/>
      <c r="AF214" s="204"/>
      <c r="AG214" s="204"/>
      <c r="AH214" s="204"/>
      <c r="AI214" s="204"/>
      <c r="AJ214" s="204"/>
      <c r="AK214" s="204"/>
      <c r="AL214" s="204"/>
      <c r="AM214" s="204"/>
      <c r="AN214" s="204"/>
      <c r="AO214" s="204"/>
      <c r="AP214" s="204"/>
      <c r="AQ214" s="204"/>
      <c r="AR214" s="204"/>
      <c r="AS214" s="204"/>
      <c r="AT214" s="204"/>
      <c r="AU214" s="204"/>
      <c r="AV214" s="204"/>
      <c r="AW214" s="204"/>
      <c r="AX214" s="204"/>
      <c r="AY214" s="204"/>
      <c r="AZ214" s="204"/>
      <c r="BA214" s="204"/>
      <c r="BB214" s="204"/>
      <c r="BC214" s="204"/>
      <c r="BD214" s="204"/>
      <c r="BE214" s="204"/>
      <c r="BF214" s="204"/>
      <c r="BG214" s="204"/>
      <c r="BH214" s="204"/>
      <c r="BI214" s="204"/>
      <c r="BJ214" s="204"/>
      <c r="BK214" s="204"/>
      <c r="BL214" s="204"/>
      <c r="BM214" s="204"/>
      <c r="BN214" s="204"/>
      <c r="BO214" s="204"/>
      <c r="BP214" s="204"/>
      <c r="BQ214" s="204"/>
      <c r="BR214" s="204"/>
      <c r="BS214" s="204"/>
      <c r="BT214" s="204"/>
      <c r="BU214" s="204"/>
      <c r="BV214" s="204"/>
      <c r="BW214" s="204"/>
      <c r="BX214" s="204"/>
      <c r="BY214" s="204"/>
      <c r="BZ214" s="204"/>
      <c r="CA214" s="204"/>
      <c r="CB214" s="204"/>
      <c r="CC214" s="204"/>
      <c r="CD214" s="204"/>
      <c r="CE214" s="204"/>
      <c r="CF214" s="204"/>
      <c r="CG214" s="204"/>
      <c r="CH214" s="204"/>
      <c r="CI214" s="204"/>
      <c r="CJ214" s="204"/>
      <c r="CK214" s="204"/>
      <c r="CL214" s="204"/>
      <c r="CM214" s="204"/>
      <c r="CN214" s="204"/>
      <c r="CO214" s="204"/>
      <c r="CP214" s="204"/>
      <c r="CQ214" s="204"/>
      <c r="CR214" s="204"/>
      <c r="CS214" s="204"/>
      <c r="CT214" s="204"/>
      <c r="CU214" s="204"/>
      <c r="CV214" s="204"/>
      <c r="CW214" s="204"/>
      <c r="CX214" s="204"/>
      <c r="CY214" s="204"/>
      <c r="CZ214" s="204"/>
      <c r="DA214" s="204"/>
      <c r="DB214" s="204"/>
      <c r="DC214" s="204"/>
      <c r="DD214" s="204"/>
      <c r="DE214" s="204"/>
      <c r="DF214" s="204"/>
      <c r="DG214" s="204"/>
      <c r="DH214" s="204"/>
      <c r="DI214" s="204"/>
      <c r="DJ214" s="204"/>
      <c r="DK214" s="204"/>
      <c r="DL214" s="204"/>
      <c r="DM214" s="204"/>
      <c r="DN214" s="204"/>
      <c r="DO214" s="204"/>
      <c r="DP214" s="204"/>
      <c r="DQ214" s="204"/>
      <c r="DR214" s="204"/>
      <c r="DS214" s="204"/>
      <c r="DT214" s="204"/>
      <c r="DU214" s="204"/>
      <c r="DV214" s="204"/>
      <c r="DW214" s="204"/>
      <c r="DX214" s="204"/>
      <c r="DY214" s="204"/>
      <c r="DZ214" s="204"/>
      <c r="EA214" s="204"/>
      <c r="EB214" s="204"/>
      <c r="EC214" s="204"/>
      <c r="ED214" s="204"/>
      <c r="EE214" s="204"/>
      <c r="EF214" s="204"/>
      <c r="EG214" s="204"/>
      <c r="EH214" s="204"/>
      <c r="EI214" s="204"/>
      <c r="EJ214" s="204"/>
      <c r="EK214" s="204"/>
      <c r="EL214" s="204"/>
      <c r="EM214" s="204"/>
      <c r="EN214" s="204"/>
      <c r="EO214" s="204"/>
      <c r="EP214" s="204"/>
      <c r="EQ214" s="204"/>
      <c r="ER214" s="204"/>
      <c r="ES214" s="204"/>
      <c r="ET214" s="204"/>
      <c r="EU214" s="204"/>
      <c r="EV214" s="204"/>
      <c r="EW214" s="204"/>
      <c r="EX214" s="204"/>
      <c r="EY214" s="204"/>
      <c r="EZ214" s="204"/>
      <c r="FA214" s="204"/>
      <c r="FB214" s="204"/>
      <c r="FC214" s="204"/>
      <c r="FD214" s="204"/>
      <c r="FE214" s="204"/>
      <c r="FF214" s="204"/>
      <c r="FG214" s="204"/>
      <c r="FH214" s="204"/>
      <c r="FI214" s="204"/>
      <c r="FJ214" s="204"/>
      <c r="FK214" s="204"/>
      <c r="FL214" s="204"/>
      <c r="FM214" s="204"/>
      <c r="FN214" s="204"/>
      <c r="FO214" s="204"/>
      <c r="FP214" s="204"/>
      <c r="FQ214" s="204"/>
      <c r="FR214" s="204"/>
      <c r="FS214" s="204"/>
      <c r="FT214" s="204"/>
      <c r="FU214" s="204"/>
      <c r="FV214" s="204"/>
      <c r="FW214" s="204"/>
      <c r="FX214" s="204"/>
      <c r="FY214" s="204"/>
      <c r="FZ214" s="204"/>
      <c r="GA214" s="204"/>
      <c r="GB214" s="204"/>
      <c r="GC214" s="204"/>
      <c r="GD214" s="204"/>
      <c r="GE214" s="204"/>
      <c r="GF214" s="204"/>
      <c r="GG214" s="204"/>
      <c r="GH214" s="204"/>
      <c r="GI214" s="204"/>
      <c r="GJ214" s="204"/>
      <c r="GK214" s="204"/>
      <c r="GL214" s="204"/>
      <c r="GM214" s="204"/>
      <c r="GN214" s="204"/>
      <c r="GO214" s="204"/>
      <c r="GP214" s="204"/>
      <c r="GQ214" s="204"/>
      <c r="GR214" s="204"/>
      <c r="GS214" s="204"/>
      <c r="GT214" s="204"/>
      <c r="GU214" s="204"/>
      <c r="GV214" s="204"/>
      <c r="GW214" s="204"/>
      <c r="GX214" s="204"/>
      <c r="GY214" s="204"/>
      <c r="GZ214" s="204"/>
    </row>
    <row r="215" spans="1:208" hidden="1" x14ac:dyDescent="0.25">
      <c r="A215" s="67" t="s">
        <v>210</v>
      </c>
      <c r="B215" s="233">
        <f>'2 уровень'!C855</f>
        <v>0</v>
      </c>
      <c r="C215" s="233">
        <f>'2 уровень'!D855</f>
        <v>0</v>
      </c>
      <c r="D215" s="233">
        <f>'2 уровень'!E855</f>
        <v>0</v>
      </c>
      <c r="E215" s="2406">
        <f>'2 уровень'!F855</f>
        <v>0</v>
      </c>
      <c r="F215" s="322">
        <f>'2 уровень'!G855</f>
        <v>0</v>
      </c>
      <c r="G215" s="322">
        <f>'2 уровень'!H855</f>
        <v>0</v>
      </c>
      <c r="H215" s="330">
        <f>'2 уровень'!I855</f>
        <v>0</v>
      </c>
      <c r="I215" s="330">
        <f>'2 уровень'!J855</f>
        <v>0</v>
      </c>
      <c r="J215" s="2886">
        <f>'2 уровень'!K855</f>
        <v>0</v>
      </c>
      <c r="K215" s="330">
        <f>'2 уровень'!L855</f>
        <v>0</v>
      </c>
      <c r="L215" s="330">
        <f>'2 уровень'!M855</f>
        <v>0</v>
      </c>
      <c r="M215" s="330"/>
      <c r="N215" s="233">
        <f>'2 уровень'!O855</f>
        <v>0</v>
      </c>
      <c r="O215" s="233">
        <f>'2 уровень'!P855</f>
        <v>0</v>
      </c>
      <c r="P215" s="233"/>
      <c r="Q215" s="233"/>
      <c r="R215" s="233"/>
      <c r="S215" s="233"/>
      <c r="T215" s="233"/>
      <c r="U215" s="233"/>
      <c r="V215" s="233"/>
      <c r="W215" s="233"/>
      <c r="X215" s="233">
        <f>'2 уровень'!Y855</f>
        <v>0</v>
      </c>
      <c r="Y215" s="233">
        <f>'2 уровень'!Z855</f>
        <v>0</v>
      </c>
      <c r="Z215" s="233">
        <f>'2 уровень'!AA855</f>
        <v>0</v>
      </c>
      <c r="AA215" s="233">
        <f>'2 уровень'!AB855</f>
        <v>0</v>
      </c>
      <c r="AB215" s="233">
        <f>'2 уровень'!AC855</f>
        <v>0</v>
      </c>
      <c r="AD215" s="684"/>
    </row>
    <row r="216" spans="1:208" x14ac:dyDescent="0.25">
      <c r="A216" s="67" t="s">
        <v>224</v>
      </c>
      <c r="B216" s="233">
        <f>'2 уровень'!C856</f>
        <v>45739</v>
      </c>
      <c r="C216" s="233">
        <f>'2 уровень'!D856</f>
        <v>45739</v>
      </c>
      <c r="D216" s="233">
        <f>'2 уровень'!E856</f>
        <v>46739.72265625</v>
      </c>
      <c r="E216" s="2406">
        <f>'2 уровень'!F856</f>
        <v>102.1878979782024</v>
      </c>
      <c r="F216" s="322">
        <f>'2 уровень'!G856</f>
        <v>0</v>
      </c>
      <c r="G216" s="322">
        <f>'2 уровень'!H856</f>
        <v>0</v>
      </c>
      <c r="H216" s="330">
        <f>'2 уровень'!I856</f>
        <v>0</v>
      </c>
      <c r="I216" s="330">
        <f>'2 уровень'!J856</f>
        <v>0</v>
      </c>
      <c r="J216" s="2886">
        <f>'2 уровень'!K856</f>
        <v>0</v>
      </c>
      <c r="K216" s="330">
        <f>'2 уровень'!L856</f>
        <v>0</v>
      </c>
      <c r="L216" s="330">
        <f>'2 уровень'!M856</f>
        <v>0</v>
      </c>
      <c r="M216" s="330"/>
      <c r="N216" s="233">
        <f>'2 уровень'!O856</f>
        <v>0</v>
      </c>
      <c r="O216" s="233">
        <f>'2 уровень'!P856</f>
        <v>0</v>
      </c>
      <c r="P216" s="233"/>
      <c r="Q216" s="233"/>
      <c r="R216" s="233"/>
      <c r="S216" s="233"/>
      <c r="T216" s="233"/>
      <c r="U216" s="233"/>
      <c r="V216" s="233"/>
      <c r="W216" s="233"/>
      <c r="X216" s="233">
        <f>'2 уровень'!Y856</f>
        <v>0</v>
      </c>
      <c r="Y216" s="233">
        <f>'2 уровень'!Z856</f>
        <v>0</v>
      </c>
      <c r="Z216" s="233">
        <f>'2 уровень'!AA856</f>
        <v>0</v>
      </c>
      <c r="AA216" s="233">
        <f>'2 уровень'!AB856</f>
        <v>0</v>
      </c>
      <c r="AB216" s="233">
        <f>'2 уровень'!AC856</f>
        <v>0</v>
      </c>
      <c r="AD216" s="684"/>
    </row>
    <row r="217" spans="1:208" x14ac:dyDescent="0.25">
      <c r="A217" s="67" t="s">
        <v>220</v>
      </c>
      <c r="B217" s="233">
        <f>'2 уровень'!C857</f>
        <v>0</v>
      </c>
      <c r="C217" s="233">
        <f>'2 уровень'!D857</f>
        <v>0</v>
      </c>
      <c r="D217" s="233">
        <f>'2 уровень'!E857</f>
        <v>0</v>
      </c>
      <c r="E217" s="2406"/>
      <c r="F217" s="322">
        <f>'2 уровень'!G857</f>
        <v>0</v>
      </c>
      <c r="G217" s="322">
        <f>'2 уровень'!H857</f>
        <v>0</v>
      </c>
      <c r="H217" s="330">
        <f>'2 уровень'!I857</f>
        <v>0</v>
      </c>
      <c r="I217" s="330">
        <f>'2 уровень'!J857</f>
        <v>0</v>
      </c>
      <c r="J217" s="2886">
        <f>'2 уровень'!K857</f>
        <v>0</v>
      </c>
      <c r="K217" s="330">
        <f>'2 уровень'!L857</f>
        <v>0</v>
      </c>
      <c r="L217" s="330">
        <f>'2 уровень'!M857</f>
        <v>0</v>
      </c>
      <c r="M217" s="330"/>
      <c r="N217" s="233">
        <f>'2 уровень'!O857</f>
        <v>0</v>
      </c>
      <c r="O217" s="233">
        <f>'2 уровень'!P857</f>
        <v>0</v>
      </c>
      <c r="P217" s="233"/>
      <c r="Q217" s="233"/>
      <c r="R217" s="233"/>
      <c r="S217" s="233"/>
      <c r="T217" s="233"/>
      <c r="U217" s="233"/>
      <c r="V217" s="233"/>
      <c r="W217" s="233"/>
      <c r="X217" s="233">
        <f>'2 уровень'!Y857</f>
        <v>0</v>
      </c>
      <c r="Y217" s="233">
        <f>'2 уровень'!Z857</f>
        <v>0</v>
      </c>
      <c r="Z217" s="233">
        <f>'2 уровень'!AA857</f>
        <v>0</v>
      </c>
      <c r="AA217" s="233">
        <f>'2 уровень'!AB857</f>
        <v>0</v>
      </c>
      <c r="AB217" s="233">
        <f>'2 уровень'!AC857</f>
        <v>0</v>
      </c>
      <c r="AD217" s="684"/>
    </row>
    <row r="218" spans="1:208" x14ac:dyDescent="0.25">
      <c r="A218" s="67" t="s">
        <v>392</v>
      </c>
      <c r="B218" s="233">
        <f>'2 уровень'!C858</f>
        <v>41120</v>
      </c>
      <c r="C218" s="233">
        <f>'2 уровень'!D858</f>
        <v>41120</v>
      </c>
      <c r="D218" s="233">
        <f>'2 уровень'!E858</f>
        <v>46729.25</v>
      </c>
      <c r="E218" s="2406">
        <f>'2 уровень'!F858</f>
        <v>113.64117217898833</v>
      </c>
      <c r="F218" s="322">
        <f>'2 уровень'!G858</f>
        <v>0</v>
      </c>
      <c r="G218" s="322">
        <f>'2 уровень'!H858</f>
        <v>0</v>
      </c>
      <c r="H218" s="330">
        <f>'2 уровень'!I858</f>
        <v>0</v>
      </c>
      <c r="I218" s="330">
        <f>'2 уровень'!J858</f>
        <v>0</v>
      </c>
      <c r="J218" s="2886">
        <f>'2 уровень'!K858</f>
        <v>0</v>
      </c>
      <c r="K218" s="330">
        <f>'2 уровень'!L858</f>
        <v>0</v>
      </c>
      <c r="L218" s="330">
        <f>'2 уровень'!M858</f>
        <v>0</v>
      </c>
      <c r="M218" s="330"/>
      <c r="N218" s="233">
        <f>'2 уровень'!O858</f>
        <v>0</v>
      </c>
      <c r="O218" s="233">
        <f>'2 уровень'!P858</f>
        <v>0</v>
      </c>
      <c r="P218" s="233"/>
      <c r="Q218" s="233"/>
      <c r="R218" s="233"/>
      <c r="S218" s="233"/>
      <c r="T218" s="233"/>
      <c r="U218" s="233"/>
      <c r="V218" s="233"/>
      <c r="W218" s="233"/>
      <c r="X218" s="233">
        <f>'2 уровень'!Y858</f>
        <v>0</v>
      </c>
      <c r="Y218" s="233">
        <f>'2 уровень'!Z858</f>
        <v>0</v>
      </c>
      <c r="Z218" s="233">
        <f>'2 уровень'!AA858</f>
        <v>0</v>
      </c>
      <c r="AA218" s="233">
        <f>'2 уровень'!AB858</f>
        <v>0</v>
      </c>
      <c r="AB218" s="233">
        <f>'2 уровень'!AC858</f>
        <v>0</v>
      </c>
      <c r="AD218" s="684"/>
    </row>
    <row r="219" spans="1:208" ht="30" x14ac:dyDescent="0.25">
      <c r="A219" s="67" t="s">
        <v>199</v>
      </c>
      <c r="B219" s="233">
        <f>'2 уровень'!C859</f>
        <v>10690</v>
      </c>
      <c r="C219" s="233">
        <f>'2 уровень'!D859</f>
        <v>10690</v>
      </c>
      <c r="D219" s="233">
        <f>'2 уровень'!E859</f>
        <v>10905</v>
      </c>
      <c r="E219" s="2406">
        <f>'2 уровень'!F859</f>
        <v>102.01122544434051</v>
      </c>
      <c r="F219" s="322">
        <f>'2 уровень'!G859</f>
        <v>0</v>
      </c>
      <c r="G219" s="322">
        <f>'2 уровень'!H859</f>
        <v>0</v>
      </c>
      <c r="H219" s="330">
        <f>'2 уровень'!I859</f>
        <v>0</v>
      </c>
      <c r="I219" s="330">
        <f>'2 уровень'!J859</f>
        <v>0</v>
      </c>
      <c r="J219" s="2886">
        <f>'2 уровень'!K859</f>
        <v>0</v>
      </c>
      <c r="K219" s="330">
        <f>'2 уровень'!L859</f>
        <v>0</v>
      </c>
      <c r="L219" s="330">
        <f>'2 уровень'!M859</f>
        <v>0</v>
      </c>
      <c r="M219" s="330"/>
      <c r="N219" s="233">
        <f>'2 уровень'!O859</f>
        <v>0</v>
      </c>
      <c r="O219" s="233">
        <f>'2 уровень'!P859</f>
        <v>0</v>
      </c>
      <c r="P219" s="233"/>
      <c r="Q219" s="233"/>
      <c r="R219" s="233"/>
      <c r="S219" s="233"/>
      <c r="T219" s="233"/>
      <c r="U219" s="233"/>
      <c r="V219" s="233"/>
      <c r="W219" s="233"/>
      <c r="X219" s="233">
        <f>'2 уровень'!Y859</f>
        <v>0</v>
      </c>
      <c r="Y219" s="233">
        <f>'2 уровень'!Z859</f>
        <v>0</v>
      </c>
      <c r="Z219" s="233">
        <f>'2 уровень'!AA859</f>
        <v>0</v>
      </c>
      <c r="AA219" s="233">
        <f>'2 уровень'!AB859</f>
        <v>0</v>
      </c>
      <c r="AB219" s="233">
        <f>'2 уровень'!AC859</f>
        <v>0</v>
      </c>
      <c r="AD219" s="684"/>
    </row>
    <row r="220" spans="1:208" ht="15" customHeight="1" x14ac:dyDescent="0.25">
      <c r="A220" s="63" t="s">
        <v>107</v>
      </c>
      <c r="B220" s="232">
        <f>'2 уровень'!C860</f>
        <v>190996.80000000002</v>
      </c>
      <c r="C220" s="232">
        <f>'2 уровень'!D860</f>
        <v>190996.80000000002</v>
      </c>
      <c r="D220" s="232">
        <f>'2 уровень'!E860</f>
        <v>206116.11250000002</v>
      </c>
      <c r="E220" s="2404">
        <f>'2 уровень'!F860</f>
        <v>107.91600304298292</v>
      </c>
      <c r="F220" s="314">
        <f>'2 уровень'!G860</f>
        <v>0</v>
      </c>
      <c r="G220" s="314">
        <f>'2 уровень'!H860</f>
        <v>0</v>
      </c>
      <c r="H220" s="330">
        <f>'2 уровень'!I860</f>
        <v>0</v>
      </c>
      <c r="I220" s="330">
        <f>'2 уровень'!J860</f>
        <v>0</v>
      </c>
      <c r="J220" s="2886">
        <f>'2 уровень'!K860</f>
        <v>0</v>
      </c>
      <c r="K220" s="330">
        <f>'2 уровень'!L860</f>
        <v>0</v>
      </c>
      <c r="L220" s="330">
        <f>'2 уровень'!M860</f>
        <v>0</v>
      </c>
      <c r="M220" s="330"/>
      <c r="N220" s="232">
        <f>'2 уровень'!O860</f>
        <v>83180.205809999999</v>
      </c>
      <c r="O220" s="232">
        <f>'2 уровень'!P860</f>
        <v>81964.316640000005</v>
      </c>
      <c r="P220" s="232">
        <f>'2 уровень'!Q860</f>
        <v>80951.5071319079</v>
      </c>
      <c r="Q220" s="232">
        <f>'2 уровень'!R860</f>
        <v>80951.507130000013</v>
      </c>
      <c r="R220" s="232">
        <f>'2 уровень'!S860</f>
        <v>80951.507130000013</v>
      </c>
      <c r="S220" s="232">
        <f>'2 уровень'!T860</f>
        <v>81829.746830000018</v>
      </c>
      <c r="T220" s="232">
        <f>'2 уровень'!U860</f>
        <v>81829.746830000018</v>
      </c>
      <c r="U220" s="232">
        <f>'2 уровень'!V860</f>
        <v>81829.746830000018</v>
      </c>
      <c r="V220" s="232">
        <f>'2 уровень'!W860</f>
        <v>87359.645712894737</v>
      </c>
      <c r="W220" s="232">
        <f>'2 уровень'!X860</f>
        <v>87359.645712894737</v>
      </c>
      <c r="X220" s="232">
        <f>'2 уровень'!Y860</f>
        <v>87359.645712894737</v>
      </c>
      <c r="Y220" s="232">
        <f>'2 уровень'!Z860</f>
        <v>92385.311499999982</v>
      </c>
      <c r="Z220" s="232">
        <f>'2 уровень'!AA860</f>
        <v>5025.6657871052448</v>
      </c>
      <c r="AA220" s="232">
        <f>'2 уровень'!AB860</f>
        <v>-826.38508000000002</v>
      </c>
      <c r="AB220" s="232">
        <f>'2 уровень'!AC860</f>
        <v>91558.926419999974</v>
      </c>
      <c r="AD220" s="684"/>
      <c r="AE220" s="204"/>
      <c r="AF220" s="204"/>
      <c r="AG220" s="204"/>
      <c r="AH220" s="204"/>
      <c r="AI220" s="204"/>
      <c r="AJ220" s="204"/>
      <c r="AK220" s="204"/>
      <c r="AL220" s="204"/>
      <c r="AM220" s="204"/>
      <c r="AN220" s="204"/>
      <c r="AO220" s="204"/>
      <c r="AP220" s="204"/>
      <c r="AQ220" s="204"/>
      <c r="AR220" s="204"/>
      <c r="AS220" s="204"/>
      <c r="AT220" s="204"/>
      <c r="AU220" s="204"/>
      <c r="AV220" s="204"/>
      <c r="AW220" s="204"/>
      <c r="AX220" s="204"/>
      <c r="AY220" s="204"/>
      <c r="AZ220" s="204"/>
      <c r="BA220" s="204"/>
      <c r="BB220" s="204"/>
      <c r="BC220" s="204"/>
      <c r="BD220" s="204"/>
      <c r="BE220" s="204"/>
      <c r="BF220" s="204"/>
      <c r="BG220" s="204"/>
      <c r="BH220" s="204"/>
      <c r="BI220" s="204"/>
      <c r="BJ220" s="204"/>
      <c r="BK220" s="204"/>
      <c r="BL220" s="204"/>
      <c r="BM220" s="204"/>
      <c r="BN220" s="204"/>
      <c r="BO220" s="204"/>
      <c r="BP220" s="204"/>
      <c r="BQ220" s="204"/>
      <c r="BR220" s="204"/>
      <c r="BS220" s="204"/>
      <c r="BT220" s="204"/>
      <c r="BU220" s="204"/>
      <c r="BV220" s="204"/>
      <c r="BW220" s="204"/>
      <c r="BX220" s="204"/>
      <c r="BY220" s="204"/>
      <c r="BZ220" s="204"/>
      <c r="CA220" s="204"/>
      <c r="CB220" s="204"/>
      <c r="CC220" s="204"/>
      <c r="CD220" s="204"/>
      <c r="CE220" s="204"/>
      <c r="CF220" s="204"/>
      <c r="CG220" s="204"/>
      <c r="CH220" s="204"/>
      <c r="CI220" s="204"/>
      <c r="CJ220" s="204"/>
      <c r="CK220" s="204"/>
      <c r="CL220" s="204"/>
      <c r="CM220" s="204"/>
      <c r="CN220" s="204"/>
      <c r="CO220" s="204"/>
      <c r="CP220" s="204"/>
      <c r="CQ220" s="204"/>
      <c r="CR220" s="204"/>
      <c r="CS220" s="204"/>
      <c r="CT220" s="204"/>
      <c r="CU220" s="204"/>
      <c r="CV220" s="204"/>
      <c r="CW220" s="204"/>
      <c r="CX220" s="204"/>
      <c r="CY220" s="204"/>
      <c r="CZ220" s="204"/>
      <c r="DA220" s="204"/>
      <c r="DB220" s="204"/>
      <c r="DC220" s="204"/>
      <c r="DD220" s="204"/>
      <c r="DE220" s="204"/>
      <c r="DF220" s="204"/>
      <c r="DG220" s="204"/>
      <c r="DH220" s="204"/>
      <c r="DI220" s="204"/>
      <c r="DJ220" s="204"/>
      <c r="DK220" s="204"/>
      <c r="DL220" s="204"/>
      <c r="DM220" s="204"/>
      <c r="DN220" s="204"/>
      <c r="DO220" s="204"/>
      <c r="DP220" s="204"/>
      <c r="DQ220" s="204"/>
      <c r="DR220" s="204"/>
      <c r="DS220" s="204"/>
      <c r="DT220" s="204"/>
      <c r="DU220" s="204"/>
      <c r="DV220" s="204"/>
      <c r="DW220" s="204"/>
      <c r="DX220" s="204"/>
      <c r="DY220" s="204"/>
      <c r="DZ220" s="204"/>
      <c r="EA220" s="204"/>
      <c r="EB220" s="204"/>
      <c r="EC220" s="204"/>
      <c r="ED220" s="204"/>
      <c r="EE220" s="204"/>
      <c r="EF220" s="204"/>
      <c r="EG220" s="204"/>
      <c r="EH220" s="204"/>
      <c r="EI220" s="204"/>
      <c r="EJ220" s="204"/>
      <c r="EK220" s="204"/>
      <c r="EL220" s="204"/>
      <c r="EM220" s="204"/>
      <c r="EN220" s="204"/>
      <c r="EO220" s="204"/>
      <c r="EP220" s="204"/>
      <c r="EQ220" s="204"/>
      <c r="ER220" s="204"/>
      <c r="ES220" s="204"/>
      <c r="ET220" s="204"/>
      <c r="EU220" s="204"/>
      <c r="EV220" s="204"/>
      <c r="EW220" s="204"/>
      <c r="EX220" s="204"/>
      <c r="EY220" s="204"/>
      <c r="EZ220" s="204"/>
      <c r="FA220" s="204"/>
      <c r="FB220" s="204"/>
      <c r="FC220" s="204"/>
      <c r="FD220" s="204"/>
      <c r="FE220" s="204"/>
      <c r="FF220" s="204"/>
      <c r="FG220" s="204"/>
      <c r="FH220" s="204"/>
      <c r="FI220" s="204"/>
      <c r="FJ220" s="204"/>
      <c r="FK220" s="204"/>
      <c r="FL220" s="204"/>
      <c r="FM220" s="204"/>
      <c r="FN220" s="204"/>
      <c r="FO220" s="204"/>
      <c r="FP220" s="204"/>
      <c r="FQ220" s="204"/>
      <c r="FR220" s="204"/>
      <c r="FS220" s="204"/>
      <c r="FT220" s="204"/>
      <c r="FU220" s="204"/>
      <c r="FV220" s="204"/>
      <c r="FW220" s="204"/>
      <c r="FX220" s="204"/>
      <c r="FY220" s="204"/>
      <c r="FZ220" s="204"/>
      <c r="GA220" s="204"/>
      <c r="GB220" s="204"/>
      <c r="GC220" s="204"/>
      <c r="GD220" s="204"/>
      <c r="GE220" s="204"/>
      <c r="GF220" s="204"/>
      <c r="GG220" s="204"/>
      <c r="GH220" s="204"/>
      <c r="GI220" s="204"/>
      <c r="GJ220" s="204"/>
      <c r="GK220" s="204"/>
      <c r="GL220" s="204"/>
      <c r="GM220" s="204"/>
      <c r="GN220" s="204"/>
      <c r="GO220" s="204"/>
      <c r="GP220" s="204"/>
      <c r="GQ220" s="204"/>
      <c r="GR220" s="204"/>
      <c r="GS220" s="204"/>
      <c r="GT220" s="204"/>
      <c r="GU220" s="204"/>
      <c r="GV220" s="204"/>
      <c r="GW220" s="204"/>
      <c r="GX220" s="204"/>
      <c r="GY220" s="204"/>
      <c r="GZ220" s="204"/>
    </row>
    <row r="221" spans="1:208" s="204" customFormat="1" ht="15" customHeight="1" x14ac:dyDescent="0.25">
      <c r="A221" s="40" t="s">
        <v>112</v>
      </c>
      <c r="B221" s="232">
        <f>'2 уровень'!C861</f>
        <v>259</v>
      </c>
      <c r="C221" s="232">
        <f>'2 уровень'!D861</f>
        <v>259</v>
      </c>
      <c r="D221" s="232">
        <f>'2 уровень'!E861</f>
        <v>268</v>
      </c>
      <c r="E221" s="2404">
        <f>'2 уровень'!F861</f>
        <v>103.47490347490347</v>
      </c>
      <c r="F221" s="192">
        <f>'2 уровень'!G861</f>
        <v>10.752895752895753</v>
      </c>
      <c r="G221" s="192">
        <f>'2 уровень'!H861</f>
        <v>10.787313432835822</v>
      </c>
      <c r="H221" s="206">
        <f>'2 уровень'!I861</f>
        <v>2785</v>
      </c>
      <c r="I221" s="206">
        <f>'2 уровень'!J861</f>
        <v>2785</v>
      </c>
      <c r="J221" s="2885">
        <f>'2 уровень'!K861</f>
        <v>2891</v>
      </c>
      <c r="K221" s="206">
        <f>'2 уровень'!L861</f>
        <v>103.80610412926391</v>
      </c>
      <c r="L221" s="206">
        <f>'2 уровень'!M861</f>
        <v>9.2833333333333332</v>
      </c>
      <c r="M221" s="206">
        <f>'2 уровень'!N861</f>
        <v>311.41831238779173</v>
      </c>
      <c r="N221" s="232">
        <f>'2 уровень'!O861</f>
        <v>0</v>
      </c>
      <c r="O221" s="232">
        <f>'2 уровень'!P861</f>
        <v>0</v>
      </c>
      <c r="P221" s="232"/>
      <c r="Q221" s="232"/>
      <c r="R221" s="232"/>
      <c r="S221" s="232"/>
      <c r="T221" s="232"/>
      <c r="U221" s="232"/>
      <c r="V221" s="232"/>
      <c r="W221" s="232"/>
      <c r="X221" s="232">
        <f>'2 уровень'!Y861</f>
        <v>0</v>
      </c>
      <c r="Y221" s="232">
        <f>'2 уровень'!Z861</f>
        <v>0</v>
      </c>
      <c r="Z221" s="232">
        <f>'2 уровень'!AA861</f>
        <v>0</v>
      </c>
      <c r="AA221" s="232">
        <f>'2 уровень'!AB861</f>
        <v>0</v>
      </c>
      <c r="AB221" s="232">
        <f>'2 уровень'!AC861</f>
        <v>0</v>
      </c>
      <c r="AD221" s="684"/>
      <c r="AE221" s="203"/>
      <c r="AF221" s="203"/>
      <c r="AG221" s="203"/>
      <c r="AH221" s="203"/>
      <c r="AI221" s="203"/>
      <c r="AJ221" s="203"/>
      <c r="AK221" s="203"/>
      <c r="AL221" s="203"/>
      <c r="AM221" s="203"/>
      <c r="AN221" s="203"/>
      <c r="AO221" s="203"/>
      <c r="AP221" s="203"/>
      <c r="AQ221" s="203"/>
      <c r="AR221" s="203"/>
      <c r="AS221" s="203"/>
      <c r="AT221" s="203"/>
      <c r="AU221" s="203"/>
      <c r="AV221" s="203"/>
      <c r="AW221" s="203"/>
      <c r="AX221" s="203"/>
      <c r="AY221" s="203"/>
      <c r="AZ221" s="203"/>
      <c r="BA221" s="203"/>
      <c r="BB221" s="203"/>
      <c r="BC221" s="203"/>
      <c r="BD221" s="203"/>
      <c r="BE221" s="203"/>
      <c r="BF221" s="203"/>
      <c r="BG221" s="203"/>
      <c r="BH221" s="203"/>
      <c r="BI221" s="203"/>
      <c r="BJ221" s="203"/>
      <c r="BK221" s="203"/>
      <c r="BL221" s="203"/>
      <c r="BM221" s="203"/>
      <c r="BN221" s="203"/>
      <c r="BO221" s="203"/>
      <c r="BP221" s="203"/>
      <c r="BQ221" s="203"/>
      <c r="BR221" s="203"/>
      <c r="BS221" s="203"/>
      <c r="BT221" s="203"/>
      <c r="BU221" s="203"/>
      <c r="BV221" s="203"/>
      <c r="BW221" s="203"/>
      <c r="BX221" s="203"/>
      <c r="BY221" s="203"/>
      <c r="BZ221" s="203"/>
      <c r="CA221" s="203"/>
      <c r="CB221" s="203"/>
      <c r="CC221" s="203"/>
      <c r="CD221" s="203"/>
      <c r="CE221" s="203"/>
      <c r="CF221" s="203"/>
      <c r="CG221" s="203"/>
      <c r="CH221" s="203"/>
      <c r="CI221" s="203"/>
      <c r="CJ221" s="203"/>
      <c r="CK221" s="203"/>
      <c r="CL221" s="203"/>
      <c r="CM221" s="203"/>
      <c r="CN221" s="203"/>
      <c r="CO221" s="203"/>
      <c r="CP221" s="203"/>
      <c r="CQ221" s="203"/>
      <c r="CR221" s="203"/>
      <c r="CS221" s="203"/>
      <c r="CT221" s="203"/>
      <c r="CU221" s="203"/>
      <c r="CV221" s="203"/>
      <c r="CW221" s="203"/>
      <c r="CX221" s="203"/>
      <c r="CY221" s="203"/>
      <c r="CZ221" s="203"/>
      <c r="DA221" s="203"/>
      <c r="DB221" s="203"/>
      <c r="DC221" s="203"/>
      <c r="DD221" s="203"/>
      <c r="DE221" s="203"/>
      <c r="DF221" s="203"/>
      <c r="DG221" s="203"/>
      <c r="DH221" s="203"/>
      <c r="DI221" s="203"/>
      <c r="DJ221" s="203"/>
      <c r="DK221" s="203"/>
      <c r="DL221" s="203"/>
      <c r="DM221" s="203"/>
      <c r="DN221" s="203"/>
      <c r="DO221" s="203"/>
      <c r="DP221" s="203"/>
      <c r="DQ221" s="203"/>
      <c r="DR221" s="203"/>
      <c r="DS221" s="203"/>
      <c r="DT221" s="203"/>
      <c r="DU221" s="203"/>
      <c r="DV221" s="203"/>
      <c r="DW221" s="203"/>
      <c r="DX221" s="203"/>
      <c r="DY221" s="203"/>
      <c r="DZ221" s="203"/>
      <c r="EA221" s="203"/>
      <c r="EB221" s="203"/>
      <c r="EC221" s="203"/>
      <c r="ED221" s="203"/>
      <c r="EE221" s="203"/>
      <c r="EF221" s="203"/>
      <c r="EG221" s="203"/>
      <c r="EH221" s="203"/>
      <c r="EI221" s="203"/>
      <c r="EJ221" s="203"/>
      <c r="EK221" s="203"/>
      <c r="EL221" s="203"/>
      <c r="EM221" s="203"/>
      <c r="EN221" s="203"/>
      <c r="EO221" s="203"/>
      <c r="EP221" s="203"/>
      <c r="EQ221" s="203"/>
      <c r="ER221" s="203"/>
      <c r="ES221" s="203"/>
      <c r="ET221" s="203"/>
      <c r="EU221" s="203"/>
      <c r="EV221" s="203"/>
      <c r="EW221" s="203"/>
      <c r="EX221" s="203"/>
      <c r="EY221" s="203"/>
      <c r="EZ221" s="203"/>
      <c r="FA221" s="203"/>
      <c r="FB221" s="203"/>
      <c r="FC221" s="203"/>
      <c r="FD221" s="203"/>
      <c r="FE221" s="203"/>
      <c r="FF221" s="203"/>
      <c r="FG221" s="203"/>
      <c r="FH221" s="203"/>
      <c r="FI221" s="203"/>
      <c r="FJ221" s="203"/>
      <c r="FK221" s="203"/>
      <c r="FL221" s="203"/>
      <c r="FM221" s="203"/>
      <c r="FN221" s="203"/>
      <c r="FO221" s="203"/>
      <c r="FP221" s="203"/>
      <c r="FQ221" s="203"/>
      <c r="FR221" s="203"/>
      <c r="FS221" s="203"/>
      <c r="FT221" s="203"/>
      <c r="FU221" s="203"/>
      <c r="FV221" s="203"/>
      <c r="FW221" s="203"/>
      <c r="FX221" s="203"/>
      <c r="FY221" s="203"/>
      <c r="FZ221" s="203"/>
      <c r="GA221" s="203"/>
      <c r="GB221" s="203"/>
      <c r="GC221" s="203"/>
      <c r="GD221" s="203"/>
      <c r="GE221" s="203"/>
      <c r="GF221" s="203"/>
      <c r="GG221" s="203"/>
      <c r="GH221" s="203"/>
      <c r="GI221" s="203"/>
      <c r="GJ221" s="203"/>
      <c r="GK221" s="203"/>
      <c r="GL221" s="203"/>
      <c r="GM221" s="203"/>
      <c r="GN221" s="203"/>
      <c r="GO221" s="203"/>
      <c r="GP221" s="203"/>
      <c r="GQ221" s="203"/>
      <c r="GR221" s="203"/>
      <c r="GS221" s="203"/>
      <c r="GT221" s="203"/>
      <c r="GU221" s="203"/>
      <c r="GV221" s="203"/>
      <c r="GW221" s="203"/>
      <c r="GX221" s="203"/>
      <c r="GY221" s="203"/>
      <c r="GZ221" s="203"/>
    </row>
    <row r="222" spans="1:208" ht="15" customHeight="1" x14ac:dyDescent="0.25">
      <c r="A222" s="56" t="s">
        <v>17</v>
      </c>
      <c r="B222" s="233">
        <f>'2 уровень'!C862</f>
        <v>2200</v>
      </c>
      <c r="C222" s="233">
        <f>'2 уровень'!D862</f>
        <v>2200</v>
      </c>
      <c r="D222" s="233">
        <f>'2 уровень'!E862</f>
        <v>2275</v>
      </c>
      <c r="E222" s="2406">
        <f>'2 уровень'!F862</f>
        <v>103.40909090909092</v>
      </c>
      <c r="F222" s="322" t="str">
        <f>'2 уровень'!G862</f>
        <v xml:space="preserve">   </v>
      </c>
      <c r="G222" s="322">
        <f>'2 уровень'!H862</f>
        <v>0</v>
      </c>
      <c r="H222" s="206">
        <f>'2 уровень'!I862</f>
        <v>17600</v>
      </c>
      <c r="I222" s="206">
        <f>'2 уровень'!J862</f>
        <v>17600</v>
      </c>
      <c r="J222" s="2885">
        <f>'2 уровень'!K862</f>
        <v>19473</v>
      </c>
      <c r="K222" s="206">
        <f>'2 уровень'!L862</f>
        <v>110.64204545454545</v>
      </c>
      <c r="L222" s="206">
        <f>'2 уровень'!M862</f>
        <v>73.333333333333329</v>
      </c>
      <c r="M222" s="206">
        <f>'2 уровень'!N862</f>
        <v>265.54090909090911</v>
      </c>
      <c r="N222" s="233">
        <f>'2 уровень'!O862</f>
        <v>0</v>
      </c>
      <c r="O222" s="233">
        <f>'2 уровень'!P862</f>
        <v>0</v>
      </c>
      <c r="P222" s="233"/>
      <c r="Q222" s="233"/>
      <c r="R222" s="233"/>
      <c r="S222" s="233"/>
      <c r="T222" s="233"/>
      <c r="U222" s="233"/>
      <c r="V222" s="233"/>
      <c r="W222" s="233"/>
      <c r="X222" s="233">
        <f>'2 уровень'!Y862</f>
        <v>0</v>
      </c>
      <c r="Y222" s="233">
        <f>'2 уровень'!Z862</f>
        <v>0</v>
      </c>
      <c r="Z222" s="233">
        <f>'2 уровень'!AA862</f>
        <v>0</v>
      </c>
      <c r="AA222" s="233">
        <f>'2 уровень'!AB862</f>
        <v>0</v>
      </c>
      <c r="AB222" s="233">
        <f>'2 уровень'!AC862</f>
        <v>0</v>
      </c>
      <c r="AD222" s="684"/>
    </row>
    <row r="223" spans="1:208" ht="29.25" x14ac:dyDescent="0.25">
      <c r="A223" s="462" t="s">
        <v>108</v>
      </c>
      <c r="B223" s="232">
        <f>'2 уровень'!C863</f>
        <v>2459</v>
      </c>
      <c r="C223" s="232">
        <f>'2 уровень'!D863</f>
        <v>2459</v>
      </c>
      <c r="D223" s="232">
        <f>'2 уровень'!E863</f>
        <v>2543</v>
      </c>
      <c r="E223" s="2404">
        <f>'2 уровень'!F863</f>
        <v>103.41602277348517</v>
      </c>
      <c r="F223" s="274">
        <f>'2 уровень'!G863</f>
        <v>0</v>
      </c>
      <c r="G223" s="274">
        <f>'2 уровень'!H863</f>
        <v>0</v>
      </c>
      <c r="H223" s="206">
        <f>'2 уровень'!I863</f>
        <v>20385</v>
      </c>
      <c r="I223" s="206">
        <f>'2 уровень'!J863</f>
        <v>20385</v>
      </c>
      <c r="J223" s="2885">
        <f>'2 уровень'!K863</f>
        <v>22364</v>
      </c>
      <c r="K223" s="206">
        <f>'2 уровень'!L863</f>
        <v>109.70811871474122</v>
      </c>
      <c r="L223" s="206">
        <f>'2 уровень'!M863</f>
        <v>82.61666666666666</v>
      </c>
      <c r="M223" s="206">
        <f>'2 уровень'!N863</f>
        <v>270.69598547508576</v>
      </c>
      <c r="N223" s="232">
        <f>'2 уровень'!O863</f>
        <v>37548.711430000003</v>
      </c>
      <c r="O223" s="232">
        <f>'2 уровень'!P863</f>
        <v>37548.711430000003</v>
      </c>
      <c r="P223" s="232">
        <f>'2 уровень'!Q863</f>
        <v>37720.379901959997</v>
      </c>
      <c r="Q223" s="232">
        <f>'2 уровень'!R863</f>
        <v>37720.3799</v>
      </c>
      <c r="R223" s="232">
        <f>'2 уровень'!S863</f>
        <v>37720.3799</v>
      </c>
      <c r="S223" s="232">
        <f>'2 уровень'!T863</f>
        <v>37720.3799</v>
      </c>
      <c r="T223" s="232">
        <f>'2 уровень'!U863</f>
        <v>37720.3799</v>
      </c>
      <c r="U223" s="232">
        <f>'2 уровень'!V863</f>
        <v>37720.3799</v>
      </c>
      <c r="V223" s="232">
        <f>'2 уровень'!W863</f>
        <v>37750.018339999995</v>
      </c>
      <c r="W223" s="232">
        <f>'2 уровень'!X863</f>
        <v>37750.018339999995</v>
      </c>
      <c r="X223" s="232">
        <f>'2 уровень'!Y863</f>
        <v>37750.018339999995</v>
      </c>
      <c r="Y223" s="232">
        <f>'2 уровень'!Z863</f>
        <v>33626.091830000005</v>
      </c>
      <c r="Z223" s="232">
        <f>'2 уровень'!AA863</f>
        <v>-4123.9265099999902</v>
      </c>
      <c r="AA223" s="232">
        <f>'2 уровень'!AB863</f>
        <v>-72.488210000000009</v>
      </c>
      <c r="AB223" s="232">
        <f>'2 уровень'!AC863</f>
        <v>33553.603620000002</v>
      </c>
      <c r="AD223" s="684"/>
    </row>
    <row r="224" spans="1:208" s="204" customFormat="1" ht="15" customHeight="1" thickBot="1" x14ac:dyDescent="0.3">
      <c r="A224" s="40" t="s">
        <v>45</v>
      </c>
      <c r="B224" s="326">
        <f>'2 уровень'!C864</f>
        <v>8600</v>
      </c>
      <c r="C224" s="326">
        <f>'2 уровень'!D864</f>
        <v>8600</v>
      </c>
      <c r="D224" s="326">
        <f>'2 уровень'!E864</f>
        <v>8032</v>
      </c>
      <c r="E224" s="2419">
        <f>'2 уровень'!F864</f>
        <v>93.395348837209298</v>
      </c>
      <c r="F224" s="338">
        <f>'2 уровень'!G864</f>
        <v>0</v>
      </c>
      <c r="G224" s="338">
        <f>'2 уровень'!H864</f>
        <v>0</v>
      </c>
      <c r="H224" s="667">
        <f>'2 уровень'!I864</f>
        <v>0</v>
      </c>
      <c r="I224" s="667">
        <f>'2 уровень'!J864</f>
        <v>0</v>
      </c>
      <c r="J224" s="2891">
        <f>'2 уровень'!K864</f>
        <v>0</v>
      </c>
      <c r="K224" s="667">
        <f>'2 уровень'!L864</f>
        <v>0</v>
      </c>
      <c r="L224" s="667">
        <f>'2 уровень'!M864</f>
        <v>0</v>
      </c>
      <c r="M224" s="667"/>
      <c r="N224" s="326">
        <f>'2 уровень'!O864</f>
        <v>23088.404210000001</v>
      </c>
      <c r="O224" s="326">
        <f>'2 уровень'!P864</f>
        <v>23088.404210000001</v>
      </c>
      <c r="P224" s="326">
        <f>'2 уровень'!Q864</f>
        <v>23088.404210000001</v>
      </c>
      <c r="Q224" s="326">
        <f>'2 уровень'!R864</f>
        <v>23088.404210000001</v>
      </c>
      <c r="R224" s="326">
        <f>'2 уровень'!S864</f>
        <v>23088.650519999999</v>
      </c>
      <c r="S224" s="326">
        <f>'2 уровень'!T864</f>
        <v>23088.650519999999</v>
      </c>
      <c r="T224" s="326">
        <f>'2 уровень'!U864</f>
        <v>23088.650519999999</v>
      </c>
      <c r="U224" s="326">
        <f>'2 уровень'!V864</f>
        <v>23088.650519999999</v>
      </c>
      <c r="V224" s="326">
        <f>'2 уровень'!W864</f>
        <v>23088.650519999999</v>
      </c>
      <c r="W224" s="326">
        <f>'2 уровень'!X864</f>
        <v>23088.650519999999</v>
      </c>
      <c r="X224" s="326">
        <f>'2 уровень'!Y864</f>
        <v>23088.650519999999</v>
      </c>
      <c r="Y224" s="326">
        <f>'2 уровень'!Z864</f>
        <v>22785.553799999998</v>
      </c>
      <c r="Z224" s="326">
        <f>'2 уровень'!AA864</f>
        <v>-303.09672000000137</v>
      </c>
      <c r="AA224" s="326">
        <f>'2 уровень'!AB864</f>
        <v>-27.948170000000001</v>
      </c>
      <c r="AB224" s="326">
        <f>'2 уровень'!AC864</f>
        <v>22757.605629999998</v>
      </c>
      <c r="AD224" s="684"/>
      <c r="AE224" s="203"/>
      <c r="AF224" s="203"/>
      <c r="AG224" s="203"/>
      <c r="AH224" s="203"/>
      <c r="AI224" s="203"/>
      <c r="AJ224" s="203"/>
      <c r="AK224" s="203"/>
      <c r="AL224" s="203"/>
      <c r="AM224" s="203"/>
      <c r="AN224" s="203"/>
      <c r="AO224" s="203"/>
      <c r="AP224" s="203"/>
      <c r="AQ224" s="203"/>
      <c r="AR224" s="203"/>
      <c r="AS224" s="203"/>
      <c r="AT224" s="203"/>
      <c r="AU224" s="203"/>
      <c r="AV224" s="203"/>
      <c r="AW224" s="203"/>
      <c r="AX224" s="203"/>
      <c r="AY224" s="203"/>
      <c r="AZ224" s="203"/>
      <c r="BA224" s="203"/>
      <c r="BB224" s="203"/>
      <c r="BC224" s="203"/>
      <c r="BD224" s="203"/>
      <c r="BE224" s="203"/>
      <c r="BF224" s="203"/>
      <c r="BG224" s="203"/>
      <c r="BH224" s="203"/>
      <c r="BI224" s="203"/>
      <c r="BJ224" s="203"/>
      <c r="BK224" s="203"/>
      <c r="BL224" s="203"/>
      <c r="BM224" s="203"/>
      <c r="BN224" s="203"/>
      <c r="BO224" s="203"/>
      <c r="BP224" s="203"/>
      <c r="BQ224" s="203"/>
      <c r="BR224" s="203"/>
      <c r="BS224" s="203"/>
      <c r="BT224" s="203"/>
      <c r="BU224" s="203"/>
      <c r="BV224" s="203"/>
      <c r="BW224" s="203"/>
      <c r="BX224" s="203"/>
      <c r="BY224" s="203"/>
      <c r="BZ224" s="203"/>
      <c r="CA224" s="203"/>
      <c r="CB224" s="203"/>
      <c r="CC224" s="203"/>
      <c r="CD224" s="203"/>
      <c r="CE224" s="203"/>
      <c r="CF224" s="203"/>
      <c r="CG224" s="203"/>
      <c r="CH224" s="203"/>
      <c r="CI224" s="203"/>
      <c r="CJ224" s="203"/>
      <c r="CK224" s="203"/>
      <c r="CL224" s="203"/>
      <c r="CM224" s="203"/>
      <c r="CN224" s="203"/>
      <c r="CO224" s="203"/>
      <c r="CP224" s="203"/>
      <c r="CQ224" s="203"/>
      <c r="CR224" s="203"/>
      <c r="CS224" s="203"/>
      <c r="CT224" s="203"/>
      <c r="CU224" s="203"/>
      <c r="CV224" s="203"/>
      <c r="CW224" s="203"/>
      <c r="CX224" s="203"/>
      <c r="CY224" s="203"/>
      <c r="CZ224" s="203"/>
      <c r="DA224" s="203"/>
      <c r="DB224" s="203"/>
      <c r="DC224" s="203"/>
      <c r="DD224" s="203"/>
      <c r="DE224" s="203"/>
      <c r="DF224" s="203"/>
      <c r="DG224" s="203"/>
      <c r="DH224" s="203"/>
      <c r="DI224" s="203"/>
      <c r="DJ224" s="203"/>
      <c r="DK224" s="203"/>
      <c r="DL224" s="203"/>
      <c r="DM224" s="203"/>
      <c r="DN224" s="203"/>
      <c r="DO224" s="203"/>
      <c r="DP224" s="203"/>
      <c r="DQ224" s="203"/>
      <c r="DR224" s="203"/>
      <c r="DS224" s="203"/>
      <c r="DT224" s="203"/>
      <c r="DU224" s="203"/>
      <c r="DV224" s="203"/>
      <c r="DW224" s="203"/>
      <c r="DX224" s="203"/>
      <c r="DY224" s="203"/>
      <c r="DZ224" s="203"/>
      <c r="EA224" s="203"/>
      <c r="EB224" s="203"/>
      <c r="EC224" s="203"/>
      <c r="ED224" s="203"/>
      <c r="EE224" s="203"/>
      <c r="EF224" s="203"/>
      <c r="EG224" s="203"/>
      <c r="EH224" s="203"/>
      <c r="EI224" s="203"/>
      <c r="EJ224" s="203"/>
      <c r="EK224" s="203"/>
      <c r="EL224" s="203"/>
      <c r="EM224" s="203"/>
      <c r="EN224" s="203"/>
      <c r="EO224" s="203"/>
      <c r="EP224" s="203"/>
      <c r="EQ224" s="203"/>
      <c r="ER224" s="203"/>
      <c r="ES224" s="203"/>
      <c r="ET224" s="203"/>
      <c r="EU224" s="203"/>
      <c r="EV224" s="203"/>
      <c r="EW224" s="203"/>
      <c r="EX224" s="203"/>
      <c r="EY224" s="203"/>
      <c r="EZ224" s="203"/>
      <c r="FA224" s="203"/>
      <c r="FB224" s="203"/>
      <c r="FC224" s="203"/>
      <c r="FD224" s="203"/>
      <c r="FE224" s="203"/>
      <c r="FF224" s="203"/>
      <c r="FG224" s="203"/>
      <c r="FH224" s="203"/>
      <c r="FI224" s="203"/>
      <c r="FJ224" s="203"/>
      <c r="FK224" s="203"/>
      <c r="FL224" s="203"/>
      <c r="FM224" s="203"/>
      <c r="FN224" s="203"/>
      <c r="FO224" s="203"/>
      <c r="FP224" s="203"/>
      <c r="FQ224" s="203"/>
      <c r="FR224" s="203"/>
      <c r="FS224" s="203"/>
      <c r="FT224" s="203"/>
      <c r="FU224" s="203"/>
      <c r="FV224" s="203"/>
      <c r="FW224" s="203"/>
      <c r="FX224" s="203"/>
      <c r="FY224" s="203"/>
      <c r="FZ224" s="203"/>
      <c r="GA224" s="203"/>
      <c r="GB224" s="203"/>
      <c r="GC224" s="203"/>
      <c r="GD224" s="203"/>
      <c r="GE224" s="203"/>
      <c r="GF224" s="203"/>
      <c r="GG224" s="203"/>
      <c r="GH224" s="203"/>
      <c r="GI224" s="203"/>
      <c r="GJ224" s="203"/>
      <c r="GK224" s="203"/>
      <c r="GL224" s="203"/>
      <c r="GM224" s="203"/>
      <c r="GN224" s="203"/>
      <c r="GO224" s="203"/>
      <c r="GP224" s="203"/>
      <c r="GQ224" s="203"/>
      <c r="GR224" s="203"/>
      <c r="GS224" s="203"/>
      <c r="GT224" s="203"/>
      <c r="GU224" s="203"/>
      <c r="GV224" s="203"/>
      <c r="GW224" s="203"/>
      <c r="GX224" s="203"/>
      <c r="GY224" s="203"/>
      <c r="GZ224" s="203"/>
    </row>
    <row r="225" spans="1:208" ht="15" customHeight="1" x14ac:dyDescent="0.25">
      <c r="A225" s="662" t="s">
        <v>147</v>
      </c>
      <c r="B225" s="663"/>
      <c r="C225" s="663"/>
      <c r="D225" s="663"/>
      <c r="E225" s="2415"/>
      <c r="F225" s="664"/>
      <c r="G225" s="664"/>
      <c r="H225" s="665"/>
      <c r="I225" s="665"/>
      <c r="J225" s="2890"/>
      <c r="K225" s="665"/>
      <c r="L225" s="665"/>
      <c r="M225" s="665"/>
      <c r="N225" s="674">
        <f t="shared" ref="N225:AB225" si="39">N226-N227-N241-N244-N245</f>
        <v>-3.2741809263825417E-11</v>
      </c>
      <c r="O225" s="674">
        <f t="shared" ref="O225:P225" si="40">O226-O227-O241-O244-O245</f>
        <v>-3.2741809263825417E-11</v>
      </c>
      <c r="P225" s="674">
        <f t="shared" si="40"/>
        <v>3.2741809263825417E-11</v>
      </c>
      <c r="Q225" s="674">
        <f t="shared" ref="Q225:R225" si="41">Q226-Q227-Q241-Q244-Q245</f>
        <v>0</v>
      </c>
      <c r="R225" s="674">
        <f t="shared" si="41"/>
        <v>-3.637978807091713E-11</v>
      </c>
      <c r="S225" s="674">
        <f t="shared" ref="S225:T225" si="42">S226-S227-S241-S244-S245</f>
        <v>-6.5483618527650833E-11</v>
      </c>
      <c r="T225" s="674">
        <f t="shared" si="42"/>
        <v>0</v>
      </c>
      <c r="U225" s="674">
        <f t="shared" ref="U225:V225" si="43">U226-U227-U241-U244-U245</f>
        <v>0</v>
      </c>
      <c r="V225" s="674">
        <f t="shared" si="43"/>
        <v>0</v>
      </c>
      <c r="W225" s="674">
        <f t="shared" ref="W225" si="44">W226-W227-W241-W244-W245</f>
        <v>-4.3655745685100555E-11</v>
      </c>
      <c r="X225" s="674">
        <f t="shared" si="39"/>
        <v>-4.7293724492192268E-11</v>
      </c>
      <c r="Y225" s="674">
        <f t="shared" si="39"/>
        <v>2.9103830456733704E-11</v>
      </c>
      <c r="Z225" s="674">
        <f t="shared" si="39"/>
        <v>0</v>
      </c>
      <c r="AA225" s="674">
        <f t="shared" si="39"/>
        <v>1.7053025658242404E-13</v>
      </c>
      <c r="AB225" s="674">
        <f t="shared" si="39"/>
        <v>0</v>
      </c>
      <c r="AD225" s="684"/>
      <c r="AE225" s="204"/>
      <c r="AF225" s="204"/>
      <c r="AG225" s="204"/>
      <c r="AH225" s="204"/>
      <c r="AI225" s="204"/>
      <c r="AJ225" s="204"/>
      <c r="AK225" s="204"/>
      <c r="AL225" s="204"/>
      <c r="AM225" s="204"/>
      <c r="AN225" s="204"/>
      <c r="AO225" s="204"/>
      <c r="AP225" s="204"/>
      <c r="AQ225" s="204"/>
      <c r="AR225" s="204"/>
      <c r="AS225" s="204"/>
      <c r="AT225" s="204"/>
      <c r="AU225" s="204"/>
      <c r="AV225" s="204"/>
      <c r="AW225" s="204"/>
      <c r="AX225" s="204"/>
      <c r="AY225" s="204"/>
      <c r="AZ225" s="204"/>
      <c r="BA225" s="204"/>
      <c r="BB225" s="204"/>
      <c r="BC225" s="204"/>
      <c r="BD225" s="204"/>
      <c r="BE225" s="204"/>
      <c r="BF225" s="204"/>
      <c r="BG225" s="204"/>
      <c r="BH225" s="204"/>
      <c r="BI225" s="204"/>
      <c r="BJ225" s="204"/>
      <c r="BK225" s="204"/>
      <c r="BL225" s="204"/>
      <c r="BM225" s="204"/>
      <c r="BN225" s="204"/>
      <c r="BO225" s="204"/>
      <c r="BP225" s="204"/>
      <c r="BQ225" s="204"/>
      <c r="BR225" s="204"/>
      <c r="BS225" s="204"/>
      <c r="BT225" s="204"/>
      <c r="BU225" s="204"/>
      <c r="BV225" s="204"/>
      <c r="BW225" s="204"/>
      <c r="BX225" s="204"/>
      <c r="BY225" s="204"/>
      <c r="BZ225" s="204"/>
      <c r="CA225" s="204"/>
      <c r="CB225" s="204"/>
      <c r="CC225" s="204"/>
      <c r="CD225" s="204"/>
      <c r="CE225" s="204"/>
      <c r="CF225" s="204"/>
      <c r="CG225" s="204"/>
      <c r="CH225" s="204"/>
      <c r="CI225" s="204"/>
      <c r="CJ225" s="204"/>
      <c r="CK225" s="204"/>
      <c r="CL225" s="204"/>
      <c r="CM225" s="204"/>
      <c r="CN225" s="204"/>
      <c r="CO225" s="204"/>
      <c r="CP225" s="204"/>
      <c r="CQ225" s="204"/>
      <c r="CR225" s="204"/>
      <c r="CS225" s="204"/>
      <c r="CT225" s="204"/>
      <c r="CU225" s="204"/>
      <c r="CV225" s="204"/>
      <c r="CW225" s="204"/>
      <c r="CX225" s="204"/>
      <c r="CY225" s="204"/>
      <c r="CZ225" s="204"/>
      <c r="DA225" s="204"/>
      <c r="DB225" s="204"/>
      <c r="DC225" s="204"/>
      <c r="DD225" s="204"/>
      <c r="DE225" s="204"/>
      <c r="DF225" s="204"/>
      <c r="DG225" s="204"/>
      <c r="DH225" s="204"/>
      <c r="DI225" s="204"/>
      <c r="DJ225" s="204"/>
      <c r="DK225" s="204"/>
      <c r="DL225" s="204"/>
      <c r="DM225" s="204"/>
      <c r="DN225" s="204"/>
      <c r="DO225" s="204"/>
      <c r="DP225" s="204"/>
      <c r="DQ225" s="204"/>
      <c r="DR225" s="204"/>
      <c r="DS225" s="204"/>
      <c r="DT225" s="204"/>
      <c r="DU225" s="204"/>
      <c r="DV225" s="204"/>
      <c r="DW225" s="204"/>
      <c r="DX225" s="204"/>
      <c r="DY225" s="204"/>
      <c r="DZ225" s="204"/>
      <c r="EA225" s="204"/>
      <c r="EB225" s="204"/>
      <c r="EC225" s="204"/>
      <c r="ED225" s="204"/>
      <c r="EE225" s="204"/>
      <c r="EF225" s="204"/>
      <c r="EG225" s="204"/>
      <c r="EH225" s="204"/>
      <c r="EI225" s="204"/>
      <c r="EJ225" s="204"/>
      <c r="EK225" s="204"/>
      <c r="EL225" s="204"/>
      <c r="EM225" s="204"/>
      <c r="EN225" s="204"/>
      <c r="EO225" s="204"/>
      <c r="EP225" s="204"/>
      <c r="EQ225" s="204"/>
      <c r="ER225" s="204"/>
      <c r="ES225" s="204"/>
      <c r="ET225" s="204"/>
      <c r="EU225" s="204"/>
      <c r="EV225" s="204"/>
      <c r="EW225" s="204"/>
      <c r="EX225" s="204"/>
      <c r="EY225" s="204"/>
      <c r="EZ225" s="204"/>
      <c r="FA225" s="204"/>
      <c r="FB225" s="204"/>
      <c r="FC225" s="204"/>
      <c r="FD225" s="204"/>
      <c r="FE225" s="204"/>
      <c r="FF225" s="204"/>
      <c r="FG225" s="204"/>
      <c r="FH225" s="204"/>
      <c r="FI225" s="204"/>
      <c r="FJ225" s="204"/>
      <c r="FK225" s="204"/>
      <c r="FL225" s="204"/>
      <c r="FM225" s="204"/>
      <c r="FN225" s="204"/>
      <c r="FO225" s="204"/>
      <c r="FP225" s="204"/>
      <c r="FQ225" s="204"/>
      <c r="FR225" s="204"/>
      <c r="FS225" s="204"/>
      <c r="FT225" s="204"/>
      <c r="FU225" s="204"/>
      <c r="FV225" s="204"/>
      <c r="FW225" s="204"/>
      <c r="FX225" s="204"/>
      <c r="FY225" s="204"/>
      <c r="FZ225" s="204"/>
      <c r="GA225" s="204"/>
      <c r="GB225" s="204"/>
      <c r="GC225" s="204"/>
      <c r="GD225" s="204"/>
      <c r="GE225" s="204"/>
      <c r="GF225" s="204"/>
      <c r="GG225" s="204"/>
      <c r="GH225" s="204"/>
      <c r="GI225" s="204"/>
      <c r="GJ225" s="204"/>
      <c r="GK225" s="204"/>
      <c r="GL225" s="204"/>
      <c r="GM225" s="204"/>
      <c r="GN225" s="204"/>
      <c r="GO225" s="204"/>
      <c r="GP225" s="204"/>
      <c r="GQ225" s="204"/>
      <c r="GR225" s="204"/>
      <c r="GS225" s="204"/>
      <c r="GT225" s="204"/>
      <c r="GU225" s="204"/>
      <c r="GV225" s="204"/>
      <c r="GW225" s="204"/>
      <c r="GX225" s="204"/>
      <c r="GY225" s="204"/>
      <c r="GZ225" s="204"/>
    </row>
    <row r="226" spans="1:208" s="204" customFormat="1" ht="15" customHeight="1" x14ac:dyDescent="0.25">
      <c r="A226" s="226" t="s">
        <v>139</v>
      </c>
      <c r="B226" s="329"/>
      <c r="C226" s="329"/>
      <c r="D226" s="329"/>
      <c r="E226" s="2410"/>
      <c r="F226" s="192"/>
      <c r="G226" s="192"/>
      <c r="H226" s="206"/>
      <c r="I226" s="206"/>
      <c r="J226" s="2885"/>
      <c r="K226" s="206"/>
      <c r="L226" s="206"/>
      <c r="M226" s="206"/>
      <c r="N226" s="205">
        <f>'1 уровень'!O1903</f>
        <v>341712.82660999999</v>
      </c>
      <c r="O226" s="205">
        <f>'1 уровень'!P1903</f>
        <v>341712.82660999999</v>
      </c>
      <c r="P226" s="205">
        <f>'1 уровень'!Q1903</f>
        <v>383995.31734859128</v>
      </c>
      <c r="Q226" s="205">
        <f>'1 уровень'!R1903</f>
        <v>383921.06964</v>
      </c>
      <c r="R226" s="205">
        <f>'1 уровень'!S1903</f>
        <v>385954.65475999995</v>
      </c>
      <c r="S226" s="205">
        <f>'1 уровень'!T1903</f>
        <v>404795.52260999999</v>
      </c>
      <c r="T226" s="205">
        <f>'1 уровень'!U1903</f>
        <v>407380.71261000005</v>
      </c>
      <c r="U226" s="205">
        <f>'1 уровень'!V1903</f>
        <v>407380.71261000005</v>
      </c>
      <c r="V226" s="205">
        <f>'1 уровень'!W1903</f>
        <v>406905.88156000001</v>
      </c>
      <c r="W226" s="205">
        <f>'1 уровень'!X1903</f>
        <v>406905.81403999997</v>
      </c>
      <c r="X226" s="205">
        <f>'1 уровень'!Y1903</f>
        <v>406905.81403999997</v>
      </c>
      <c r="Y226" s="205">
        <f>'1 уровень'!Z1903</f>
        <v>385271.56391000003</v>
      </c>
      <c r="Z226" s="205">
        <f>'1 уровень'!AA1903</f>
        <v>-21634.250129999989</v>
      </c>
      <c r="AA226" s="205">
        <f>'1 уровень'!AB1903</f>
        <v>-3761.4899299999997</v>
      </c>
      <c r="AB226" s="205">
        <f>'1 уровень'!AC1903</f>
        <v>381510.07397999999</v>
      </c>
      <c r="AD226" s="684"/>
      <c r="AE226" s="203"/>
      <c r="AF226" s="203"/>
      <c r="AG226" s="203"/>
      <c r="AH226" s="203"/>
      <c r="AI226" s="203"/>
      <c r="AJ226" s="203"/>
      <c r="AK226" s="203"/>
      <c r="AL226" s="203"/>
      <c r="AM226" s="203"/>
      <c r="AN226" s="203"/>
      <c r="AO226" s="203"/>
      <c r="AP226" s="203"/>
      <c r="AQ226" s="203"/>
      <c r="AR226" s="203"/>
      <c r="AS226" s="203"/>
      <c r="AT226" s="203"/>
      <c r="AU226" s="203"/>
      <c r="AV226" s="203"/>
      <c r="AW226" s="203"/>
      <c r="AX226" s="203"/>
      <c r="AY226" s="203"/>
      <c r="AZ226" s="203"/>
      <c r="BA226" s="203"/>
      <c r="BB226" s="203"/>
      <c r="BC226" s="203"/>
      <c r="BD226" s="203"/>
      <c r="BE226" s="203"/>
      <c r="BF226" s="203"/>
      <c r="BG226" s="203"/>
      <c r="BH226" s="203"/>
      <c r="BI226" s="203"/>
      <c r="BJ226" s="203"/>
      <c r="BK226" s="203"/>
      <c r="BL226" s="203"/>
      <c r="BM226" s="203"/>
      <c r="BN226" s="203"/>
      <c r="BO226" s="203"/>
      <c r="BP226" s="203"/>
      <c r="BQ226" s="203"/>
      <c r="BR226" s="203"/>
      <c r="BS226" s="203"/>
      <c r="BT226" s="203"/>
      <c r="BU226" s="203"/>
      <c r="BV226" s="203"/>
      <c r="BW226" s="203"/>
      <c r="BX226" s="203"/>
      <c r="BY226" s="203"/>
      <c r="BZ226" s="203"/>
      <c r="CA226" s="203"/>
      <c r="CB226" s="203"/>
      <c r="CC226" s="203"/>
      <c r="CD226" s="203"/>
      <c r="CE226" s="203"/>
      <c r="CF226" s="203"/>
      <c r="CG226" s="203"/>
      <c r="CH226" s="203"/>
      <c r="CI226" s="203"/>
      <c r="CJ226" s="203"/>
      <c r="CK226" s="203"/>
      <c r="CL226" s="203"/>
      <c r="CM226" s="203"/>
      <c r="CN226" s="203"/>
      <c r="CO226" s="203"/>
      <c r="CP226" s="203"/>
      <c r="CQ226" s="203"/>
      <c r="CR226" s="203"/>
      <c r="CS226" s="203"/>
      <c r="CT226" s="203"/>
      <c r="CU226" s="203"/>
      <c r="CV226" s="203"/>
      <c r="CW226" s="203"/>
      <c r="CX226" s="203"/>
      <c r="CY226" s="203"/>
      <c r="CZ226" s="203"/>
      <c r="DA226" s="203"/>
      <c r="DB226" s="203"/>
      <c r="DC226" s="203"/>
      <c r="DD226" s="203"/>
      <c r="DE226" s="203"/>
      <c r="DF226" s="203"/>
      <c r="DG226" s="203"/>
      <c r="DH226" s="203"/>
      <c r="DI226" s="203"/>
      <c r="DJ226" s="203"/>
      <c r="DK226" s="203"/>
      <c r="DL226" s="203"/>
      <c r="DM226" s="203"/>
      <c r="DN226" s="203"/>
      <c r="DO226" s="203"/>
      <c r="DP226" s="203"/>
      <c r="DQ226" s="203"/>
      <c r="DR226" s="203"/>
      <c r="DS226" s="203"/>
      <c r="DT226" s="203"/>
      <c r="DU226" s="203"/>
      <c r="DV226" s="203"/>
      <c r="DW226" s="203"/>
      <c r="DX226" s="203"/>
      <c r="DY226" s="203"/>
      <c r="DZ226" s="203"/>
      <c r="EA226" s="203"/>
      <c r="EB226" s="203"/>
      <c r="EC226" s="203"/>
      <c r="ED226" s="203"/>
      <c r="EE226" s="203"/>
      <c r="EF226" s="203"/>
      <c r="EG226" s="203"/>
      <c r="EH226" s="203"/>
      <c r="EI226" s="203"/>
      <c r="EJ226" s="203"/>
      <c r="EK226" s="203"/>
      <c r="EL226" s="203"/>
      <c r="EM226" s="203"/>
      <c r="EN226" s="203"/>
      <c r="EO226" s="203"/>
      <c r="EP226" s="203"/>
      <c r="EQ226" s="203"/>
      <c r="ER226" s="203"/>
      <c r="ES226" s="203"/>
      <c r="ET226" s="203"/>
      <c r="EU226" s="203"/>
      <c r="EV226" s="203"/>
      <c r="EW226" s="203"/>
      <c r="EX226" s="203"/>
      <c r="EY226" s="203"/>
      <c r="EZ226" s="203"/>
      <c r="FA226" s="203"/>
      <c r="FB226" s="203"/>
      <c r="FC226" s="203"/>
      <c r="FD226" s="203"/>
      <c r="FE226" s="203"/>
      <c r="FF226" s="203"/>
      <c r="FG226" s="203"/>
      <c r="FH226" s="203"/>
      <c r="FI226" s="203"/>
      <c r="FJ226" s="203"/>
      <c r="FK226" s="203"/>
      <c r="FL226" s="203"/>
      <c r="FM226" s="203"/>
      <c r="FN226" s="203"/>
      <c r="FO226" s="203"/>
      <c r="FP226" s="203"/>
      <c r="FQ226" s="203"/>
      <c r="FR226" s="203"/>
      <c r="FS226" s="203"/>
      <c r="FT226" s="203"/>
      <c r="FU226" s="203"/>
      <c r="FV226" s="203"/>
      <c r="FW226" s="203"/>
      <c r="FX226" s="203"/>
      <c r="FY226" s="203"/>
      <c r="FZ226" s="203"/>
      <c r="GA226" s="203"/>
      <c r="GB226" s="203"/>
      <c r="GC226" s="203"/>
      <c r="GD226" s="203"/>
      <c r="GE226" s="203"/>
      <c r="GF226" s="203"/>
      <c r="GG226" s="203"/>
      <c r="GH226" s="203"/>
      <c r="GI226" s="203"/>
      <c r="GJ226" s="203"/>
      <c r="GK226" s="203"/>
      <c r="GL226" s="203"/>
      <c r="GM226" s="203"/>
      <c r="GN226" s="203"/>
      <c r="GO226" s="203"/>
      <c r="GP226" s="203"/>
      <c r="GQ226" s="203"/>
      <c r="GR226" s="203"/>
      <c r="GS226" s="203"/>
      <c r="GT226" s="203"/>
      <c r="GU226" s="203"/>
      <c r="GV226" s="203"/>
      <c r="GW226" s="203"/>
      <c r="GX226" s="203"/>
      <c r="GY226" s="203"/>
      <c r="GZ226" s="203"/>
    </row>
    <row r="227" spans="1:208" s="204" customFormat="1" ht="15" customHeight="1" x14ac:dyDescent="0.2">
      <c r="A227" s="137" t="s">
        <v>46</v>
      </c>
      <c r="B227" s="232">
        <f>'1 уровень'!C1904</f>
        <v>5370</v>
      </c>
      <c r="C227" s="232">
        <f>'1 уровень'!D1904</f>
        <v>5370</v>
      </c>
      <c r="D227" s="232">
        <f>'1 уровень'!E1904</f>
        <v>5642</v>
      </c>
      <c r="E227" s="2404">
        <f>'1 уровень'!F1904</f>
        <v>105.06517690875232</v>
      </c>
      <c r="F227" s="192">
        <f>'1 уровень'!G1904</f>
        <v>8.9653631284916209</v>
      </c>
      <c r="G227" s="192">
        <f>'1 уровень'!H1904</f>
        <v>8.5412974122651537</v>
      </c>
      <c r="H227" s="205">
        <f>'1 уровень'!I1904</f>
        <v>48144</v>
      </c>
      <c r="I227" s="205">
        <f>'1 уровень'!J1904</f>
        <v>48144</v>
      </c>
      <c r="J227" s="2879">
        <f>'1 уровень'!K1904</f>
        <v>48190</v>
      </c>
      <c r="K227" s="205">
        <f>'1 уровень'!L1904</f>
        <v>100.09554669325358</v>
      </c>
      <c r="L227" s="205">
        <f>'1 уровень'!M1904</f>
        <v>149.23469090413943</v>
      </c>
      <c r="M227" s="205">
        <f>'1 уровень'!N1904</f>
        <v>322.91419446805929</v>
      </c>
      <c r="N227" s="205">
        <f>'1 уровень'!O1904</f>
        <v>111604.61709</v>
      </c>
      <c r="O227" s="205">
        <f>'1 уровень'!P1904</f>
        <v>111604.61709</v>
      </c>
      <c r="P227" s="205">
        <f>'1 уровень'!Q1904</f>
        <v>130346.57111909124</v>
      </c>
      <c r="Q227" s="205">
        <f>'1 уровень'!R1904</f>
        <v>130272.25307999999</v>
      </c>
      <c r="R227" s="205">
        <f>'1 уровень'!S1904</f>
        <v>132305.83549999999</v>
      </c>
      <c r="S227" s="205">
        <f>'1 уровень'!T1904</f>
        <v>136471.03812000001</v>
      </c>
      <c r="T227" s="205">
        <f>'1 уровень'!U1904</f>
        <v>136471.03812000001</v>
      </c>
      <c r="U227" s="205">
        <f>'1 уровень'!V1904</f>
        <v>136471.03812000001</v>
      </c>
      <c r="V227" s="205">
        <f>'1 уровень'!W1904</f>
        <v>137346.74421</v>
      </c>
      <c r="W227" s="205">
        <f>'1 уровень'!X1904</f>
        <v>137346.74421</v>
      </c>
      <c r="X227" s="205">
        <f>'1 уровень'!Y1904</f>
        <v>137346.74421</v>
      </c>
      <c r="Y227" s="205">
        <f>'1 уровень'!Z1904</f>
        <v>138026.41756000003</v>
      </c>
      <c r="Z227" s="205">
        <f>'1 уровень'!AA1904</f>
        <v>679.6733500000264</v>
      </c>
      <c r="AA227" s="205">
        <f>'1 уровень'!AB1904</f>
        <v>-1621.16768</v>
      </c>
      <c r="AB227" s="205">
        <f>'1 уровень'!AC1904</f>
        <v>136405.24988000002</v>
      </c>
      <c r="AD227" s="684"/>
    </row>
    <row r="228" spans="1:208" ht="30" x14ac:dyDescent="0.25">
      <c r="A228" s="67" t="s">
        <v>218</v>
      </c>
      <c r="B228" s="233">
        <f>'1 уровень'!C1905</f>
        <v>105975</v>
      </c>
      <c r="C228" s="233">
        <f>'1 уровень'!D1905</f>
        <v>105975</v>
      </c>
      <c r="D228" s="233">
        <f>'1 уровень'!E1905</f>
        <v>116350</v>
      </c>
      <c r="E228" s="2406">
        <f>'1 уровень'!F1905</f>
        <v>109.79004482189197</v>
      </c>
      <c r="F228" s="322">
        <f>'1 уровень'!G1905</f>
        <v>0</v>
      </c>
      <c r="G228" s="322">
        <f>'1 уровень'!H1905</f>
        <v>0</v>
      </c>
      <c r="H228" s="330">
        <f>'1 уровень'!I1905</f>
        <v>0</v>
      </c>
      <c r="I228" s="330">
        <f>'1 уровень'!J1905</f>
        <v>0</v>
      </c>
      <c r="J228" s="2886">
        <f>'1 уровень'!K1905</f>
        <v>0</v>
      </c>
      <c r="K228" s="330">
        <f>'1 уровень'!L1905</f>
        <v>0</v>
      </c>
      <c r="L228" s="330">
        <f>'1 уровень'!M1905</f>
        <v>0</v>
      </c>
      <c r="M228" s="330"/>
      <c r="N228" s="205">
        <f>'1 уровень'!O1905</f>
        <v>0</v>
      </c>
      <c r="O228" s="205">
        <f>'1 уровень'!P1905</f>
        <v>0</v>
      </c>
      <c r="P228" s="205"/>
      <c r="Q228" s="205"/>
      <c r="R228" s="205"/>
      <c r="S228" s="205"/>
      <c r="T228" s="205"/>
      <c r="U228" s="205"/>
      <c r="V228" s="205"/>
      <c r="W228" s="205"/>
      <c r="X228" s="205">
        <f>'1 уровень'!Y1905</f>
        <v>0</v>
      </c>
      <c r="Y228" s="205">
        <f>'1 уровень'!Z1905</f>
        <v>0</v>
      </c>
      <c r="Z228" s="205">
        <f>'1 уровень'!AA1905</f>
        <v>0</v>
      </c>
      <c r="AA228" s="205">
        <f>'1 уровень'!AB1905</f>
        <v>0</v>
      </c>
      <c r="AB228" s="205">
        <f>'1 уровень'!AC1905</f>
        <v>0</v>
      </c>
      <c r="AD228" s="684"/>
      <c r="AE228" s="204"/>
      <c r="AF228" s="204"/>
      <c r="AG228" s="204"/>
      <c r="AH228" s="204"/>
      <c r="AI228" s="204"/>
      <c r="AJ228" s="204"/>
      <c r="AK228" s="204"/>
      <c r="AL228" s="204"/>
      <c r="AM228" s="204"/>
      <c r="AN228" s="204"/>
      <c r="AO228" s="204"/>
      <c r="AP228" s="204"/>
      <c r="AQ228" s="204"/>
      <c r="AR228" s="204"/>
      <c r="AS228" s="204"/>
      <c r="AT228" s="204"/>
      <c r="AU228" s="204"/>
      <c r="AV228" s="204"/>
      <c r="AW228" s="204"/>
      <c r="AX228" s="204"/>
      <c r="AY228" s="204"/>
      <c r="AZ228" s="204"/>
      <c r="BA228" s="204"/>
      <c r="BB228" s="204"/>
      <c r="BC228" s="204"/>
      <c r="BD228" s="204"/>
      <c r="BE228" s="204"/>
      <c r="BF228" s="204"/>
      <c r="BG228" s="204"/>
      <c r="BH228" s="204"/>
      <c r="BI228" s="204"/>
      <c r="BJ228" s="204"/>
      <c r="BK228" s="204"/>
      <c r="BL228" s="204"/>
      <c r="BM228" s="204"/>
      <c r="BN228" s="204"/>
      <c r="BO228" s="204"/>
      <c r="BP228" s="204"/>
      <c r="BQ228" s="204"/>
      <c r="BR228" s="204"/>
      <c r="BS228" s="204"/>
      <c r="BT228" s="204"/>
      <c r="BU228" s="204"/>
      <c r="BV228" s="204"/>
      <c r="BW228" s="204"/>
      <c r="BX228" s="204"/>
      <c r="BY228" s="204"/>
      <c r="BZ228" s="204"/>
      <c r="CA228" s="204"/>
      <c r="CB228" s="204"/>
      <c r="CC228" s="204"/>
      <c r="CD228" s="204"/>
      <c r="CE228" s="204"/>
      <c r="CF228" s="204"/>
      <c r="CG228" s="204"/>
      <c r="CH228" s="204"/>
      <c r="CI228" s="204"/>
      <c r="CJ228" s="204"/>
      <c r="CK228" s="204"/>
      <c r="CL228" s="204"/>
      <c r="CM228" s="204"/>
      <c r="CN228" s="204"/>
      <c r="CO228" s="204"/>
      <c r="CP228" s="204"/>
      <c r="CQ228" s="204"/>
      <c r="CR228" s="204"/>
      <c r="CS228" s="204"/>
      <c r="CT228" s="204"/>
      <c r="CU228" s="204"/>
      <c r="CV228" s="204"/>
      <c r="CW228" s="204"/>
      <c r="CX228" s="204"/>
      <c r="CY228" s="204"/>
      <c r="CZ228" s="204"/>
      <c r="DA228" s="204"/>
      <c r="DB228" s="204"/>
      <c r="DC228" s="204"/>
      <c r="DD228" s="204"/>
      <c r="DE228" s="204"/>
      <c r="DF228" s="204"/>
      <c r="DG228" s="204"/>
      <c r="DH228" s="204"/>
      <c r="DI228" s="204"/>
      <c r="DJ228" s="204"/>
      <c r="DK228" s="204"/>
      <c r="DL228" s="204"/>
      <c r="DM228" s="204"/>
      <c r="DN228" s="204"/>
      <c r="DO228" s="204"/>
      <c r="DP228" s="204"/>
      <c r="DQ228" s="204"/>
      <c r="DR228" s="204"/>
      <c r="DS228" s="204"/>
      <c r="DT228" s="204"/>
      <c r="DU228" s="204"/>
      <c r="DV228" s="204"/>
      <c r="DW228" s="204"/>
      <c r="DX228" s="204"/>
      <c r="DY228" s="204"/>
      <c r="DZ228" s="204"/>
      <c r="EA228" s="204"/>
      <c r="EB228" s="204"/>
      <c r="EC228" s="204"/>
      <c r="ED228" s="204"/>
      <c r="EE228" s="204"/>
      <c r="EF228" s="204"/>
      <c r="EG228" s="204"/>
      <c r="EH228" s="204"/>
      <c r="EI228" s="204"/>
      <c r="EJ228" s="204"/>
      <c r="EK228" s="204"/>
      <c r="EL228" s="204"/>
      <c r="EM228" s="204"/>
      <c r="EN228" s="204"/>
      <c r="EO228" s="204"/>
      <c r="EP228" s="204"/>
      <c r="EQ228" s="204"/>
      <c r="ER228" s="204"/>
      <c r="ES228" s="204"/>
      <c r="ET228" s="204"/>
      <c r="EU228" s="204"/>
      <c r="EV228" s="204"/>
      <c r="EW228" s="204"/>
      <c r="EX228" s="204"/>
      <c r="EY228" s="204"/>
      <c r="EZ228" s="204"/>
      <c r="FA228" s="204"/>
      <c r="FB228" s="204"/>
      <c r="FC228" s="204"/>
      <c r="FD228" s="204"/>
      <c r="FE228" s="204"/>
      <c r="FF228" s="204"/>
      <c r="FG228" s="204"/>
      <c r="FH228" s="204"/>
      <c r="FI228" s="204"/>
      <c r="FJ228" s="204"/>
      <c r="FK228" s="204"/>
      <c r="FL228" s="204"/>
      <c r="FM228" s="204"/>
      <c r="FN228" s="204"/>
      <c r="FO228" s="204"/>
      <c r="FP228" s="204"/>
      <c r="FQ228" s="204"/>
      <c r="FR228" s="204"/>
      <c r="FS228" s="204"/>
      <c r="FT228" s="204"/>
      <c r="FU228" s="204"/>
      <c r="FV228" s="204"/>
      <c r="FW228" s="204"/>
      <c r="FX228" s="204"/>
      <c r="FY228" s="204"/>
      <c r="FZ228" s="204"/>
      <c r="GA228" s="204"/>
      <c r="GB228" s="204"/>
      <c r="GC228" s="204"/>
      <c r="GD228" s="204"/>
      <c r="GE228" s="204"/>
      <c r="GF228" s="204"/>
      <c r="GG228" s="204"/>
      <c r="GH228" s="204"/>
      <c r="GI228" s="204"/>
      <c r="GJ228" s="204"/>
      <c r="GK228" s="204"/>
      <c r="GL228" s="204"/>
      <c r="GM228" s="204"/>
      <c r="GN228" s="204"/>
      <c r="GO228" s="204"/>
      <c r="GP228" s="204"/>
      <c r="GQ228" s="204"/>
      <c r="GR228" s="204"/>
      <c r="GS228" s="204"/>
      <c r="GT228" s="204"/>
      <c r="GU228" s="204"/>
      <c r="GV228" s="204"/>
      <c r="GW228" s="204"/>
      <c r="GX228" s="204"/>
      <c r="GY228" s="204"/>
      <c r="GZ228" s="204"/>
    </row>
    <row r="229" spans="1:208" hidden="1" x14ac:dyDescent="0.25">
      <c r="A229" s="67" t="s">
        <v>213</v>
      </c>
      <c r="B229" s="233">
        <f>'1 уровень'!C1906</f>
        <v>0</v>
      </c>
      <c r="C229" s="233">
        <f>'1 уровень'!D1906</f>
        <v>0</v>
      </c>
      <c r="D229" s="233">
        <f>'1 уровень'!E1906</f>
        <v>0</v>
      </c>
      <c r="E229" s="2406"/>
      <c r="F229" s="322">
        <f>'1 уровень'!G1906</f>
        <v>0</v>
      </c>
      <c r="G229" s="322">
        <f>'1 уровень'!H1906</f>
        <v>0</v>
      </c>
      <c r="H229" s="330">
        <f>'1 уровень'!I1906</f>
        <v>0</v>
      </c>
      <c r="I229" s="330">
        <f>'1 уровень'!J1906</f>
        <v>0</v>
      </c>
      <c r="J229" s="2886">
        <f>'1 уровень'!K1906</f>
        <v>0</v>
      </c>
      <c r="K229" s="330">
        <f>'1 уровень'!L1906</f>
        <v>0</v>
      </c>
      <c r="L229" s="330">
        <f>'1 уровень'!M1906</f>
        <v>0</v>
      </c>
      <c r="M229" s="330"/>
      <c r="N229" s="205">
        <f>'1 уровень'!O1906</f>
        <v>0</v>
      </c>
      <c r="O229" s="205">
        <f>'1 уровень'!P1906</f>
        <v>0</v>
      </c>
      <c r="P229" s="205"/>
      <c r="Q229" s="205"/>
      <c r="R229" s="205"/>
      <c r="S229" s="205"/>
      <c r="T229" s="205"/>
      <c r="U229" s="205"/>
      <c r="V229" s="205"/>
      <c r="W229" s="205"/>
      <c r="X229" s="205">
        <f>'1 уровень'!Y1906</f>
        <v>0</v>
      </c>
      <c r="Y229" s="205">
        <f>'1 уровень'!Z1906</f>
        <v>0</v>
      </c>
      <c r="Z229" s="205">
        <f>'1 уровень'!AA1906</f>
        <v>0</v>
      </c>
      <c r="AA229" s="205">
        <f>'1 уровень'!AB1906</f>
        <v>0</v>
      </c>
      <c r="AB229" s="205">
        <f>'1 уровень'!AC1906</f>
        <v>0</v>
      </c>
      <c r="AD229" s="684"/>
    </row>
    <row r="230" spans="1:208" hidden="1" x14ac:dyDescent="0.25">
      <c r="A230" s="67" t="s">
        <v>214</v>
      </c>
      <c r="B230" s="233">
        <f>'1 уровень'!C1907</f>
        <v>0</v>
      </c>
      <c r="C230" s="233">
        <f>'1 уровень'!D1907</f>
        <v>0</v>
      </c>
      <c r="D230" s="233">
        <f>'1 уровень'!E1907</f>
        <v>0</v>
      </c>
      <c r="E230" s="2406"/>
      <c r="F230" s="322">
        <f>'1 уровень'!G1907</f>
        <v>0</v>
      </c>
      <c r="G230" s="322">
        <f>'1 уровень'!H1907</f>
        <v>0</v>
      </c>
      <c r="H230" s="330">
        <f>'1 уровень'!I1907</f>
        <v>0</v>
      </c>
      <c r="I230" s="330">
        <f>'1 уровень'!J1907</f>
        <v>0</v>
      </c>
      <c r="J230" s="2886">
        <f>'1 уровень'!K1907</f>
        <v>0</v>
      </c>
      <c r="K230" s="330">
        <f>'1 уровень'!L1907</f>
        <v>0</v>
      </c>
      <c r="L230" s="330">
        <f>'1 уровень'!M1907</f>
        <v>0</v>
      </c>
      <c r="M230" s="330"/>
      <c r="N230" s="205">
        <f>'1 уровень'!O1907</f>
        <v>0</v>
      </c>
      <c r="O230" s="205">
        <f>'1 уровень'!P1907</f>
        <v>0</v>
      </c>
      <c r="P230" s="205"/>
      <c r="Q230" s="205"/>
      <c r="R230" s="205"/>
      <c r="S230" s="205"/>
      <c r="T230" s="205"/>
      <c r="U230" s="205"/>
      <c r="V230" s="205"/>
      <c r="W230" s="205"/>
      <c r="X230" s="205">
        <f>'1 уровень'!Y1907</f>
        <v>0</v>
      </c>
      <c r="Y230" s="205">
        <f>'1 уровень'!Z1907</f>
        <v>0</v>
      </c>
      <c r="Z230" s="205">
        <f>'1 уровень'!AA1907</f>
        <v>0</v>
      </c>
      <c r="AA230" s="205">
        <f>'1 уровень'!AB1907</f>
        <v>0</v>
      </c>
      <c r="AB230" s="205">
        <f>'1 уровень'!AC1907</f>
        <v>0</v>
      </c>
      <c r="AD230" s="684"/>
    </row>
    <row r="231" spans="1:208" ht="45" hidden="1" x14ac:dyDescent="0.25">
      <c r="A231" s="67" t="s">
        <v>219</v>
      </c>
      <c r="B231" s="233">
        <f>'1 уровень'!C1908</f>
        <v>0</v>
      </c>
      <c r="C231" s="233">
        <f>'1 уровень'!D1908</f>
        <v>0</v>
      </c>
      <c r="D231" s="233">
        <f>'1 уровень'!E1908</f>
        <v>0</v>
      </c>
      <c r="E231" s="2406">
        <f>'1 уровень'!F1908</f>
        <v>0</v>
      </c>
      <c r="F231" s="322">
        <f>'1 уровень'!G1908</f>
        <v>0</v>
      </c>
      <c r="G231" s="322">
        <f>'1 уровень'!H1908</f>
        <v>0</v>
      </c>
      <c r="H231" s="330">
        <f>'1 уровень'!I1908</f>
        <v>0</v>
      </c>
      <c r="I231" s="330">
        <f>'1 уровень'!J1908</f>
        <v>0</v>
      </c>
      <c r="J231" s="2886">
        <f>'1 уровень'!K1908</f>
        <v>0</v>
      </c>
      <c r="K231" s="330">
        <f>'1 уровень'!L1908</f>
        <v>0</v>
      </c>
      <c r="L231" s="330">
        <f>'1 уровень'!M1908</f>
        <v>0</v>
      </c>
      <c r="M231" s="330"/>
      <c r="N231" s="205">
        <f>'1 уровень'!O1908</f>
        <v>0</v>
      </c>
      <c r="O231" s="205">
        <f>'1 уровень'!P1908</f>
        <v>0</v>
      </c>
      <c r="P231" s="205"/>
      <c r="Q231" s="205"/>
      <c r="R231" s="205"/>
      <c r="S231" s="205"/>
      <c r="T231" s="205"/>
      <c r="U231" s="205"/>
      <c r="V231" s="205"/>
      <c r="W231" s="205"/>
      <c r="X231" s="205">
        <f>'1 уровень'!Y1908</f>
        <v>0</v>
      </c>
      <c r="Y231" s="205">
        <f>'1 уровень'!Z1908</f>
        <v>0</v>
      </c>
      <c r="Z231" s="205">
        <f>'1 уровень'!AA1908</f>
        <v>0</v>
      </c>
      <c r="AA231" s="205">
        <f>'1 уровень'!AB1908</f>
        <v>0</v>
      </c>
      <c r="AB231" s="205">
        <f>'1 уровень'!AC1908</f>
        <v>0</v>
      </c>
      <c r="AD231" s="684"/>
    </row>
    <row r="232" spans="1:208" hidden="1" x14ac:dyDescent="0.25">
      <c r="A232" s="67" t="s">
        <v>220</v>
      </c>
      <c r="B232" s="233">
        <f>'1 уровень'!C1909</f>
        <v>0</v>
      </c>
      <c r="C232" s="233">
        <f>'1 уровень'!D1909</f>
        <v>0</v>
      </c>
      <c r="D232" s="233">
        <f>'1 уровень'!E1909</f>
        <v>0</v>
      </c>
      <c r="E232" s="2406"/>
      <c r="F232" s="322">
        <f>'1 уровень'!G1909</f>
        <v>0</v>
      </c>
      <c r="G232" s="322">
        <f>'1 уровень'!H1909</f>
        <v>0</v>
      </c>
      <c r="H232" s="330">
        <f>'1 уровень'!I1909</f>
        <v>0</v>
      </c>
      <c r="I232" s="330">
        <f>'1 уровень'!J1909</f>
        <v>0</v>
      </c>
      <c r="J232" s="2886">
        <f>'1 уровень'!K1909</f>
        <v>0</v>
      </c>
      <c r="K232" s="330">
        <f>'1 уровень'!L1909</f>
        <v>0</v>
      </c>
      <c r="L232" s="330">
        <f>'1 уровень'!M1909</f>
        <v>0</v>
      </c>
      <c r="M232" s="330"/>
      <c r="N232" s="205">
        <f>'1 уровень'!O1909</f>
        <v>0</v>
      </c>
      <c r="O232" s="205">
        <f>'1 уровень'!P1909</f>
        <v>0</v>
      </c>
      <c r="P232" s="205"/>
      <c r="Q232" s="205"/>
      <c r="R232" s="205"/>
      <c r="S232" s="205"/>
      <c r="T232" s="205"/>
      <c r="U232" s="205"/>
      <c r="V232" s="205"/>
      <c r="W232" s="205"/>
      <c r="X232" s="205">
        <f>'1 уровень'!Y1909</f>
        <v>0</v>
      </c>
      <c r="Y232" s="205">
        <f>'1 уровень'!Z1909</f>
        <v>0</v>
      </c>
      <c r="Z232" s="205">
        <f>'1 уровень'!AA1909</f>
        <v>0</v>
      </c>
      <c r="AA232" s="205">
        <f>'1 уровень'!AB1909</f>
        <v>0</v>
      </c>
      <c r="AB232" s="205">
        <f>'1 уровень'!AC1909</f>
        <v>0</v>
      </c>
      <c r="AD232" s="684"/>
      <c r="AE232" s="204"/>
      <c r="AF232" s="204"/>
      <c r="AG232" s="204"/>
      <c r="AH232" s="204"/>
      <c r="AI232" s="204"/>
      <c r="AJ232" s="204"/>
      <c r="AK232" s="204"/>
      <c r="AL232" s="204"/>
      <c r="AM232" s="204"/>
      <c r="AN232" s="204"/>
      <c r="AO232" s="204"/>
      <c r="AP232" s="204"/>
      <c r="AQ232" s="204"/>
      <c r="AR232" s="204"/>
      <c r="AS232" s="204"/>
      <c r="AT232" s="204"/>
      <c r="AU232" s="204"/>
      <c r="AV232" s="204"/>
      <c r="AW232" s="204"/>
      <c r="AX232" s="204"/>
      <c r="AY232" s="204"/>
      <c r="AZ232" s="204"/>
      <c r="BA232" s="204"/>
      <c r="BB232" s="204"/>
      <c r="BC232" s="204"/>
      <c r="BD232" s="204"/>
      <c r="BE232" s="204"/>
      <c r="BF232" s="204"/>
      <c r="BG232" s="204"/>
      <c r="BH232" s="204"/>
      <c r="BI232" s="204"/>
      <c r="BJ232" s="204"/>
      <c r="BK232" s="204"/>
      <c r="BL232" s="204"/>
      <c r="BM232" s="204"/>
      <c r="BN232" s="204"/>
      <c r="BO232" s="204"/>
      <c r="BP232" s="204"/>
      <c r="BQ232" s="204"/>
      <c r="BR232" s="204"/>
      <c r="BS232" s="204"/>
      <c r="BT232" s="204"/>
      <c r="BU232" s="204"/>
      <c r="BV232" s="204"/>
      <c r="BW232" s="204"/>
      <c r="BX232" s="204"/>
      <c r="BY232" s="204"/>
      <c r="BZ232" s="204"/>
      <c r="CA232" s="204"/>
      <c r="CB232" s="204"/>
      <c r="CC232" s="204"/>
      <c r="CD232" s="204"/>
      <c r="CE232" s="204"/>
      <c r="CF232" s="204"/>
      <c r="CG232" s="204"/>
      <c r="CH232" s="204"/>
      <c r="CI232" s="204"/>
      <c r="CJ232" s="204"/>
      <c r="CK232" s="204"/>
      <c r="CL232" s="204"/>
      <c r="CM232" s="204"/>
      <c r="CN232" s="204"/>
      <c r="CO232" s="204"/>
      <c r="CP232" s="204"/>
      <c r="CQ232" s="204"/>
      <c r="CR232" s="204"/>
      <c r="CS232" s="204"/>
      <c r="CT232" s="204"/>
      <c r="CU232" s="204"/>
      <c r="CV232" s="204"/>
      <c r="CW232" s="204"/>
      <c r="CX232" s="204"/>
      <c r="CY232" s="204"/>
      <c r="CZ232" s="204"/>
      <c r="DA232" s="204"/>
      <c r="DB232" s="204"/>
      <c r="DC232" s="204"/>
      <c r="DD232" s="204"/>
      <c r="DE232" s="204"/>
      <c r="DF232" s="204"/>
      <c r="DG232" s="204"/>
      <c r="DH232" s="204"/>
      <c r="DI232" s="204"/>
      <c r="DJ232" s="204"/>
      <c r="DK232" s="204"/>
      <c r="DL232" s="204"/>
      <c r="DM232" s="204"/>
      <c r="DN232" s="204"/>
      <c r="DO232" s="204"/>
      <c r="DP232" s="204"/>
      <c r="DQ232" s="204"/>
      <c r="DR232" s="204"/>
      <c r="DS232" s="204"/>
      <c r="DT232" s="204"/>
      <c r="DU232" s="204"/>
      <c r="DV232" s="204"/>
      <c r="DW232" s="204"/>
      <c r="DX232" s="204"/>
      <c r="DY232" s="204"/>
      <c r="DZ232" s="204"/>
      <c r="EA232" s="204"/>
      <c r="EB232" s="204"/>
      <c r="EC232" s="204"/>
      <c r="ED232" s="204"/>
      <c r="EE232" s="204"/>
      <c r="EF232" s="204"/>
      <c r="EG232" s="204"/>
      <c r="EH232" s="204"/>
      <c r="EI232" s="204"/>
      <c r="EJ232" s="204"/>
      <c r="EK232" s="204"/>
      <c r="EL232" s="204"/>
      <c r="EM232" s="204"/>
      <c r="EN232" s="204"/>
      <c r="EO232" s="204"/>
      <c r="EP232" s="204"/>
      <c r="EQ232" s="204"/>
      <c r="ER232" s="204"/>
      <c r="ES232" s="204"/>
      <c r="ET232" s="204"/>
      <c r="EU232" s="204"/>
      <c r="EV232" s="204"/>
      <c r="EW232" s="204"/>
      <c r="EX232" s="204"/>
      <c r="EY232" s="204"/>
      <c r="EZ232" s="204"/>
      <c r="FA232" s="204"/>
      <c r="FB232" s="204"/>
      <c r="FC232" s="204"/>
      <c r="FD232" s="204"/>
      <c r="FE232" s="204"/>
      <c r="FF232" s="204"/>
      <c r="FG232" s="204"/>
      <c r="FH232" s="204"/>
      <c r="FI232" s="204"/>
      <c r="FJ232" s="204"/>
      <c r="FK232" s="204"/>
      <c r="FL232" s="204"/>
      <c r="FM232" s="204"/>
      <c r="FN232" s="204"/>
      <c r="FO232" s="204"/>
      <c r="FP232" s="204"/>
      <c r="FQ232" s="204"/>
      <c r="FR232" s="204"/>
      <c r="FS232" s="204"/>
      <c r="FT232" s="204"/>
      <c r="FU232" s="204"/>
      <c r="FV232" s="204"/>
      <c r="FW232" s="204"/>
      <c r="FX232" s="204"/>
      <c r="FY232" s="204"/>
      <c r="FZ232" s="204"/>
      <c r="GA232" s="204"/>
      <c r="GB232" s="204"/>
      <c r="GC232" s="204"/>
      <c r="GD232" s="204"/>
      <c r="GE232" s="204"/>
      <c r="GF232" s="204"/>
      <c r="GG232" s="204"/>
      <c r="GH232" s="204"/>
      <c r="GI232" s="204"/>
      <c r="GJ232" s="204"/>
      <c r="GK232" s="204"/>
      <c r="GL232" s="204"/>
      <c r="GM232" s="204"/>
      <c r="GN232" s="204"/>
      <c r="GO232" s="204"/>
      <c r="GP232" s="204"/>
      <c r="GQ232" s="204"/>
      <c r="GR232" s="204"/>
      <c r="GS232" s="204"/>
      <c r="GT232" s="204"/>
      <c r="GU232" s="204"/>
      <c r="GV232" s="204"/>
      <c r="GW232" s="204"/>
      <c r="GX232" s="204"/>
      <c r="GY232" s="204"/>
      <c r="GZ232" s="204"/>
    </row>
    <row r="233" spans="1:208" ht="30" hidden="1" x14ac:dyDescent="0.25">
      <c r="A233" s="67" t="s">
        <v>221</v>
      </c>
      <c r="B233" s="233">
        <f>'1 уровень'!C1910</f>
        <v>0</v>
      </c>
      <c r="C233" s="233">
        <f>'1 уровень'!D1910</f>
        <v>0</v>
      </c>
      <c r="D233" s="233">
        <f>'1 уровень'!E1910</f>
        <v>0</v>
      </c>
      <c r="E233" s="2406">
        <f>'1 уровень'!F1910</f>
        <v>0</v>
      </c>
      <c r="F233" s="322">
        <f>'1 уровень'!G1910</f>
        <v>0</v>
      </c>
      <c r="G233" s="322">
        <f>'1 уровень'!H1910</f>
        <v>0</v>
      </c>
      <c r="H233" s="330">
        <f>'1 уровень'!I1910</f>
        <v>0</v>
      </c>
      <c r="I233" s="330">
        <f>'1 уровень'!J1910</f>
        <v>0</v>
      </c>
      <c r="J233" s="2886">
        <f>'1 уровень'!K1910</f>
        <v>0</v>
      </c>
      <c r="K233" s="330">
        <f>'1 уровень'!L1910</f>
        <v>0</v>
      </c>
      <c r="L233" s="330">
        <f>'1 уровень'!M1910</f>
        <v>0</v>
      </c>
      <c r="M233" s="330"/>
      <c r="N233" s="205">
        <f>'1 уровень'!O1910</f>
        <v>0</v>
      </c>
      <c r="O233" s="205">
        <f>'1 уровень'!P1910</f>
        <v>0</v>
      </c>
      <c r="P233" s="205"/>
      <c r="Q233" s="205"/>
      <c r="R233" s="205"/>
      <c r="S233" s="205"/>
      <c r="T233" s="205"/>
      <c r="U233" s="205"/>
      <c r="V233" s="205"/>
      <c r="W233" s="205"/>
      <c r="X233" s="205">
        <f>'1 уровень'!Y1910</f>
        <v>0</v>
      </c>
      <c r="Y233" s="205">
        <f>'1 уровень'!Z1910</f>
        <v>0</v>
      </c>
      <c r="Z233" s="205">
        <f>'1 уровень'!AA1910</f>
        <v>0</v>
      </c>
      <c r="AA233" s="205">
        <f>'1 уровень'!AB1910</f>
        <v>0</v>
      </c>
      <c r="AB233" s="205">
        <f>'1 уровень'!AC1910</f>
        <v>0</v>
      </c>
      <c r="AD233" s="684"/>
    </row>
    <row r="234" spans="1:208" ht="45" hidden="1" x14ac:dyDescent="0.25">
      <c r="A234" s="67" t="s">
        <v>222</v>
      </c>
      <c r="B234" s="233">
        <f>'1 уровень'!C1911</f>
        <v>0</v>
      </c>
      <c r="C234" s="233">
        <f>'1 уровень'!D1911</f>
        <v>0</v>
      </c>
      <c r="D234" s="233">
        <f>'1 уровень'!E1911</f>
        <v>0</v>
      </c>
      <c r="E234" s="2406">
        <f>'1 уровень'!F1911</f>
        <v>0</v>
      </c>
      <c r="F234" s="322">
        <f>'1 уровень'!G1911</f>
        <v>0</v>
      </c>
      <c r="G234" s="322">
        <f>'1 уровень'!H1911</f>
        <v>0</v>
      </c>
      <c r="H234" s="330">
        <f>'1 уровень'!I1911</f>
        <v>0</v>
      </c>
      <c r="I234" s="330">
        <f>'1 уровень'!J1911</f>
        <v>0</v>
      </c>
      <c r="J234" s="2886">
        <f>'1 уровень'!K1911</f>
        <v>0</v>
      </c>
      <c r="K234" s="330">
        <f>'1 уровень'!L1911</f>
        <v>0</v>
      </c>
      <c r="L234" s="330">
        <f>'1 уровень'!M1911</f>
        <v>0</v>
      </c>
      <c r="M234" s="330"/>
      <c r="N234" s="205">
        <f>'1 уровень'!O1911</f>
        <v>0</v>
      </c>
      <c r="O234" s="205">
        <f>'1 уровень'!P1911</f>
        <v>0</v>
      </c>
      <c r="P234" s="205"/>
      <c r="Q234" s="205"/>
      <c r="R234" s="205"/>
      <c r="S234" s="205"/>
      <c r="T234" s="205"/>
      <c r="U234" s="205"/>
      <c r="V234" s="205"/>
      <c r="W234" s="205"/>
      <c r="X234" s="205">
        <f>'1 уровень'!Y1911</f>
        <v>0</v>
      </c>
      <c r="Y234" s="205">
        <f>'1 уровень'!Z1911</f>
        <v>0</v>
      </c>
      <c r="Z234" s="205">
        <f>'1 уровень'!AA1911</f>
        <v>0</v>
      </c>
      <c r="AA234" s="205">
        <f>'1 уровень'!AB1911</f>
        <v>0</v>
      </c>
      <c r="AB234" s="205">
        <f>'1 уровень'!AC1911</f>
        <v>0</v>
      </c>
      <c r="AD234" s="684"/>
      <c r="AE234" s="204"/>
      <c r="AF234" s="204"/>
      <c r="AG234" s="204"/>
      <c r="AH234" s="204"/>
      <c r="AI234" s="204"/>
      <c r="AJ234" s="204"/>
      <c r="AK234" s="204"/>
      <c r="AL234" s="204"/>
      <c r="AM234" s="204"/>
      <c r="AN234" s="204"/>
      <c r="AO234" s="204"/>
      <c r="AP234" s="204"/>
      <c r="AQ234" s="204"/>
      <c r="AR234" s="204"/>
      <c r="AS234" s="204"/>
      <c r="AT234" s="204"/>
      <c r="AU234" s="204"/>
      <c r="AV234" s="204"/>
      <c r="AW234" s="204"/>
      <c r="AX234" s="204"/>
      <c r="AY234" s="204"/>
      <c r="AZ234" s="204"/>
      <c r="BA234" s="204"/>
      <c r="BB234" s="204"/>
      <c r="BC234" s="204"/>
      <c r="BD234" s="204"/>
      <c r="BE234" s="204"/>
      <c r="BF234" s="204"/>
      <c r="BG234" s="204"/>
      <c r="BH234" s="204"/>
      <c r="BI234" s="204"/>
      <c r="BJ234" s="204"/>
      <c r="BK234" s="204"/>
      <c r="BL234" s="204"/>
      <c r="BM234" s="204"/>
      <c r="BN234" s="204"/>
      <c r="BO234" s="204"/>
      <c r="BP234" s="204"/>
      <c r="BQ234" s="204"/>
      <c r="BR234" s="204"/>
      <c r="BS234" s="204"/>
      <c r="BT234" s="204"/>
      <c r="BU234" s="204"/>
      <c r="BV234" s="204"/>
      <c r="BW234" s="204"/>
      <c r="BX234" s="204"/>
      <c r="BY234" s="204"/>
      <c r="BZ234" s="204"/>
      <c r="CA234" s="204"/>
      <c r="CB234" s="204"/>
      <c r="CC234" s="204"/>
      <c r="CD234" s="204"/>
      <c r="CE234" s="204"/>
      <c r="CF234" s="204"/>
      <c r="CG234" s="204"/>
      <c r="CH234" s="204"/>
      <c r="CI234" s="204"/>
      <c r="CJ234" s="204"/>
      <c r="CK234" s="204"/>
      <c r="CL234" s="204"/>
      <c r="CM234" s="204"/>
      <c r="CN234" s="204"/>
      <c r="CO234" s="204"/>
      <c r="CP234" s="204"/>
      <c r="CQ234" s="204"/>
      <c r="CR234" s="204"/>
      <c r="CS234" s="204"/>
      <c r="CT234" s="204"/>
      <c r="CU234" s="204"/>
      <c r="CV234" s="204"/>
      <c r="CW234" s="204"/>
      <c r="CX234" s="204"/>
      <c r="CY234" s="204"/>
      <c r="CZ234" s="204"/>
      <c r="DA234" s="204"/>
      <c r="DB234" s="204"/>
      <c r="DC234" s="204"/>
      <c r="DD234" s="204"/>
      <c r="DE234" s="204"/>
      <c r="DF234" s="204"/>
      <c r="DG234" s="204"/>
      <c r="DH234" s="204"/>
      <c r="DI234" s="204"/>
      <c r="DJ234" s="204"/>
      <c r="DK234" s="204"/>
      <c r="DL234" s="204"/>
      <c r="DM234" s="204"/>
      <c r="DN234" s="204"/>
      <c r="DO234" s="204"/>
      <c r="DP234" s="204"/>
      <c r="DQ234" s="204"/>
      <c r="DR234" s="204"/>
      <c r="DS234" s="204"/>
      <c r="DT234" s="204"/>
      <c r="DU234" s="204"/>
      <c r="DV234" s="204"/>
      <c r="DW234" s="204"/>
      <c r="DX234" s="204"/>
      <c r="DY234" s="204"/>
      <c r="DZ234" s="204"/>
      <c r="EA234" s="204"/>
      <c r="EB234" s="204"/>
      <c r="EC234" s="204"/>
      <c r="ED234" s="204"/>
      <c r="EE234" s="204"/>
      <c r="EF234" s="204"/>
      <c r="EG234" s="204"/>
      <c r="EH234" s="204"/>
      <c r="EI234" s="204"/>
      <c r="EJ234" s="204"/>
      <c r="EK234" s="204"/>
      <c r="EL234" s="204"/>
      <c r="EM234" s="204"/>
      <c r="EN234" s="204"/>
      <c r="EO234" s="204"/>
      <c r="EP234" s="204"/>
      <c r="EQ234" s="204"/>
      <c r="ER234" s="204"/>
      <c r="ES234" s="204"/>
      <c r="ET234" s="204"/>
      <c r="EU234" s="204"/>
      <c r="EV234" s="204"/>
      <c r="EW234" s="204"/>
      <c r="EX234" s="204"/>
      <c r="EY234" s="204"/>
      <c r="EZ234" s="204"/>
      <c r="FA234" s="204"/>
      <c r="FB234" s="204"/>
      <c r="FC234" s="204"/>
      <c r="FD234" s="204"/>
      <c r="FE234" s="204"/>
      <c r="FF234" s="204"/>
      <c r="FG234" s="204"/>
      <c r="FH234" s="204"/>
      <c r="FI234" s="204"/>
      <c r="FJ234" s="204"/>
      <c r="FK234" s="204"/>
      <c r="FL234" s="204"/>
      <c r="FM234" s="204"/>
      <c r="FN234" s="204"/>
      <c r="FO234" s="204"/>
      <c r="FP234" s="204"/>
      <c r="FQ234" s="204"/>
      <c r="FR234" s="204"/>
      <c r="FS234" s="204"/>
      <c r="FT234" s="204"/>
      <c r="FU234" s="204"/>
      <c r="FV234" s="204"/>
      <c r="FW234" s="204"/>
      <c r="FX234" s="204"/>
      <c r="FY234" s="204"/>
      <c r="FZ234" s="204"/>
      <c r="GA234" s="204"/>
      <c r="GB234" s="204"/>
      <c r="GC234" s="204"/>
      <c r="GD234" s="204"/>
      <c r="GE234" s="204"/>
      <c r="GF234" s="204"/>
      <c r="GG234" s="204"/>
      <c r="GH234" s="204"/>
      <c r="GI234" s="204"/>
      <c r="GJ234" s="204"/>
      <c r="GK234" s="204"/>
      <c r="GL234" s="204"/>
      <c r="GM234" s="204"/>
      <c r="GN234" s="204"/>
      <c r="GO234" s="204"/>
      <c r="GP234" s="204"/>
      <c r="GQ234" s="204"/>
      <c r="GR234" s="204"/>
      <c r="GS234" s="204"/>
      <c r="GT234" s="204"/>
      <c r="GU234" s="204"/>
      <c r="GV234" s="204"/>
      <c r="GW234" s="204"/>
      <c r="GX234" s="204"/>
      <c r="GY234" s="204"/>
      <c r="GZ234" s="204"/>
    </row>
    <row r="235" spans="1:208" ht="45" hidden="1" x14ac:dyDescent="0.25">
      <c r="A235" s="67" t="s">
        <v>223</v>
      </c>
      <c r="B235" s="233">
        <f>'1 уровень'!C1912</f>
        <v>0</v>
      </c>
      <c r="C235" s="233">
        <f>'1 уровень'!D1912</f>
        <v>0</v>
      </c>
      <c r="D235" s="233">
        <f>'1 уровень'!E1912</f>
        <v>0</v>
      </c>
      <c r="E235" s="2406">
        <f>'1 уровень'!F1912</f>
        <v>0</v>
      </c>
      <c r="F235" s="322">
        <f>'1 уровень'!G1912</f>
        <v>0</v>
      </c>
      <c r="G235" s="322">
        <f>'1 уровень'!H1912</f>
        <v>0</v>
      </c>
      <c r="H235" s="330">
        <f>'1 уровень'!I1912</f>
        <v>0</v>
      </c>
      <c r="I235" s="330">
        <f>'1 уровень'!J1912</f>
        <v>0</v>
      </c>
      <c r="J235" s="2886">
        <f>'1 уровень'!K1912</f>
        <v>0</v>
      </c>
      <c r="K235" s="330">
        <f>'1 уровень'!L1912</f>
        <v>0</v>
      </c>
      <c r="L235" s="330">
        <f>'1 уровень'!M1912</f>
        <v>0</v>
      </c>
      <c r="M235" s="330"/>
      <c r="N235" s="205">
        <f>'1 уровень'!O1912</f>
        <v>0</v>
      </c>
      <c r="O235" s="205">
        <f>'1 уровень'!P1912</f>
        <v>0</v>
      </c>
      <c r="P235" s="205"/>
      <c r="Q235" s="205"/>
      <c r="R235" s="205"/>
      <c r="S235" s="205"/>
      <c r="T235" s="205"/>
      <c r="U235" s="205"/>
      <c r="V235" s="205"/>
      <c r="W235" s="205"/>
      <c r="X235" s="205">
        <f>'1 уровень'!Y1912</f>
        <v>0</v>
      </c>
      <c r="Y235" s="205">
        <f>'1 уровень'!Z1912</f>
        <v>0</v>
      </c>
      <c r="Z235" s="205">
        <f>'1 уровень'!AA1912</f>
        <v>0</v>
      </c>
      <c r="AA235" s="205">
        <f>'1 уровень'!AB1912</f>
        <v>0</v>
      </c>
      <c r="AB235" s="205">
        <f>'1 уровень'!AC1912</f>
        <v>0</v>
      </c>
      <c r="AD235" s="684"/>
    </row>
    <row r="236" spans="1:208" hidden="1" x14ac:dyDescent="0.25">
      <c r="A236" s="67" t="s">
        <v>210</v>
      </c>
      <c r="B236" s="233">
        <f>'1 уровень'!C1913</f>
        <v>0</v>
      </c>
      <c r="C236" s="233">
        <f>'1 уровень'!D1913</f>
        <v>0</v>
      </c>
      <c r="D236" s="233">
        <f>'1 уровень'!E1913</f>
        <v>0</v>
      </c>
      <c r="E236" s="2406">
        <f>'1 уровень'!F1913</f>
        <v>0</v>
      </c>
      <c r="F236" s="322">
        <f>'1 уровень'!G1913</f>
        <v>0</v>
      </c>
      <c r="G236" s="322">
        <f>'1 уровень'!H1913</f>
        <v>0</v>
      </c>
      <c r="H236" s="330">
        <f>'1 уровень'!I1913</f>
        <v>0</v>
      </c>
      <c r="I236" s="330">
        <f>'1 уровень'!J1913</f>
        <v>0</v>
      </c>
      <c r="J236" s="2886">
        <f>'1 уровень'!K1913</f>
        <v>0</v>
      </c>
      <c r="K236" s="330">
        <f>'1 уровень'!L1913</f>
        <v>0</v>
      </c>
      <c r="L236" s="330">
        <f>'1 уровень'!M1913</f>
        <v>0</v>
      </c>
      <c r="M236" s="330"/>
      <c r="N236" s="205">
        <f>'1 уровень'!O1913</f>
        <v>0</v>
      </c>
      <c r="O236" s="205">
        <f>'1 уровень'!P1913</f>
        <v>0</v>
      </c>
      <c r="P236" s="205"/>
      <c r="Q236" s="205"/>
      <c r="R236" s="205"/>
      <c r="S236" s="205"/>
      <c r="T236" s="205"/>
      <c r="U236" s="205"/>
      <c r="V236" s="205"/>
      <c r="W236" s="205"/>
      <c r="X236" s="205">
        <f>'1 уровень'!Y1913</f>
        <v>0</v>
      </c>
      <c r="Y236" s="205">
        <f>'1 уровень'!Z1913</f>
        <v>0</v>
      </c>
      <c r="Z236" s="205">
        <f>'1 уровень'!AA1913</f>
        <v>0</v>
      </c>
      <c r="AA236" s="205">
        <f>'1 уровень'!AB1913</f>
        <v>0</v>
      </c>
      <c r="AB236" s="205">
        <f>'1 уровень'!AC1913</f>
        <v>0</v>
      </c>
      <c r="AD236" s="684"/>
      <c r="AE236" s="204"/>
      <c r="AF236" s="204"/>
      <c r="AG236" s="204"/>
      <c r="AH236" s="204"/>
      <c r="AI236" s="204"/>
      <c r="AJ236" s="204"/>
      <c r="AK236" s="204"/>
      <c r="AL236" s="204"/>
      <c r="AM236" s="204"/>
      <c r="AN236" s="204"/>
      <c r="AO236" s="204"/>
      <c r="AP236" s="204"/>
      <c r="AQ236" s="204"/>
      <c r="AR236" s="204"/>
      <c r="AS236" s="204"/>
      <c r="AT236" s="204"/>
      <c r="AU236" s="204"/>
      <c r="AV236" s="204"/>
      <c r="AW236" s="204"/>
      <c r="AX236" s="204"/>
      <c r="AY236" s="204"/>
      <c r="AZ236" s="204"/>
      <c r="BA236" s="204"/>
      <c r="BB236" s="204"/>
      <c r="BC236" s="204"/>
      <c r="BD236" s="204"/>
      <c r="BE236" s="204"/>
      <c r="BF236" s="204"/>
      <c r="BG236" s="204"/>
      <c r="BH236" s="204"/>
      <c r="BI236" s="204"/>
      <c r="BJ236" s="204"/>
      <c r="BK236" s="204"/>
      <c r="BL236" s="204"/>
      <c r="BM236" s="204"/>
      <c r="BN236" s="204"/>
      <c r="BO236" s="204"/>
      <c r="BP236" s="204"/>
      <c r="BQ236" s="204"/>
      <c r="BR236" s="204"/>
      <c r="BS236" s="204"/>
      <c r="BT236" s="204"/>
      <c r="BU236" s="204"/>
      <c r="BV236" s="204"/>
      <c r="BW236" s="204"/>
      <c r="BX236" s="204"/>
      <c r="BY236" s="204"/>
      <c r="BZ236" s="204"/>
      <c r="CA236" s="204"/>
      <c r="CB236" s="204"/>
      <c r="CC236" s="204"/>
      <c r="CD236" s="204"/>
      <c r="CE236" s="204"/>
      <c r="CF236" s="204"/>
      <c r="CG236" s="204"/>
      <c r="CH236" s="204"/>
      <c r="CI236" s="204"/>
      <c r="CJ236" s="204"/>
      <c r="CK236" s="204"/>
      <c r="CL236" s="204"/>
      <c r="CM236" s="204"/>
      <c r="CN236" s="204"/>
      <c r="CO236" s="204"/>
      <c r="CP236" s="204"/>
      <c r="CQ236" s="204"/>
      <c r="CR236" s="204"/>
      <c r="CS236" s="204"/>
      <c r="CT236" s="204"/>
      <c r="CU236" s="204"/>
      <c r="CV236" s="204"/>
      <c r="CW236" s="204"/>
      <c r="CX236" s="204"/>
      <c r="CY236" s="204"/>
      <c r="CZ236" s="204"/>
      <c r="DA236" s="204"/>
      <c r="DB236" s="204"/>
      <c r="DC236" s="204"/>
      <c r="DD236" s="204"/>
      <c r="DE236" s="204"/>
      <c r="DF236" s="204"/>
      <c r="DG236" s="204"/>
      <c r="DH236" s="204"/>
      <c r="DI236" s="204"/>
      <c r="DJ236" s="204"/>
      <c r="DK236" s="204"/>
      <c r="DL236" s="204"/>
      <c r="DM236" s="204"/>
      <c r="DN236" s="204"/>
      <c r="DO236" s="204"/>
      <c r="DP236" s="204"/>
      <c r="DQ236" s="204"/>
      <c r="DR236" s="204"/>
      <c r="DS236" s="204"/>
      <c r="DT236" s="204"/>
      <c r="DU236" s="204"/>
      <c r="DV236" s="204"/>
      <c r="DW236" s="204"/>
      <c r="DX236" s="204"/>
      <c r="DY236" s="204"/>
      <c r="DZ236" s="204"/>
      <c r="EA236" s="204"/>
      <c r="EB236" s="204"/>
      <c r="EC236" s="204"/>
      <c r="ED236" s="204"/>
      <c r="EE236" s="204"/>
      <c r="EF236" s="204"/>
      <c r="EG236" s="204"/>
      <c r="EH236" s="204"/>
      <c r="EI236" s="204"/>
      <c r="EJ236" s="204"/>
      <c r="EK236" s="204"/>
      <c r="EL236" s="204"/>
      <c r="EM236" s="204"/>
      <c r="EN236" s="204"/>
      <c r="EO236" s="204"/>
      <c r="EP236" s="204"/>
      <c r="EQ236" s="204"/>
      <c r="ER236" s="204"/>
      <c r="ES236" s="204"/>
      <c r="ET236" s="204"/>
      <c r="EU236" s="204"/>
      <c r="EV236" s="204"/>
      <c r="EW236" s="204"/>
      <c r="EX236" s="204"/>
      <c r="EY236" s="204"/>
      <c r="EZ236" s="204"/>
      <c r="FA236" s="204"/>
      <c r="FB236" s="204"/>
      <c r="FC236" s="204"/>
      <c r="FD236" s="204"/>
      <c r="FE236" s="204"/>
      <c r="FF236" s="204"/>
      <c r="FG236" s="204"/>
      <c r="FH236" s="204"/>
      <c r="FI236" s="204"/>
      <c r="FJ236" s="204"/>
      <c r="FK236" s="204"/>
      <c r="FL236" s="204"/>
      <c r="FM236" s="204"/>
      <c r="FN236" s="204"/>
      <c r="FO236" s="204"/>
      <c r="FP236" s="204"/>
      <c r="FQ236" s="204"/>
      <c r="FR236" s="204"/>
      <c r="FS236" s="204"/>
      <c r="FT236" s="204"/>
      <c r="FU236" s="204"/>
      <c r="FV236" s="204"/>
      <c r="FW236" s="204"/>
      <c r="FX236" s="204"/>
      <c r="FY236" s="204"/>
      <c r="FZ236" s="204"/>
      <c r="GA236" s="204"/>
      <c r="GB236" s="204"/>
      <c r="GC236" s="204"/>
      <c r="GD236" s="204"/>
      <c r="GE236" s="204"/>
      <c r="GF236" s="204"/>
      <c r="GG236" s="204"/>
      <c r="GH236" s="204"/>
      <c r="GI236" s="204"/>
      <c r="GJ236" s="204"/>
      <c r="GK236" s="204"/>
      <c r="GL236" s="204"/>
      <c r="GM236" s="204"/>
      <c r="GN236" s="204"/>
      <c r="GO236" s="204"/>
      <c r="GP236" s="204"/>
      <c r="GQ236" s="204"/>
      <c r="GR236" s="204"/>
      <c r="GS236" s="204"/>
      <c r="GT236" s="204"/>
      <c r="GU236" s="204"/>
      <c r="GV236" s="204"/>
      <c r="GW236" s="204"/>
      <c r="GX236" s="204"/>
      <c r="GY236" s="204"/>
      <c r="GZ236" s="204"/>
    </row>
    <row r="237" spans="1:208" x14ac:dyDescent="0.25">
      <c r="A237" s="67" t="s">
        <v>224</v>
      </c>
      <c r="B237" s="233">
        <f>'1 уровень'!C1914</f>
        <v>101328</v>
      </c>
      <c r="C237" s="233">
        <f>'1 уровень'!D1914</f>
        <v>101328</v>
      </c>
      <c r="D237" s="233">
        <f>'1 уровень'!E1914</f>
        <v>72666.42578125</v>
      </c>
      <c r="E237" s="2406">
        <f>'1 уровень'!F1914</f>
        <v>71.714063024287469</v>
      </c>
      <c r="F237" s="322">
        <f>'1 уровень'!G1914</f>
        <v>0</v>
      </c>
      <c r="G237" s="322">
        <f>'1 уровень'!H1914</f>
        <v>0</v>
      </c>
      <c r="H237" s="330">
        <f>'1 уровень'!I1914</f>
        <v>0</v>
      </c>
      <c r="I237" s="330">
        <f>'1 уровень'!J1914</f>
        <v>0</v>
      </c>
      <c r="J237" s="2886">
        <f>'1 уровень'!K1914</f>
        <v>0</v>
      </c>
      <c r="K237" s="330">
        <f>'1 уровень'!L1914</f>
        <v>0</v>
      </c>
      <c r="L237" s="330">
        <f>'1 уровень'!M1914</f>
        <v>0</v>
      </c>
      <c r="M237" s="330"/>
      <c r="N237" s="205">
        <f>'1 уровень'!O1914</f>
        <v>0</v>
      </c>
      <c r="O237" s="205">
        <f>'1 уровень'!P1914</f>
        <v>0</v>
      </c>
      <c r="P237" s="205"/>
      <c r="Q237" s="205"/>
      <c r="R237" s="205"/>
      <c r="S237" s="205"/>
      <c r="T237" s="205"/>
      <c r="U237" s="205"/>
      <c r="V237" s="205"/>
      <c r="W237" s="205"/>
      <c r="X237" s="205">
        <f>'1 уровень'!Y1914</f>
        <v>0</v>
      </c>
      <c r="Y237" s="205">
        <f>'1 уровень'!Z1914</f>
        <v>0</v>
      </c>
      <c r="Z237" s="205">
        <f>'1 уровень'!AA1914</f>
        <v>0</v>
      </c>
      <c r="AA237" s="205">
        <f>'1 уровень'!AB1914</f>
        <v>0</v>
      </c>
      <c r="AB237" s="205">
        <f>'1 уровень'!AC1914</f>
        <v>0</v>
      </c>
      <c r="AD237" s="684"/>
      <c r="AE237" s="204"/>
      <c r="AF237" s="204"/>
      <c r="AG237" s="204"/>
      <c r="AH237" s="204"/>
      <c r="AI237" s="204"/>
      <c r="AJ237" s="204"/>
      <c r="AK237" s="204"/>
      <c r="AL237" s="204"/>
      <c r="AM237" s="204"/>
      <c r="AN237" s="204"/>
      <c r="AO237" s="204"/>
      <c r="AP237" s="204"/>
      <c r="AQ237" s="204"/>
      <c r="AR237" s="204"/>
      <c r="AS237" s="204"/>
      <c r="AT237" s="204"/>
      <c r="AU237" s="204"/>
      <c r="AV237" s="204"/>
      <c r="AW237" s="204"/>
      <c r="AX237" s="204"/>
      <c r="AY237" s="204"/>
      <c r="AZ237" s="204"/>
      <c r="BA237" s="204"/>
      <c r="BB237" s="204"/>
      <c r="BC237" s="204"/>
      <c r="BD237" s="204"/>
      <c r="BE237" s="204"/>
      <c r="BF237" s="204"/>
      <c r="BG237" s="204"/>
      <c r="BH237" s="204"/>
      <c r="BI237" s="204"/>
      <c r="BJ237" s="204"/>
      <c r="BK237" s="204"/>
      <c r="BL237" s="204"/>
      <c r="BM237" s="204"/>
      <c r="BN237" s="204"/>
      <c r="BO237" s="204"/>
      <c r="BP237" s="204"/>
      <c r="BQ237" s="204"/>
      <c r="BR237" s="204"/>
      <c r="BS237" s="204"/>
      <c r="BT237" s="204"/>
      <c r="BU237" s="204"/>
      <c r="BV237" s="204"/>
      <c r="BW237" s="204"/>
      <c r="BX237" s="204"/>
      <c r="BY237" s="204"/>
      <c r="BZ237" s="204"/>
      <c r="CA237" s="204"/>
      <c r="CB237" s="204"/>
      <c r="CC237" s="204"/>
      <c r="CD237" s="204"/>
      <c r="CE237" s="204"/>
      <c r="CF237" s="204"/>
      <c r="CG237" s="204"/>
      <c r="CH237" s="204"/>
      <c r="CI237" s="204"/>
      <c r="CJ237" s="204"/>
      <c r="CK237" s="204"/>
      <c r="CL237" s="204"/>
      <c r="CM237" s="204"/>
      <c r="CN237" s="204"/>
      <c r="CO237" s="204"/>
      <c r="CP237" s="204"/>
      <c r="CQ237" s="204"/>
      <c r="CR237" s="204"/>
      <c r="CS237" s="204"/>
      <c r="CT237" s="204"/>
      <c r="CU237" s="204"/>
      <c r="CV237" s="204"/>
      <c r="CW237" s="204"/>
      <c r="CX237" s="204"/>
      <c r="CY237" s="204"/>
      <c r="CZ237" s="204"/>
      <c r="DA237" s="204"/>
      <c r="DB237" s="204"/>
      <c r="DC237" s="204"/>
      <c r="DD237" s="204"/>
      <c r="DE237" s="204"/>
      <c r="DF237" s="204"/>
      <c r="DG237" s="204"/>
      <c r="DH237" s="204"/>
      <c r="DI237" s="204"/>
      <c r="DJ237" s="204"/>
      <c r="DK237" s="204"/>
      <c r="DL237" s="204"/>
      <c r="DM237" s="204"/>
      <c r="DN237" s="204"/>
      <c r="DO237" s="204"/>
      <c r="DP237" s="204"/>
      <c r="DQ237" s="204"/>
      <c r="DR237" s="204"/>
      <c r="DS237" s="204"/>
      <c r="DT237" s="204"/>
      <c r="DU237" s="204"/>
      <c r="DV237" s="204"/>
      <c r="DW237" s="204"/>
      <c r="DX237" s="204"/>
      <c r="DY237" s="204"/>
      <c r="DZ237" s="204"/>
      <c r="EA237" s="204"/>
      <c r="EB237" s="204"/>
      <c r="EC237" s="204"/>
      <c r="ED237" s="204"/>
      <c r="EE237" s="204"/>
      <c r="EF237" s="204"/>
      <c r="EG237" s="204"/>
      <c r="EH237" s="204"/>
      <c r="EI237" s="204"/>
      <c r="EJ237" s="204"/>
      <c r="EK237" s="204"/>
      <c r="EL237" s="204"/>
      <c r="EM237" s="204"/>
      <c r="EN237" s="204"/>
      <c r="EO237" s="204"/>
      <c r="EP237" s="204"/>
      <c r="EQ237" s="204"/>
      <c r="ER237" s="204"/>
      <c r="ES237" s="204"/>
      <c r="ET237" s="204"/>
      <c r="EU237" s="204"/>
      <c r="EV237" s="204"/>
      <c r="EW237" s="204"/>
      <c r="EX237" s="204"/>
      <c r="EY237" s="204"/>
      <c r="EZ237" s="204"/>
      <c r="FA237" s="204"/>
      <c r="FB237" s="204"/>
      <c r="FC237" s="204"/>
      <c r="FD237" s="204"/>
      <c r="FE237" s="204"/>
      <c r="FF237" s="204"/>
      <c r="FG237" s="204"/>
      <c r="FH237" s="204"/>
      <c r="FI237" s="204"/>
      <c r="FJ237" s="204"/>
      <c r="FK237" s="204"/>
      <c r="FL237" s="204"/>
      <c r="FM237" s="204"/>
      <c r="FN237" s="204"/>
      <c r="FO237" s="204"/>
      <c r="FP237" s="204"/>
      <c r="FQ237" s="204"/>
      <c r="FR237" s="204"/>
      <c r="FS237" s="204"/>
      <c r="FT237" s="204"/>
      <c r="FU237" s="204"/>
      <c r="FV237" s="204"/>
      <c r="FW237" s="204"/>
      <c r="FX237" s="204"/>
      <c r="FY237" s="204"/>
      <c r="FZ237" s="204"/>
      <c r="GA237" s="204"/>
      <c r="GB237" s="204"/>
      <c r="GC237" s="204"/>
      <c r="GD237" s="204"/>
      <c r="GE237" s="204"/>
      <c r="GF237" s="204"/>
      <c r="GG237" s="204"/>
      <c r="GH237" s="204"/>
      <c r="GI237" s="204"/>
      <c r="GJ237" s="204"/>
      <c r="GK237" s="204"/>
      <c r="GL237" s="204"/>
      <c r="GM237" s="204"/>
      <c r="GN237" s="204"/>
      <c r="GO237" s="204"/>
      <c r="GP237" s="204"/>
      <c r="GQ237" s="204"/>
      <c r="GR237" s="204"/>
      <c r="GS237" s="204"/>
      <c r="GT237" s="204"/>
      <c r="GU237" s="204"/>
      <c r="GV237" s="204"/>
      <c r="GW237" s="204"/>
      <c r="GX237" s="204"/>
      <c r="GY237" s="204"/>
      <c r="GZ237" s="204"/>
    </row>
    <row r="238" spans="1:208" x14ac:dyDescent="0.25">
      <c r="A238" s="67" t="s">
        <v>220</v>
      </c>
      <c r="B238" s="233">
        <f>'1 уровень'!C1915</f>
        <v>0</v>
      </c>
      <c r="C238" s="233">
        <f>'1 уровень'!D1915</f>
        <v>0</v>
      </c>
      <c r="D238" s="233">
        <f>'1 уровень'!E1915</f>
        <v>0</v>
      </c>
      <c r="E238" s="2406"/>
      <c r="F238" s="322">
        <f>'1 уровень'!G1915</f>
        <v>0</v>
      </c>
      <c r="G238" s="322">
        <f>'1 уровень'!H1915</f>
        <v>0</v>
      </c>
      <c r="H238" s="330">
        <f>'1 уровень'!I1915</f>
        <v>0</v>
      </c>
      <c r="I238" s="330">
        <f>'1 уровень'!J1915</f>
        <v>0</v>
      </c>
      <c r="J238" s="2886">
        <f>'1 уровень'!K1915</f>
        <v>0</v>
      </c>
      <c r="K238" s="330">
        <f>'1 уровень'!L1915</f>
        <v>0</v>
      </c>
      <c r="L238" s="330">
        <f>'1 уровень'!M1915</f>
        <v>0</v>
      </c>
      <c r="M238" s="330"/>
      <c r="N238" s="205">
        <f>'1 уровень'!O1915</f>
        <v>0</v>
      </c>
      <c r="O238" s="205">
        <f>'1 уровень'!P1915</f>
        <v>0</v>
      </c>
      <c r="P238" s="205"/>
      <c r="Q238" s="205"/>
      <c r="R238" s="205"/>
      <c r="S238" s="205"/>
      <c r="T238" s="205"/>
      <c r="U238" s="205"/>
      <c r="V238" s="205"/>
      <c r="W238" s="205"/>
      <c r="X238" s="205">
        <f>'1 уровень'!Y1915</f>
        <v>0</v>
      </c>
      <c r="Y238" s="205">
        <f>'1 уровень'!Z1915</f>
        <v>0</v>
      </c>
      <c r="Z238" s="205">
        <f>'1 уровень'!AA1915</f>
        <v>0</v>
      </c>
      <c r="AA238" s="205">
        <f>'1 уровень'!AB1915</f>
        <v>0</v>
      </c>
      <c r="AB238" s="205">
        <f>'1 уровень'!AC1915</f>
        <v>0</v>
      </c>
      <c r="AD238" s="684"/>
      <c r="AE238" s="204"/>
      <c r="AF238" s="204"/>
      <c r="AG238" s="204"/>
      <c r="AH238" s="204"/>
      <c r="AI238" s="204"/>
      <c r="AJ238" s="204"/>
      <c r="AK238" s="204"/>
      <c r="AL238" s="204"/>
      <c r="AM238" s="204"/>
      <c r="AN238" s="204"/>
      <c r="AO238" s="204"/>
      <c r="AP238" s="204"/>
      <c r="AQ238" s="204"/>
      <c r="AR238" s="204"/>
      <c r="AS238" s="204"/>
      <c r="AT238" s="204"/>
      <c r="AU238" s="204"/>
      <c r="AV238" s="204"/>
      <c r="AW238" s="204"/>
      <c r="AX238" s="204"/>
      <c r="AY238" s="204"/>
      <c r="AZ238" s="204"/>
      <c r="BA238" s="204"/>
      <c r="BB238" s="204"/>
      <c r="BC238" s="204"/>
      <c r="BD238" s="204"/>
      <c r="BE238" s="204"/>
      <c r="BF238" s="204"/>
      <c r="BG238" s="204"/>
      <c r="BH238" s="204"/>
      <c r="BI238" s="204"/>
      <c r="BJ238" s="204"/>
      <c r="BK238" s="204"/>
      <c r="BL238" s="204"/>
      <c r="BM238" s="204"/>
      <c r="BN238" s="204"/>
      <c r="BO238" s="204"/>
      <c r="BP238" s="204"/>
      <c r="BQ238" s="204"/>
      <c r="BR238" s="204"/>
      <c r="BS238" s="204"/>
      <c r="BT238" s="204"/>
      <c r="BU238" s="204"/>
      <c r="BV238" s="204"/>
      <c r="BW238" s="204"/>
      <c r="BX238" s="204"/>
      <c r="BY238" s="204"/>
      <c r="BZ238" s="204"/>
      <c r="CA238" s="204"/>
      <c r="CB238" s="204"/>
      <c r="CC238" s="204"/>
      <c r="CD238" s="204"/>
      <c r="CE238" s="204"/>
      <c r="CF238" s="204"/>
      <c r="CG238" s="204"/>
      <c r="CH238" s="204"/>
      <c r="CI238" s="204"/>
      <c r="CJ238" s="204"/>
      <c r="CK238" s="204"/>
      <c r="CL238" s="204"/>
      <c r="CM238" s="204"/>
      <c r="CN238" s="204"/>
      <c r="CO238" s="204"/>
      <c r="CP238" s="204"/>
      <c r="CQ238" s="204"/>
      <c r="CR238" s="204"/>
      <c r="CS238" s="204"/>
      <c r="CT238" s="204"/>
      <c r="CU238" s="204"/>
      <c r="CV238" s="204"/>
      <c r="CW238" s="204"/>
      <c r="CX238" s="204"/>
      <c r="CY238" s="204"/>
      <c r="CZ238" s="204"/>
      <c r="DA238" s="204"/>
      <c r="DB238" s="204"/>
      <c r="DC238" s="204"/>
      <c r="DD238" s="204"/>
      <c r="DE238" s="204"/>
      <c r="DF238" s="204"/>
      <c r="DG238" s="204"/>
      <c r="DH238" s="204"/>
      <c r="DI238" s="204"/>
      <c r="DJ238" s="204"/>
      <c r="DK238" s="204"/>
      <c r="DL238" s="204"/>
      <c r="DM238" s="204"/>
      <c r="DN238" s="204"/>
      <c r="DO238" s="204"/>
      <c r="DP238" s="204"/>
      <c r="DQ238" s="204"/>
      <c r="DR238" s="204"/>
      <c r="DS238" s="204"/>
      <c r="DT238" s="204"/>
      <c r="DU238" s="204"/>
      <c r="DV238" s="204"/>
      <c r="DW238" s="204"/>
      <c r="DX238" s="204"/>
      <c r="DY238" s="204"/>
      <c r="DZ238" s="204"/>
      <c r="EA238" s="204"/>
      <c r="EB238" s="204"/>
      <c r="EC238" s="204"/>
      <c r="ED238" s="204"/>
      <c r="EE238" s="204"/>
      <c r="EF238" s="204"/>
      <c r="EG238" s="204"/>
      <c r="EH238" s="204"/>
      <c r="EI238" s="204"/>
      <c r="EJ238" s="204"/>
      <c r="EK238" s="204"/>
      <c r="EL238" s="204"/>
      <c r="EM238" s="204"/>
      <c r="EN238" s="204"/>
      <c r="EO238" s="204"/>
      <c r="EP238" s="204"/>
      <c r="EQ238" s="204"/>
      <c r="ER238" s="204"/>
      <c r="ES238" s="204"/>
      <c r="ET238" s="204"/>
      <c r="EU238" s="204"/>
      <c r="EV238" s="204"/>
      <c r="EW238" s="204"/>
      <c r="EX238" s="204"/>
      <c r="EY238" s="204"/>
      <c r="EZ238" s="204"/>
      <c r="FA238" s="204"/>
      <c r="FB238" s="204"/>
      <c r="FC238" s="204"/>
      <c r="FD238" s="204"/>
      <c r="FE238" s="204"/>
      <c r="FF238" s="204"/>
      <c r="FG238" s="204"/>
      <c r="FH238" s="204"/>
      <c r="FI238" s="204"/>
      <c r="FJ238" s="204"/>
      <c r="FK238" s="204"/>
      <c r="FL238" s="204"/>
      <c r="FM238" s="204"/>
      <c r="FN238" s="204"/>
      <c r="FO238" s="204"/>
      <c r="FP238" s="204"/>
      <c r="FQ238" s="204"/>
      <c r="FR238" s="204"/>
      <c r="FS238" s="204"/>
      <c r="FT238" s="204"/>
      <c r="FU238" s="204"/>
      <c r="FV238" s="204"/>
      <c r="FW238" s="204"/>
      <c r="FX238" s="204"/>
      <c r="FY238" s="204"/>
      <c r="FZ238" s="204"/>
      <c r="GA238" s="204"/>
      <c r="GB238" s="204"/>
      <c r="GC238" s="204"/>
      <c r="GD238" s="204"/>
      <c r="GE238" s="204"/>
      <c r="GF238" s="204"/>
      <c r="GG238" s="204"/>
      <c r="GH238" s="204"/>
      <c r="GI238" s="204"/>
      <c r="GJ238" s="204"/>
      <c r="GK238" s="204"/>
      <c r="GL238" s="204"/>
      <c r="GM238" s="204"/>
      <c r="GN238" s="204"/>
      <c r="GO238" s="204"/>
      <c r="GP238" s="204"/>
      <c r="GQ238" s="204"/>
      <c r="GR238" s="204"/>
      <c r="GS238" s="204"/>
      <c r="GT238" s="204"/>
      <c r="GU238" s="204"/>
      <c r="GV238" s="204"/>
      <c r="GW238" s="204"/>
      <c r="GX238" s="204"/>
      <c r="GY238" s="204"/>
      <c r="GZ238" s="204"/>
    </row>
    <row r="239" spans="1:208" x14ac:dyDescent="0.25">
      <c r="A239" s="67" t="s">
        <v>392</v>
      </c>
      <c r="B239" s="233">
        <f>'1 уровень'!C1916</f>
        <v>71287</v>
      </c>
      <c r="C239" s="233">
        <f>'1 уровень'!D1916</f>
        <v>71287</v>
      </c>
      <c r="D239" s="233">
        <f>'1 уровень'!E1916</f>
        <v>73362.25</v>
      </c>
      <c r="E239" s="2406">
        <f>'1 уровень'!F1916</f>
        <v>102.91111983952193</v>
      </c>
      <c r="F239" s="322">
        <f>'1 уровень'!G1916</f>
        <v>0</v>
      </c>
      <c r="G239" s="322">
        <f>'1 уровень'!H1916</f>
        <v>0</v>
      </c>
      <c r="H239" s="330">
        <f>'1 уровень'!I1916</f>
        <v>0</v>
      </c>
      <c r="I239" s="330">
        <f>'1 уровень'!J1916</f>
        <v>0</v>
      </c>
      <c r="J239" s="2886">
        <f>'1 уровень'!K1916</f>
        <v>0</v>
      </c>
      <c r="K239" s="330">
        <f>'1 уровень'!L1916</f>
        <v>0</v>
      </c>
      <c r="L239" s="330">
        <f>'1 уровень'!M1916</f>
        <v>0</v>
      </c>
      <c r="M239" s="330"/>
      <c r="N239" s="205">
        <f>'1 уровень'!O1916</f>
        <v>0</v>
      </c>
      <c r="O239" s="205">
        <f>'1 уровень'!P1916</f>
        <v>0</v>
      </c>
      <c r="P239" s="205"/>
      <c r="Q239" s="205"/>
      <c r="R239" s="205"/>
      <c r="S239" s="205"/>
      <c r="T239" s="205"/>
      <c r="U239" s="205"/>
      <c r="V239" s="205"/>
      <c r="W239" s="205"/>
      <c r="X239" s="205">
        <f>'1 уровень'!Y1916</f>
        <v>0</v>
      </c>
      <c r="Y239" s="205">
        <f>'1 уровень'!Z1916</f>
        <v>0</v>
      </c>
      <c r="Z239" s="205">
        <f>'1 уровень'!AA1916</f>
        <v>0</v>
      </c>
      <c r="AA239" s="205">
        <f>'1 уровень'!AB1916</f>
        <v>0</v>
      </c>
      <c r="AB239" s="205">
        <f>'1 уровень'!AC1916</f>
        <v>0</v>
      </c>
      <c r="AD239" s="684"/>
      <c r="AE239" s="204"/>
      <c r="AF239" s="204"/>
      <c r="AG239" s="204"/>
      <c r="AH239" s="204"/>
      <c r="AI239" s="204"/>
      <c r="AJ239" s="204"/>
      <c r="AK239" s="204"/>
      <c r="AL239" s="204"/>
      <c r="AM239" s="204"/>
      <c r="AN239" s="204"/>
      <c r="AO239" s="204"/>
      <c r="AP239" s="204"/>
      <c r="AQ239" s="204"/>
      <c r="AR239" s="204"/>
      <c r="AS239" s="204"/>
      <c r="AT239" s="204"/>
      <c r="AU239" s="204"/>
      <c r="AV239" s="204"/>
      <c r="AW239" s="204"/>
      <c r="AX239" s="204"/>
      <c r="AY239" s="204"/>
      <c r="AZ239" s="204"/>
      <c r="BA239" s="204"/>
      <c r="BB239" s="204"/>
      <c r="BC239" s="204"/>
      <c r="BD239" s="204"/>
      <c r="BE239" s="204"/>
      <c r="BF239" s="204"/>
      <c r="BG239" s="204"/>
      <c r="BH239" s="204"/>
      <c r="BI239" s="204"/>
      <c r="BJ239" s="204"/>
      <c r="BK239" s="204"/>
      <c r="BL239" s="204"/>
      <c r="BM239" s="204"/>
      <c r="BN239" s="204"/>
      <c r="BO239" s="204"/>
      <c r="BP239" s="204"/>
      <c r="BQ239" s="204"/>
      <c r="BR239" s="204"/>
      <c r="BS239" s="204"/>
      <c r="BT239" s="204"/>
      <c r="BU239" s="204"/>
      <c r="BV239" s="204"/>
      <c r="BW239" s="204"/>
      <c r="BX239" s="204"/>
      <c r="BY239" s="204"/>
      <c r="BZ239" s="204"/>
      <c r="CA239" s="204"/>
      <c r="CB239" s="204"/>
      <c r="CC239" s="204"/>
      <c r="CD239" s="204"/>
      <c r="CE239" s="204"/>
      <c r="CF239" s="204"/>
      <c r="CG239" s="204"/>
      <c r="CH239" s="204"/>
      <c r="CI239" s="204"/>
      <c r="CJ239" s="204"/>
      <c r="CK239" s="204"/>
      <c r="CL239" s="204"/>
      <c r="CM239" s="204"/>
      <c r="CN239" s="204"/>
      <c r="CO239" s="204"/>
      <c r="CP239" s="204"/>
      <c r="CQ239" s="204"/>
      <c r="CR239" s="204"/>
      <c r="CS239" s="204"/>
      <c r="CT239" s="204"/>
      <c r="CU239" s="204"/>
      <c r="CV239" s="204"/>
      <c r="CW239" s="204"/>
      <c r="CX239" s="204"/>
      <c r="CY239" s="204"/>
      <c r="CZ239" s="204"/>
      <c r="DA239" s="204"/>
      <c r="DB239" s="204"/>
      <c r="DC239" s="204"/>
      <c r="DD239" s="204"/>
      <c r="DE239" s="204"/>
      <c r="DF239" s="204"/>
      <c r="DG239" s="204"/>
      <c r="DH239" s="204"/>
      <c r="DI239" s="204"/>
      <c r="DJ239" s="204"/>
      <c r="DK239" s="204"/>
      <c r="DL239" s="204"/>
      <c r="DM239" s="204"/>
      <c r="DN239" s="204"/>
      <c r="DO239" s="204"/>
      <c r="DP239" s="204"/>
      <c r="DQ239" s="204"/>
      <c r="DR239" s="204"/>
      <c r="DS239" s="204"/>
      <c r="DT239" s="204"/>
      <c r="DU239" s="204"/>
      <c r="DV239" s="204"/>
      <c r="DW239" s="204"/>
      <c r="DX239" s="204"/>
      <c r="DY239" s="204"/>
      <c r="DZ239" s="204"/>
      <c r="EA239" s="204"/>
      <c r="EB239" s="204"/>
      <c r="EC239" s="204"/>
      <c r="ED239" s="204"/>
      <c r="EE239" s="204"/>
      <c r="EF239" s="204"/>
      <c r="EG239" s="204"/>
      <c r="EH239" s="204"/>
      <c r="EI239" s="204"/>
      <c r="EJ239" s="204"/>
      <c r="EK239" s="204"/>
      <c r="EL239" s="204"/>
      <c r="EM239" s="204"/>
      <c r="EN239" s="204"/>
      <c r="EO239" s="204"/>
      <c r="EP239" s="204"/>
      <c r="EQ239" s="204"/>
      <c r="ER239" s="204"/>
      <c r="ES239" s="204"/>
      <c r="ET239" s="204"/>
      <c r="EU239" s="204"/>
      <c r="EV239" s="204"/>
      <c r="EW239" s="204"/>
      <c r="EX239" s="204"/>
      <c r="EY239" s="204"/>
      <c r="EZ239" s="204"/>
      <c r="FA239" s="204"/>
      <c r="FB239" s="204"/>
      <c r="FC239" s="204"/>
      <c r="FD239" s="204"/>
      <c r="FE239" s="204"/>
      <c r="FF239" s="204"/>
      <c r="FG239" s="204"/>
      <c r="FH239" s="204"/>
      <c r="FI239" s="204"/>
      <c r="FJ239" s="204"/>
      <c r="FK239" s="204"/>
      <c r="FL239" s="204"/>
      <c r="FM239" s="204"/>
      <c r="FN239" s="204"/>
      <c r="FO239" s="204"/>
      <c r="FP239" s="204"/>
      <c r="FQ239" s="204"/>
      <c r="FR239" s="204"/>
      <c r="FS239" s="204"/>
      <c r="FT239" s="204"/>
      <c r="FU239" s="204"/>
      <c r="FV239" s="204"/>
      <c r="FW239" s="204"/>
      <c r="FX239" s="204"/>
      <c r="FY239" s="204"/>
      <c r="FZ239" s="204"/>
      <c r="GA239" s="204"/>
      <c r="GB239" s="204"/>
      <c r="GC239" s="204"/>
      <c r="GD239" s="204"/>
      <c r="GE239" s="204"/>
      <c r="GF239" s="204"/>
      <c r="GG239" s="204"/>
      <c r="GH239" s="204"/>
      <c r="GI239" s="204"/>
      <c r="GJ239" s="204"/>
      <c r="GK239" s="204"/>
      <c r="GL239" s="204"/>
      <c r="GM239" s="204"/>
      <c r="GN239" s="204"/>
      <c r="GO239" s="204"/>
      <c r="GP239" s="204"/>
      <c r="GQ239" s="204"/>
      <c r="GR239" s="204"/>
      <c r="GS239" s="204"/>
      <c r="GT239" s="204"/>
      <c r="GU239" s="204"/>
      <c r="GV239" s="204"/>
      <c r="GW239" s="204"/>
      <c r="GX239" s="204"/>
      <c r="GY239" s="204"/>
      <c r="GZ239" s="204"/>
    </row>
    <row r="240" spans="1:208" ht="30" x14ac:dyDescent="0.25">
      <c r="A240" s="67" t="s">
        <v>199</v>
      </c>
      <c r="B240" s="233">
        <f>'1 уровень'!C1917</f>
        <v>30044</v>
      </c>
      <c r="C240" s="233">
        <f>'1 уровень'!D1917</f>
        <v>30044</v>
      </c>
      <c r="D240" s="233">
        <f>'1 уровень'!E1917</f>
        <v>23170</v>
      </c>
      <c r="E240" s="2406">
        <f>'1 уровень'!F1917</f>
        <v>77.120223671947812</v>
      </c>
      <c r="F240" s="322">
        <f>'1 уровень'!G1917</f>
        <v>0</v>
      </c>
      <c r="G240" s="322">
        <f>'1 уровень'!H1917</f>
        <v>0</v>
      </c>
      <c r="H240" s="330">
        <f>'1 уровень'!I1917</f>
        <v>0</v>
      </c>
      <c r="I240" s="330">
        <f>'1 уровень'!J1917</f>
        <v>0</v>
      </c>
      <c r="J240" s="2886">
        <f>'1 уровень'!K1917</f>
        <v>0</v>
      </c>
      <c r="K240" s="330">
        <f>'1 уровень'!L1917</f>
        <v>0</v>
      </c>
      <c r="L240" s="330">
        <f>'1 уровень'!M1917</f>
        <v>0</v>
      </c>
      <c r="M240" s="330"/>
      <c r="N240" s="205">
        <f>'1 уровень'!O1917</f>
        <v>0</v>
      </c>
      <c r="O240" s="205">
        <f>'1 уровень'!P1917</f>
        <v>0</v>
      </c>
      <c r="P240" s="205"/>
      <c r="Q240" s="205"/>
      <c r="R240" s="205"/>
      <c r="S240" s="205"/>
      <c r="T240" s="205"/>
      <c r="U240" s="205"/>
      <c r="V240" s="205"/>
      <c r="W240" s="205"/>
      <c r="X240" s="205">
        <f>'1 уровень'!Y1917</f>
        <v>0</v>
      </c>
      <c r="Y240" s="205">
        <f>'1 уровень'!Z1917</f>
        <v>0</v>
      </c>
      <c r="Z240" s="205">
        <f>'1 уровень'!AA1917</f>
        <v>0</v>
      </c>
      <c r="AA240" s="205">
        <f>'1 уровень'!AB1917</f>
        <v>0</v>
      </c>
      <c r="AB240" s="205">
        <f>'1 уровень'!AC1917</f>
        <v>0</v>
      </c>
      <c r="AD240" s="684"/>
      <c r="AE240" s="204"/>
      <c r="AF240" s="204"/>
      <c r="AG240" s="204"/>
      <c r="AH240" s="204"/>
      <c r="AI240" s="204"/>
      <c r="AJ240" s="204"/>
      <c r="AK240" s="204"/>
      <c r="AL240" s="204"/>
      <c r="AM240" s="204"/>
      <c r="AN240" s="204"/>
      <c r="AO240" s="204"/>
      <c r="AP240" s="204"/>
      <c r="AQ240" s="204"/>
      <c r="AR240" s="204"/>
      <c r="AS240" s="204"/>
      <c r="AT240" s="204"/>
      <c r="AU240" s="204"/>
      <c r="AV240" s="204"/>
      <c r="AW240" s="204"/>
      <c r="AX240" s="204"/>
      <c r="AY240" s="204"/>
      <c r="AZ240" s="204"/>
      <c r="BA240" s="204"/>
      <c r="BB240" s="204"/>
      <c r="BC240" s="204"/>
      <c r="BD240" s="204"/>
      <c r="BE240" s="204"/>
      <c r="BF240" s="204"/>
      <c r="BG240" s="204"/>
      <c r="BH240" s="204"/>
      <c r="BI240" s="204"/>
      <c r="BJ240" s="204"/>
      <c r="BK240" s="204"/>
      <c r="BL240" s="204"/>
      <c r="BM240" s="204"/>
      <c r="BN240" s="204"/>
      <c r="BO240" s="204"/>
      <c r="BP240" s="204"/>
      <c r="BQ240" s="204"/>
      <c r="BR240" s="204"/>
      <c r="BS240" s="204"/>
      <c r="BT240" s="204"/>
      <c r="BU240" s="204"/>
      <c r="BV240" s="204"/>
      <c r="BW240" s="204"/>
      <c r="BX240" s="204"/>
      <c r="BY240" s="204"/>
      <c r="BZ240" s="204"/>
      <c r="CA240" s="204"/>
      <c r="CB240" s="204"/>
      <c r="CC240" s="204"/>
      <c r="CD240" s="204"/>
      <c r="CE240" s="204"/>
      <c r="CF240" s="204"/>
      <c r="CG240" s="204"/>
      <c r="CH240" s="204"/>
      <c r="CI240" s="204"/>
      <c r="CJ240" s="204"/>
      <c r="CK240" s="204"/>
      <c r="CL240" s="204"/>
      <c r="CM240" s="204"/>
      <c r="CN240" s="204"/>
      <c r="CO240" s="204"/>
      <c r="CP240" s="204"/>
      <c r="CQ240" s="204"/>
      <c r="CR240" s="204"/>
      <c r="CS240" s="204"/>
      <c r="CT240" s="204"/>
      <c r="CU240" s="204"/>
      <c r="CV240" s="204"/>
      <c r="CW240" s="204"/>
      <c r="CX240" s="204"/>
      <c r="CY240" s="204"/>
      <c r="CZ240" s="204"/>
      <c r="DA240" s="204"/>
      <c r="DB240" s="204"/>
      <c r="DC240" s="204"/>
      <c r="DD240" s="204"/>
      <c r="DE240" s="204"/>
      <c r="DF240" s="204"/>
      <c r="DG240" s="204"/>
      <c r="DH240" s="204"/>
      <c r="DI240" s="204"/>
      <c r="DJ240" s="204"/>
      <c r="DK240" s="204"/>
      <c r="DL240" s="204"/>
      <c r="DM240" s="204"/>
      <c r="DN240" s="204"/>
      <c r="DO240" s="204"/>
      <c r="DP240" s="204"/>
      <c r="DQ240" s="204"/>
      <c r="DR240" s="204"/>
      <c r="DS240" s="204"/>
      <c r="DT240" s="204"/>
      <c r="DU240" s="204"/>
      <c r="DV240" s="204"/>
      <c r="DW240" s="204"/>
      <c r="DX240" s="204"/>
      <c r="DY240" s="204"/>
      <c r="DZ240" s="204"/>
      <c r="EA240" s="204"/>
      <c r="EB240" s="204"/>
      <c r="EC240" s="204"/>
      <c r="ED240" s="204"/>
      <c r="EE240" s="204"/>
      <c r="EF240" s="204"/>
      <c r="EG240" s="204"/>
      <c r="EH240" s="204"/>
      <c r="EI240" s="204"/>
      <c r="EJ240" s="204"/>
      <c r="EK240" s="204"/>
      <c r="EL240" s="204"/>
      <c r="EM240" s="204"/>
      <c r="EN240" s="204"/>
      <c r="EO240" s="204"/>
      <c r="EP240" s="204"/>
      <c r="EQ240" s="204"/>
      <c r="ER240" s="204"/>
      <c r="ES240" s="204"/>
      <c r="ET240" s="204"/>
      <c r="EU240" s="204"/>
      <c r="EV240" s="204"/>
      <c r="EW240" s="204"/>
      <c r="EX240" s="204"/>
      <c r="EY240" s="204"/>
      <c r="EZ240" s="204"/>
      <c r="FA240" s="204"/>
      <c r="FB240" s="204"/>
      <c r="FC240" s="204"/>
      <c r="FD240" s="204"/>
      <c r="FE240" s="204"/>
      <c r="FF240" s="204"/>
      <c r="FG240" s="204"/>
      <c r="FH240" s="204"/>
      <c r="FI240" s="204"/>
      <c r="FJ240" s="204"/>
      <c r="FK240" s="204"/>
      <c r="FL240" s="204"/>
      <c r="FM240" s="204"/>
      <c r="FN240" s="204"/>
      <c r="FO240" s="204"/>
      <c r="FP240" s="204"/>
      <c r="FQ240" s="204"/>
      <c r="FR240" s="204"/>
      <c r="FS240" s="204"/>
      <c r="FT240" s="204"/>
      <c r="FU240" s="204"/>
      <c r="FV240" s="204"/>
      <c r="FW240" s="204"/>
      <c r="FX240" s="204"/>
      <c r="FY240" s="204"/>
      <c r="FZ240" s="204"/>
      <c r="GA240" s="204"/>
      <c r="GB240" s="204"/>
      <c r="GC240" s="204"/>
      <c r="GD240" s="204"/>
      <c r="GE240" s="204"/>
      <c r="GF240" s="204"/>
      <c r="GG240" s="204"/>
      <c r="GH240" s="204"/>
      <c r="GI240" s="204"/>
      <c r="GJ240" s="204"/>
      <c r="GK240" s="204"/>
      <c r="GL240" s="204"/>
      <c r="GM240" s="204"/>
      <c r="GN240" s="204"/>
      <c r="GO240" s="204"/>
      <c r="GP240" s="204"/>
      <c r="GQ240" s="204"/>
      <c r="GR240" s="204"/>
      <c r="GS240" s="204"/>
      <c r="GT240" s="204"/>
      <c r="GU240" s="204"/>
      <c r="GV240" s="204"/>
      <c r="GW240" s="204"/>
      <c r="GX240" s="204"/>
      <c r="GY240" s="204"/>
      <c r="GZ240" s="204"/>
    </row>
    <row r="241" spans="1:208" ht="15" customHeight="1" x14ac:dyDescent="0.25">
      <c r="A241" s="63" t="s">
        <v>107</v>
      </c>
      <c r="B241" s="232">
        <f>'1 уровень'!C1918</f>
        <v>460268.60000000003</v>
      </c>
      <c r="C241" s="232">
        <f>'1 уровень'!D1918</f>
        <v>460268.60000000003</v>
      </c>
      <c r="D241" s="232">
        <f>'1 уровень'!E1918</f>
        <v>372052.5625</v>
      </c>
      <c r="E241" s="2404">
        <f>'1 уровень'!F1918</f>
        <v>80.833791942357138</v>
      </c>
      <c r="F241" s="314">
        <f>'1 уровень'!G1918</f>
        <v>0</v>
      </c>
      <c r="G241" s="314">
        <f>'1 уровень'!H1918</f>
        <v>0</v>
      </c>
      <c r="H241" s="330">
        <f>'1 уровень'!I1918</f>
        <v>0</v>
      </c>
      <c r="I241" s="330">
        <f>'1 уровень'!J1918</f>
        <v>0</v>
      </c>
      <c r="J241" s="2886">
        <f>'1 уровень'!K1918</f>
        <v>0</v>
      </c>
      <c r="K241" s="330">
        <f>'1 уровень'!L1918</f>
        <v>0</v>
      </c>
      <c r="L241" s="330">
        <f>'1 уровень'!M1918</f>
        <v>0</v>
      </c>
      <c r="M241" s="330"/>
      <c r="N241" s="205">
        <f>'1 уровень'!O1918</f>
        <v>154122.68241000001</v>
      </c>
      <c r="O241" s="205">
        <f>'1 уровень'!P1918</f>
        <v>154122.68241000001</v>
      </c>
      <c r="P241" s="205">
        <f>'1 уровень'!Q1918</f>
        <v>167885.89967000001</v>
      </c>
      <c r="Q241" s="205">
        <f>'1 уровень'!R1918</f>
        <v>167885.97</v>
      </c>
      <c r="R241" s="205">
        <f>'1 уровень'!S1918</f>
        <v>167885.97</v>
      </c>
      <c r="S241" s="205">
        <f>'1 уровень'!T1918</f>
        <v>182171.42</v>
      </c>
      <c r="T241" s="205">
        <f>'1 уровень'!U1918</f>
        <v>184756.61000000002</v>
      </c>
      <c r="U241" s="205">
        <f>'1 уровень'!V1918</f>
        <v>184756.61000000002</v>
      </c>
      <c r="V241" s="205">
        <f>'1 уровень'!W1918</f>
        <v>183256.71</v>
      </c>
      <c r="W241" s="205">
        <f>'1 уровень'!X1918</f>
        <v>183256.64247999998</v>
      </c>
      <c r="X241" s="205">
        <f>'1 уровень'!Y1918</f>
        <v>183256.64247999998</v>
      </c>
      <c r="Y241" s="205">
        <f>'1 уровень'!Z1918</f>
        <v>161106.81832999995</v>
      </c>
      <c r="Z241" s="205">
        <f>'1 уровень'!AA1918</f>
        <v>-22149.824150000029</v>
      </c>
      <c r="AA241" s="205">
        <f>'1 уровень'!AB1918</f>
        <v>-1872.7199799999999</v>
      </c>
      <c r="AB241" s="205">
        <f>'1 уровень'!AC1918</f>
        <v>159234.09834999996</v>
      </c>
      <c r="AD241" s="684"/>
    </row>
    <row r="242" spans="1:208" s="204" customFormat="1" ht="15" customHeight="1" x14ac:dyDescent="0.2">
      <c r="A242" s="40" t="s">
        <v>112</v>
      </c>
      <c r="B242" s="232">
        <f>'1 уровень'!C1919</f>
        <v>1463</v>
      </c>
      <c r="C242" s="232">
        <f>'1 уровень'!D1919</f>
        <v>1463</v>
      </c>
      <c r="D242" s="232">
        <f>'1 уровень'!E1919</f>
        <v>1447</v>
      </c>
      <c r="E242" s="2404">
        <f>'1 уровень'!F1919</f>
        <v>98.906356801093636</v>
      </c>
      <c r="F242" s="192">
        <f>'1 уровень'!G1919</f>
        <v>10.013670539986329</v>
      </c>
      <c r="G242" s="192">
        <f>'1 уровень'!H1919</f>
        <v>9.6205943331029715</v>
      </c>
      <c r="H242" s="205">
        <f>'1 уровень'!I1919</f>
        <v>14650</v>
      </c>
      <c r="I242" s="205">
        <f>'1 уровень'!J1919</f>
        <v>14650</v>
      </c>
      <c r="J242" s="2879">
        <f>'1 уровень'!K1919</f>
        <v>13921</v>
      </c>
      <c r="K242" s="205">
        <f>'1 уровень'!L1919</f>
        <v>95.023890784982939</v>
      </c>
      <c r="L242" s="205">
        <f>'1 уровень'!M1919</f>
        <v>48.833333333333329</v>
      </c>
      <c r="M242" s="205">
        <f>'1 уровень'!N1919</f>
        <v>285.07167235494882</v>
      </c>
      <c r="N242" s="205">
        <f>'1 уровень'!O1919</f>
        <v>0</v>
      </c>
      <c r="O242" s="205">
        <f>'1 уровень'!P1919</f>
        <v>0</v>
      </c>
      <c r="P242" s="205"/>
      <c r="Q242" s="205"/>
      <c r="R242" s="205"/>
      <c r="S242" s="205"/>
      <c r="T242" s="205"/>
      <c r="U242" s="205"/>
      <c r="V242" s="205"/>
      <c r="W242" s="205"/>
      <c r="X242" s="205">
        <f>'1 уровень'!Y1919</f>
        <v>0</v>
      </c>
      <c r="Y242" s="205">
        <f>'1 уровень'!Z1919</f>
        <v>0</v>
      </c>
      <c r="Z242" s="205">
        <f>'1 уровень'!AA1919</f>
        <v>0</v>
      </c>
      <c r="AA242" s="205">
        <f>'1 уровень'!AB1919</f>
        <v>0</v>
      </c>
      <c r="AB242" s="205">
        <f>'1 уровень'!AC1919</f>
        <v>0</v>
      </c>
      <c r="AD242" s="684"/>
    </row>
    <row r="243" spans="1:208" ht="15" customHeight="1" x14ac:dyDescent="0.25">
      <c r="A243" s="56" t="s">
        <v>17</v>
      </c>
      <c r="B243" s="233">
        <f>'1 уровень'!C1920</f>
        <v>3407</v>
      </c>
      <c r="C243" s="233">
        <f>'1 уровень'!D1920</f>
        <v>3407</v>
      </c>
      <c r="D243" s="233">
        <f>'1 уровень'!E1920</f>
        <v>3297</v>
      </c>
      <c r="E243" s="2406">
        <f>'1 уровень'!F1920</f>
        <v>96.771353096565889</v>
      </c>
      <c r="F243" s="322">
        <f>'1 уровень'!G1920</f>
        <v>6.4443792192544764</v>
      </c>
      <c r="G243" s="322">
        <f>'1 уровень'!H1920</f>
        <v>8.1901728844404005</v>
      </c>
      <c r="H243" s="205">
        <f>'1 уровень'!I1920</f>
        <v>21956</v>
      </c>
      <c r="I243" s="205">
        <f>'1 уровень'!J1920</f>
        <v>21956</v>
      </c>
      <c r="J243" s="2879">
        <f>'1 уровень'!K1920</f>
        <v>27003</v>
      </c>
      <c r="K243" s="205">
        <f>'1 уровень'!L1920</f>
        <v>122.98688285662234</v>
      </c>
      <c r="L243" s="205">
        <f>'1 уровень'!M1920</f>
        <v>91.483333333333334</v>
      </c>
      <c r="M243" s="205">
        <f>'1 уровень'!N1920</f>
        <v>295.16851885589358</v>
      </c>
      <c r="N243" s="205">
        <f>'1 уровень'!O1920</f>
        <v>0</v>
      </c>
      <c r="O243" s="205">
        <f>'1 уровень'!P1920</f>
        <v>0</v>
      </c>
      <c r="P243" s="205"/>
      <c r="Q243" s="205"/>
      <c r="R243" s="205"/>
      <c r="S243" s="205"/>
      <c r="T243" s="205"/>
      <c r="U243" s="205"/>
      <c r="V243" s="205"/>
      <c r="W243" s="205"/>
      <c r="X243" s="205">
        <f>'1 уровень'!Y1920</f>
        <v>0</v>
      </c>
      <c r="Y243" s="205">
        <f>'1 уровень'!Z1920</f>
        <v>0</v>
      </c>
      <c r="Z243" s="205">
        <f>'1 уровень'!AA1920</f>
        <v>0</v>
      </c>
      <c r="AA243" s="205">
        <f>'1 уровень'!AB1920</f>
        <v>0</v>
      </c>
      <c r="AB243" s="205">
        <f>'1 уровень'!AC1920</f>
        <v>0</v>
      </c>
      <c r="AD243" s="684"/>
      <c r="AE243" s="204"/>
      <c r="AF243" s="204"/>
      <c r="AG243" s="204"/>
      <c r="AH243" s="204"/>
      <c r="AI243" s="204"/>
      <c r="AJ243" s="204"/>
      <c r="AK243" s="204"/>
      <c r="AL243" s="204"/>
      <c r="AM243" s="204"/>
      <c r="AN243" s="204"/>
      <c r="AO243" s="204"/>
      <c r="AP243" s="204"/>
      <c r="AQ243" s="204"/>
      <c r="AR243" s="204"/>
      <c r="AS243" s="204"/>
      <c r="AT243" s="204"/>
      <c r="AU243" s="204"/>
      <c r="AV243" s="204"/>
      <c r="AW243" s="204"/>
      <c r="AX243" s="204"/>
      <c r="AY243" s="204"/>
      <c r="AZ243" s="204"/>
      <c r="BA243" s="204"/>
      <c r="BB243" s="204"/>
      <c r="BC243" s="204"/>
      <c r="BD243" s="204"/>
      <c r="BE243" s="204"/>
      <c r="BF243" s="204"/>
      <c r="BG243" s="204"/>
      <c r="BH243" s="204"/>
      <c r="BI243" s="204"/>
      <c r="BJ243" s="204"/>
      <c r="BK243" s="204"/>
      <c r="BL243" s="204"/>
      <c r="BM243" s="204"/>
      <c r="BN243" s="204"/>
      <c r="BO243" s="204"/>
      <c r="BP243" s="204"/>
      <c r="BQ243" s="204"/>
      <c r="BR243" s="204"/>
      <c r="BS243" s="204"/>
      <c r="BT243" s="204"/>
      <c r="BU243" s="204"/>
      <c r="BV243" s="204"/>
      <c r="BW243" s="204"/>
      <c r="BX243" s="204"/>
      <c r="BY243" s="204"/>
      <c r="BZ243" s="204"/>
      <c r="CA243" s="204"/>
      <c r="CB243" s="204"/>
      <c r="CC243" s="204"/>
      <c r="CD243" s="204"/>
      <c r="CE243" s="204"/>
      <c r="CF243" s="204"/>
      <c r="CG243" s="204"/>
      <c r="CH243" s="204"/>
      <c r="CI243" s="204"/>
      <c r="CJ243" s="204"/>
      <c r="CK243" s="204"/>
      <c r="CL243" s="204"/>
      <c r="CM243" s="204"/>
      <c r="CN243" s="204"/>
      <c r="CO243" s="204"/>
      <c r="CP243" s="204"/>
      <c r="CQ243" s="204"/>
      <c r="CR243" s="204"/>
      <c r="CS243" s="204"/>
      <c r="CT243" s="204"/>
      <c r="CU243" s="204"/>
      <c r="CV243" s="204"/>
      <c r="CW243" s="204"/>
      <c r="CX243" s="204"/>
      <c r="CY243" s="204"/>
      <c r="CZ243" s="204"/>
      <c r="DA243" s="204"/>
      <c r="DB243" s="204"/>
      <c r="DC243" s="204"/>
      <c r="DD243" s="204"/>
      <c r="DE243" s="204"/>
      <c r="DF243" s="204"/>
      <c r="DG243" s="204"/>
      <c r="DH243" s="204"/>
      <c r="DI243" s="204"/>
      <c r="DJ243" s="204"/>
      <c r="DK243" s="204"/>
      <c r="DL243" s="204"/>
      <c r="DM243" s="204"/>
      <c r="DN243" s="204"/>
      <c r="DO243" s="204"/>
      <c r="DP243" s="204"/>
      <c r="DQ243" s="204"/>
      <c r="DR243" s="204"/>
      <c r="DS243" s="204"/>
      <c r="DT243" s="204"/>
      <c r="DU243" s="204"/>
      <c r="DV243" s="204"/>
      <c r="DW243" s="204"/>
      <c r="DX243" s="204"/>
      <c r="DY243" s="204"/>
      <c r="DZ243" s="204"/>
      <c r="EA243" s="204"/>
      <c r="EB243" s="204"/>
      <c r="EC243" s="204"/>
      <c r="ED243" s="204"/>
      <c r="EE243" s="204"/>
      <c r="EF243" s="204"/>
      <c r="EG243" s="204"/>
      <c r="EH243" s="204"/>
      <c r="EI243" s="204"/>
      <c r="EJ243" s="204"/>
      <c r="EK243" s="204"/>
      <c r="EL243" s="204"/>
      <c r="EM243" s="204"/>
      <c r="EN243" s="204"/>
      <c r="EO243" s="204"/>
      <c r="EP243" s="204"/>
      <c r="EQ243" s="204"/>
      <c r="ER243" s="204"/>
      <c r="ES243" s="204"/>
      <c r="ET243" s="204"/>
      <c r="EU243" s="204"/>
      <c r="EV243" s="204"/>
      <c r="EW243" s="204"/>
      <c r="EX243" s="204"/>
      <c r="EY243" s="204"/>
      <c r="EZ243" s="204"/>
      <c r="FA243" s="204"/>
      <c r="FB243" s="204"/>
      <c r="FC243" s="204"/>
      <c r="FD243" s="204"/>
      <c r="FE243" s="204"/>
      <c r="FF243" s="204"/>
      <c r="FG243" s="204"/>
      <c r="FH243" s="204"/>
      <c r="FI243" s="204"/>
      <c r="FJ243" s="204"/>
      <c r="FK243" s="204"/>
      <c r="FL243" s="204"/>
      <c r="FM243" s="204"/>
      <c r="FN243" s="204"/>
      <c r="FO243" s="204"/>
      <c r="FP243" s="204"/>
      <c r="FQ243" s="204"/>
      <c r="FR243" s="204"/>
      <c r="FS243" s="204"/>
      <c r="FT243" s="204"/>
      <c r="FU243" s="204"/>
      <c r="FV243" s="204"/>
      <c r="FW243" s="204"/>
      <c r="FX243" s="204"/>
      <c r="FY243" s="204"/>
      <c r="FZ243" s="204"/>
      <c r="GA243" s="204"/>
      <c r="GB243" s="204"/>
      <c r="GC243" s="204"/>
      <c r="GD243" s="204"/>
      <c r="GE243" s="204"/>
      <c r="GF243" s="204"/>
      <c r="GG243" s="204"/>
      <c r="GH243" s="204"/>
      <c r="GI243" s="204"/>
      <c r="GJ243" s="204"/>
      <c r="GK243" s="204"/>
      <c r="GL243" s="204"/>
      <c r="GM243" s="204"/>
      <c r="GN243" s="204"/>
      <c r="GO243" s="204"/>
      <c r="GP243" s="204"/>
      <c r="GQ243" s="204"/>
      <c r="GR243" s="204"/>
      <c r="GS243" s="204"/>
      <c r="GT243" s="204"/>
      <c r="GU243" s="204"/>
      <c r="GV243" s="204"/>
      <c r="GW243" s="204"/>
      <c r="GX243" s="204"/>
      <c r="GY243" s="204"/>
      <c r="GZ243" s="204"/>
    </row>
    <row r="244" spans="1:208" ht="29.25" x14ac:dyDescent="0.25">
      <c r="A244" s="462" t="s">
        <v>108</v>
      </c>
      <c r="B244" s="232">
        <f>'1 уровень'!C1921</f>
        <v>4870</v>
      </c>
      <c r="C244" s="232">
        <f>'1 уровень'!D1921</f>
        <v>4870</v>
      </c>
      <c r="D244" s="232">
        <f>'1 уровень'!E1921</f>
        <v>4744</v>
      </c>
      <c r="E244" s="2404">
        <f>'1 уровень'!F1921</f>
        <v>97.412731006160172</v>
      </c>
      <c r="F244" s="1523">
        <f>'1 уровень'!G1921</f>
        <v>7.5166324435318277</v>
      </c>
      <c r="G244" s="1523">
        <f>'1 уровень'!H1921</f>
        <v>8.6264755480607089</v>
      </c>
      <c r="H244" s="205">
        <f>'1 уровень'!I1921</f>
        <v>36606</v>
      </c>
      <c r="I244" s="205">
        <f>'1 уровень'!J1921</f>
        <v>36606</v>
      </c>
      <c r="J244" s="2879">
        <f>'1 уровень'!K1921</f>
        <v>40924</v>
      </c>
      <c r="K244" s="205">
        <f>'1 уровень'!L1921</f>
        <v>111.79588045675573</v>
      </c>
      <c r="L244" s="205">
        <f>'1 уровень'!M1921</f>
        <v>140.31666666666666</v>
      </c>
      <c r="M244" s="205">
        <f>'1 уровень'!N1921</f>
        <v>291.65459080650908</v>
      </c>
      <c r="N244" s="205">
        <f>'1 уровень'!O1921</f>
        <v>47638.707979999999</v>
      </c>
      <c r="O244" s="205">
        <f>'1 уровень'!P1921</f>
        <v>47638.707979999999</v>
      </c>
      <c r="P244" s="205">
        <f>'1 уровень'!Q1921</f>
        <v>54839.046559499999</v>
      </c>
      <c r="Q244" s="205">
        <f>'1 уровень'!R1921</f>
        <v>54839.046559999995</v>
      </c>
      <c r="R244" s="205">
        <f>'1 уровень'!S1921</f>
        <v>54839.046559999995</v>
      </c>
      <c r="S244" s="205">
        <f>'1 уровень'!T1921</f>
        <v>55229.261789999997</v>
      </c>
      <c r="T244" s="205">
        <f>'1 уровень'!U1921</f>
        <v>55229.261789999997</v>
      </c>
      <c r="U244" s="205">
        <f>'1 уровень'!V1921</f>
        <v>55229.261789999997</v>
      </c>
      <c r="V244" s="205">
        <f>'1 уровень'!W1921</f>
        <v>55378.624649999998</v>
      </c>
      <c r="W244" s="205">
        <f>'1 уровень'!X1921</f>
        <v>55378.624649999998</v>
      </c>
      <c r="X244" s="205">
        <f>'1 уровень'!Y1921</f>
        <v>55378.624649999998</v>
      </c>
      <c r="Y244" s="205">
        <f>'1 уровень'!Z1921</f>
        <v>55396.767630000009</v>
      </c>
      <c r="Z244" s="205">
        <f>'1 уровень'!AA1921</f>
        <v>18.142980000011448</v>
      </c>
      <c r="AA244" s="205">
        <f>'1 уровень'!AB1921</f>
        <v>-242.87296000000003</v>
      </c>
      <c r="AB244" s="205">
        <f>'1 уровень'!AC1921</f>
        <v>55153.894670000009</v>
      </c>
      <c r="AD244" s="684"/>
    </row>
    <row r="245" spans="1:208" ht="15" customHeight="1" thickBot="1" x14ac:dyDescent="0.3">
      <c r="A245" s="40" t="s">
        <v>45</v>
      </c>
      <c r="B245" s="326">
        <f>'1 уровень'!C1922</f>
        <v>15300</v>
      </c>
      <c r="C245" s="326">
        <f>'1 уровень'!D1922</f>
        <v>15300</v>
      </c>
      <c r="D245" s="326">
        <f>'1 уровень'!E1922</f>
        <v>14664</v>
      </c>
      <c r="E245" s="2419">
        <f>'1 уровень'!F1922</f>
        <v>95.843137254901961</v>
      </c>
      <c r="F245" s="338">
        <f>'1 уровень'!G1922</f>
        <v>0</v>
      </c>
      <c r="G245" s="338">
        <f>'1 уровень'!H1922</f>
        <v>0</v>
      </c>
      <c r="H245" s="671">
        <f>'1 уровень'!I1922</f>
        <v>0</v>
      </c>
      <c r="I245" s="671">
        <f>'1 уровень'!J1922</f>
        <v>0</v>
      </c>
      <c r="J245" s="2894">
        <f>'1 уровень'!K1922</f>
        <v>0</v>
      </c>
      <c r="K245" s="671">
        <f>'1 уровень'!L1922</f>
        <v>0</v>
      </c>
      <c r="L245" s="671">
        <f>'1 уровень'!M1922</f>
        <v>0</v>
      </c>
      <c r="M245" s="671"/>
      <c r="N245" s="1898">
        <f>'1 уровень'!O1922</f>
        <v>28346.81913</v>
      </c>
      <c r="O245" s="1898">
        <f>'1 уровень'!P1922</f>
        <v>28346.81913</v>
      </c>
      <c r="P245" s="1898">
        <f>'1 уровень'!Q1922</f>
        <v>30923.8</v>
      </c>
      <c r="Q245" s="1898">
        <f>'1 уровень'!R1922</f>
        <v>30923.8</v>
      </c>
      <c r="R245" s="1898">
        <f>'1 уровень'!S1922</f>
        <v>30923.8027</v>
      </c>
      <c r="S245" s="1898">
        <f>'1 уровень'!T1922</f>
        <v>30923.8027</v>
      </c>
      <c r="T245" s="1898">
        <f>'1 уровень'!U1922</f>
        <v>30923.8027</v>
      </c>
      <c r="U245" s="1898">
        <f>'1 уровень'!V1922</f>
        <v>30923.8027</v>
      </c>
      <c r="V245" s="1898">
        <f>'1 уровень'!W1922</f>
        <v>30923.8027</v>
      </c>
      <c r="W245" s="205">
        <f>'1 уровень'!X1922</f>
        <v>30923.8027</v>
      </c>
      <c r="X245" s="205">
        <f>'1 уровень'!Y1922</f>
        <v>30923.802700000004</v>
      </c>
      <c r="Y245" s="1898">
        <f>'1 уровень'!Z1922</f>
        <v>30741.560390000006</v>
      </c>
      <c r="Z245" s="1898">
        <f>'1 уровень'!AA1922</f>
        <v>-182.24230999999781</v>
      </c>
      <c r="AA245" s="1898">
        <f>'1 уровень'!AB1922</f>
        <v>-24.729309999999998</v>
      </c>
      <c r="AB245" s="1898">
        <f>'1 уровень'!AC1922</f>
        <v>30716.831080000007</v>
      </c>
      <c r="AD245" s="684"/>
      <c r="AE245" s="204"/>
      <c r="AF245" s="204"/>
      <c r="AG245" s="204"/>
      <c r="AH245" s="204"/>
      <c r="AI245" s="204"/>
      <c r="AJ245" s="204"/>
      <c r="AK245" s="204"/>
      <c r="AL245" s="204"/>
      <c r="AM245" s="204"/>
      <c r="AN245" s="204"/>
      <c r="AO245" s="204"/>
      <c r="AP245" s="204"/>
      <c r="AQ245" s="204"/>
      <c r="AR245" s="204"/>
      <c r="AS245" s="204"/>
      <c r="AT245" s="204"/>
      <c r="AU245" s="204"/>
      <c r="AV245" s="204"/>
      <c r="AW245" s="204"/>
      <c r="AX245" s="204"/>
      <c r="AY245" s="204"/>
      <c r="AZ245" s="204"/>
      <c r="BA245" s="204"/>
      <c r="BB245" s="204"/>
      <c r="BC245" s="204"/>
      <c r="BD245" s="204"/>
      <c r="BE245" s="204"/>
      <c r="BF245" s="204"/>
      <c r="BG245" s="204"/>
      <c r="BH245" s="204"/>
      <c r="BI245" s="204"/>
      <c r="BJ245" s="204"/>
      <c r="BK245" s="204"/>
      <c r="BL245" s="204"/>
      <c r="BM245" s="204"/>
      <c r="BN245" s="204"/>
      <c r="BO245" s="204"/>
      <c r="BP245" s="204"/>
      <c r="BQ245" s="204"/>
      <c r="BR245" s="204"/>
      <c r="BS245" s="204"/>
      <c r="BT245" s="204"/>
      <c r="BU245" s="204"/>
      <c r="BV245" s="204"/>
      <c r="BW245" s="204"/>
      <c r="BX245" s="204"/>
      <c r="BY245" s="204"/>
      <c r="BZ245" s="204"/>
      <c r="CA245" s="204"/>
      <c r="CB245" s="204"/>
      <c r="CC245" s="204"/>
      <c r="CD245" s="204"/>
      <c r="CE245" s="204"/>
      <c r="CF245" s="204"/>
      <c r="CG245" s="204"/>
      <c r="CH245" s="204"/>
      <c r="CI245" s="204"/>
      <c r="CJ245" s="204"/>
      <c r="CK245" s="204"/>
      <c r="CL245" s="204"/>
      <c r="CM245" s="204"/>
      <c r="CN245" s="204"/>
      <c r="CO245" s="204"/>
      <c r="CP245" s="204"/>
      <c r="CQ245" s="204"/>
      <c r="CR245" s="204"/>
      <c r="CS245" s="204"/>
      <c r="CT245" s="204"/>
      <c r="CU245" s="204"/>
      <c r="CV245" s="204"/>
      <c r="CW245" s="204"/>
      <c r="CX245" s="204"/>
      <c r="CY245" s="204"/>
      <c r="CZ245" s="204"/>
      <c r="DA245" s="204"/>
      <c r="DB245" s="204"/>
      <c r="DC245" s="204"/>
      <c r="DD245" s="204"/>
      <c r="DE245" s="204"/>
      <c r="DF245" s="204"/>
      <c r="DG245" s="204"/>
      <c r="DH245" s="204"/>
      <c r="DI245" s="204"/>
      <c r="DJ245" s="204"/>
      <c r="DK245" s="204"/>
      <c r="DL245" s="204"/>
      <c r="DM245" s="204"/>
      <c r="DN245" s="204"/>
      <c r="DO245" s="204"/>
      <c r="DP245" s="204"/>
      <c r="DQ245" s="204"/>
      <c r="DR245" s="204"/>
      <c r="DS245" s="204"/>
      <c r="DT245" s="204"/>
      <c r="DU245" s="204"/>
      <c r="DV245" s="204"/>
      <c r="DW245" s="204"/>
      <c r="DX245" s="204"/>
      <c r="DY245" s="204"/>
      <c r="DZ245" s="204"/>
      <c r="EA245" s="204"/>
      <c r="EB245" s="204"/>
      <c r="EC245" s="204"/>
      <c r="ED245" s="204"/>
      <c r="EE245" s="204"/>
      <c r="EF245" s="204"/>
      <c r="EG245" s="204"/>
      <c r="EH245" s="204"/>
      <c r="EI245" s="204"/>
      <c r="EJ245" s="204"/>
      <c r="EK245" s="204"/>
      <c r="EL245" s="204"/>
      <c r="EM245" s="204"/>
      <c r="EN245" s="204"/>
      <c r="EO245" s="204"/>
      <c r="EP245" s="204"/>
      <c r="EQ245" s="204"/>
      <c r="ER245" s="204"/>
      <c r="ES245" s="204"/>
      <c r="ET245" s="204"/>
      <c r="EU245" s="204"/>
      <c r="EV245" s="204"/>
      <c r="EW245" s="204"/>
      <c r="EX245" s="204"/>
      <c r="EY245" s="204"/>
      <c r="EZ245" s="204"/>
      <c r="FA245" s="204"/>
      <c r="FB245" s="204"/>
      <c r="FC245" s="204"/>
      <c r="FD245" s="204"/>
      <c r="FE245" s="204"/>
      <c r="FF245" s="204"/>
      <c r="FG245" s="204"/>
      <c r="FH245" s="204"/>
      <c r="FI245" s="204"/>
      <c r="FJ245" s="204"/>
      <c r="FK245" s="204"/>
      <c r="FL245" s="204"/>
      <c r="FM245" s="204"/>
      <c r="FN245" s="204"/>
      <c r="FO245" s="204"/>
      <c r="FP245" s="204"/>
      <c r="FQ245" s="204"/>
      <c r="FR245" s="204"/>
      <c r="FS245" s="204"/>
      <c r="FT245" s="204"/>
      <c r="FU245" s="204"/>
      <c r="FV245" s="204"/>
      <c r="FW245" s="204"/>
      <c r="FX245" s="204"/>
      <c r="FY245" s="204"/>
      <c r="FZ245" s="204"/>
      <c r="GA245" s="204"/>
      <c r="GB245" s="204"/>
      <c r="GC245" s="204"/>
      <c r="GD245" s="204"/>
      <c r="GE245" s="204"/>
      <c r="GF245" s="204"/>
      <c r="GG245" s="204"/>
      <c r="GH245" s="204"/>
      <c r="GI245" s="204"/>
      <c r="GJ245" s="204"/>
      <c r="GK245" s="204"/>
      <c r="GL245" s="204"/>
      <c r="GM245" s="204"/>
      <c r="GN245" s="204"/>
      <c r="GO245" s="204"/>
      <c r="GP245" s="204"/>
      <c r="GQ245" s="204"/>
      <c r="GR245" s="204"/>
      <c r="GS245" s="204"/>
      <c r="GT245" s="204"/>
      <c r="GU245" s="204"/>
      <c r="GV245" s="204"/>
      <c r="GW245" s="204"/>
      <c r="GX245" s="204"/>
      <c r="GY245" s="204"/>
      <c r="GZ245" s="204"/>
    </row>
    <row r="246" spans="1:208" ht="15" customHeight="1" x14ac:dyDescent="0.25">
      <c r="A246" s="662" t="s">
        <v>148</v>
      </c>
      <c r="B246" s="663"/>
      <c r="C246" s="663"/>
      <c r="D246" s="663"/>
      <c r="E246" s="2415"/>
      <c r="F246" s="664"/>
      <c r="G246" s="664"/>
      <c r="H246" s="665"/>
      <c r="I246" s="665"/>
      <c r="J246" s="2890"/>
      <c r="K246" s="665"/>
      <c r="L246" s="665"/>
      <c r="M246" s="665"/>
      <c r="N246" s="668">
        <f t="shared" ref="N246:AB246" si="45">N247-N248-N262-N265-N266</f>
        <v>0</v>
      </c>
      <c r="O246" s="668">
        <f t="shared" ref="O246:P246" si="46">O247-O248-O262-O265-O266</f>
        <v>0</v>
      </c>
      <c r="P246" s="668">
        <f t="shared" si="46"/>
        <v>1.6370904631912708E-11</v>
      </c>
      <c r="Q246" s="668">
        <f t="shared" ref="Q246:R246" si="47">Q247-Q248-Q262-Q265-Q266</f>
        <v>-1.6370904631912708E-11</v>
      </c>
      <c r="R246" s="668">
        <f t="shared" si="47"/>
        <v>0</v>
      </c>
      <c r="S246" s="668">
        <f t="shared" ref="S246:T246" si="48">S247-S248-S262-S265-S266</f>
        <v>0</v>
      </c>
      <c r="T246" s="668">
        <f t="shared" si="48"/>
        <v>0</v>
      </c>
      <c r="U246" s="668">
        <f t="shared" ref="U246:V246" si="49">U247-U248-U262-U265-U266</f>
        <v>0</v>
      </c>
      <c r="V246" s="668">
        <f t="shared" si="49"/>
        <v>0</v>
      </c>
      <c r="W246" s="668">
        <f t="shared" ref="W246" si="50">W247-W248-W262-W265-W266</f>
        <v>0</v>
      </c>
      <c r="X246" s="668">
        <f t="shared" si="45"/>
        <v>0</v>
      </c>
      <c r="Y246" s="668">
        <f t="shared" si="45"/>
        <v>-1.6370904631912708E-11</v>
      </c>
      <c r="Z246" s="668">
        <f t="shared" si="45"/>
        <v>0</v>
      </c>
      <c r="AA246" s="668">
        <f t="shared" si="45"/>
        <v>1.1368683772161603E-13</v>
      </c>
      <c r="AB246" s="668">
        <f t="shared" si="45"/>
        <v>0</v>
      </c>
      <c r="AD246" s="684"/>
    </row>
    <row r="247" spans="1:208" s="204" customFormat="1" ht="15" customHeight="1" x14ac:dyDescent="0.2">
      <c r="A247" s="226" t="s">
        <v>139</v>
      </c>
      <c r="B247" s="329"/>
      <c r="C247" s="329"/>
      <c r="D247" s="329"/>
      <c r="E247" s="2410"/>
      <c r="F247" s="192"/>
      <c r="G247" s="192"/>
      <c r="H247" s="206"/>
      <c r="I247" s="206"/>
      <c r="J247" s="2885"/>
      <c r="K247" s="206"/>
      <c r="L247" s="206"/>
      <c r="M247" s="206"/>
      <c r="N247" s="205">
        <f>'1 уровень'!O1963</f>
        <v>151306.98142</v>
      </c>
      <c r="O247" s="205">
        <f>'1 уровень'!P1963</f>
        <v>154003.00443</v>
      </c>
      <c r="P247" s="205">
        <f>'1 уровень'!Q1963</f>
        <v>156728.48807645537</v>
      </c>
      <c r="Q247" s="205">
        <f>'1 уровень'!R1963</f>
        <v>156698.32248999999</v>
      </c>
      <c r="R247" s="205">
        <f>'1 уровень'!S1963</f>
        <v>156698.33217000001</v>
      </c>
      <c r="S247" s="205">
        <f>'1 уровень'!T1963</f>
        <v>158476.52606999999</v>
      </c>
      <c r="T247" s="205">
        <f>'1 уровень'!U1963</f>
        <v>158476.52606999999</v>
      </c>
      <c r="U247" s="205">
        <f>'1 уровень'!V1963</f>
        <v>158476.52606999999</v>
      </c>
      <c r="V247" s="205">
        <f>'1 уровень'!W1963</f>
        <v>159360.25071304737</v>
      </c>
      <c r="W247" s="205">
        <f>'1 уровень'!X1963</f>
        <v>159360.25071304737</v>
      </c>
      <c r="X247" s="205">
        <f>'1 уровень'!Y1963</f>
        <v>159360.25071304737</v>
      </c>
      <c r="Y247" s="205">
        <f>'1 уровень'!Z1963</f>
        <v>147345.98095167178</v>
      </c>
      <c r="Z247" s="205">
        <f>'1 уровень'!AA1963</f>
        <v>-12014.269761375574</v>
      </c>
      <c r="AA247" s="205">
        <f>'1 уровень'!AB1963</f>
        <v>-1792.7735929999999</v>
      </c>
      <c r="AB247" s="205">
        <f>'1 уровень'!AC1963</f>
        <v>145553.20735867179</v>
      </c>
      <c r="AD247" s="684"/>
    </row>
    <row r="248" spans="1:208" s="204" customFormat="1" ht="15" customHeight="1" x14ac:dyDescent="0.25">
      <c r="A248" s="137" t="s">
        <v>46</v>
      </c>
      <c r="B248" s="232">
        <f>'1 уровень'!C1964</f>
        <v>2325</v>
      </c>
      <c r="C248" s="232">
        <f>'1 уровень'!D1964</f>
        <v>2325</v>
      </c>
      <c r="D248" s="232">
        <f>'1 уровень'!E1964</f>
        <v>2342</v>
      </c>
      <c r="E248" s="2404">
        <f>'1 уровень'!F1964</f>
        <v>100.73118279569893</v>
      </c>
      <c r="F248" s="192">
        <f>'1 уровень'!G1964</f>
        <v>8.9359139784946233</v>
      </c>
      <c r="G248" s="192">
        <f>'1 уровень'!H1964</f>
        <v>8.1836037574722464</v>
      </c>
      <c r="H248" s="205">
        <f>'1 уровень'!I1964</f>
        <v>20776</v>
      </c>
      <c r="I248" s="205">
        <f>'1 уровень'!J1964</f>
        <v>20776</v>
      </c>
      <c r="J248" s="2879">
        <f>'1 уровень'!K1964</f>
        <v>19166</v>
      </c>
      <c r="K248" s="205">
        <f>'1 уровень'!L1964</f>
        <v>92.250673854447442</v>
      </c>
      <c r="L248" s="205">
        <f>'1 уровень'!M1964</f>
        <v>67</v>
      </c>
      <c r="M248" s="205">
        <f>'1 уровень'!N1964</f>
        <v>286.05970149253733</v>
      </c>
      <c r="N248" s="205">
        <f>'1 уровень'!O1964</f>
        <v>61379.370889999998</v>
      </c>
      <c r="O248" s="205">
        <f>'1 уровень'!P1964</f>
        <v>61379.370889999998</v>
      </c>
      <c r="P248" s="205">
        <f>'1 уровень'!Q1964</f>
        <v>64197.811393407996</v>
      </c>
      <c r="Q248" s="205">
        <f>'1 уровень'!R1964</f>
        <v>64167.645810000002</v>
      </c>
      <c r="R248" s="205">
        <f>'1 уровень'!S1964</f>
        <v>64167.645810000002</v>
      </c>
      <c r="S248" s="205">
        <f>'1 уровень'!T1964</f>
        <v>64167.645810000002</v>
      </c>
      <c r="T248" s="205">
        <f>'1 уровень'!U1964</f>
        <v>64167.645810000002</v>
      </c>
      <c r="U248" s="205">
        <f>'1 уровень'!V1964</f>
        <v>64167.645810000002</v>
      </c>
      <c r="V248" s="205">
        <f>'1 уровень'!W1964</f>
        <v>64616.292010000005</v>
      </c>
      <c r="W248" s="205">
        <f>'1 уровень'!X1964</f>
        <v>64616.292010000005</v>
      </c>
      <c r="X248" s="205">
        <f>'1 уровень'!Y1964</f>
        <v>64616.292010000005</v>
      </c>
      <c r="Y248" s="205">
        <f>'1 уровень'!Z1964</f>
        <v>54676.937089999992</v>
      </c>
      <c r="Z248" s="205">
        <f>'1 уровень'!AA1964</f>
        <v>-9939.3549200000125</v>
      </c>
      <c r="AA248" s="205">
        <f>'1 уровень'!AB1964</f>
        <v>-1218.4946300000001</v>
      </c>
      <c r="AB248" s="205">
        <f>'1 уровень'!AC1964</f>
        <v>53458.442459999991</v>
      </c>
      <c r="AD248" s="684"/>
      <c r="AE248" s="203"/>
      <c r="AF248" s="203"/>
      <c r="AG248" s="203"/>
      <c r="AH248" s="203"/>
      <c r="AI248" s="203"/>
      <c r="AJ248" s="203"/>
      <c r="AK248" s="203"/>
      <c r="AL248" s="203"/>
      <c r="AM248" s="203"/>
      <c r="AN248" s="203"/>
      <c r="AO248" s="203"/>
      <c r="AP248" s="203"/>
      <c r="AQ248" s="203"/>
      <c r="AR248" s="203"/>
      <c r="AS248" s="203"/>
      <c r="AT248" s="203"/>
      <c r="AU248" s="203"/>
      <c r="AV248" s="203"/>
      <c r="AW248" s="203"/>
      <c r="AX248" s="203"/>
      <c r="AY248" s="203"/>
      <c r="AZ248" s="203"/>
      <c r="BA248" s="203"/>
      <c r="BB248" s="203"/>
      <c r="BC248" s="203"/>
      <c r="BD248" s="203"/>
      <c r="BE248" s="203"/>
      <c r="BF248" s="203"/>
      <c r="BG248" s="203"/>
      <c r="BH248" s="203"/>
      <c r="BI248" s="203"/>
      <c r="BJ248" s="203"/>
      <c r="BK248" s="203"/>
      <c r="BL248" s="203"/>
      <c r="BM248" s="203"/>
      <c r="BN248" s="203"/>
      <c r="BO248" s="203"/>
      <c r="BP248" s="203"/>
      <c r="BQ248" s="203"/>
      <c r="BR248" s="203"/>
      <c r="BS248" s="203"/>
      <c r="BT248" s="203"/>
      <c r="BU248" s="203"/>
      <c r="BV248" s="203"/>
      <c r="BW248" s="203"/>
      <c r="BX248" s="203"/>
      <c r="BY248" s="203"/>
      <c r="BZ248" s="203"/>
      <c r="CA248" s="203"/>
      <c r="CB248" s="203"/>
      <c r="CC248" s="203"/>
      <c r="CD248" s="203"/>
      <c r="CE248" s="203"/>
      <c r="CF248" s="203"/>
      <c r="CG248" s="203"/>
      <c r="CH248" s="203"/>
      <c r="CI248" s="203"/>
      <c r="CJ248" s="203"/>
      <c r="CK248" s="203"/>
      <c r="CL248" s="203"/>
      <c r="CM248" s="203"/>
      <c r="CN248" s="203"/>
      <c r="CO248" s="203"/>
      <c r="CP248" s="203"/>
      <c r="CQ248" s="203"/>
      <c r="CR248" s="203"/>
      <c r="CS248" s="203"/>
      <c r="CT248" s="203"/>
      <c r="CU248" s="203"/>
      <c r="CV248" s="203"/>
      <c r="CW248" s="203"/>
      <c r="CX248" s="203"/>
      <c r="CY248" s="203"/>
      <c r="CZ248" s="203"/>
      <c r="DA248" s="203"/>
      <c r="DB248" s="203"/>
      <c r="DC248" s="203"/>
      <c r="DD248" s="203"/>
      <c r="DE248" s="203"/>
      <c r="DF248" s="203"/>
      <c r="DG248" s="203"/>
      <c r="DH248" s="203"/>
      <c r="DI248" s="203"/>
      <c r="DJ248" s="203"/>
      <c r="DK248" s="203"/>
      <c r="DL248" s="203"/>
      <c r="DM248" s="203"/>
      <c r="DN248" s="203"/>
      <c r="DO248" s="203"/>
      <c r="DP248" s="203"/>
      <c r="DQ248" s="203"/>
      <c r="DR248" s="203"/>
      <c r="DS248" s="203"/>
      <c r="DT248" s="203"/>
      <c r="DU248" s="203"/>
      <c r="DV248" s="203"/>
      <c r="DW248" s="203"/>
      <c r="DX248" s="203"/>
      <c r="DY248" s="203"/>
      <c r="DZ248" s="203"/>
      <c r="EA248" s="203"/>
      <c r="EB248" s="203"/>
      <c r="EC248" s="203"/>
      <c r="ED248" s="203"/>
      <c r="EE248" s="203"/>
      <c r="EF248" s="203"/>
      <c r="EG248" s="203"/>
      <c r="EH248" s="203"/>
      <c r="EI248" s="203"/>
      <c r="EJ248" s="203"/>
      <c r="EK248" s="203"/>
      <c r="EL248" s="203"/>
      <c r="EM248" s="203"/>
      <c r="EN248" s="203"/>
      <c r="EO248" s="203"/>
      <c r="EP248" s="203"/>
      <c r="EQ248" s="203"/>
      <c r="ER248" s="203"/>
      <c r="ES248" s="203"/>
      <c r="ET248" s="203"/>
      <c r="EU248" s="203"/>
      <c r="EV248" s="203"/>
      <c r="EW248" s="203"/>
      <c r="EX248" s="203"/>
      <c r="EY248" s="203"/>
      <c r="EZ248" s="203"/>
      <c r="FA248" s="203"/>
      <c r="FB248" s="203"/>
      <c r="FC248" s="203"/>
      <c r="FD248" s="203"/>
      <c r="FE248" s="203"/>
      <c r="FF248" s="203"/>
      <c r="FG248" s="203"/>
      <c r="FH248" s="203"/>
      <c r="FI248" s="203"/>
      <c r="FJ248" s="203"/>
      <c r="FK248" s="203"/>
      <c r="FL248" s="203"/>
      <c r="FM248" s="203"/>
      <c r="FN248" s="203"/>
      <c r="FO248" s="203"/>
      <c r="FP248" s="203"/>
      <c r="FQ248" s="203"/>
      <c r="FR248" s="203"/>
      <c r="FS248" s="203"/>
      <c r="FT248" s="203"/>
      <c r="FU248" s="203"/>
      <c r="FV248" s="203"/>
      <c r="FW248" s="203"/>
      <c r="FX248" s="203"/>
      <c r="FY248" s="203"/>
      <c r="FZ248" s="203"/>
      <c r="GA248" s="203"/>
      <c r="GB248" s="203"/>
      <c r="GC248" s="203"/>
      <c r="GD248" s="203"/>
      <c r="GE248" s="203"/>
      <c r="GF248" s="203"/>
      <c r="GG248" s="203"/>
      <c r="GH248" s="203"/>
      <c r="GI248" s="203"/>
      <c r="GJ248" s="203"/>
      <c r="GK248" s="203"/>
      <c r="GL248" s="203"/>
      <c r="GM248" s="203"/>
      <c r="GN248" s="203"/>
      <c r="GO248" s="203"/>
      <c r="GP248" s="203"/>
      <c r="GQ248" s="203"/>
      <c r="GR248" s="203"/>
      <c r="GS248" s="203"/>
      <c r="GT248" s="203"/>
      <c r="GU248" s="203"/>
      <c r="GV248" s="203"/>
      <c r="GW248" s="203"/>
      <c r="GX248" s="203"/>
      <c r="GY248" s="203"/>
      <c r="GZ248" s="203"/>
    </row>
    <row r="249" spans="1:208" ht="30" x14ac:dyDescent="0.25">
      <c r="A249" s="67" t="s">
        <v>218</v>
      </c>
      <c r="B249" s="233">
        <f>'1 уровень'!C1965</f>
        <v>39139</v>
      </c>
      <c r="C249" s="233">
        <f>'1 уровень'!D1965</f>
        <v>39139</v>
      </c>
      <c r="D249" s="233">
        <f>'1 уровень'!E1965</f>
        <v>39022</v>
      </c>
      <c r="E249" s="2406">
        <f>'1 уровень'!F1965</f>
        <v>99.701065433455113</v>
      </c>
      <c r="F249" s="322">
        <f>'1 уровень'!G1965</f>
        <v>0</v>
      </c>
      <c r="G249" s="322">
        <f>'1 уровень'!H1965</f>
        <v>0</v>
      </c>
      <c r="H249" s="330">
        <f>'1 уровень'!I1965</f>
        <v>0</v>
      </c>
      <c r="I249" s="330">
        <f>'1 уровень'!J1965</f>
        <v>0</v>
      </c>
      <c r="J249" s="2886">
        <f>'1 уровень'!K1965</f>
        <v>0</v>
      </c>
      <c r="K249" s="330">
        <f>'1 уровень'!L1965</f>
        <v>0</v>
      </c>
      <c r="L249" s="330">
        <f>'1 уровень'!M1965</f>
        <v>0</v>
      </c>
      <c r="M249" s="330"/>
      <c r="N249" s="205">
        <f>'1 уровень'!O1965</f>
        <v>0</v>
      </c>
      <c r="O249" s="205">
        <f>'1 уровень'!P1965</f>
        <v>0</v>
      </c>
      <c r="P249" s="205"/>
      <c r="Q249" s="205"/>
      <c r="R249" s="205"/>
      <c r="S249" s="205"/>
      <c r="T249" s="205"/>
      <c r="U249" s="205"/>
      <c r="V249" s="205"/>
      <c r="W249" s="205"/>
      <c r="X249" s="205">
        <f>'1 уровень'!Y1965</f>
        <v>0</v>
      </c>
      <c r="Y249" s="205">
        <f>'1 уровень'!Z1965</f>
        <v>0</v>
      </c>
      <c r="Z249" s="205">
        <f>'1 уровень'!AA1965</f>
        <v>0</v>
      </c>
      <c r="AA249" s="205">
        <f>'1 уровень'!AB1965</f>
        <v>0</v>
      </c>
      <c r="AB249" s="205">
        <f>'1 уровень'!AC1965</f>
        <v>0</v>
      </c>
      <c r="AD249" s="684"/>
    </row>
    <row r="250" spans="1:208" hidden="1" x14ac:dyDescent="0.25">
      <c r="A250" s="67" t="s">
        <v>213</v>
      </c>
      <c r="B250" s="233">
        <f>'1 уровень'!C1966</f>
        <v>0</v>
      </c>
      <c r="C250" s="233">
        <f>'1 уровень'!D1966</f>
        <v>0</v>
      </c>
      <c r="D250" s="233">
        <f>'1 уровень'!E1966</f>
        <v>0</v>
      </c>
      <c r="E250" s="2406"/>
      <c r="F250" s="322">
        <f>'1 уровень'!G1966</f>
        <v>0</v>
      </c>
      <c r="G250" s="322">
        <f>'1 уровень'!H1966</f>
        <v>0</v>
      </c>
      <c r="H250" s="330">
        <f>'1 уровень'!I1966</f>
        <v>0</v>
      </c>
      <c r="I250" s="330">
        <f>'1 уровень'!J1966</f>
        <v>0</v>
      </c>
      <c r="J250" s="2886">
        <f>'1 уровень'!K1966</f>
        <v>0</v>
      </c>
      <c r="K250" s="330">
        <f>'1 уровень'!L1966</f>
        <v>0</v>
      </c>
      <c r="L250" s="330">
        <f>'1 уровень'!M1966</f>
        <v>0</v>
      </c>
      <c r="M250" s="330"/>
      <c r="N250" s="205">
        <f>'1 уровень'!O1966</f>
        <v>0</v>
      </c>
      <c r="O250" s="205">
        <f>'1 уровень'!P1966</f>
        <v>0</v>
      </c>
      <c r="P250" s="205"/>
      <c r="Q250" s="205"/>
      <c r="R250" s="205"/>
      <c r="S250" s="205"/>
      <c r="T250" s="205"/>
      <c r="U250" s="205"/>
      <c r="V250" s="205"/>
      <c r="W250" s="205"/>
      <c r="X250" s="205">
        <f>'1 уровень'!Y1966</f>
        <v>0</v>
      </c>
      <c r="Y250" s="205">
        <f>'1 уровень'!Z1966</f>
        <v>0</v>
      </c>
      <c r="Z250" s="205">
        <f>'1 уровень'!AA1966</f>
        <v>0</v>
      </c>
      <c r="AA250" s="205">
        <f>'1 уровень'!AB1966</f>
        <v>0</v>
      </c>
      <c r="AB250" s="205">
        <f>'1 уровень'!AC1966</f>
        <v>0</v>
      </c>
      <c r="AD250" s="684"/>
      <c r="AE250" s="204"/>
      <c r="AF250" s="204"/>
      <c r="AG250" s="204"/>
      <c r="AH250" s="204"/>
      <c r="AI250" s="204"/>
      <c r="AJ250" s="204"/>
      <c r="AK250" s="204"/>
      <c r="AL250" s="204"/>
      <c r="AM250" s="204"/>
      <c r="AN250" s="204"/>
      <c r="AO250" s="204"/>
      <c r="AP250" s="204"/>
      <c r="AQ250" s="204"/>
      <c r="AR250" s="204"/>
      <c r="AS250" s="204"/>
      <c r="AT250" s="204"/>
      <c r="AU250" s="204"/>
      <c r="AV250" s="204"/>
      <c r="AW250" s="204"/>
      <c r="AX250" s="204"/>
      <c r="AY250" s="204"/>
      <c r="AZ250" s="204"/>
      <c r="BA250" s="204"/>
      <c r="BB250" s="204"/>
      <c r="BC250" s="204"/>
      <c r="BD250" s="204"/>
      <c r="BE250" s="204"/>
      <c r="BF250" s="204"/>
      <c r="BG250" s="204"/>
      <c r="BH250" s="204"/>
      <c r="BI250" s="204"/>
      <c r="BJ250" s="204"/>
      <c r="BK250" s="204"/>
      <c r="BL250" s="204"/>
      <c r="BM250" s="204"/>
      <c r="BN250" s="204"/>
      <c r="BO250" s="204"/>
      <c r="BP250" s="204"/>
      <c r="BQ250" s="204"/>
      <c r="BR250" s="204"/>
      <c r="BS250" s="204"/>
      <c r="BT250" s="204"/>
      <c r="BU250" s="204"/>
      <c r="BV250" s="204"/>
      <c r="BW250" s="204"/>
      <c r="BX250" s="204"/>
      <c r="BY250" s="204"/>
      <c r="BZ250" s="204"/>
      <c r="CA250" s="204"/>
      <c r="CB250" s="204"/>
      <c r="CC250" s="204"/>
      <c r="CD250" s="204"/>
      <c r="CE250" s="204"/>
      <c r="CF250" s="204"/>
      <c r="CG250" s="204"/>
      <c r="CH250" s="204"/>
      <c r="CI250" s="204"/>
      <c r="CJ250" s="204"/>
      <c r="CK250" s="204"/>
      <c r="CL250" s="204"/>
      <c r="CM250" s="204"/>
      <c r="CN250" s="204"/>
      <c r="CO250" s="204"/>
      <c r="CP250" s="204"/>
      <c r="CQ250" s="204"/>
      <c r="CR250" s="204"/>
      <c r="CS250" s="204"/>
      <c r="CT250" s="204"/>
      <c r="CU250" s="204"/>
      <c r="CV250" s="204"/>
      <c r="CW250" s="204"/>
      <c r="CX250" s="204"/>
      <c r="CY250" s="204"/>
      <c r="CZ250" s="204"/>
      <c r="DA250" s="204"/>
      <c r="DB250" s="204"/>
      <c r="DC250" s="204"/>
      <c r="DD250" s="204"/>
      <c r="DE250" s="204"/>
      <c r="DF250" s="204"/>
      <c r="DG250" s="204"/>
      <c r="DH250" s="204"/>
      <c r="DI250" s="204"/>
      <c r="DJ250" s="204"/>
      <c r="DK250" s="204"/>
      <c r="DL250" s="204"/>
      <c r="DM250" s="204"/>
      <c r="DN250" s="204"/>
      <c r="DO250" s="204"/>
      <c r="DP250" s="204"/>
      <c r="DQ250" s="204"/>
      <c r="DR250" s="204"/>
      <c r="DS250" s="204"/>
      <c r="DT250" s="204"/>
      <c r="DU250" s="204"/>
      <c r="DV250" s="204"/>
      <c r="DW250" s="204"/>
      <c r="DX250" s="204"/>
      <c r="DY250" s="204"/>
      <c r="DZ250" s="204"/>
      <c r="EA250" s="204"/>
      <c r="EB250" s="204"/>
      <c r="EC250" s="204"/>
      <c r="ED250" s="204"/>
      <c r="EE250" s="204"/>
      <c r="EF250" s="204"/>
      <c r="EG250" s="204"/>
      <c r="EH250" s="204"/>
      <c r="EI250" s="204"/>
      <c r="EJ250" s="204"/>
      <c r="EK250" s="204"/>
      <c r="EL250" s="204"/>
      <c r="EM250" s="204"/>
      <c r="EN250" s="204"/>
      <c r="EO250" s="204"/>
      <c r="EP250" s="204"/>
      <c r="EQ250" s="204"/>
      <c r="ER250" s="204"/>
      <c r="ES250" s="204"/>
      <c r="ET250" s="204"/>
      <c r="EU250" s="204"/>
      <c r="EV250" s="204"/>
      <c r="EW250" s="204"/>
      <c r="EX250" s="204"/>
      <c r="EY250" s="204"/>
      <c r="EZ250" s="204"/>
      <c r="FA250" s="204"/>
      <c r="FB250" s="204"/>
      <c r="FC250" s="204"/>
      <c r="FD250" s="204"/>
      <c r="FE250" s="204"/>
      <c r="FF250" s="204"/>
      <c r="FG250" s="204"/>
      <c r="FH250" s="204"/>
      <c r="FI250" s="204"/>
      <c r="FJ250" s="204"/>
      <c r="FK250" s="204"/>
      <c r="FL250" s="204"/>
      <c r="FM250" s="204"/>
      <c r="FN250" s="204"/>
      <c r="FO250" s="204"/>
      <c r="FP250" s="204"/>
      <c r="FQ250" s="204"/>
      <c r="FR250" s="204"/>
      <c r="FS250" s="204"/>
      <c r="FT250" s="204"/>
      <c r="FU250" s="204"/>
      <c r="FV250" s="204"/>
      <c r="FW250" s="204"/>
      <c r="FX250" s="204"/>
      <c r="FY250" s="204"/>
      <c r="FZ250" s="204"/>
      <c r="GA250" s="204"/>
      <c r="GB250" s="204"/>
      <c r="GC250" s="204"/>
      <c r="GD250" s="204"/>
      <c r="GE250" s="204"/>
      <c r="GF250" s="204"/>
      <c r="GG250" s="204"/>
      <c r="GH250" s="204"/>
      <c r="GI250" s="204"/>
      <c r="GJ250" s="204"/>
      <c r="GK250" s="204"/>
      <c r="GL250" s="204"/>
      <c r="GM250" s="204"/>
      <c r="GN250" s="204"/>
      <c r="GO250" s="204"/>
      <c r="GP250" s="204"/>
      <c r="GQ250" s="204"/>
      <c r="GR250" s="204"/>
      <c r="GS250" s="204"/>
      <c r="GT250" s="204"/>
      <c r="GU250" s="204"/>
      <c r="GV250" s="204"/>
      <c r="GW250" s="204"/>
      <c r="GX250" s="204"/>
      <c r="GY250" s="204"/>
      <c r="GZ250" s="204"/>
    </row>
    <row r="251" spans="1:208" hidden="1" x14ac:dyDescent="0.25">
      <c r="A251" s="67" t="s">
        <v>214</v>
      </c>
      <c r="B251" s="233">
        <f>'1 уровень'!C1967</f>
        <v>0</v>
      </c>
      <c r="C251" s="233">
        <f>'1 уровень'!D1967</f>
        <v>0</v>
      </c>
      <c r="D251" s="233">
        <f>'1 уровень'!E1967</f>
        <v>0</v>
      </c>
      <c r="E251" s="2406"/>
      <c r="F251" s="322">
        <f>'1 уровень'!G1967</f>
        <v>0</v>
      </c>
      <c r="G251" s="322">
        <f>'1 уровень'!H1967</f>
        <v>0</v>
      </c>
      <c r="H251" s="330">
        <f>'1 уровень'!I1967</f>
        <v>0</v>
      </c>
      <c r="I251" s="330">
        <f>'1 уровень'!J1967</f>
        <v>0</v>
      </c>
      <c r="J251" s="2886">
        <f>'1 уровень'!K1967</f>
        <v>0</v>
      </c>
      <c r="K251" s="330">
        <f>'1 уровень'!L1967</f>
        <v>0</v>
      </c>
      <c r="L251" s="330">
        <f>'1 уровень'!M1967</f>
        <v>0</v>
      </c>
      <c r="M251" s="330"/>
      <c r="N251" s="205">
        <f>'1 уровень'!O1967</f>
        <v>0</v>
      </c>
      <c r="O251" s="205">
        <f>'1 уровень'!P1967</f>
        <v>0</v>
      </c>
      <c r="P251" s="205"/>
      <c r="Q251" s="205"/>
      <c r="R251" s="205"/>
      <c r="S251" s="205"/>
      <c r="T251" s="205"/>
      <c r="U251" s="205"/>
      <c r="V251" s="205"/>
      <c r="W251" s="205"/>
      <c r="X251" s="205">
        <f>'1 уровень'!Y1967</f>
        <v>0</v>
      </c>
      <c r="Y251" s="205">
        <f>'1 уровень'!Z1967</f>
        <v>0</v>
      </c>
      <c r="Z251" s="205">
        <f>'1 уровень'!AA1967</f>
        <v>0</v>
      </c>
      <c r="AA251" s="205">
        <f>'1 уровень'!AB1967</f>
        <v>0</v>
      </c>
      <c r="AB251" s="205">
        <f>'1 уровень'!AC1967</f>
        <v>0</v>
      </c>
      <c r="AD251" s="684"/>
      <c r="AE251" s="204"/>
      <c r="AF251" s="204"/>
      <c r="AG251" s="204"/>
      <c r="AH251" s="204"/>
      <c r="AI251" s="204"/>
      <c r="AJ251" s="204"/>
      <c r="AK251" s="204"/>
      <c r="AL251" s="204"/>
      <c r="AM251" s="204"/>
      <c r="AN251" s="204"/>
      <c r="AO251" s="204"/>
      <c r="AP251" s="204"/>
      <c r="AQ251" s="204"/>
      <c r="AR251" s="204"/>
      <c r="AS251" s="204"/>
      <c r="AT251" s="204"/>
      <c r="AU251" s="204"/>
      <c r="AV251" s="204"/>
      <c r="AW251" s="204"/>
      <c r="AX251" s="204"/>
      <c r="AY251" s="204"/>
      <c r="AZ251" s="204"/>
      <c r="BA251" s="204"/>
      <c r="BB251" s="204"/>
      <c r="BC251" s="204"/>
      <c r="BD251" s="204"/>
      <c r="BE251" s="204"/>
      <c r="BF251" s="204"/>
      <c r="BG251" s="204"/>
      <c r="BH251" s="204"/>
      <c r="BI251" s="204"/>
      <c r="BJ251" s="204"/>
      <c r="BK251" s="204"/>
      <c r="BL251" s="204"/>
      <c r="BM251" s="204"/>
      <c r="BN251" s="204"/>
      <c r="BO251" s="204"/>
      <c r="BP251" s="204"/>
      <c r="BQ251" s="204"/>
      <c r="BR251" s="204"/>
      <c r="BS251" s="204"/>
      <c r="BT251" s="204"/>
      <c r="BU251" s="204"/>
      <c r="BV251" s="204"/>
      <c r="BW251" s="204"/>
      <c r="BX251" s="204"/>
      <c r="BY251" s="204"/>
      <c r="BZ251" s="204"/>
      <c r="CA251" s="204"/>
      <c r="CB251" s="204"/>
      <c r="CC251" s="204"/>
      <c r="CD251" s="204"/>
      <c r="CE251" s="204"/>
      <c r="CF251" s="204"/>
      <c r="CG251" s="204"/>
      <c r="CH251" s="204"/>
      <c r="CI251" s="204"/>
      <c r="CJ251" s="204"/>
      <c r="CK251" s="204"/>
      <c r="CL251" s="204"/>
      <c r="CM251" s="204"/>
      <c r="CN251" s="204"/>
      <c r="CO251" s="204"/>
      <c r="CP251" s="204"/>
      <c r="CQ251" s="204"/>
      <c r="CR251" s="204"/>
      <c r="CS251" s="204"/>
      <c r="CT251" s="204"/>
      <c r="CU251" s="204"/>
      <c r="CV251" s="204"/>
      <c r="CW251" s="204"/>
      <c r="CX251" s="204"/>
      <c r="CY251" s="204"/>
      <c r="CZ251" s="204"/>
      <c r="DA251" s="204"/>
      <c r="DB251" s="204"/>
      <c r="DC251" s="204"/>
      <c r="DD251" s="204"/>
      <c r="DE251" s="204"/>
      <c r="DF251" s="204"/>
      <c r="DG251" s="204"/>
      <c r="DH251" s="204"/>
      <c r="DI251" s="204"/>
      <c r="DJ251" s="204"/>
      <c r="DK251" s="204"/>
      <c r="DL251" s="204"/>
      <c r="DM251" s="204"/>
      <c r="DN251" s="204"/>
      <c r="DO251" s="204"/>
      <c r="DP251" s="204"/>
      <c r="DQ251" s="204"/>
      <c r="DR251" s="204"/>
      <c r="DS251" s="204"/>
      <c r="DT251" s="204"/>
      <c r="DU251" s="204"/>
      <c r="DV251" s="204"/>
      <c r="DW251" s="204"/>
      <c r="DX251" s="204"/>
      <c r="DY251" s="204"/>
      <c r="DZ251" s="204"/>
      <c r="EA251" s="204"/>
      <c r="EB251" s="204"/>
      <c r="EC251" s="204"/>
      <c r="ED251" s="204"/>
      <c r="EE251" s="204"/>
      <c r="EF251" s="204"/>
      <c r="EG251" s="204"/>
      <c r="EH251" s="204"/>
      <c r="EI251" s="204"/>
      <c r="EJ251" s="204"/>
      <c r="EK251" s="204"/>
      <c r="EL251" s="204"/>
      <c r="EM251" s="204"/>
      <c r="EN251" s="204"/>
      <c r="EO251" s="204"/>
      <c r="EP251" s="204"/>
      <c r="EQ251" s="204"/>
      <c r="ER251" s="204"/>
      <c r="ES251" s="204"/>
      <c r="ET251" s="204"/>
      <c r="EU251" s="204"/>
      <c r="EV251" s="204"/>
      <c r="EW251" s="204"/>
      <c r="EX251" s="204"/>
      <c r="EY251" s="204"/>
      <c r="EZ251" s="204"/>
      <c r="FA251" s="204"/>
      <c r="FB251" s="204"/>
      <c r="FC251" s="204"/>
      <c r="FD251" s="204"/>
      <c r="FE251" s="204"/>
      <c r="FF251" s="204"/>
      <c r="FG251" s="204"/>
      <c r="FH251" s="204"/>
      <c r="FI251" s="204"/>
      <c r="FJ251" s="204"/>
      <c r="FK251" s="204"/>
      <c r="FL251" s="204"/>
      <c r="FM251" s="204"/>
      <c r="FN251" s="204"/>
      <c r="FO251" s="204"/>
      <c r="FP251" s="204"/>
      <c r="FQ251" s="204"/>
      <c r="FR251" s="204"/>
      <c r="FS251" s="204"/>
      <c r="FT251" s="204"/>
      <c r="FU251" s="204"/>
      <c r="FV251" s="204"/>
      <c r="FW251" s="204"/>
      <c r="FX251" s="204"/>
      <c r="FY251" s="204"/>
      <c r="FZ251" s="204"/>
      <c r="GA251" s="204"/>
      <c r="GB251" s="204"/>
      <c r="GC251" s="204"/>
      <c r="GD251" s="204"/>
      <c r="GE251" s="204"/>
      <c r="GF251" s="204"/>
      <c r="GG251" s="204"/>
      <c r="GH251" s="204"/>
      <c r="GI251" s="204"/>
      <c r="GJ251" s="204"/>
      <c r="GK251" s="204"/>
      <c r="GL251" s="204"/>
      <c r="GM251" s="204"/>
      <c r="GN251" s="204"/>
      <c r="GO251" s="204"/>
      <c r="GP251" s="204"/>
      <c r="GQ251" s="204"/>
      <c r="GR251" s="204"/>
      <c r="GS251" s="204"/>
      <c r="GT251" s="204"/>
      <c r="GU251" s="204"/>
      <c r="GV251" s="204"/>
      <c r="GW251" s="204"/>
      <c r="GX251" s="204"/>
      <c r="GY251" s="204"/>
      <c r="GZ251" s="204"/>
    </row>
    <row r="252" spans="1:208" ht="45" hidden="1" x14ac:dyDescent="0.25">
      <c r="A252" s="67" t="s">
        <v>219</v>
      </c>
      <c r="B252" s="233">
        <f>'1 уровень'!C1968</f>
        <v>0</v>
      </c>
      <c r="C252" s="233">
        <f>'1 уровень'!D1968</f>
        <v>0</v>
      </c>
      <c r="D252" s="233">
        <f>'1 уровень'!E1968</f>
        <v>0</v>
      </c>
      <c r="E252" s="2406" t="e">
        <f>'1 уровень'!F1968</f>
        <v>#DIV/0!</v>
      </c>
      <c r="F252" s="322">
        <f>'1 уровень'!G1968</f>
        <v>0</v>
      </c>
      <c r="G252" s="322">
        <f>'1 уровень'!H1968</f>
        <v>0</v>
      </c>
      <c r="H252" s="330">
        <f>'1 уровень'!I1968</f>
        <v>0</v>
      </c>
      <c r="I252" s="330">
        <f>'1 уровень'!J1968</f>
        <v>0</v>
      </c>
      <c r="J252" s="2886">
        <f>'1 уровень'!K1968</f>
        <v>0</v>
      </c>
      <c r="K252" s="330">
        <f>'1 уровень'!L1968</f>
        <v>0</v>
      </c>
      <c r="L252" s="330">
        <f>'1 уровень'!M1968</f>
        <v>0</v>
      </c>
      <c r="M252" s="330"/>
      <c r="N252" s="205">
        <f>'1 уровень'!O1968</f>
        <v>0</v>
      </c>
      <c r="O252" s="205">
        <f>'1 уровень'!P1968</f>
        <v>0</v>
      </c>
      <c r="P252" s="205"/>
      <c r="Q252" s="205"/>
      <c r="R252" s="205"/>
      <c r="S252" s="205"/>
      <c r="T252" s="205"/>
      <c r="U252" s="205"/>
      <c r="V252" s="205"/>
      <c r="W252" s="205"/>
      <c r="X252" s="205">
        <f>'1 уровень'!Y1968</f>
        <v>0</v>
      </c>
      <c r="Y252" s="205">
        <f>'1 уровень'!Z1968</f>
        <v>0</v>
      </c>
      <c r="Z252" s="205">
        <f>'1 уровень'!AA1968</f>
        <v>0</v>
      </c>
      <c r="AA252" s="205">
        <f>'1 уровень'!AB1968</f>
        <v>0</v>
      </c>
      <c r="AB252" s="205">
        <f>'1 уровень'!AC1968</f>
        <v>0</v>
      </c>
      <c r="AD252" s="684"/>
      <c r="AE252" s="204"/>
      <c r="AF252" s="204"/>
      <c r="AG252" s="204"/>
      <c r="AH252" s="204"/>
      <c r="AI252" s="204"/>
      <c r="AJ252" s="204"/>
      <c r="AK252" s="204"/>
      <c r="AL252" s="204"/>
      <c r="AM252" s="204"/>
      <c r="AN252" s="204"/>
      <c r="AO252" s="204"/>
      <c r="AP252" s="204"/>
      <c r="AQ252" s="204"/>
      <c r="AR252" s="204"/>
      <c r="AS252" s="204"/>
      <c r="AT252" s="204"/>
      <c r="AU252" s="204"/>
      <c r="AV252" s="204"/>
      <c r="AW252" s="204"/>
      <c r="AX252" s="204"/>
      <c r="AY252" s="204"/>
      <c r="AZ252" s="204"/>
      <c r="BA252" s="204"/>
      <c r="BB252" s="204"/>
      <c r="BC252" s="204"/>
      <c r="BD252" s="204"/>
      <c r="BE252" s="204"/>
      <c r="BF252" s="204"/>
      <c r="BG252" s="204"/>
      <c r="BH252" s="204"/>
      <c r="BI252" s="204"/>
      <c r="BJ252" s="204"/>
      <c r="BK252" s="204"/>
      <c r="BL252" s="204"/>
      <c r="BM252" s="204"/>
      <c r="BN252" s="204"/>
      <c r="BO252" s="204"/>
      <c r="BP252" s="204"/>
      <c r="BQ252" s="204"/>
      <c r="BR252" s="204"/>
      <c r="BS252" s="204"/>
      <c r="BT252" s="204"/>
      <c r="BU252" s="204"/>
      <c r="BV252" s="204"/>
      <c r="BW252" s="204"/>
      <c r="BX252" s="204"/>
      <c r="BY252" s="204"/>
      <c r="BZ252" s="204"/>
      <c r="CA252" s="204"/>
      <c r="CB252" s="204"/>
      <c r="CC252" s="204"/>
      <c r="CD252" s="204"/>
      <c r="CE252" s="204"/>
      <c r="CF252" s="204"/>
      <c r="CG252" s="204"/>
      <c r="CH252" s="204"/>
      <c r="CI252" s="204"/>
      <c r="CJ252" s="204"/>
      <c r="CK252" s="204"/>
      <c r="CL252" s="204"/>
      <c r="CM252" s="204"/>
      <c r="CN252" s="204"/>
      <c r="CO252" s="204"/>
      <c r="CP252" s="204"/>
      <c r="CQ252" s="204"/>
      <c r="CR252" s="204"/>
      <c r="CS252" s="204"/>
      <c r="CT252" s="204"/>
      <c r="CU252" s="204"/>
      <c r="CV252" s="204"/>
      <c r="CW252" s="204"/>
      <c r="CX252" s="204"/>
      <c r="CY252" s="204"/>
      <c r="CZ252" s="204"/>
      <c r="DA252" s="204"/>
      <c r="DB252" s="204"/>
      <c r="DC252" s="204"/>
      <c r="DD252" s="204"/>
      <c r="DE252" s="204"/>
      <c r="DF252" s="204"/>
      <c r="DG252" s="204"/>
      <c r="DH252" s="204"/>
      <c r="DI252" s="204"/>
      <c r="DJ252" s="204"/>
      <c r="DK252" s="204"/>
      <c r="DL252" s="204"/>
      <c r="DM252" s="204"/>
      <c r="DN252" s="204"/>
      <c r="DO252" s="204"/>
      <c r="DP252" s="204"/>
      <c r="DQ252" s="204"/>
      <c r="DR252" s="204"/>
      <c r="DS252" s="204"/>
      <c r="DT252" s="204"/>
      <c r="DU252" s="204"/>
      <c r="DV252" s="204"/>
      <c r="DW252" s="204"/>
      <c r="DX252" s="204"/>
      <c r="DY252" s="204"/>
      <c r="DZ252" s="204"/>
      <c r="EA252" s="204"/>
      <c r="EB252" s="204"/>
      <c r="EC252" s="204"/>
      <c r="ED252" s="204"/>
      <c r="EE252" s="204"/>
      <c r="EF252" s="204"/>
      <c r="EG252" s="204"/>
      <c r="EH252" s="204"/>
      <c r="EI252" s="204"/>
      <c r="EJ252" s="204"/>
      <c r="EK252" s="204"/>
      <c r="EL252" s="204"/>
      <c r="EM252" s="204"/>
      <c r="EN252" s="204"/>
      <c r="EO252" s="204"/>
      <c r="EP252" s="204"/>
      <c r="EQ252" s="204"/>
      <c r="ER252" s="204"/>
      <c r="ES252" s="204"/>
      <c r="ET252" s="204"/>
      <c r="EU252" s="204"/>
      <c r="EV252" s="204"/>
      <c r="EW252" s="204"/>
      <c r="EX252" s="204"/>
      <c r="EY252" s="204"/>
      <c r="EZ252" s="204"/>
      <c r="FA252" s="204"/>
      <c r="FB252" s="204"/>
      <c r="FC252" s="204"/>
      <c r="FD252" s="204"/>
      <c r="FE252" s="204"/>
      <c r="FF252" s="204"/>
      <c r="FG252" s="204"/>
      <c r="FH252" s="204"/>
      <c r="FI252" s="204"/>
      <c r="FJ252" s="204"/>
      <c r="FK252" s="204"/>
      <c r="FL252" s="204"/>
      <c r="FM252" s="204"/>
      <c r="FN252" s="204"/>
      <c r="FO252" s="204"/>
      <c r="FP252" s="204"/>
      <c r="FQ252" s="204"/>
      <c r="FR252" s="204"/>
      <c r="FS252" s="204"/>
      <c r="FT252" s="204"/>
      <c r="FU252" s="204"/>
      <c r="FV252" s="204"/>
      <c r="FW252" s="204"/>
      <c r="FX252" s="204"/>
      <c r="FY252" s="204"/>
      <c r="FZ252" s="204"/>
      <c r="GA252" s="204"/>
      <c r="GB252" s="204"/>
      <c r="GC252" s="204"/>
      <c r="GD252" s="204"/>
      <c r="GE252" s="204"/>
      <c r="GF252" s="204"/>
      <c r="GG252" s="204"/>
      <c r="GH252" s="204"/>
      <c r="GI252" s="204"/>
      <c r="GJ252" s="204"/>
      <c r="GK252" s="204"/>
      <c r="GL252" s="204"/>
      <c r="GM252" s="204"/>
      <c r="GN252" s="204"/>
      <c r="GO252" s="204"/>
      <c r="GP252" s="204"/>
      <c r="GQ252" s="204"/>
      <c r="GR252" s="204"/>
      <c r="GS252" s="204"/>
      <c r="GT252" s="204"/>
      <c r="GU252" s="204"/>
      <c r="GV252" s="204"/>
      <c r="GW252" s="204"/>
      <c r="GX252" s="204"/>
      <c r="GY252" s="204"/>
      <c r="GZ252" s="204"/>
    </row>
    <row r="253" spans="1:208" hidden="1" x14ac:dyDescent="0.25">
      <c r="A253" s="67" t="s">
        <v>220</v>
      </c>
      <c r="B253" s="233">
        <f>'1 уровень'!C1969</f>
        <v>0</v>
      </c>
      <c r="C253" s="233">
        <f>'1 уровень'!D1969</f>
        <v>0</v>
      </c>
      <c r="D253" s="233">
        <f>'1 уровень'!E1969</f>
        <v>0</v>
      </c>
      <c r="E253" s="2406"/>
      <c r="F253" s="322">
        <f>'1 уровень'!G1969</f>
        <v>0</v>
      </c>
      <c r="G253" s="322">
        <f>'1 уровень'!H1969</f>
        <v>0</v>
      </c>
      <c r="H253" s="330">
        <f>'1 уровень'!I1969</f>
        <v>0</v>
      </c>
      <c r="I253" s="330">
        <f>'1 уровень'!J1969</f>
        <v>0</v>
      </c>
      <c r="J253" s="2886">
        <f>'1 уровень'!K1969</f>
        <v>0</v>
      </c>
      <c r="K253" s="330">
        <f>'1 уровень'!L1969</f>
        <v>0</v>
      </c>
      <c r="L253" s="330">
        <f>'1 уровень'!M1969</f>
        <v>0</v>
      </c>
      <c r="M253" s="330"/>
      <c r="N253" s="205">
        <f>'1 уровень'!O1969</f>
        <v>0</v>
      </c>
      <c r="O253" s="205">
        <f>'1 уровень'!P1969</f>
        <v>0</v>
      </c>
      <c r="P253" s="205"/>
      <c r="Q253" s="205"/>
      <c r="R253" s="205"/>
      <c r="S253" s="205"/>
      <c r="T253" s="205"/>
      <c r="U253" s="205"/>
      <c r="V253" s="205"/>
      <c r="W253" s="205"/>
      <c r="X253" s="205">
        <f>'1 уровень'!Y1969</f>
        <v>0</v>
      </c>
      <c r="Y253" s="205">
        <f>'1 уровень'!Z1969</f>
        <v>0</v>
      </c>
      <c r="Z253" s="205">
        <f>'1 уровень'!AA1969</f>
        <v>0</v>
      </c>
      <c r="AA253" s="205">
        <f>'1 уровень'!AB1969</f>
        <v>0</v>
      </c>
      <c r="AB253" s="205">
        <f>'1 уровень'!AC1969</f>
        <v>0</v>
      </c>
      <c r="AD253" s="684"/>
    </row>
    <row r="254" spans="1:208" ht="30" hidden="1" x14ac:dyDescent="0.25">
      <c r="A254" s="67" t="s">
        <v>221</v>
      </c>
      <c r="B254" s="233">
        <f>'1 уровень'!C1970</f>
        <v>0</v>
      </c>
      <c r="C254" s="233">
        <f>'1 уровень'!D1970</f>
        <v>0</v>
      </c>
      <c r="D254" s="233">
        <f>'1 уровень'!E1970</f>
        <v>0</v>
      </c>
      <c r="E254" s="2406" t="e">
        <f>'1 уровень'!F1970</f>
        <v>#DIV/0!</v>
      </c>
      <c r="F254" s="322">
        <f>'1 уровень'!G1970</f>
        <v>0</v>
      </c>
      <c r="G254" s="322">
        <f>'1 уровень'!H1970</f>
        <v>0</v>
      </c>
      <c r="H254" s="330">
        <f>'1 уровень'!I1970</f>
        <v>0</v>
      </c>
      <c r="I254" s="330">
        <f>'1 уровень'!J1970</f>
        <v>0</v>
      </c>
      <c r="J254" s="2886">
        <f>'1 уровень'!K1970</f>
        <v>0</v>
      </c>
      <c r="K254" s="330">
        <f>'1 уровень'!L1970</f>
        <v>0</v>
      </c>
      <c r="L254" s="330">
        <f>'1 уровень'!M1970</f>
        <v>0</v>
      </c>
      <c r="M254" s="330"/>
      <c r="N254" s="205">
        <f>'1 уровень'!O1970</f>
        <v>0</v>
      </c>
      <c r="O254" s="205">
        <f>'1 уровень'!P1970</f>
        <v>0</v>
      </c>
      <c r="P254" s="205"/>
      <c r="Q254" s="205"/>
      <c r="R254" s="205"/>
      <c r="S254" s="205"/>
      <c r="T254" s="205"/>
      <c r="U254" s="205"/>
      <c r="V254" s="205"/>
      <c r="W254" s="205"/>
      <c r="X254" s="205">
        <f>'1 уровень'!Y1970</f>
        <v>0</v>
      </c>
      <c r="Y254" s="205">
        <f>'1 уровень'!Z1970</f>
        <v>0</v>
      </c>
      <c r="Z254" s="205">
        <f>'1 уровень'!AA1970</f>
        <v>0</v>
      </c>
      <c r="AA254" s="205">
        <f>'1 уровень'!AB1970</f>
        <v>0</v>
      </c>
      <c r="AB254" s="205">
        <f>'1 уровень'!AC1970</f>
        <v>0</v>
      </c>
      <c r="AD254" s="684"/>
      <c r="AE254" s="204"/>
      <c r="AF254" s="204"/>
      <c r="AG254" s="204"/>
      <c r="AH254" s="204"/>
      <c r="AI254" s="204"/>
      <c r="AJ254" s="204"/>
      <c r="AK254" s="204"/>
      <c r="AL254" s="204"/>
      <c r="AM254" s="204"/>
      <c r="AN254" s="204"/>
      <c r="AO254" s="204"/>
      <c r="AP254" s="204"/>
      <c r="AQ254" s="204"/>
      <c r="AR254" s="204"/>
      <c r="AS254" s="204"/>
      <c r="AT254" s="204"/>
      <c r="AU254" s="204"/>
      <c r="AV254" s="204"/>
      <c r="AW254" s="204"/>
      <c r="AX254" s="204"/>
      <c r="AY254" s="204"/>
      <c r="AZ254" s="204"/>
      <c r="BA254" s="204"/>
      <c r="BB254" s="204"/>
      <c r="BC254" s="204"/>
      <c r="BD254" s="204"/>
      <c r="BE254" s="204"/>
      <c r="BF254" s="204"/>
      <c r="BG254" s="204"/>
      <c r="BH254" s="204"/>
      <c r="BI254" s="204"/>
      <c r="BJ254" s="204"/>
      <c r="BK254" s="204"/>
      <c r="BL254" s="204"/>
      <c r="BM254" s="204"/>
      <c r="BN254" s="204"/>
      <c r="BO254" s="204"/>
      <c r="BP254" s="204"/>
      <c r="BQ254" s="204"/>
      <c r="BR254" s="204"/>
      <c r="BS254" s="204"/>
      <c r="BT254" s="204"/>
      <c r="BU254" s="204"/>
      <c r="BV254" s="204"/>
      <c r="BW254" s="204"/>
      <c r="BX254" s="204"/>
      <c r="BY254" s="204"/>
      <c r="BZ254" s="204"/>
      <c r="CA254" s="204"/>
      <c r="CB254" s="204"/>
      <c r="CC254" s="204"/>
      <c r="CD254" s="204"/>
      <c r="CE254" s="204"/>
      <c r="CF254" s="204"/>
      <c r="CG254" s="204"/>
      <c r="CH254" s="204"/>
      <c r="CI254" s="204"/>
      <c r="CJ254" s="204"/>
      <c r="CK254" s="204"/>
      <c r="CL254" s="204"/>
      <c r="CM254" s="204"/>
      <c r="CN254" s="204"/>
      <c r="CO254" s="204"/>
      <c r="CP254" s="204"/>
      <c r="CQ254" s="204"/>
      <c r="CR254" s="204"/>
      <c r="CS254" s="204"/>
      <c r="CT254" s="204"/>
      <c r="CU254" s="204"/>
      <c r="CV254" s="204"/>
      <c r="CW254" s="204"/>
      <c r="CX254" s="204"/>
      <c r="CY254" s="204"/>
      <c r="CZ254" s="204"/>
      <c r="DA254" s="204"/>
      <c r="DB254" s="204"/>
      <c r="DC254" s="204"/>
      <c r="DD254" s="204"/>
      <c r="DE254" s="204"/>
      <c r="DF254" s="204"/>
      <c r="DG254" s="204"/>
      <c r="DH254" s="204"/>
      <c r="DI254" s="204"/>
      <c r="DJ254" s="204"/>
      <c r="DK254" s="204"/>
      <c r="DL254" s="204"/>
      <c r="DM254" s="204"/>
      <c r="DN254" s="204"/>
      <c r="DO254" s="204"/>
      <c r="DP254" s="204"/>
      <c r="DQ254" s="204"/>
      <c r="DR254" s="204"/>
      <c r="DS254" s="204"/>
      <c r="DT254" s="204"/>
      <c r="DU254" s="204"/>
      <c r="DV254" s="204"/>
      <c r="DW254" s="204"/>
      <c r="DX254" s="204"/>
      <c r="DY254" s="204"/>
      <c r="DZ254" s="204"/>
      <c r="EA254" s="204"/>
      <c r="EB254" s="204"/>
      <c r="EC254" s="204"/>
      <c r="ED254" s="204"/>
      <c r="EE254" s="204"/>
      <c r="EF254" s="204"/>
      <c r="EG254" s="204"/>
      <c r="EH254" s="204"/>
      <c r="EI254" s="204"/>
      <c r="EJ254" s="204"/>
      <c r="EK254" s="204"/>
      <c r="EL254" s="204"/>
      <c r="EM254" s="204"/>
      <c r="EN254" s="204"/>
      <c r="EO254" s="204"/>
      <c r="EP254" s="204"/>
      <c r="EQ254" s="204"/>
      <c r="ER254" s="204"/>
      <c r="ES254" s="204"/>
      <c r="ET254" s="204"/>
      <c r="EU254" s="204"/>
      <c r="EV254" s="204"/>
      <c r="EW254" s="204"/>
      <c r="EX254" s="204"/>
      <c r="EY254" s="204"/>
      <c r="EZ254" s="204"/>
      <c r="FA254" s="204"/>
      <c r="FB254" s="204"/>
      <c r="FC254" s="204"/>
      <c r="FD254" s="204"/>
      <c r="FE254" s="204"/>
      <c r="FF254" s="204"/>
      <c r="FG254" s="204"/>
      <c r="FH254" s="204"/>
      <c r="FI254" s="204"/>
      <c r="FJ254" s="204"/>
      <c r="FK254" s="204"/>
      <c r="FL254" s="204"/>
      <c r="FM254" s="204"/>
      <c r="FN254" s="204"/>
      <c r="FO254" s="204"/>
      <c r="FP254" s="204"/>
      <c r="FQ254" s="204"/>
      <c r="FR254" s="204"/>
      <c r="FS254" s="204"/>
      <c r="FT254" s="204"/>
      <c r="FU254" s="204"/>
      <c r="FV254" s="204"/>
      <c r="FW254" s="204"/>
      <c r="FX254" s="204"/>
      <c r="FY254" s="204"/>
      <c r="FZ254" s="204"/>
      <c r="GA254" s="204"/>
      <c r="GB254" s="204"/>
      <c r="GC254" s="204"/>
      <c r="GD254" s="204"/>
      <c r="GE254" s="204"/>
      <c r="GF254" s="204"/>
      <c r="GG254" s="204"/>
      <c r="GH254" s="204"/>
      <c r="GI254" s="204"/>
      <c r="GJ254" s="204"/>
      <c r="GK254" s="204"/>
      <c r="GL254" s="204"/>
      <c r="GM254" s="204"/>
      <c r="GN254" s="204"/>
      <c r="GO254" s="204"/>
      <c r="GP254" s="204"/>
      <c r="GQ254" s="204"/>
      <c r="GR254" s="204"/>
      <c r="GS254" s="204"/>
      <c r="GT254" s="204"/>
      <c r="GU254" s="204"/>
      <c r="GV254" s="204"/>
      <c r="GW254" s="204"/>
      <c r="GX254" s="204"/>
      <c r="GY254" s="204"/>
      <c r="GZ254" s="204"/>
    </row>
    <row r="255" spans="1:208" ht="45" hidden="1" x14ac:dyDescent="0.25">
      <c r="A255" s="67" t="s">
        <v>222</v>
      </c>
      <c r="B255" s="233">
        <f>'1 уровень'!C1971</f>
        <v>0</v>
      </c>
      <c r="C255" s="233">
        <f>'1 уровень'!D1971</f>
        <v>0</v>
      </c>
      <c r="D255" s="233">
        <f>'1 уровень'!E1971</f>
        <v>0</v>
      </c>
      <c r="E255" s="2406" t="e">
        <f>'1 уровень'!F1971</f>
        <v>#DIV/0!</v>
      </c>
      <c r="F255" s="322">
        <f>'1 уровень'!G1971</f>
        <v>0</v>
      </c>
      <c r="G255" s="322">
        <f>'1 уровень'!H1971</f>
        <v>0</v>
      </c>
      <c r="H255" s="330">
        <f>'1 уровень'!I1971</f>
        <v>0</v>
      </c>
      <c r="I255" s="330">
        <f>'1 уровень'!J1971</f>
        <v>0</v>
      </c>
      <c r="J255" s="2886">
        <f>'1 уровень'!K1971</f>
        <v>0</v>
      </c>
      <c r="K255" s="330">
        <f>'1 уровень'!L1971</f>
        <v>0</v>
      </c>
      <c r="L255" s="330">
        <f>'1 уровень'!M1971</f>
        <v>0</v>
      </c>
      <c r="M255" s="330"/>
      <c r="N255" s="205">
        <f>'1 уровень'!O1971</f>
        <v>0</v>
      </c>
      <c r="O255" s="205">
        <f>'1 уровень'!P1971</f>
        <v>0</v>
      </c>
      <c r="P255" s="205"/>
      <c r="Q255" s="205"/>
      <c r="R255" s="205"/>
      <c r="S255" s="205"/>
      <c r="T255" s="205"/>
      <c r="U255" s="205"/>
      <c r="V255" s="205"/>
      <c r="W255" s="205"/>
      <c r="X255" s="205">
        <f>'1 уровень'!Y1971</f>
        <v>0</v>
      </c>
      <c r="Y255" s="205">
        <f>'1 уровень'!Z1971</f>
        <v>0</v>
      </c>
      <c r="Z255" s="205">
        <f>'1 уровень'!AA1971</f>
        <v>0</v>
      </c>
      <c r="AA255" s="205">
        <f>'1 уровень'!AB1971</f>
        <v>0</v>
      </c>
      <c r="AB255" s="205">
        <f>'1 уровень'!AC1971</f>
        <v>0</v>
      </c>
      <c r="AD255" s="684"/>
    </row>
    <row r="256" spans="1:208" ht="45" hidden="1" x14ac:dyDescent="0.25">
      <c r="A256" s="67" t="s">
        <v>223</v>
      </c>
      <c r="B256" s="233">
        <f>'1 уровень'!C1972</f>
        <v>0</v>
      </c>
      <c r="C256" s="233">
        <f>'1 уровень'!D1972</f>
        <v>0</v>
      </c>
      <c r="D256" s="233">
        <f>'1 уровень'!E1972</f>
        <v>0</v>
      </c>
      <c r="E256" s="2406"/>
      <c r="F256" s="322">
        <f>'1 уровень'!G1972</f>
        <v>0</v>
      </c>
      <c r="G256" s="322">
        <f>'1 уровень'!H1972</f>
        <v>0</v>
      </c>
      <c r="H256" s="330">
        <f>'1 уровень'!I1972</f>
        <v>0</v>
      </c>
      <c r="I256" s="330">
        <f>'1 уровень'!J1972</f>
        <v>0</v>
      </c>
      <c r="J256" s="2886">
        <f>'1 уровень'!K1972</f>
        <v>0</v>
      </c>
      <c r="K256" s="330">
        <f>'1 уровень'!L1972</f>
        <v>0</v>
      </c>
      <c r="L256" s="330">
        <f>'1 уровень'!M1972</f>
        <v>0</v>
      </c>
      <c r="M256" s="330"/>
      <c r="N256" s="205">
        <f>'1 уровень'!O1972</f>
        <v>0</v>
      </c>
      <c r="O256" s="205">
        <f>'1 уровень'!P1972</f>
        <v>0</v>
      </c>
      <c r="P256" s="205"/>
      <c r="Q256" s="205"/>
      <c r="R256" s="205"/>
      <c r="S256" s="205"/>
      <c r="T256" s="205"/>
      <c r="U256" s="205"/>
      <c r="V256" s="205"/>
      <c r="W256" s="205"/>
      <c r="X256" s="205">
        <f>'1 уровень'!Y1972</f>
        <v>0</v>
      </c>
      <c r="Y256" s="205">
        <f>'1 уровень'!Z1972</f>
        <v>0</v>
      </c>
      <c r="Z256" s="205">
        <f>'1 уровень'!AA1972</f>
        <v>0</v>
      </c>
      <c r="AA256" s="205">
        <f>'1 уровень'!AB1972</f>
        <v>0</v>
      </c>
      <c r="AB256" s="205">
        <f>'1 уровень'!AC1972</f>
        <v>0</v>
      </c>
      <c r="AD256" s="684"/>
      <c r="AE256" s="204"/>
      <c r="AF256" s="204"/>
      <c r="AG256" s="204"/>
      <c r="AH256" s="204"/>
      <c r="AI256" s="204"/>
      <c r="AJ256" s="204"/>
      <c r="AK256" s="204"/>
      <c r="AL256" s="204"/>
      <c r="AM256" s="204"/>
      <c r="AN256" s="204"/>
      <c r="AO256" s="204"/>
      <c r="AP256" s="204"/>
      <c r="AQ256" s="204"/>
      <c r="AR256" s="204"/>
      <c r="AS256" s="204"/>
      <c r="AT256" s="204"/>
      <c r="AU256" s="204"/>
      <c r="AV256" s="204"/>
      <c r="AW256" s="204"/>
      <c r="AX256" s="204"/>
      <c r="AY256" s="204"/>
      <c r="AZ256" s="204"/>
      <c r="BA256" s="204"/>
      <c r="BB256" s="204"/>
      <c r="BC256" s="204"/>
      <c r="BD256" s="204"/>
      <c r="BE256" s="204"/>
      <c r="BF256" s="204"/>
      <c r="BG256" s="204"/>
      <c r="BH256" s="204"/>
      <c r="BI256" s="204"/>
      <c r="BJ256" s="204"/>
      <c r="BK256" s="204"/>
      <c r="BL256" s="204"/>
      <c r="BM256" s="204"/>
      <c r="BN256" s="204"/>
      <c r="BO256" s="204"/>
      <c r="BP256" s="204"/>
      <c r="BQ256" s="204"/>
      <c r="BR256" s="204"/>
      <c r="BS256" s="204"/>
      <c r="BT256" s="204"/>
      <c r="BU256" s="204"/>
      <c r="BV256" s="204"/>
      <c r="BW256" s="204"/>
      <c r="BX256" s="204"/>
      <c r="BY256" s="204"/>
      <c r="BZ256" s="204"/>
      <c r="CA256" s="204"/>
      <c r="CB256" s="204"/>
      <c r="CC256" s="204"/>
      <c r="CD256" s="204"/>
      <c r="CE256" s="204"/>
      <c r="CF256" s="204"/>
      <c r="CG256" s="204"/>
      <c r="CH256" s="204"/>
      <c r="CI256" s="204"/>
      <c r="CJ256" s="204"/>
      <c r="CK256" s="204"/>
      <c r="CL256" s="204"/>
      <c r="CM256" s="204"/>
      <c r="CN256" s="204"/>
      <c r="CO256" s="204"/>
      <c r="CP256" s="204"/>
      <c r="CQ256" s="204"/>
      <c r="CR256" s="204"/>
      <c r="CS256" s="204"/>
      <c r="CT256" s="204"/>
      <c r="CU256" s="204"/>
      <c r="CV256" s="204"/>
      <c r="CW256" s="204"/>
      <c r="CX256" s="204"/>
      <c r="CY256" s="204"/>
      <c r="CZ256" s="204"/>
      <c r="DA256" s="204"/>
      <c r="DB256" s="204"/>
      <c r="DC256" s="204"/>
      <c r="DD256" s="204"/>
      <c r="DE256" s="204"/>
      <c r="DF256" s="204"/>
      <c r="DG256" s="204"/>
      <c r="DH256" s="204"/>
      <c r="DI256" s="204"/>
      <c r="DJ256" s="204"/>
      <c r="DK256" s="204"/>
      <c r="DL256" s="204"/>
      <c r="DM256" s="204"/>
      <c r="DN256" s="204"/>
      <c r="DO256" s="204"/>
      <c r="DP256" s="204"/>
      <c r="DQ256" s="204"/>
      <c r="DR256" s="204"/>
      <c r="DS256" s="204"/>
      <c r="DT256" s="204"/>
      <c r="DU256" s="204"/>
      <c r="DV256" s="204"/>
      <c r="DW256" s="204"/>
      <c r="DX256" s="204"/>
      <c r="DY256" s="204"/>
      <c r="DZ256" s="204"/>
      <c r="EA256" s="204"/>
      <c r="EB256" s="204"/>
      <c r="EC256" s="204"/>
      <c r="ED256" s="204"/>
      <c r="EE256" s="204"/>
      <c r="EF256" s="204"/>
      <c r="EG256" s="204"/>
      <c r="EH256" s="204"/>
      <c r="EI256" s="204"/>
      <c r="EJ256" s="204"/>
      <c r="EK256" s="204"/>
      <c r="EL256" s="204"/>
      <c r="EM256" s="204"/>
      <c r="EN256" s="204"/>
      <c r="EO256" s="204"/>
      <c r="EP256" s="204"/>
      <c r="EQ256" s="204"/>
      <c r="ER256" s="204"/>
      <c r="ES256" s="204"/>
      <c r="ET256" s="204"/>
      <c r="EU256" s="204"/>
      <c r="EV256" s="204"/>
      <c r="EW256" s="204"/>
      <c r="EX256" s="204"/>
      <c r="EY256" s="204"/>
      <c r="EZ256" s="204"/>
      <c r="FA256" s="204"/>
      <c r="FB256" s="204"/>
      <c r="FC256" s="204"/>
      <c r="FD256" s="204"/>
      <c r="FE256" s="204"/>
      <c r="FF256" s="204"/>
      <c r="FG256" s="204"/>
      <c r="FH256" s="204"/>
      <c r="FI256" s="204"/>
      <c r="FJ256" s="204"/>
      <c r="FK256" s="204"/>
      <c r="FL256" s="204"/>
      <c r="FM256" s="204"/>
      <c r="FN256" s="204"/>
      <c r="FO256" s="204"/>
      <c r="FP256" s="204"/>
      <c r="FQ256" s="204"/>
      <c r="FR256" s="204"/>
      <c r="FS256" s="204"/>
      <c r="FT256" s="204"/>
      <c r="FU256" s="204"/>
      <c r="FV256" s="204"/>
      <c r="FW256" s="204"/>
      <c r="FX256" s="204"/>
      <c r="FY256" s="204"/>
      <c r="FZ256" s="204"/>
      <c r="GA256" s="204"/>
      <c r="GB256" s="204"/>
      <c r="GC256" s="204"/>
      <c r="GD256" s="204"/>
      <c r="GE256" s="204"/>
      <c r="GF256" s="204"/>
      <c r="GG256" s="204"/>
      <c r="GH256" s="204"/>
      <c r="GI256" s="204"/>
      <c r="GJ256" s="204"/>
      <c r="GK256" s="204"/>
      <c r="GL256" s="204"/>
      <c r="GM256" s="204"/>
      <c r="GN256" s="204"/>
      <c r="GO256" s="204"/>
      <c r="GP256" s="204"/>
      <c r="GQ256" s="204"/>
      <c r="GR256" s="204"/>
      <c r="GS256" s="204"/>
      <c r="GT256" s="204"/>
      <c r="GU256" s="204"/>
      <c r="GV256" s="204"/>
      <c r="GW256" s="204"/>
      <c r="GX256" s="204"/>
      <c r="GY256" s="204"/>
      <c r="GZ256" s="204"/>
    </row>
    <row r="257" spans="1:208" hidden="1" x14ac:dyDescent="0.25">
      <c r="A257" s="67" t="s">
        <v>210</v>
      </c>
      <c r="B257" s="233">
        <f>'1 уровень'!C1973</f>
        <v>0</v>
      </c>
      <c r="C257" s="233">
        <f>'1 уровень'!D1973</f>
        <v>0</v>
      </c>
      <c r="D257" s="233">
        <f>'1 уровень'!E1973</f>
        <v>0</v>
      </c>
      <c r="E257" s="2406" t="e">
        <f>'1 уровень'!F1973</f>
        <v>#DIV/0!</v>
      </c>
      <c r="F257" s="322">
        <f>'1 уровень'!G1973</f>
        <v>0</v>
      </c>
      <c r="G257" s="322">
        <f>'1 уровень'!H1973</f>
        <v>0</v>
      </c>
      <c r="H257" s="330">
        <f>'1 уровень'!I1973</f>
        <v>0</v>
      </c>
      <c r="I257" s="330">
        <f>'1 уровень'!J1973</f>
        <v>0</v>
      </c>
      <c r="J257" s="2886">
        <f>'1 уровень'!K1973</f>
        <v>0</v>
      </c>
      <c r="K257" s="330">
        <f>'1 уровень'!L1973</f>
        <v>0</v>
      </c>
      <c r="L257" s="330">
        <f>'1 уровень'!M1973</f>
        <v>0</v>
      </c>
      <c r="M257" s="330"/>
      <c r="N257" s="205">
        <f>'1 уровень'!O1973</f>
        <v>0</v>
      </c>
      <c r="O257" s="205">
        <f>'1 уровень'!P1973</f>
        <v>0</v>
      </c>
      <c r="P257" s="205"/>
      <c r="Q257" s="205"/>
      <c r="R257" s="205"/>
      <c r="S257" s="205"/>
      <c r="T257" s="205"/>
      <c r="U257" s="205"/>
      <c r="V257" s="205"/>
      <c r="W257" s="205"/>
      <c r="X257" s="205">
        <f>'1 уровень'!Y1973</f>
        <v>0</v>
      </c>
      <c r="Y257" s="205">
        <f>'1 уровень'!Z1973</f>
        <v>0</v>
      </c>
      <c r="Z257" s="205">
        <f>'1 уровень'!AA1973</f>
        <v>0</v>
      </c>
      <c r="AA257" s="205">
        <f>'1 уровень'!AB1973</f>
        <v>0</v>
      </c>
      <c r="AB257" s="205">
        <f>'1 уровень'!AC1973</f>
        <v>0</v>
      </c>
      <c r="AD257" s="684"/>
    </row>
    <row r="258" spans="1:208" x14ac:dyDescent="0.25">
      <c r="A258" s="67" t="s">
        <v>224</v>
      </c>
      <c r="B258" s="233">
        <f>'1 уровень'!C1974</f>
        <v>17116</v>
      </c>
      <c r="C258" s="233">
        <f>'1 уровень'!D1974</f>
        <v>17116</v>
      </c>
      <c r="D258" s="233">
        <f>'1 уровень'!E1974</f>
        <v>18835.98828125</v>
      </c>
      <c r="E258" s="2406">
        <f>'1 уровень'!F1974</f>
        <v>110.04900842048374</v>
      </c>
      <c r="F258" s="322">
        <f>'1 уровень'!G1974</f>
        <v>0</v>
      </c>
      <c r="G258" s="322">
        <f>'1 уровень'!H1974</f>
        <v>0</v>
      </c>
      <c r="H258" s="330">
        <f>'1 уровень'!I1974</f>
        <v>0</v>
      </c>
      <c r="I258" s="330">
        <f>'1 уровень'!J1974</f>
        <v>0</v>
      </c>
      <c r="J258" s="2886">
        <f>'1 уровень'!K1974</f>
        <v>0</v>
      </c>
      <c r="K258" s="330">
        <f>'1 уровень'!L1974</f>
        <v>0</v>
      </c>
      <c r="L258" s="330">
        <f>'1 уровень'!M1974</f>
        <v>0</v>
      </c>
      <c r="M258" s="330"/>
      <c r="N258" s="205">
        <f>'1 уровень'!O1974</f>
        <v>0</v>
      </c>
      <c r="O258" s="205">
        <f>'1 уровень'!P1974</f>
        <v>0</v>
      </c>
      <c r="P258" s="205"/>
      <c r="Q258" s="205"/>
      <c r="R258" s="205"/>
      <c r="S258" s="205"/>
      <c r="T258" s="205"/>
      <c r="U258" s="205"/>
      <c r="V258" s="205"/>
      <c r="W258" s="205"/>
      <c r="X258" s="205">
        <f>'1 уровень'!Y1974</f>
        <v>0</v>
      </c>
      <c r="Y258" s="205">
        <f>'1 уровень'!Z1974</f>
        <v>0</v>
      </c>
      <c r="Z258" s="205">
        <f>'1 уровень'!AA1974</f>
        <v>0</v>
      </c>
      <c r="AA258" s="205">
        <f>'1 уровень'!AB1974</f>
        <v>0</v>
      </c>
      <c r="AB258" s="205">
        <f>'1 уровень'!AC1974</f>
        <v>0</v>
      </c>
      <c r="AD258" s="684"/>
    </row>
    <row r="259" spans="1:208" x14ac:dyDescent="0.25">
      <c r="A259" s="67" t="s">
        <v>220</v>
      </c>
      <c r="B259" s="233">
        <f>'1 уровень'!C1975</f>
        <v>0</v>
      </c>
      <c r="C259" s="233">
        <f>'1 уровень'!D1975</f>
        <v>0</v>
      </c>
      <c r="D259" s="233">
        <f>'1 уровень'!E1975</f>
        <v>0</v>
      </c>
      <c r="E259" s="2406"/>
      <c r="F259" s="322">
        <f>'1 уровень'!G1975</f>
        <v>0</v>
      </c>
      <c r="G259" s="322">
        <f>'1 уровень'!H1975</f>
        <v>0</v>
      </c>
      <c r="H259" s="330">
        <f>'1 уровень'!I1975</f>
        <v>0</v>
      </c>
      <c r="I259" s="330">
        <f>'1 уровень'!J1975</f>
        <v>0</v>
      </c>
      <c r="J259" s="2886">
        <f>'1 уровень'!K1975</f>
        <v>0</v>
      </c>
      <c r="K259" s="330">
        <f>'1 уровень'!L1975</f>
        <v>0</v>
      </c>
      <c r="L259" s="330">
        <f>'1 уровень'!M1975</f>
        <v>0</v>
      </c>
      <c r="M259" s="330"/>
      <c r="N259" s="205">
        <f>'1 уровень'!O1975</f>
        <v>0</v>
      </c>
      <c r="O259" s="205">
        <f>'1 уровень'!P1975</f>
        <v>0</v>
      </c>
      <c r="P259" s="205"/>
      <c r="Q259" s="205"/>
      <c r="R259" s="205"/>
      <c r="S259" s="205"/>
      <c r="T259" s="205"/>
      <c r="U259" s="205"/>
      <c r="V259" s="205"/>
      <c r="W259" s="205"/>
      <c r="X259" s="205">
        <f>'1 уровень'!Y1975</f>
        <v>0</v>
      </c>
      <c r="Y259" s="205">
        <f>'1 уровень'!Z1975</f>
        <v>0</v>
      </c>
      <c r="Z259" s="205">
        <f>'1 уровень'!AA1975</f>
        <v>0</v>
      </c>
      <c r="AA259" s="205">
        <f>'1 уровень'!AB1975</f>
        <v>0</v>
      </c>
      <c r="AB259" s="205">
        <f>'1 уровень'!AC1975</f>
        <v>0</v>
      </c>
      <c r="AD259" s="684"/>
    </row>
    <row r="260" spans="1:208" x14ac:dyDescent="0.25">
      <c r="A260" s="67" t="s">
        <v>392</v>
      </c>
      <c r="B260" s="233">
        <f>'1 уровень'!C1976</f>
        <v>17452</v>
      </c>
      <c r="C260" s="233">
        <f>'1 уровень'!D1976</f>
        <v>17452</v>
      </c>
      <c r="D260" s="233">
        <f>'1 уровень'!E1976</f>
        <v>15910.25</v>
      </c>
      <c r="E260" s="2406">
        <f>'1 уровень'!F1976</f>
        <v>91.165768966307581</v>
      </c>
      <c r="F260" s="322">
        <f>'1 уровень'!G1976</f>
        <v>0</v>
      </c>
      <c r="G260" s="322">
        <f>'1 уровень'!H1976</f>
        <v>0</v>
      </c>
      <c r="H260" s="330">
        <f>'1 уровень'!I1976</f>
        <v>0</v>
      </c>
      <c r="I260" s="330">
        <f>'1 уровень'!J1976</f>
        <v>0</v>
      </c>
      <c r="J260" s="2886">
        <f>'1 уровень'!K1976</f>
        <v>0</v>
      </c>
      <c r="K260" s="330">
        <f>'1 уровень'!L1976</f>
        <v>0</v>
      </c>
      <c r="L260" s="330">
        <f>'1 уровень'!M1976</f>
        <v>0</v>
      </c>
      <c r="M260" s="330"/>
      <c r="N260" s="205">
        <f>'1 уровень'!O1976</f>
        <v>0</v>
      </c>
      <c r="O260" s="205">
        <f>'1 уровень'!P1976</f>
        <v>0</v>
      </c>
      <c r="P260" s="205"/>
      <c r="Q260" s="205"/>
      <c r="R260" s="205"/>
      <c r="S260" s="205"/>
      <c r="T260" s="205"/>
      <c r="U260" s="205"/>
      <c r="V260" s="205"/>
      <c r="W260" s="205"/>
      <c r="X260" s="205">
        <f>'1 уровень'!Y1976</f>
        <v>0</v>
      </c>
      <c r="Y260" s="205">
        <f>'1 уровень'!Z1976</f>
        <v>0</v>
      </c>
      <c r="Z260" s="205">
        <f>'1 уровень'!AA1976</f>
        <v>0</v>
      </c>
      <c r="AA260" s="205">
        <f>'1 уровень'!AB1976</f>
        <v>0</v>
      </c>
      <c r="AB260" s="205">
        <f>'1 уровень'!AC1976</f>
        <v>0</v>
      </c>
      <c r="AD260" s="684"/>
    </row>
    <row r="261" spans="1:208" ht="30" x14ac:dyDescent="0.25">
      <c r="A261" s="67" t="s">
        <v>199</v>
      </c>
      <c r="B261" s="233">
        <f>'1 уровень'!C1977</f>
        <v>5957</v>
      </c>
      <c r="C261" s="233">
        <f>'1 уровень'!D1977</f>
        <v>5957</v>
      </c>
      <c r="D261" s="233">
        <f>'1 уровень'!E1977</f>
        <v>5692</v>
      </c>
      <c r="E261" s="2406">
        <f>'1 уровень'!F1977</f>
        <v>95.5514520731912</v>
      </c>
      <c r="F261" s="322">
        <f>'1 уровень'!G1977</f>
        <v>0</v>
      </c>
      <c r="G261" s="322">
        <f>'1 уровень'!H1977</f>
        <v>0</v>
      </c>
      <c r="H261" s="330">
        <f>'1 уровень'!I1977</f>
        <v>0</v>
      </c>
      <c r="I261" s="330">
        <f>'1 уровень'!J1977</f>
        <v>0</v>
      </c>
      <c r="J261" s="2886">
        <f>'1 уровень'!K1977</f>
        <v>0</v>
      </c>
      <c r="K261" s="330">
        <f>'1 уровень'!L1977</f>
        <v>0</v>
      </c>
      <c r="L261" s="330">
        <f>'1 уровень'!M1977</f>
        <v>0</v>
      </c>
      <c r="M261" s="330"/>
      <c r="N261" s="205">
        <f>'1 уровень'!O1977</f>
        <v>0</v>
      </c>
      <c r="O261" s="205">
        <f>'1 уровень'!P1977</f>
        <v>0</v>
      </c>
      <c r="P261" s="205"/>
      <c r="Q261" s="205"/>
      <c r="R261" s="205"/>
      <c r="S261" s="205"/>
      <c r="T261" s="205"/>
      <c r="U261" s="205"/>
      <c r="V261" s="205"/>
      <c r="W261" s="205"/>
      <c r="X261" s="205">
        <f>'1 уровень'!Y1977</f>
        <v>0</v>
      </c>
      <c r="Y261" s="205">
        <f>'1 уровень'!Z1977</f>
        <v>0</v>
      </c>
      <c r="Z261" s="205">
        <f>'1 уровень'!AA1977</f>
        <v>0</v>
      </c>
      <c r="AA261" s="205">
        <f>'1 уровень'!AB1977</f>
        <v>0</v>
      </c>
      <c r="AB261" s="205">
        <f>'1 уровень'!AC1977</f>
        <v>0</v>
      </c>
      <c r="AD261" s="684"/>
    </row>
    <row r="262" spans="1:208" ht="17.25" customHeight="1" x14ac:dyDescent="0.25">
      <c r="A262" s="63" t="s">
        <v>107</v>
      </c>
      <c r="B262" s="232">
        <f>'1 уровень'!C1978</f>
        <v>99867.200000000012</v>
      </c>
      <c r="C262" s="232">
        <f>'1 уровень'!D1978</f>
        <v>99867.200000000012</v>
      </c>
      <c r="D262" s="232">
        <f>'1 уровень'!E1978</f>
        <v>104989.16250000001</v>
      </c>
      <c r="E262" s="2404">
        <f>'1 уровень'!F1978</f>
        <v>105.12877351122289</v>
      </c>
      <c r="F262" s="314">
        <f>'1 уровень'!G1978</f>
        <v>0</v>
      </c>
      <c r="G262" s="314">
        <f>'1 уровень'!H1978</f>
        <v>0</v>
      </c>
      <c r="H262" s="330">
        <f>'1 уровень'!I1978</f>
        <v>0</v>
      </c>
      <c r="I262" s="330">
        <f>'1 уровень'!J1978</f>
        <v>0</v>
      </c>
      <c r="J262" s="2886">
        <f>'1 уровень'!K1978</f>
        <v>0</v>
      </c>
      <c r="K262" s="330">
        <f>'1 уровень'!L1978</f>
        <v>0</v>
      </c>
      <c r="L262" s="330">
        <f>'1 уровень'!M1978</f>
        <v>0</v>
      </c>
      <c r="M262" s="330"/>
      <c r="N262" s="205">
        <f>'1 уровень'!O1978</f>
        <v>58154.513310000002</v>
      </c>
      <c r="O262" s="205">
        <f>'1 уровень'!P1978</f>
        <v>60850.536319999999</v>
      </c>
      <c r="P262" s="205">
        <f>'1 уровень'!Q1978</f>
        <v>60500.242233947363</v>
      </c>
      <c r="Q262" s="205">
        <f>'1 уровень'!R1978</f>
        <v>60500.242230000003</v>
      </c>
      <c r="R262" s="205">
        <f>'1 уровень'!S1978</f>
        <v>60500.242230000003</v>
      </c>
      <c r="S262" s="205">
        <f>'1 уровень'!T1978</f>
        <v>62278.436129999995</v>
      </c>
      <c r="T262" s="205">
        <f>'1 уровень'!U1978</f>
        <v>62278.436129999995</v>
      </c>
      <c r="U262" s="205">
        <f>'1 уровень'!V1978</f>
        <v>62278.436129999995</v>
      </c>
      <c r="V262" s="205">
        <f>'1 уровень'!W1978</f>
        <v>62651.263383047357</v>
      </c>
      <c r="W262" s="205">
        <f>'1 уровень'!X1978</f>
        <v>62651.263383047357</v>
      </c>
      <c r="X262" s="205">
        <f>'1 уровень'!Y1978</f>
        <v>62651.263383047364</v>
      </c>
      <c r="Y262" s="205">
        <f>'1 уровень'!Z1978</f>
        <v>61152.690260000003</v>
      </c>
      <c r="Z262" s="205">
        <f>'1 уровень'!AA1978</f>
        <v>-1498.5731230473612</v>
      </c>
      <c r="AA262" s="205">
        <f>'1 уровень'!AB1978</f>
        <v>-437.50890299999986</v>
      </c>
      <c r="AB262" s="205">
        <f>'1 уровень'!AC1978</f>
        <v>60715.181357000001</v>
      </c>
      <c r="AD262" s="684"/>
      <c r="AE262" s="204"/>
      <c r="AF262" s="204"/>
      <c r="AG262" s="204"/>
      <c r="AH262" s="204"/>
      <c r="AI262" s="204"/>
      <c r="AJ262" s="204"/>
      <c r="AK262" s="204"/>
      <c r="AL262" s="204"/>
      <c r="AM262" s="204"/>
      <c r="AN262" s="204"/>
      <c r="AO262" s="204"/>
      <c r="AP262" s="204"/>
      <c r="AQ262" s="204"/>
      <c r="AR262" s="204"/>
      <c r="AS262" s="204"/>
      <c r="AT262" s="204"/>
      <c r="AU262" s="204"/>
      <c r="AV262" s="204"/>
      <c r="AW262" s="204"/>
      <c r="AX262" s="204"/>
      <c r="AY262" s="204"/>
      <c r="AZ262" s="204"/>
      <c r="BA262" s="204"/>
      <c r="BB262" s="204"/>
      <c r="BC262" s="204"/>
      <c r="BD262" s="204"/>
      <c r="BE262" s="204"/>
      <c r="BF262" s="204"/>
      <c r="BG262" s="204"/>
      <c r="BH262" s="204"/>
      <c r="BI262" s="204"/>
      <c r="BJ262" s="204"/>
      <c r="BK262" s="204"/>
      <c r="BL262" s="204"/>
      <c r="BM262" s="204"/>
      <c r="BN262" s="204"/>
      <c r="BO262" s="204"/>
      <c r="BP262" s="204"/>
      <c r="BQ262" s="204"/>
      <c r="BR262" s="204"/>
      <c r="BS262" s="204"/>
      <c r="BT262" s="204"/>
      <c r="BU262" s="204"/>
      <c r="BV262" s="204"/>
      <c r="BW262" s="204"/>
      <c r="BX262" s="204"/>
      <c r="BY262" s="204"/>
      <c r="BZ262" s="204"/>
      <c r="CA262" s="204"/>
      <c r="CB262" s="204"/>
      <c r="CC262" s="204"/>
      <c r="CD262" s="204"/>
      <c r="CE262" s="204"/>
      <c r="CF262" s="204"/>
      <c r="CG262" s="204"/>
      <c r="CH262" s="204"/>
      <c r="CI262" s="204"/>
      <c r="CJ262" s="204"/>
      <c r="CK262" s="204"/>
      <c r="CL262" s="204"/>
      <c r="CM262" s="204"/>
      <c r="CN262" s="204"/>
      <c r="CO262" s="204"/>
      <c r="CP262" s="204"/>
      <c r="CQ262" s="204"/>
      <c r="CR262" s="204"/>
      <c r="CS262" s="204"/>
      <c r="CT262" s="204"/>
      <c r="CU262" s="204"/>
      <c r="CV262" s="204"/>
      <c r="CW262" s="204"/>
      <c r="CX262" s="204"/>
      <c r="CY262" s="204"/>
      <c r="CZ262" s="204"/>
      <c r="DA262" s="204"/>
      <c r="DB262" s="204"/>
      <c r="DC262" s="204"/>
      <c r="DD262" s="204"/>
      <c r="DE262" s="204"/>
      <c r="DF262" s="204"/>
      <c r="DG262" s="204"/>
      <c r="DH262" s="204"/>
      <c r="DI262" s="204"/>
      <c r="DJ262" s="204"/>
      <c r="DK262" s="204"/>
      <c r="DL262" s="204"/>
      <c r="DM262" s="204"/>
      <c r="DN262" s="204"/>
      <c r="DO262" s="204"/>
      <c r="DP262" s="204"/>
      <c r="DQ262" s="204"/>
      <c r="DR262" s="204"/>
      <c r="DS262" s="204"/>
      <c r="DT262" s="204"/>
      <c r="DU262" s="204"/>
      <c r="DV262" s="204"/>
      <c r="DW262" s="204"/>
      <c r="DX262" s="204"/>
      <c r="DY262" s="204"/>
      <c r="DZ262" s="204"/>
      <c r="EA262" s="204"/>
      <c r="EB262" s="204"/>
      <c r="EC262" s="204"/>
      <c r="ED262" s="204"/>
      <c r="EE262" s="204"/>
      <c r="EF262" s="204"/>
      <c r="EG262" s="204"/>
      <c r="EH262" s="204"/>
      <c r="EI262" s="204"/>
      <c r="EJ262" s="204"/>
      <c r="EK262" s="204"/>
      <c r="EL262" s="204"/>
      <c r="EM262" s="204"/>
      <c r="EN262" s="204"/>
      <c r="EO262" s="204"/>
      <c r="EP262" s="204"/>
      <c r="EQ262" s="204"/>
      <c r="ER262" s="204"/>
      <c r="ES262" s="204"/>
      <c r="ET262" s="204"/>
      <c r="EU262" s="204"/>
      <c r="EV262" s="204"/>
      <c r="EW262" s="204"/>
      <c r="EX262" s="204"/>
      <c r="EY262" s="204"/>
      <c r="EZ262" s="204"/>
      <c r="FA262" s="204"/>
      <c r="FB262" s="204"/>
      <c r="FC262" s="204"/>
      <c r="FD262" s="204"/>
      <c r="FE262" s="204"/>
      <c r="FF262" s="204"/>
      <c r="FG262" s="204"/>
      <c r="FH262" s="204"/>
      <c r="FI262" s="204"/>
      <c r="FJ262" s="204"/>
      <c r="FK262" s="204"/>
      <c r="FL262" s="204"/>
      <c r="FM262" s="204"/>
      <c r="FN262" s="204"/>
      <c r="FO262" s="204"/>
      <c r="FP262" s="204"/>
      <c r="FQ262" s="204"/>
      <c r="FR262" s="204"/>
      <c r="FS262" s="204"/>
      <c r="FT262" s="204"/>
      <c r="FU262" s="204"/>
      <c r="FV262" s="204"/>
      <c r="FW262" s="204"/>
      <c r="FX262" s="204"/>
      <c r="FY262" s="204"/>
      <c r="FZ262" s="204"/>
      <c r="GA262" s="204"/>
      <c r="GB262" s="204"/>
      <c r="GC262" s="204"/>
      <c r="GD262" s="204"/>
      <c r="GE262" s="204"/>
      <c r="GF262" s="204"/>
      <c r="GG262" s="204"/>
      <c r="GH262" s="204"/>
      <c r="GI262" s="204"/>
      <c r="GJ262" s="204"/>
      <c r="GK262" s="204"/>
      <c r="GL262" s="204"/>
      <c r="GM262" s="204"/>
      <c r="GN262" s="204"/>
      <c r="GO262" s="204"/>
      <c r="GP262" s="204"/>
      <c r="GQ262" s="204"/>
      <c r="GR262" s="204"/>
      <c r="GS262" s="204"/>
      <c r="GT262" s="204"/>
      <c r="GU262" s="204"/>
      <c r="GV262" s="204"/>
      <c r="GW262" s="204"/>
      <c r="GX262" s="204"/>
      <c r="GY262" s="204"/>
      <c r="GZ262" s="204"/>
    </row>
    <row r="263" spans="1:208" s="204" customFormat="1" x14ac:dyDescent="0.25">
      <c r="A263" s="40" t="s">
        <v>112</v>
      </c>
      <c r="B263" s="232">
        <f>'1 уровень'!C1979</f>
        <v>459</v>
      </c>
      <c r="C263" s="232">
        <f>'1 уровень'!D1979</f>
        <v>459</v>
      </c>
      <c r="D263" s="232">
        <f>'1 уровень'!E1979</f>
        <v>451</v>
      </c>
      <c r="E263" s="2404">
        <f>'1 уровень'!F1979</f>
        <v>98.257080610021788</v>
      </c>
      <c r="F263" s="192">
        <f>'1 уровень'!G1979</f>
        <v>9.4575163398692812</v>
      </c>
      <c r="G263" s="192">
        <f>'1 уровень'!H1979</f>
        <v>9.9290465631929052</v>
      </c>
      <c r="H263" s="206">
        <f>'1 уровень'!I1979</f>
        <v>4341</v>
      </c>
      <c r="I263" s="206">
        <f>'1 уровень'!J1979</f>
        <v>4341</v>
      </c>
      <c r="J263" s="2885">
        <f>'1 уровень'!K1979</f>
        <v>4478</v>
      </c>
      <c r="K263" s="206">
        <f>'1 уровень'!L1979</f>
        <v>103.1559548491131</v>
      </c>
      <c r="L263" s="206">
        <f>'1 уровень'!M1979</f>
        <v>14.469999999999999</v>
      </c>
      <c r="M263" s="206">
        <f>'1 уровень'!N1979</f>
        <v>309.46786454733933</v>
      </c>
      <c r="N263" s="205">
        <f>'1 уровень'!O1979</f>
        <v>0</v>
      </c>
      <c r="O263" s="205">
        <f>'1 уровень'!P1979</f>
        <v>0</v>
      </c>
      <c r="P263" s="205"/>
      <c r="Q263" s="205"/>
      <c r="R263" s="205"/>
      <c r="S263" s="205"/>
      <c r="T263" s="205"/>
      <c r="U263" s="205"/>
      <c r="V263" s="205"/>
      <c r="W263" s="205"/>
      <c r="X263" s="205">
        <f>'1 уровень'!Y1979</f>
        <v>0</v>
      </c>
      <c r="Y263" s="205">
        <f>'1 уровень'!Z1979</f>
        <v>0</v>
      </c>
      <c r="Z263" s="205">
        <f>'1 уровень'!AA1979</f>
        <v>0</v>
      </c>
      <c r="AA263" s="205">
        <f>'1 уровень'!AB1979</f>
        <v>0</v>
      </c>
      <c r="AB263" s="205">
        <f>'1 уровень'!AC1979</f>
        <v>0</v>
      </c>
      <c r="AD263" s="684"/>
      <c r="AE263" s="203"/>
      <c r="AF263" s="203"/>
      <c r="AG263" s="203"/>
      <c r="AH263" s="203"/>
      <c r="AI263" s="203"/>
      <c r="AJ263" s="203"/>
      <c r="AK263" s="203"/>
      <c r="AL263" s="203"/>
      <c r="AM263" s="203"/>
      <c r="AN263" s="203"/>
      <c r="AO263" s="203"/>
      <c r="AP263" s="203"/>
      <c r="AQ263" s="203"/>
      <c r="AR263" s="203"/>
      <c r="AS263" s="203"/>
      <c r="AT263" s="203"/>
      <c r="AU263" s="203"/>
      <c r="AV263" s="203"/>
      <c r="AW263" s="203"/>
      <c r="AX263" s="203"/>
      <c r="AY263" s="203"/>
      <c r="AZ263" s="203"/>
      <c r="BA263" s="203"/>
      <c r="BB263" s="203"/>
      <c r="BC263" s="203"/>
      <c r="BD263" s="203"/>
      <c r="BE263" s="203"/>
      <c r="BF263" s="203"/>
      <c r="BG263" s="203"/>
      <c r="BH263" s="203"/>
      <c r="BI263" s="203"/>
      <c r="BJ263" s="203"/>
      <c r="BK263" s="203"/>
      <c r="BL263" s="203"/>
      <c r="BM263" s="203"/>
      <c r="BN263" s="203"/>
      <c r="BO263" s="203"/>
      <c r="BP263" s="203"/>
      <c r="BQ263" s="203"/>
      <c r="BR263" s="203"/>
      <c r="BS263" s="203"/>
      <c r="BT263" s="203"/>
      <c r="BU263" s="203"/>
      <c r="BV263" s="203"/>
      <c r="BW263" s="203"/>
      <c r="BX263" s="203"/>
      <c r="BY263" s="203"/>
      <c r="BZ263" s="203"/>
      <c r="CA263" s="203"/>
      <c r="CB263" s="203"/>
      <c r="CC263" s="203"/>
      <c r="CD263" s="203"/>
      <c r="CE263" s="203"/>
      <c r="CF263" s="203"/>
      <c r="CG263" s="203"/>
      <c r="CH263" s="203"/>
      <c r="CI263" s="203"/>
      <c r="CJ263" s="203"/>
      <c r="CK263" s="203"/>
      <c r="CL263" s="203"/>
      <c r="CM263" s="203"/>
      <c r="CN263" s="203"/>
      <c r="CO263" s="203"/>
      <c r="CP263" s="203"/>
      <c r="CQ263" s="203"/>
      <c r="CR263" s="203"/>
      <c r="CS263" s="203"/>
      <c r="CT263" s="203"/>
      <c r="CU263" s="203"/>
      <c r="CV263" s="203"/>
      <c r="CW263" s="203"/>
      <c r="CX263" s="203"/>
      <c r="CY263" s="203"/>
      <c r="CZ263" s="203"/>
      <c r="DA263" s="203"/>
      <c r="DB263" s="203"/>
      <c r="DC263" s="203"/>
      <c r="DD263" s="203"/>
      <c r="DE263" s="203"/>
      <c r="DF263" s="203"/>
      <c r="DG263" s="203"/>
      <c r="DH263" s="203"/>
      <c r="DI263" s="203"/>
      <c r="DJ263" s="203"/>
      <c r="DK263" s="203"/>
      <c r="DL263" s="203"/>
      <c r="DM263" s="203"/>
      <c r="DN263" s="203"/>
      <c r="DO263" s="203"/>
      <c r="DP263" s="203"/>
      <c r="DQ263" s="203"/>
      <c r="DR263" s="203"/>
      <c r="DS263" s="203"/>
      <c r="DT263" s="203"/>
      <c r="DU263" s="203"/>
      <c r="DV263" s="203"/>
      <c r="DW263" s="203"/>
      <c r="DX263" s="203"/>
      <c r="DY263" s="203"/>
      <c r="DZ263" s="203"/>
      <c r="EA263" s="203"/>
      <c r="EB263" s="203"/>
      <c r="EC263" s="203"/>
      <c r="ED263" s="203"/>
      <c r="EE263" s="203"/>
      <c r="EF263" s="203"/>
      <c r="EG263" s="203"/>
      <c r="EH263" s="203"/>
      <c r="EI263" s="203"/>
      <c r="EJ263" s="203"/>
      <c r="EK263" s="203"/>
      <c r="EL263" s="203"/>
      <c r="EM263" s="203"/>
      <c r="EN263" s="203"/>
      <c r="EO263" s="203"/>
      <c r="EP263" s="203"/>
      <c r="EQ263" s="203"/>
      <c r="ER263" s="203"/>
      <c r="ES263" s="203"/>
      <c r="ET263" s="203"/>
      <c r="EU263" s="203"/>
      <c r="EV263" s="203"/>
      <c r="EW263" s="203"/>
      <c r="EX263" s="203"/>
      <c r="EY263" s="203"/>
      <c r="EZ263" s="203"/>
      <c r="FA263" s="203"/>
      <c r="FB263" s="203"/>
      <c r="FC263" s="203"/>
      <c r="FD263" s="203"/>
      <c r="FE263" s="203"/>
      <c r="FF263" s="203"/>
      <c r="FG263" s="203"/>
      <c r="FH263" s="203"/>
      <c r="FI263" s="203"/>
      <c r="FJ263" s="203"/>
      <c r="FK263" s="203"/>
      <c r="FL263" s="203"/>
      <c r="FM263" s="203"/>
      <c r="FN263" s="203"/>
      <c r="FO263" s="203"/>
      <c r="FP263" s="203"/>
      <c r="FQ263" s="203"/>
      <c r="FR263" s="203"/>
      <c r="FS263" s="203"/>
      <c r="FT263" s="203"/>
      <c r="FU263" s="203"/>
      <c r="FV263" s="203"/>
      <c r="FW263" s="203"/>
      <c r="FX263" s="203"/>
      <c r="FY263" s="203"/>
      <c r="FZ263" s="203"/>
      <c r="GA263" s="203"/>
      <c r="GB263" s="203"/>
      <c r="GC263" s="203"/>
      <c r="GD263" s="203"/>
      <c r="GE263" s="203"/>
      <c r="GF263" s="203"/>
      <c r="GG263" s="203"/>
      <c r="GH263" s="203"/>
      <c r="GI263" s="203"/>
      <c r="GJ263" s="203"/>
      <c r="GK263" s="203"/>
      <c r="GL263" s="203"/>
      <c r="GM263" s="203"/>
      <c r="GN263" s="203"/>
      <c r="GO263" s="203"/>
      <c r="GP263" s="203"/>
      <c r="GQ263" s="203"/>
      <c r="GR263" s="203"/>
      <c r="GS263" s="203"/>
      <c r="GT263" s="203"/>
      <c r="GU263" s="203"/>
      <c r="GV263" s="203"/>
      <c r="GW263" s="203"/>
      <c r="GX263" s="203"/>
      <c r="GY263" s="203"/>
      <c r="GZ263" s="203"/>
    </row>
    <row r="264" spans="1:208" x14ac:dyDescent="0.25">
      <c r="A264" s="56" t="s">
        <v>17</v>
      </c>
      <c r="B264" s="233">
        <f>'1 уровень'!C1980</f>
        <v>985</v>
      </c>
      <c r="C264" s="233">
        <f>'1 уровень'!D1980</f>
        <v>985</v>
      </c>
      <c r="D264" s="233">
        <f>'1 уровень'!E1980</f>
        <v>992</v>
      </c>
      <c r="E264" s="2406">
        <f>'1 уровень'!F1980</f>
        <v>100.71065989847716</v>
      </c>
      <c r="F264" s="322">
        <f>'1 уровень'!G1980</f>
        <v>0</v>
      </c>
      <c r="G264" s="322">
        <f>'1 уровень'!H1980</f>
        <v>0</v>
      </c>
      <c r="H264" s="206">
        <f>'1 уровень'!I1980</f>
        <v>7505</v>
      </c>
      <c r="I264" s="206">
        <f>'1 уровень'!J1980</f>
        <v>7505</v>
      </c>
      <c r="J264" s="2885">
        <f>'1 уровень'!K1980</f>
        <v>7645</v>
      </c>
      <c r="K264" s="206">
        <f>'1 уровень'!L1980</f>
        <v>101.86542305129913</v>
      </c>
      <c r="L264" s="206">
        <f>'1 уровень'!M1980</f>
        <v>31.270833333333332</v>
      </c>
      <c r="M264" s="206">
        <f>'1 уровень'!N1980</f>
        <v>244.47701532311794</v>
      </c>
      <c r="N264" s="205">
        <f>'1 уровень'!O1980</f>
        <v>0</v>
      </c>
      <c r="O264" s="205">
        <f>'1 уровень'!P1980</f>
        <v>0</v>
      </c>
      <c r="P264" s="205"/>
      <c r="Q264" s="205"/>
      <c r="R264" s="205"/>
      <c r="S264" s="205"/>
      <c r="T264" s="205"/>
      <c r="U264" s="205"/>
      <c r="V264" s="205"/>
      <c r="W264" s="205"/>
      <c r="X264" s="205">
        <f>'1 уровень'!Y1980</f>
        <v>0</v>
      </c>
      <c r="Y264" s="205">
        <f>'1 уровень'!Z1980</f>
        <v>0</v>
      </c>
      <c r="Z264" s="205">
        <f>'1 уровень'!AA1980</f>
        <v>0</v>
      </c>
      <c r="AA264" s="205">
        <f>'1 уровень'!AB1980</f>
        <v>0</v>
      </c>
      <c r="AB264" s="205">
        <f>'1 уровень'!AC1980</f>
        <v>0</v>
      </c>
      <c r="AD264" s="684"/>
    </row>
    <row r="265" spans="1:208" ht="29.25" x14ac:dyDescent="0.25">
      <c r="A265" s="462" t="s">
        <v>108</v>
      </c>
      <c r="B265" s="232">
        <f>'1 уровень'!C1981</f>
        <v>1444</v>
      </c>
      <c r="C265" s="232">
        <f>'1 уровень'!D1981</f>
        <v>1444</v>
      </c>
      <c r="D265" s="232">
        <f>'1 уровень'!E1981</f>
        <v>1443</v>
      </c>
      <c r="E265" s="2404">
        <f>'1 уровень'!F1981</f>
        <v>99.930747922437675</v>
      </c>
      <c r="F265" s="192">
        <f>'1 уровень'!G1981</f>
        <v>8.2036011080332418</v>
      </c>
      <c r="G265" s="192">
        <f>'1 уровень'!H1981</f>
        <v>8.4012474012474012</v>
      </c>
      <c r="H265" s="206">
        <f>'1 уровень'!I1981</f>
        <v>11846</v>
      </c>
      <c r="I265" s="206">
        <f>'1 уровень'!J1981</f>
        <v>11846</v>
      </c>
      <c r="J265" s="2885">
        <f>'1 уровень'!K1981</f>
        <v>12123</v>
      </c>
      <c r="K265" s="206">
        <f>'1 уровень'!L1981</f>
        <v>102.33834205639035</v>
      </c>
      <c r="L265" s="206">
        <f>'1 уровень'!M1981</f>
        <v>45.740833333333327</v>
      </c>
      <c r="M265" s="206">
        <f>'1 уровень'!N1981</f>
        <v>265.03671045200315</v>
      </c>
      <c r="N265" s="205">
        <f>'1 уровень'!O1981</f>
        <v>17293.451980000002</v>
      </c>
      <c r="O265" s="205">
        <f>'1 уровень'!P1981</f>
        <v>17293.451980000002</v>
      </c>
      <c r="P265" s="205">
        <f>'1 уровень'!Q1981</f>
        <v>17550.789209099999</v>
      </c>
      <c r="Q265" s="205">
        <f>'1 уровень'!R1981</f>
        <v>17550.789210000003</v>
      </c>
      <c r="R265" s="205">
        <f>'1 уровень'!S1981</f>
        <v>17550.789210000003</v>
      </c>
      <c r="S265" s="205">
        <f>'1 уровень'!T1981</f>
        <v>17550.789210000003</v>
      </c>
      <c r="T265" s="205">
        <f>'1 уровень'!U1981</f>
        <v>17550.789210000003</v>
      </c>
      <c r="U265" s="205">
        <f>'1 уровень'!V1981</f>
        <v>17550.789210000003</v>
      </c>
      <c r="V265" s="205">
        <f>'1 уровень'!W1981</f>
        <v>17613.040400000002</v>
      </c>
      <c r="W265" s="205">
        <f>'1 уровень'!X1981</f>
        <v>17613.040400000002</v>
      </c>
      <c r="X265" s="205">
        <f>'1 уровень'!Y1981</f>
        <v>17613.040400000002</v>
      </c>
      <c r="Y265" s="205">
        <f>'1 уровень'!Z1981</f>
        <v>17036.698681671802</v>
      </c>
      <c r="Z265" s="205">
        <f>'1 уровень'!AA1981</f>
        <v>-576.34171832819993</v>
      </c>
      <c r="AA265" s="205">
        <f>'1 уровень'!AB1981</f>
        <v>-48.318680000000001</v>
      </c>
      <c r="AB265" s="205">
        <f>'1 уровень'!AC1981</f>
        <v>16988.380001671801</v>
      </c>
      <c r="AD265" s="684"/>
    </row>
    <row r="266" spans="1:208" ht="15.75" thickBot="1" x14ac:dyDescent="0.3">
      <c r="A266" s="40" t="s">
        <v>45</v>
      </c>
      <c r="B266" s="326">
        <f>'1 уровень'!C1982</f>
        <v>8000</v>
      </c>
      <c r="C266" s="326">
        <f>'1 уровень'!D1982</f>
        <v>8000</v>
      </c>
      <c r="D266" s="326">
        <f>'1 уровень'!E1982</f>
        <v>7459</v>
      </c>
      <c r="E266" s="2419">
        <f>'1 уровень'!F1982</f>
        <v>93.237499999999997</v>
      </c>
      <c r="F266" s="338">
        <f>'1 уровень'!G1982</f>
        <v>0</v>
      </c>
      <c r="G266" s="338">
        <f>'1 уровень'!H1982</f>
        <v>0</v>
      </c>
      <c r="H266" s="675">
        <f>'1 уровень'!I1982</f>
        <v>0</v>
      </c>
      <c r="I266" s="675">
        <f>'1 уровень'!J1982</f>
        <v>0</v>
      </c>
      <c r="J266" s="2896">
        <f>'1 уровень'!K1982</f>
        <v>0</v>
      </c>
      <c r="K266" s="675">
        <f>'1 уровень'!L1982</f>
        <v>0</v>
      </c>
      <c r="L266" s="675">
        <f>'1 уровень'!M1982</f>
        <v>0</v>
      </c>
      <c r="M266" s="675"/>
      <c r="N266" s="672">
        <f>'1 уровень'!O1982</f>
        <v>14479.64524</v>
      </c>
      <c r="O266" s="672">
        <f>'1 уровень'!P1982</f>
        <v>14479.64524</v>
      </c>
      <c r="P266" s="672">
        <f>'1 уровень'!Q1982</f>
        <v>14479.64524</v>
      </c>
      <c r="Q266" s="672">
        <f>'1 уровень'!R1982</f>
        <v>14479.64524</v>
      </c>
      <c r="R266" s="672">
        <f>'1 уровень'!S1982</f>
        <v>14479.654919999997</v>
      </c>
      <c r="S266" s="672">
        <f>'1 уровень'!T1982</f>
        <v>14479.654919999997</v>
      </c>
      <c r="T266" s="672">
        <f>'1 уровень'!U1982</f>
        <v>14479.654919999997</v>
      </c>
      <c r="U266" s="672">
        <f>'1 уровень'!V1982</f>
        <v>14479.654919999997</v>
      </c>
      <c r="V266" s="672">
        <f>'1 уровень'!W1982</f>
        <v>14479.654919999997</v>
      </c>
      <c r="W266" s="672">
        <f>'1 уровень'!X1982</f>
        <v>14479.654919999997</v>
      </c>
      <c r="X266" s="672">
        <f>'1 уровень'!Y1982</f>
        <v>14479.654919999997</v>
      </c>
      <c r="Y266" s="672">
        <f>'1 уровень'!Z1982</f>
        <v>14479.654919999999</v>
      </c>
      <c r="Z266" s="672">
        <f>'1 уровень'!AA1982</f>
        <v>0</v>
      </c>
      <c r="AA266" s="672">
        <f>'1 уровень'!AB1982</f>
        <v>-88.45138</v>
      </c>
      <c r="AB266" s="672">
        <f>'1 уровень'!AC1982</f>
        <v>14391.203539999999</v>
      </c>
      <c r="AD266" s="684"/>
    </row>
    <row r="267" spans="1:208" x14ac:dyDescent="0.25">
      <c r="A267" s="662" t="s">
        <v>149</v>
      </c>
      <c r="B267" s="663"/>
      <c r="C267" s="663"/>
      <c r="D267" s="663"/>
      <c r="E267" s="2415"/>
      <c r="F267" s="664"/>
      <c r="G267" s="664"/>
      <c r="H267" s="676"/>
      <c r="I267" s="676"/>
      <c r="J267" s="2897"/>
      <c r="K267" s="676"/>
      <c r="L267" s="676"/>
      <c r="M267" s="676"/>
      <c r="N267" s="668">
        <f>N268-N269-N283-N286-N287</f>
        <v>0</v>
      </c>
      <c r="O267" s="668">
        <f>O268-O269-O283-O286-O287</f>
        <v>0</v>
      </c>
      <c r="P267" s="668"/>
      <c r="Q267" s="668"/>
      <c r="R267" s="668"/>
      <c r="S267" s="668"/>
      <c r="T267" s="668"/>
      <c r="U267" s="668"/>
      <c r="V267" s="668"/>
      <c r="W267" s="668"/>
      <c r="X267" s="668">
        <f t="shared" ref="X267:AB267" si="51">X268-X269-X283-X286-X287</f>
        <v>0</v>
      </c>
      <c r="Y267" s="668">
        <f t="shared" si="51"/>
        <v>0</v>
      </c>
      <c r="Z267" s="668">
        <f t="shared" si="51"/>
        <v>0</v>
      </c>
      <c r="AA267" s="668">
        <f t="shared" si="51"/>
        <v>-6.9633188104489818E-13</v>
      </c>
      <c r="AB267" s="668">
        <f t="shared" si="51"/>
        <v>0</v>
      </c>
      <c r="AD267" s="684"/>
      <c r="AE267" s="204"/>
      <c r="AF267" s="204"/>
      <c r="AG267" s="204"/>
      <c r="AH267" s="204"/>
      <c r="AI267" s="204"/>
      <c r="AJ267" s="204"/>
      <c r="AK267" s="204"/>
      <c r="AL267" s="204"/>
      <c r="AM267" s="204"/>
      <c r="AN267" s="204"/>
      <c r="AO267" s="204"/>
      <c r="AP267" s="204"/>
      <c r="AQ267" s="204"/>
      <c r="AR267" s="204"/>
      <c r="AS267" s="204"/>
      <c r="AT267" s="204"/>
      <c r="AU267" s="204"/>
      <c r="AV267" s="204"/>
      <c r="AW267" s="204"/>
      <c r="AX267" s="204"/>
      <c r="AY267" s="204"/>
      <c r="AZ267" s="204"/>
      <c r="BA267" s="204"/>
      <c r="BB267" s="204"/>
      <c r="BC267" s="204"/>
      <c r="BD267" s="204"/>
      <c r="BE267" s="204"/>
      <c r="BF267" s="204"/>
      <c r="BG267" s="204"/>
      <c r="BH267" s="204"/>
      <c r="BI267" s="204"/>
      <c r="BJ267" s="204"/>
      <c r="BK267" s="204"/>
      <c r="BL267" s="204"/>
      <c r="BM267" s="204"/>
      <c r="BN267" s="204"/>
      <c r="BO267" s="204"/>
      <c r="BP267" s="204"/>
      <c r="BQ267" s="204"/>
      <c r="BR267" s="204"/>
      <c r="BS267" s="204"/>
      <c r="BT267" s="204"/>
      <c r="BU267" s="204"/>
      <c r="BV267" s="204"/>
      <c r="BW267" s="204"/>
      <c r="BX267" s="204"/>
      <c r="BY267" s="204"/>
      <c r="BZ267" s="204"/>
      <c r="CA267" s="204"/>
      <c r="CB267" s="204"/>
      <c r="CC267" s="204"/>
      <c r="CD267" s="204"/>
      <c r="CE267" s="204"/>
      <c r="CF267" s="204"/>
      <c r="CG267" s="204"/>
      <c r="CH267" s="204"/>
      <c r="CI267" s="204"/>
      <c r="CJ267" s="204"/>
      <c r="CK267" s="204"/>
      <c r="CL267" s="204"/>
      <c r="CM267" s="204"/>
      <c r="CN267" s="204"/>
      <c r="CO267" s="204"/>
      <c r="CP267" s="204"/>
      <c r="CQ267" s="204"/>
      <c r="CR267" s="204"/>
      <c r="CS267" s="204"/>
      <c r="CT267" s="204"/>
      <c r="CU267" s="204"/>
      <c r="CV267" s="204"/>
      <c r="CW267" s="204"/>
      <c r="CX267" s="204"/>
      <c r="CY267" s="204"/>
      <c r="CZ267" s="204"/>
      <c r="DA267" s="204"/>
      <c r="DB267" s="204"/>
      <c r="DC267" s="204"/>
      <c r="DD267" s="204"/>
      <c r="DE267" s="204"/>
      <c r="DF267" s="204"/>
      <c r="DG267" s="204"/>
      <c r="DH267" s="204"/>
      <c r="DI267" s="204"/>
      <c r="DJ267" s="204"/>
      <c r="DK267" s="204"/>
      <c r="DL267" s="204"/>
      <c r="DM267" s="204"/>
      <c r="DN267" s="204"/>
      <c r="DO267" s="204"/>
      <c r="DP267" s="204"/>
      <c r="DQ267" s="204"/>
      <c r="DR267" s="204"/>
      <c r="DS267" s="204"/>
      <c r="DT267" s="204"/>
      <c r="DU267" s="204"/>
      <c r="DV267" s="204"/>
      <c r="DW267" s="204"/>
      <c r="DX267" s="204"/>
      <c r="DY267" s="204"/>
      <c r="DZ267" s="204"/>
      <c r="EA267" s="204"/>
      <c r="EB267" s="204"/>
      <c r="EC267" s="204"/>
      <c r="ED267" s="204"/>
      <c r="EE267" s="204"/>
      <c r="EF267" s="204"/>
      <c r="EG267" s="204"/>
      <c r="EH267" s="204"/>
      <c r="EI267" s="204"/>
      <c r="EJ267" s="204"/>
      <c r="EK267" s="204"/>
      <c r="EL267" s="204"/>
      <c r="EM267" s="204"/>
      <c r="EN267" s="204"/>
      <c r="EO267" s="204"/>
      <c r="EP267" s="204"/>
      <c r="EQ267" s="204"/>
      <c r="ER267" s="204"/>
      <c r="ES267" s="204"/>
      <c r="ET267" s="204"/>
      <c r="EU267" s="204"/>
      <c r="EV267" s="204"/>
      <c r="EW267" s="204"/>
      <c r="EX267" s="204"/>
      <c r="EY267" s="204"/>
      <c r="EZ267" s="204"/>
      <c r="FA267" s="204"/>
      <c r="FB267" s="204"/>
      <c r="FC267" s="204"/>
      <c r="FD267" s="204"/>
      <c r="FE267" s="204"/>
      <c r="FF267" s="204"/>
      <c r="FG267" s="204"/>
      <c r="FH267" s="204"/>
      <c r="FI267" s="204"/>
      <c r="FJ267" s="204"/>
      <c r="FK267" s="204"/>
      <c r="FL267" s="204"/>
      <c r="FM267" s="204"/>
      <c r="FN267" s="204"/>
      <c r="FO267" s="204"/>
      <c r="FP267" s="204"/>
      <c r="FQ267" s="204"/>
      <c r="FR267" s="204"/>
      <c r="FS267" s="204"/>
      <c r="FT267" s="204"/>
      <c r="FU267" s="204"/>
      <c r="FV267" s="204"/>
      <c r="FW267" s="204"/>
      <c r="FX267" s="204"/>
      <c r="FY267" s="204"/>
      <c r="FZ267" s="204"/>
      <c r="GA267" s="204"/>
      <c r="GB267" s="204"/>
      <c r="GC267" s="204"/>
      <c r="GD267" s="204"/>
      <c r="GE267" s="204"/>
      <c r="GF267" s="204"/>
      <c r="GG267" s="204"/>
      <c r="GH267" s="204"/>
      <c r="GI267" s="204"/>
      <c r="GJ267" s="204"/>
      <c r="GK267" s="204"/>
      <c r="GL267" s="204"/>
      <c r="GM267" s="204"/>
      <c r="GN267" s="204"/>
      <c r="GO267" s="204"/>
      <c r="GP267" s="204"/>
      <c r="GQ267" s="204"/>
      <c r="GR267" s="204"/>
      <c r="GS267" s="204"/>
      <c r="GT267" s="204"/>
      <c r="GU267" s="204"/>
      <c r="GV267" s="204"/>
      <c r="GW267" s="204"/>
      <c r="GX267" s="204"/>
      <c r="GY267" s="204"/>
      <c r="GZ267" s="204"/>
    </row>
    <row r="268" spans="1:208" s="204" customFormat="1" ht="15" customHeight="1" x14ac:dyDescent="0.25">
      <c r="A268" s="226" t="s">
        <v>139</v>
      </c>
      <c r="B268" s="329"/>
      <c r="C268" s="329"/>
      <c r="D268" s="329"/>
      <c r="E268" s="2410"/>
      <c r="F268" s="192"/>
      <c r="G268" s="192"/>
      <c r="H268" s="206"/>
      <c r="I268" s="206"/>
      <c r="J268" s="2885"/>
      <c r="K268" s="206"/>
      <c r="L268" s="206"/>
      <c r="M268" s="206"/>
      <c r="N268" s="205">
        <f>'2 уровень'!O932</f>
        <v>385613.11132000003</v>
      </c>
      <c r="O268" s="205">
        <f>'2 уровень'!P932</f>
        <v>386900.82934</v>
      </c>
      <c r="P268" s="205">
        <f>'2 уровень'!Q932</f>
        <v>382941.08614178834</v>
      </c>
      <c r="Q268" s="205">
        <f>'2 уровень'!R932</f>
        <v>382781.89360999997</v>
      </c>
      <c r="R268" s="205">
        <f>'2 уровень'!S932</f>
        <v>382782.30560999998</v>
      </c>
      <c r="S268" s="205">
        <f>'2 уровень'!T932</f>
        <v>380021.17235000001</v>
      </c>
      <c r="T268" s="205">
        <f>'2 уровень'!U932</f>
        <v>380021.17235000001</v>
      </c>
      <c r="U268" s="205">
        <f>'2 уровень'!V932</f>
        <v>371068.69555</v>
      </c>
      <c r="V268" s="205">
        <f>'2 уровень'!W932</f>
        <v>371362.65524078946</v>
      </c>
      <c r="W268" s="205">
        <f>'2 уровень'!X932</f>
        <v>371425.66424000001</v>
      </c>
      <c r="X268" s="205">
        <f>'2 уровень'!Y932</f>
        <v>371425.66424000001</v>
      </c>
      <c r="Y268" s="205">
        <f>'2 уровень'!Z932</f>
        <v>338801.37714</v>
      </c>
      <c r="Z268" s="205">
        <f>'2 уровень'!AA932</f>
        <v>-32624.287099999994</v>
      </c>
      <c r="AA268" s="205">
        <f>'2 уровень'!AB932</f>
        <v>-9652.2631200000014</v>
      </c>
      <c r="AB268" s="205">
        <f>'2 уровень'!AC932</f>
        <v>329149.11401999998</v>
      </c>
      <c r="AD268" s="684"/>
      <c r="AE268" s="203"/>
      <c r="AF268" s="203"/>
      <c r="AG268" s="203"/>
      <c r="AH268" s="203"/>
      <c r="AI268" s="203"/>
      <c r="AJ268" s="203"/>
      <c r="AK268" s="203"/>
      <c r="AL268" s="203"/>
      <c r="AM268" s="203"/>
      <c r="AN268" s="203"/>
      <c r="AO268" s="203"/>
      <c r="AP268" s="203"/>
      <c r="AQ268" s="203"/>
      <c r="AR268" s="203"/>
      <c r="AS268" s="203"/>
      <c r="AT268" s="203"/>
      <c r="AU268" s="203"/>
      <c r="AV268" s="203"/>
      <c r="AW268" s="203"/>
      <c r="AX268" s="203"/>
      <c r="AY268" s="203"/>
      <c r="AZ268" s="203"/>
      <c r="BA268" s="203"/>
      <c r="BB268" s="203"/>
      <c r="BC268" s="203"/>
      <c r="BD268" s="203"/>
      <c r="BE268" s="203"/>
      <c r="BF268" s="203"/>
      <c r="BG268" s="203"/>
      <c r="BH268" s="203"/>
      <c r="BI268" s="203"/>
      <c r="BJ268" s="203"/>
      <c r="BK268" s="203"/>
      <c r="BL268" s="203"/>
      <c r="BM268" s="203"/>
      <c r="BN268" s="203"/>
      <c r="BO268" s="203"/>
      <c r="BP268" s="203"/>
      <c r="BQ268" s="203"/>
      <c r="BR268" s="203"/>
      <c r="BS268" s="203"/>
      <c r="BT268" s="203"/>
      <c r="BU268" s="203"/>
      <c r="BV268" s="203"/>
      <c r="BW268" s="203"/>
      <c r="BX268" s="203"/>
      <c r="BY268" s="203"/>
      <c r="BZ268" s="203"/>
      <c r="CA268" s="203"/>
      <c r="CB268" s="203"/>
      <c r="CC268" s="203"/>
      <c r="CD268" s="203"/>
      <c r="CE268" s="203"/>
      <c r="CF268" s="203"/>
      <c r="CG268" s="203"/>
      <c r="CH268" s="203"/>
      <c r="CI268" s="203"/>
      <c r="CJ268" s="203"/>
      <c r="CK268" s="203"/>
      <c r="CL268" s="203"/>
      <c r="CM268" s="203"/>
      <c r="CN268" s="203"/>
      <c r="CO268" s="203"/>
      <c r="CP268" s="203"/>
      <c r="CQ268" s="203"/>
      <c r="CR268" s="203"/>
      <c r="CS268" s="203"/>
      <c r="CT268" s="203"/>
      <c r="CU268" s="203"/>
      <c r="CV268" s="203"/>
      <c r="CW268" s="203"/>
      <c r="CX268" s="203"/>
      <c r="CY268" s="203"/>
      <c r="CZ268" s="203"/>
      <c r="DA268" s="203"/>
      <c r="DB268" s="203"/>
      <c r="DC268" s="203"/>
      <c r="DD268" s="203"/>
      <c r="DE268" s="203"/>
      <c r="DF268" s="203"/>
      <c r="DG268" s="203"/>
      <c r="DH268" s="203"/>
      <c r="DI268" s="203"/>
      <c r="DJ268" s="203"/>
      <c r="DK268" s="203"/>
      <c r="DL268" s="203"/>
      <c r="DM268" s="203"/>
      <c r="DN268" s="203"/>
      <c r="DO268" s="203"/>
      <c r="DP268" s="203"/>
      <c r="DQ268" s="203"/>
      <c r="DR268" s="203"/>
      <c r="DS268" s="203"/>
      <c r="DT268" s="203"/>
      <c r="DU268" s="203"/>
      <c r="DV268" s="203"/>
      <c r="DW268" s="203"/>
      <c r="DX268" s="203"/>
      <c r="DY268" s="203"/>
      <c r="DZ268" s="203"/>
      <c r="EA268" s="203"/>
      <c r="EB268" s="203"/>
      <c r="EC268" s="203"/>
      <c r="ED268" s="203"/>
      <c r="EE268" s="203"/>
      <c r="EF268" s="203"/>
      <c r="EG268" s="203"/>
      <c r="EH268" s="203"/>
      <c r="EI268" s="203"/>
      <c r="EJ268" s="203"/>
      <c r="EK268" s="203"/>
      <c r="EL268" s="203"/>
      <c r="EM268" s="203"/>
      <c r="EN268" s="203"/>
      <c r="EO268" s="203"/>
      <c r="EP268" s="203"/>
      <c r="EQ268" s="203"/>
      <c r="ER268" s="203"/>
      <c r="ES268" s="203"/>
      <c r="ET268" s="203"/>
      <c r="EU268" s="203"/>
      <c r="EV268" s="203"/>
      <c r="EW268" s="203"/>
      <c r="EX268" s="203"/>
      <c r="EY268" s="203"/>
      <c r="EZ268" s="203"/>
      <c r="FA268" s="203"/>
      <c r="FB268" s="203"/>
      <c r="FC268" s="203"/>
      <c r="FD268" s="203"/>
      <c r="FE268" s="203"/>
      <c r="FF268" s="203"/>
      <c r="FG268" s="203"/>
      <c r="FH268" s="203"/>
      <c r="FI268" s="203"/>
      <c r="FJ268" s="203"/>
      <c r="FK268" s="203"/>
      <c r="FL268" s="203"/>
      <c r="FM268" s="203"/>
      <c r="FN268" s="203"/>
      <c r="FO268" s="203"/>
      <c r="FP268" s="203"/>
      <c r="FQ268" s="203"/>
      <c r="FR268" s="203"/>
      <c r="FS268" s="203"/>
      <c r="FT268" s="203"/>
      <c r="FU268" s="203"/>
      <c r="FV268" s="203"/>
      <c r="FW268" s="203"/>
      <c r="FX268" s="203"/>
      <c r="FY268" s="203"/>
      <c r="FZ268" s="203"/>
      <c r="GA268" s="203"/>
      <c r="GB268" s="203"/>
      <c r="GC268" s="203"/>
      <c r="GD268" s="203"/>
      <c r="GE268" s="203"/>
      <c r="GF268" s="203"/>
      <c r="GG268" s="203"/>
      <c r="GH268" s="203"/>
      <c r="GI268" s="203"/>
      <c r="GJ268" s="203"/>
      <c r="GK268" s="203"/>
      <c r="GL268" s="203"/>
      <c r="GM268" s="203"/>
      <c r="GN268" s="203"/>
      <c r="GO268" s="203"/>
      <c r="GP268" s="203"/>
      <c r="GQ268" s="203"/>
      <c r="GR268" s="203"/>
      <c r="GS268" s="203"/>
      <c r="GT268" s="203"/>
      <c r="GU268" s="203"/>
      <c r="GV268" s="203"/>
      <c r="GW268" s="203"/>
      <c r="GX268" s="203"/>
      <c r="GY268" s="203"/>
      <c r="GZ268" s="203"/>
    </row>
    <row r="269" spans="1:208" s="204" customFormat="1" ht="15" customHeight="1" x14ac:dyDescent="0.2">
      <c r="A269" s="137" t="s">
        <v>46</v>
      </c>
      <c r="B269" s="232">
        <f>'2 уровень'!C933</f>
        <v>5158</v>
      </c>
      <c r="C269" s="232">
        <f>'2 уровень'!D933</f>
        <v>5158</v>
      </c>
      <c r="D269" s="232">
        <f>'2 уровень'!E933</f>
        <v>5119</v>
      </c>
      <c r="E269" s="2404">
        <f>'2 уровень'!F933</f>
        <v>99.243892981775886</v>
      </c>
      <c r="F269" s="192">
        <f>'2 уровень'!G933</f>
        <v>8.909654905001938</v>
      </c>
      <c r="G269" s="192">
        <f>'2 уровень'!H933</f>
        <v>8.8142215276421183</v>
      </c>
      <c r="H269" s="205">
        <f>'2 уровень'!I933</f>
        <v>45956</v>
      </c>
      <c r="I269" s="205">
        <f>'2 уровень'!J933</f>
        <v>45956</v>
      </c>
      <c r="J269" s="2879">
        <f>'2 уровень'!K933</f>
        <v>45120</v>
      </c>
      <c r="K269" s="205">
        <f>'2 уровень'!L933</f>
        <v>98.180868656976244</v>
      </c>
      <c r="L269" s="205">
        <f>'2 уровень'!M933</f>
        <v>139.52705882352939</v>
      </c>
      <c r="M269" s="205">
        <f>'2 уровень'!N933</f>
        <v>323.37813453852516</v>
      </c>
      <c r="N269" s="205">
        <f>'2 уровень'!O933</f>
        <v>169081.85155000002</v>
      </c>
      <c r="O269" s="205">
        <f>'2 уровень'!P933</f>
        <v>169081.85155000002</v>
      </c>
      <c r="P269" s="205">
        <f>'2 уровень'!Q933</f>
        <v>166495.71292322426</v>
      </c>
      <c r="Q269" s="205">
        <f>'2 уровень'!R933</f>
        <v>166336.52038999999</v>
      </c>
      <c r="R269" s="205">
        <f>'2 уровень'!S933</f>
        <v>166336.52038999999</v>
      </c>
      <c r="S269" s="205">
        <f>'2 уровень'!T933</f>
        <v>162678.79438000001</v>
      </c>
      <c r="T269" s="205">
        <f>'2 уровень'!U933</f>
        <v>162678.79438000001</v>
      </c>
      <c r="U269" s="205">
        <f>'2 уровень'!V933</f>
        <v>162678.79438000001</v>
      </c>
      <c r="V269" s="205">
        <f>'2 уровень'!W933</f>
        <v>163813.42337999999</v>
      </c>
      <c r="W269" s="205">
        <f>'2 уровень'!X933</f>
        <v>163813.42337999999</v>
      </c>
      <c r="X269" s="205">
        <f>'2 уровень'!Y933</f>
        <v>163813.42337999999</v>
      </c>
      <c r="Y269" s="205">
        <f>'2 уровень'!Z933</f>
        <v>149325.79048</v>
      </c>
      <c r="Z269" s="205">
        <f>'2 уровень'!AA933</f>
        <v>-14487.632899999997</v>
      </c>
      <c r="AA269" s="205">
        <f>'2 уровень'!AB933</f>
        <v>-2930.0567199999996</v>
      </c>
      <c r="AB269" s="205">
        <f>'2 уровень'!AC933</f>
        <v>146395.73376</v>
      </c>
      <c r="AD269" s="684"/>
    </row>
    <row r="270" spans="1:208" ht="30" x14ac:dyDescent="0.25">
      <c r="A270" s="67" t="s">
        <v>218</v>
      </c>
      <c r="B270" s="233">
        <f>'2 уровень'!C934</f>
        <v>76198</v>
      </c>
      <c r="C270" s="233">
        <f>'2 уровень'!D934</f>
        <v>76198</v>
      </c>
      <c r="D270" s="233">
        <f>'2 уровень'!E934</f>
        <v>127362</v>
      </c>
      <c r="E270" s="2406">
        <f>'2 уровень'!F934</f>
        <v>167.14611932071708</v>
      </c>
      <c r="F270" s="322">
        <f>'2 уровень'!G934</f>
        <v>0</v>
      </c>
      <c r="G270" s="322">
        <f>'2 уровень'!H934</f>
        <v>0</v>
      </c>
      <c r="H270" s="330">
        <f>'2 уровень'!I934</f>
        <v>0</v>
      </c>
      <c r="I270" s="330">
        <f>'2 уровень'!J934</f>
        <v>0</v>
      </c>
      <c r="J270" s="2886">
        <f>'2 уровень'!K934</f>
        <v>0</v>
      </c>
      <c r="K270" s="330">
        <f>'2 уровень'!L934</f>
        <v>0</v>
      </c>
      <c r="L270" s="330">
        <f>'2 уровень'!M934</f>
        <v>0</v>
      </c>
      <c r="M270" s="330"/>
      <c r="N270" s="205">
        <f>'2 уровень'!O934</f>
        <v>0</v>
      </c>
      <c r="O270" s="205">
        <f>'2 уровень'!P934</f>
        <v>0</v>
      </c>
      <c r="P270" s="205"/>
      <c r="Q270" s="205"/>
      <c r="R270" s="205"/>
      <c r="S270" s="205"/>
      <c r="T270" s="205"/>
      <c r="U270" s="205"/>
      <c r="V270" s="205"/>
      <c r="W270" s="205"/>
      <c r="X270" s="205">
        <f>'2 уровень'!Y934</f>
        <v>0</v>
      </c>
      <c r="Y270" s="205">
        <f>'2 уровень'!Z934</f>
        <v>0</v>
      </c>
      <c r="Z270" s="205">
        <f>'2 уровень'!AA934</f>
        <v>0</v>
      </c>
      <c r="AA270" s="205">
        <f>'2 уровень'!AB934</f>
        <v>0</v>
      </c>
      <c r="AB270" s="205">
        <f>'2 уровень'!AC934</f>
        <v>0</v>
      </c>
      <c r="AD270" s="684"/>
      <c r="AE270" s="204"/>
      <c r="AF270" s="204"/>
      <c r="AG270" s="204"/>
      <c r="AH270" s="204"/>
      <c r="AI270" s="204"/>
      <c r="AJ270" s="204"/>
      <c r="AK270" s="204"/>
      <c r="AL270" s="204"/>
      <c r="AM270" s="204"/>
      <c r="AN270" s="204"/>
      <c r="AO270" s="204"/>
      <c r="AP270" s="204"/>
      <c r="AQ270" s="204"/>
      <c r="AR270" s="204"/>
      <c r="AS270" s="204"/>
      <c r="AT270" s="204"/>
      <c r="AU270" s="204"/>
      <c r="AV270" s="204"/>
      <c r="AW270" s="204"/>
      <c r="AX270" s="204"/>
      <c r="AY270" s="204"/>
      <c r="AZ270" s="204"/>
      <c r="BA270" s="204"/>
      <c r="BB270" s="204"/>
      <c r="BC270" s="204"/>
      <c r="BD270" s="204"/>
      <c r="BE270" s="204"/>
      <c r="BF270" s="204"/>
      <c r="BG270" s="204"/>
      <c r="BH270" s="204"/>
      <c r="BI270" s="204"/>
      <c r="BJ270" s="204"/>
      <c r="BK270" s="204"/>
      <c r="BL270" s="204"/>
      <c r="BM270" s="204"/>
      <c r="BN270" s="204"/>
      <c r="BO270" s="204"/>
      <c r="BP270" s="204"/>
      <c r="BQ270" s="204"/>
      <c r="BR270" s="204"/>
      <c r="BS270" s="204"/>
      <c r="BT270" s="204"/>
      <c r="BU270" s="204"/>
      <c r="BV270" s="204"/>
      <c r="BW270" s="204"/>
      <c r="BX270" s="204"/>
      <c r="BY270" s="204"/>
      <c r="BZ270" s="204"/>
      <c r="CA270" s="204"/>
      <c r="CB270" s="204"/>
      <c r="CC270" s="204"/>
      <c r="CD270" s="204"/>
      <c r="CE270" s="204"/>
      <c r="CF270" s="204"/>
      <c r="CG270" s="204"/>
      <c r="CH270" s="204"/>
      <c r="CI270" s="204"/>
      <c r="CJ270" s="204"/>
      <c r="CK270" s="204"/>
      <c r="CL270" s="204"/>
      <c r="CM270" s="204"/>
      <c r="CN270" s="204"/>
      <c r="CO270" s="204"/>
      <c r="CP270" s="204"/>
      <c r="CQ270" s="204"/>
      <c r="CR270" s="204"/>
      <c r="CS270" s="204"/>
      <c r="CT270" s="204"/>
      <c r="CU270" s="204"/>
      <c r="CV270" s="204"/>
      <c r="CW270" s="204"/>
      <c r="CX270" s="204"/>
      <c r="CY270" s="204"/>
      <c r="CZ270" s="204"/>
      <c r="DA270" s="204"/>
      <c r="DB270" s="204"/>
      <c r="DC270" s="204"/>
      <c r="DD270" s="204"/>
      <c r="DE270" s="204"/>
      <c r="DF270" s="204"/>
      <c r="DG270" s="204"/>
      <c r="DH270" s="204"/>
      <c r="DI270" s="204"/>
      <c r="DJ270" s="204"/>
      <c r="DK270" s="204"/>
      <c r="DL270" s="204"/>
      <c r="DM270" s="204"/>
      <c r="DN270" s="204"/>
      <c r="DO270" s="204"/>
      <c r="DP270" s="204"/>
      <c r="DQ270" s="204"/>
      <c r="DR270" s="204"/>
      <c r="DS270" s="204"/>
      <c r="DT270" s="204"/>
      <c r="DU270" s="204"/>
      <c r="DV270" s="204"/>
      <c r="DW270" s="204"/>
      <c r="DX270" s="204"/>
      <c r="DY270" s="204"/>
      <c r="DZ270" s="204"/>
      <c r="EA270" s="204"/>
      <c r="EB270" s="204"/>
      <c r="EC270" s="204"/>
      <c r="ED270" s="204"/>
      <c r="EE270" s="204"/>
      <c r="EF270" s="204"/>
      <c r="EG270" s="204"/>
      <c r="EH270" s="204"/>
      <c r="EI270" s="204"/>
      <c r="EJ270" s="204"/>
      <c r="EK270" s="204"/>
      <c r="EL270" s="204"/>
      <c r="EM270" s="204"/>
      <c r="EN270" s="204"/>
      <c r="EO270" s="204"/>
      <c r="EP270" s="204"/>
      <c r="EQ270" s="204"/>
      <c r="ER270" s="204"/>
      <c r="ES270" s="204"/>
      <c r="ET270" s="204"/>
      <c r="EU270" s="204"/>
      <c r="EV270" s="204"/>
      <c r="EW270" s="204"/>
      <c r="EX270" s="204"/>
      <c r="EY270" s="204"/>
      <c r="EZ270" s="204"/>
      <c r="FA270" s="204"/>
      <c r="FB270" s="204"/>
      <c r="FC270" s="204"/>
      <c r="FD270" s="204"/>
      <c r="FE270" s="204"/>
      <c r="FF270" s="204"/>
      <c r="FG270" s="204"/>
      <c r="FH270" s="204"/>
      <c r="FI270" s="204"/>
      <c r="FJ270" s="204"/>
      <c r="FK270" s="204"/>
      <c r="FL270" s="204"/>
      <c r="FM270" s="204"/>
      <c r="FN270" s="204"/>
      <c r="FO270" s="204"/>
      <c r="FP270" s="204"/>
      <c r="FQ270" s="204"/>
      <c r="FR270" s="204"/>
      <c r="FS270" s="204"/>
      <c r="FT270" s="204"/>
      <c r="FU270" s="204"/>
      <c r="FV270" s="204"/>
      <c r="FW270" s="204"/>
      <c r="FX270" s="204"/>
      <c r="FY270" s="204"/>
      <c r="FZ270" s="204"/>
      <c r="GA270" s="204"/>
      <c r="GB270" s="204"/>
      <c r="GC270" s="204"/>
      <c r="GD270" s="204"/>
      <c r="GE270" s="204"/>
      <c r="GF270" s="204"/>
      <c r="GG270" s="204"/>
      <c r="GH270" s="204"/>
      <c r="GI270" s="204"/>
      <c r="GJ270" s="204"/>
      <c r="GK270" s="204"/>
      <c r="GL270" s="204"/>
      <c r="GM270" s="204"/>
      <c r="GN270" s="204"/>
      <c r="GO270" s="204"/>
      <c r="GP270" s="204"/>
      <c r="GQ270" s="204"/>
      <c r="GR270" s="204"/>
      <c r="GS270" s="204"/>
      <c r="GT270" s="204"/>
      <c r="GU270" s="204"/>
      <c r="GV270" s="204"/>
      <c r="GW270" s="204"/>
      <c r="GX270" s="204"/>
      <c r="GY270" s="204"/>
      <c r="GZ270" s="204"/>
    </row>
    <row r="271" spans="1:208" hidden="1" x14ac:dyDescent="0.25">
      <c r="A271" s="67" t="s">
        <v>213</v>
      </c>
      <c r="B271" s="233">
        <f>'2 уровень'!C935</f>
        <v>0</v>
      </c>
      <c r="C271" s="233">
        <f>'2 уровень'!D935</f>
        <v>0</v>
      </c>
      <c r="D271" s="233">
        <f>'2 уровень'!E935</f>
        <v>0</v>
      </c>
      <c r="E271" s="2406"/>
      <c r="F271" s="322">
        <f>'2 уровень'!G935</f>
        <v>0</v>
      </c>
      <c r="G271" s="322">
        <f>'2 уровень'!H935</f>
        <v>0</v>
      </c>
      <c r="H271" s="330">
        <f>'2 уровень'!I935</f>
        <v>0</v>
      </c>
      <c r="I271" s="330">
        <f>'2 уровень'!J935</f>
        <v>0</v>
      </c>
      <c r="J271" s="2886">
        <f>'2 уровень'!K935</f>
        <v>0</v>
      </c>
      <c r="K271" s="330">
        <f>'2 уровень'!L935</f>
        <v>0</v>
      </c>
      <c r="L271" s="330">
        <f>'2 уровень'!M935</f>
        <v>0</v>
      </c>
      <c r="M271" s="330"/>
      <c r="N271" s="205">
        <f>'2 уровень'!O935</f>
        <v>0</v>
      </c>
      <c r="O271" s="205">
        <f>'2 уровень'!P935</f>
        <v>0</v>
      </c>
      <c r="P271" s="205"/>
      <c r="Q271" s="205"/>
      <c r="R271" s="205"/>
      <c r="S271" s="205"/>
      <c r="T271" s="205"/>
      <c r="U271" s="205"/>
      <c r="V271" s="205"/>
      <c r="W271" s="205"/>
      <c r="X271" s="205">
        <f>'2 уровень'!Y935</f>
        <v>0</v>
      </c>
      <c r="Y271" s="205">
        <f>'2 уровень'!Z935</f>
        <v>0</v>
      </c>
      <c r="Z271" s="205">
        <f>'2 уровень'!AA935</f>
        <v>0</v>
      </c>
      <c r="AA271" s="205">
        <f>'2 уровень'!AB935</f>
        <v>0</v>
      </c>
      <c r="AB271" s="205">
        <f>'2 уровень'!AC935</f>
        <v>0</v>
      </c>
      <c r="AD271" s="684"/>
    </row>
    <row r="272" spans="1:208" hidden="1" x14ac:dyDescent="0.25">
      <c r="A272" s="67" t="s">
        <v>214</v>
      </c>
      <c r="B272" s="233">
        <f>'2 уровень'!C936</f>
        <v>0</v>
      </c>
      <c r="C272" s="233">
        <f>'2 уровень'!D936</f>
        <v>0</v>
      </c>
      <c r="D272" s="233">
        <f>'2 уровень'!E936</f>
        <v>0</v>
      </c>
      <c r="E272" s="2406"/>
      <c r="F272" s="322">
        <f>'2 уровень'!G936</f>
        <v>0</v>
      </c>
      <c r="G272" s="322">
        <f>'2 уровень'!H936</f>
        <v>0</v>
      </c>
      <c r="H272" s="330">
        <f>'2 уровень'!I936</f>
        <v>0</v>
      </c>
      <c r="I272" s="330">
        <f>'2 уровень'!J936</f>
        <v>0</v>
      </c>
      <c r="J272" s="2886">
        <f>'2 уровень'!K936</f>
        <v>0</v>
      </c>
      <c r="K272" s="330">
        <f>'2 уровень'!L936</f>
        <v>0</v>
      </c>
      <c r="L272" s="330">
        <f>'2 уровень'!M936</f>
        <v>0</v>
      </c>
      <c r="M272" s="330"/>
      <c r="N272" s="205">
        <f>'2 уровень'!O936</f>
        <v>0</v>
      </c>
      <c r="O272" s="205">
        <f>'2 уровень'!P936</f>
        <v>0</v>
      </c>
      <c r="P272" s="205"/>
      <c r="Q272" s="205"/>
      <c r="R272" s="205"/>
      <c r="S272" s="205"/>
      <c r="T272" s="205"/>
      <c r="U272" s="205"/>
      <c r="V272" s="205"/>
      <c r="W272" s="205"/>
      <c r="X272" s="205">
        <f>'2 уровень'!Y936</f>
        <v>0</v>
      </c>
      <c r="Y272" s="205">
        <f>'2 уровень'!Z936</f>
        <v>0</v>
      </c>
      <c r="Z272" s="205">
        <f>'2 уровень'!AA936</f>
        <v>0</v>
      </c>
      <c r="AA272" s="205">
        <f>'2 уровень'!AB936</f>
        <v>0</v>
      </c>
      <c r="AB272" s="205">
        <f>'2 уровень'!AC936</f>
        <v>0</v>
      </c>
      <c r="AD272" s="684"/>
    </row>
    <row r="273" spans="1:208" ht="45" hidden="1" x14ac:dyDescent="0.25">
      <c r="A273" s="67" t="s">
        <v>219</v>
      </c>
      <c r="B273" s="233">
        <f>'2 уровень'!C937</f>
        <v>0</v>
      </c>
      <c r="C273" s="233">
        <f>'2 уровень'!D937</f>
        <v>0</v>
      </c>
      <c r="D273" s="233">
        <f>'2 уровень'!E937</f>
        <v>0</v>
      </c>
      <c r="E273" s="2406">
        <f>'2 уровень'!F937</f>
        <v>0</v>
      </c>
      <c r="F273" s="322">
        <f>'2 уровень'!G937</f>
        <v>0</v>
      </c>
      <c r="G273" s="322">
        <f>'2 уровень'!H937</f>
        <v>0</v>
      </c>
      <c r="H273" s="330">
        <f>'2 уровень'!I937</f>
        <v>0</v>
      </c>
      <c r="I273" s="330">
        <f>'2 уровень'!J937</f>
        <v>0</v>
      </c>
      <c r="J273" s="2886">
        <f>'2 уровень'!K937</f>
        <v>0</v>
      </c>
      <c r="K273" s="330">
        <f>'2 уровень'!L937</f>
        <v>0</v>
      </c>
      <c r="L273" s="330">
        <f>'2 уровень'!M937</f>
        <v>0</v>
      </c>
      <c r="M273" s="330"/>
      <c r="N273" s="205">
        <f>'2 уровень'!O937</f>
        <v>0</v>
      </c>
      <c r="O273" s="205">
        <f>'2 уровень'!P937</f>
        <v>0</v>
      </c>
      <c r="P273" s="205"/>
      <c r="Q273" s="205"/>
      <c r="R273" s="205"/>
      <c r="S273" s="205"/>
      <c r="T273" s="205"/>
      <c r="U273" s="205"/>
      <c r="V273" s="205"/>
      <c r="W273" s="205"/>
      <c r="X273" s="205">
        <f>'2 уровень'!Y937</f>
        <v>0</v>
      </c>
      <c r="Y273" s="205">
        <f>'2 уровень'!Z937</f>
        <v>0</v>
      </c>
      <c r="Z273" s="205">
        <f>'2 уровень'!AA937</f>
        <v>0</v>
      </c>
      <c r="AA273" s="205">
        <f>'2 уровень'!AB937</f>
        <v>0</v>
      </c>
      <c r="AB273" s="205">
        <f>'2 уровень'!AC937</f>
        <v>0</v>
      </c>
      <c r="AD273" s="684"/>
    </row>
    <row r="274" spans="1:208" hidden="1" x14ac:dyDescent="0.25">
      <c r="A274" s="67" t="s">
        <v>220</v>
      </c>
      <c r="B274" s="233">
        <f>'2 уровень'!C938</f>
        <v>0</v>
      </c>
      <c r="C274" s="233">
        <f>'2 уровень'!D938</f>
        <v>0</v>
      </c>
      <c r="D274" s="233">
        <f>'2 уровень'!E938</f>
        <v>0</v>
      </c>
      <c r="E274" s="2406"/>
      <c r="F274" s="322">
        <f>'2 уровень'!G938</f>
        <v>0</v>
      </c>
      <c r="G274" s="322">
        <f>'2 уровень'!H938</f>
        <v>0</v>
      </c>
      <c r="H274" s="330">
        <f>'2 уровень'!I938</f>
        <v>0</v>
      </c>
      <c r="I274" s="330">
        <f>'2 уровень'!J938</f>
        <v>0</v>
      </c>
      <c r="J274" s="2886">
        <f>'2 уровень'!K938</f>
        <v>0</v>
      </c>
      <c r="K274" s="330">
        <f>'2 уровень'!L938</f>
        <v>0</v>
      </c>
      <c r="L274" s="330">
        <f>'2 уровень'!M938</f>
        <v>0</v>
      </c>
      <c r="M274" s="330"/>
      <c r="N274" s="205">
        <f>'2 уровень'!O938</f>
        <v>0</v>
      </c>
      <c r="O274" s="205">
        <f>'2 уровень'!P938</f>
        <v>0</v>
      </c>
      <c r="P274" s="205"/>
      <c r="Q274" s="205"/>
      <c r="R274" s="205"/>
      <c r="S274" s="205"/>
      <c r="T274" s="205"/>
      <c r="U274" s="205"/>
      <c r="V274" s="205"/>
      <c r="W274" s="205"/>
      <c r="X274" s="205">
        <f>'2 уровень'!Y938</f>
        <v>0</v>
      </c>
      <c r="Y274" s="205">
        <f>'2 уровень'!Z938</f>
        <v>0</v>
      </c>
      <c r="Z274" s="205">
        <f>'2 уровень'!AA938</f>
        <v>0</v>
      </c>
      <c r="AA274" s="205">
        <f>'2 уровень'!AB938</f>
        <v>0</v>
      </c>
      <c r="AB274" s="205">
        <f>'2 уровень'!AC938</f>
        <v>0</v>
      </c>
      <c r="AD274" s="684"/>
      <c r="AE274" s="204"/>
      <c r="AF274" s="204"/>
      <c r="AG274" s="204"/>
      <c r="AH274" s="204"/>
      <c r="AI274" s="204"/>
      <c r="AJ274" s="204"/>
      <c r="AK274" s="204"/>
      <c r="AL274" s="204"/>
      <c r="AM274" s="204"/>
      <c r="AN274" s="204"/>
      <c r="AO274" s="204"/>
      <c r="AP274" s="204"/>
      <c r="AQ274" s="204"/>
      <c r="AR274" s="204"/>
      <c r="AS274" s="204"/>
      <c r="AT274" s="204"/>
      <c r="AU274" s="204"/>
      <c r="AV274" s="204"/>
      <c r="AW274" s="204"/>
      <c r="AX274" s="204"/>
      <c r="AY274" s="204"/>
      <c r="AZ274" s="204"/>
      <c r="BA274" s="204"/>
      <c r="BB274" s="204"/>
      <c r="BC274" s="204"/>
      <c r="BD274" s="204"/>
      <c r="BE274" s="204"/>
      <c r="BF274" s="204"/>
      <c r="BG274" s="204"/>
      <c r="BH274" s="204"/>
      <c r="BI274" s="204"/>
      <c r="BJ274" s="204"/>
      <c r="BK274" s="204"/>
      <c r="BL274" s="204"/>
      <c r="BM274" s="204"/>
      <c r="BN274" s="204"/>
      <c r="BO274" s="204"/>
      <c r="BP274" s="204"/>
      <c r="BQ274" s="204"/>
      <c r="BR274" s="204"/>
      <c r="BS274" s="204"/>
      <c r="BT274" s="204"/>
      <c r="BU274" s="204"/>
      <c r="BV274" s="204"/>
      <c r="BW274" s="204"/>
      <c r="BX274" s="204"/>
      <c r="BY274" s="204"/>
      <c r="BZ274" s="204"/>
      <c r="CA274" s="204"/>
      <c r="CB274" s="204"/>
      <c r="CC274" s="204"/>
      <c r="CD274" s="204"/>
      <c r="CE274" s="204"/>
      <c r="CF274" s="204"/>
      <c r="CG274" s="204"/>
      <c r="CH274" s="204"/>
      <c r="CI274" s="204"/>
      <c r="CJ274" s="204"/>
      <c r="CK274" s="204"/>
      <c r="CL274" s="204"/>
      <c r="CM274" s="204"/>
      <c r="CN274" s="204"/>
      <c r="CO274" s="204"/>
      <c r="CP274" s="204"/>
      <c r="CQ274" s="204"/>
      <c r="CR274" s="204"/>
      <c r="CS274" s="204"/>
      <c r="CT274" s="204"/>
      <c r="CU274" s="204"/>
      <c r="CV274" s="204"/>
      <c r="CW274" s="204"/>
      <c r="CX274" s="204"/>
      <c r="CY274" s="204"/>
      <c r="CZ274" s="204"/>
      <c r="DA274" s="204"/>
      <c r="DB274" s="204"/>
      <c r="DC274" s="204"/>
      <c r="DD274" s="204"/>
      <c r="DE274" s="204"/>
      <c r="DF274" s="204"/>
      <c r="DG274" s="204"/>
      <c r="DH274" s="204"/>
      <c r="DI274" s="204"/>
      <c r="DJ274" s="204"/>
      <c r="DK274" s="204"/>
      <c r="DL274" s="204"/>
      <c r="DM274" s="204"/>
      <c r="DN274" s="204"/>
      <c r="DO274" s="204"/>
      <c r="DP274" s="204"/>
      <c r="DQ274" s="204"/>
      <c r="DR274" s="204"/>
      <c r="DS274" s="204"/>
      <c r="DT274" s="204"/>
      <c r="DU274" s="204"/>
      <c r="DV274" s="204"/>
      <c r="DW274" s="204"/>
      <c r="DX274" s="204"/>
      <c r="DY274" s="204"/>
      <c r="DZ274" s="204"/>
      <c r="EA274" s="204"/>
      <c r="EB274" s="204"/>
      <c r="EC274" s="204"/>
      <c r="ED274" s="204"/>
      <c r="EE274" s="204"/>
      <c r="EF274" s="204"/>
      <c r="EG274" s="204"/>
      <c r="EH274" s="204"/>
      <c r="EI274" s="204"/>
      <c r="EJ274" s="204"/>
      <c r="EK274" s="204"/>
      <c r="EL274" s="204"/>
      <c r="EM274" s="204"/>
      <c r="EN274" s="204"/>
      <c r="EO274" s="204"/>
      <c r="EP274" s="204"/>
      <c r="EQ274" s="204"/>
      <c r="ER274" s="204"/>
      <c r="ES274" s="204"/>
      <c r="ET274" s="204"/>
      <c r="EU274" s="204"/>
      <c r="EV274" s="204"/>
      <c r="EW274" s="204"/>
      <c r="EX274" s="204"/>
      <c r="EY274" s="204"/>
      <c r="EZ274" s="204"/>
      <c r="FA274" s="204"/>
      <c r="FB274" s="204"/>
      <c r="FC274" s="204"/>
      <c r="FD274" s="204"/>
      <c r="FE274" s="204"/>
      <c r="FF274" s="204"/>
      <c r="FG274" s="204"/>
      <c r="FH274" s="204"/>
      <c r="FI274" s="204"/>
      <c r="FJ274" s="204"/>
      <c r="FK274" s="204"/>
      <c r="FL274" s="204"/>
      <c r="FM274" s="204"/>
      <c r="FN274" s="204"/>
      <c r="FO274" s="204"/>
      <c r="FP274" s="204"/>
      <c r="FQ274" s="204"/>
      <c r="FR274" s="204"/>
      <c r="FS274" s="204"/>
      <c r="FT274" s="204"/>
      <c r="FU274" s="204"/>
      <c r="FV274" s="204"/>
      <c r="FW274" s="204"/>
      <c r="FX274" s="204"/>
      <c r="FY274" s="204"/>
      <c r="FZ274" s="204"/>
      <c r="GA274" s="204"/>
      <c r="GB274" s="204"/>
      <c r="GC274" s="204"/>
      <c r="GD274" s="204"/>
      <c r="GE274" s="204"/>
      <c r="GF274" s="204"/>
      <c r="GG274" s="204"/>
      <c r="GH274" s="204"/>
      <c r="GI274" s="204"/>
      <c r="GJ274" s="204"/>
      <c r="GK274" s="204"/>
      <c r="GL274" s="204"/>
      <c r="GM274" s="204"/>
      <c r="GN274" s="204"/>
      <c r="GO274" s="204"/>
      <c r="GP274" s="204"/>
      <c r="GQ274" s="204"/>
      <c r="GR274" s="204"/>
      <c r="GS274" s="204"/>
      <c r="GT274" s="204"/>
      <c r="GU274" s="204"/>
      <c r="GV274" s="204"/>
      <c r="GW274" s="204"/>
      <c r="GX274" s="204"/>
      <c r="GY274" s="204"/>
      <c r="GZ274" s="204"/>
    </row>
    <row r="275" spans="1:208" ht="30" hidden="1" x14ac:dyDescent="0.25">
      <c r="A275" s="67" t="s">
        <v>221</v>
      </c>
      <c r="B275" s="233">
        <f>'2 уровень'!C939</f>
        <v>0</v>
      </c>
      <c r="C275" s="233">
        <f>'2 уровень'!D939</f>
        <v>0</v>
      </c>
      <c r="D275" s="233">
        <f>'2 уровень'!E939</f>
        <v>0</v>
      </c>
      <c r="E275" s="2406">
        <f>'2 уровень'!F939</f>
        <v>0</v>
      </c>
      <c r="F275" s="322">
        <f>'2 уровень'!G939</f>
        <v>0</v>
      </c>
      <c r="G275" s="322">
        <f>'2 уровень'!H939</f>
        <v>0</v>
      </c>
      <c r="H275" s="330">
        <f>'2 уровень'!I939</f>
        <v>0</v>
      </c>
      <c r="I275" s="330">
        <f>'2 уровень'!J939</f>
        <v>0</v>
      </c>
      <c r="J275" s="2886">
        <f>'2 уровень'!K939</f>
        <v>0</v>
      </c>
      <c r="K275" s="330">
        <f>'2 уровень'!L939</f>
        <v>0</v>
      </c>
      <c r="L275" s="330">
        <f>'2 уровень'!M939</f>
        <v>0</v>
      </c>
      <c r="M275" s="330"/>
      <c r="N275" s="205">
        <f>'2 уровень'!O939</f>
        <v>0</v>
      </c>
      <c r="O275" s="205">
        <f>'2 уровень'!P939</f>
        <v>0</v>
      </c>
      <c r="P275" s="205"/>
      <c r="Q275" s="205"/>
      <c r="R275" s="205"/>
      <c r="S275" s="205"/>
      <c r="T275" s="205"/>
      <c r="U275" s="205"/>
      <c r="V275" s="205"/>
      <c r="W275" s="205"/>
      <c r="X275" s="205">
        <f>'2 уровень'!Y939</f>
        <v>0</v>
      </c>
      <c r="Y275" s="205">
        <f>'2 уровень'!Z939</f>
        <v>0</v>
      </c>
      <c r="Z275" s="205">
        <f>'2 уровень'!AA939</f>
        <v>0</v>
      </c>
      <c r="AA275" s="205">
        <f>'2 уровень'!AB939</f>
        <v>0</v>
      </c>
      <c r="AB275" s="205">
        <f>'2 уровень'!AC939</f>
        <v>0</v>
      </c>
      <c r="AD275" s="684"/>
    </row>
    <row r="276" spans="1:208" ht="45" hidden="1" x14ac:dyDescent="0.25">
      <c r="A276" s="67" t="s">
        <v>222</v>
      </c>
      <c r="B276" s="233">
        <f>'2 уровень'!C940</f>
        <v>0</v>
      </c>
      <c r="C276" s="233">
        <f>'2 уровень'!D940</f>
        <v>0</v>
      </c>
      <c r="D276" s="233">
        <f>'2 уровень'!E940</f>
        <v>0</v>
      </c>
      <c r="E276" s="2406">
        <f>'2 уровень'!F940</f>
        <v>0</v>
      </c>
      <c r="F276" s="322">
        <f>'2 уровень'!G940</f>
        <v>0</v>
      </c>
      <c r="G276" s="322">
        <f>'2 уровень'!H940</f>
        <v>0</v>
      </c>
      <c r="H276" s="330">
        <f>'2 уровень'!I940</f>
        <v>0</v>
      </c>
      <c r="I276" s="330">
        <f>'2 уровень'!J940</f>
        <v>0</v>
      </c>
      <c r="J276" s="2886">
        <f>'2 уровень'!K940</f>
        <v>0</v>
      </c>
      <c r="K276" s="330">
        <f>'2 уровень'!L940</f>
        <v>0</v>
      </c>
      <c r="L276" s="330">
        <f>'2 уровень'!M940</f>
        <v>0</v>
      </c>
      <c r="M276" s="330"/>
      <c r="N276" s="205">
        <f>'2 уровень'!O940</f>
        <v>0</v>
      </c>
      <c r="O276" s="205">
        <f>'2 уровень'!P940</f>
        <v>0</v>
      </c>
      <c r="P276" s="205"/>
      <c r="Q276" s="205"/>
      <c r="R276" s="205"/>
      <c r="S276" s="205"/>
      <c r="T276" s="205"/>
      <c r="U276" s="205"/>
      <c r="V276" s="205"/>
      <c r="W276" s="205"/>
      <c r="X276" s="205">
        <f>'2 уровень'!Y940</f>
        <v>0</v>
      </c>
      <c r="Y276" s="205">
        <f>'2 уровень'!Z940</f>
        <v>0</v>
      </c>
      <c r="Z276" s="205">
        <f>'2 уровень'!AA940</f>
        <v>0</v>
      </c>
      <c r="AA276" s="205">
        <f>'2 уровень'!AB940</f>
        <v>0</v>
      </c>
      <c r="AB276" s="205">
        <f>'2 уровень'!AC940</f>
        <v>0</v>
      </c>
      <c r="AD276" s="684"/>
      <c r="AE276" s="204"/>
      <c r="AF276" s="204"/>
      <c r="AG276" s="204"/>
      <c r="AH276" s="204"/>
      <c r="AI276" s="204"/>
      <c r="AJ276" s="204"/>
      <c r="AK276" s="204"/>
      <c r="AL276" s="204"/>
      <c r="AM276" s="204"/>
      <c r="AN276" s="204"/>
      <c r="AO276" s="204"/>
      <c r="AP276" s="204"/>
      <c r="AQ276" s="204"/>
      <c r="AR276" s="204"/>
      <c r="AS276" s="204"/>
      <c r="AT276" s="204"/>
      <c r="AU276" s="204"/>
      <c r="AV276" s="204"/>
      <c r="AW276" s="204"/>
      <c r="AX276" s="204"/>
      <c r="AY276" s="204"/>
      <c r="AZ276" s="204"/>
      <c r="BA276" s="204"/>
      <c r="BB276" s="204"/>
      <c r="BC276" s="204"/>
      <c r="BD276" s="204"/>
      <c r="BE276" s="204"/>
      <c r="BF276" s="204"/>
      <c r="BG276" s="204"/>
      <c r="BH276" s="204"/>
      <c r="BI276" s="204"/>
      <c r="BJ276" s="204"/>
      <c r="BK276" s="204"/>
      <c r="BL276" s="204"/>
      <c r="BM276" s="204"/>
      <c r="BN276" s="204"/>
      <c r="BO276" s="204"/>
      <c r="BP276" s="204"/>
      <c r="BQ276" s="204"/>
      <c r="BR276" s="204"/>
      <c r="BS276" s="204"/>
      <c r="BT276" s="204"/>
      <c r="BU276" s="204"/>
      <c r="BV276" s="204"/>
      <c r="BW276" s="204"/>
      <c r="BX276" s="204"/>
      <c r="BY276" s="204"/>
      <c r="BZ276" s="204"/>
      <c r="CA276" s="204"/>
      <c r="CB276" s="204"/>
      <c r="CC276" s="204"/>
      <c r="CD276" s="204"/>
      <c r="CE276" s="204"/>
      <c r="CF276" s="204"/>
      <c r="CG276" s="204"/>
      <c r="CH276" s="204"/>
      <c r="CI276" s="204"/>
      <c r="CJ276" s="204"/>
      <c r="CK276" s="204"/>
      <c r="CL276" s="204"/>
      <c r="CM276" s="204"/>
      <c r="CN276" s="204"/>
      <c r="CO276" s="204"/>
      <c r="CP276" s="204"/>
      <c r="CQ276" s="204"/>
      <c r="CR276" s="204"/>
      <c r="CS276" s="204"/>
      <c r="CT276" s="204"/>
      <c r="CU276" s="204"/>
      <c r="CV276" s="204"/>
      <c r="CW276" s="204"/>
      <c r="CX276" s="204"/>
      <c r="CY276" s="204"/>
      <c r="CZ276" s="204"/>
      <c r="DA276" s="204"/>
      <c r="DB276" s="204"/>
      <c r="DC276" s="204"/>
      <c r="DD276" s="204"/>
      <c r="DE276" s="204"/>
      <c r="DF276" s="204"/>
      <c r="DG276" s="204"/>
      <c r="DH276" s="204"/>
      <c r="DI276" s="204"/>
      <c r="DJ276" s="204"/>
      <c r="DK276" s="204"/>
      <c r="DL276" s="204"/>
      <c r="DM276" s="204"/>
      <c r="DN276" s="204"/>
      <c r="DO276" s="204"/>
      <c r="DP276" s="204"/>
      <c r="DQ276" s="204"/>
      <c r="DR276" s="204"/>
      <c r="DS276" s="204"/>
      <c r="DT276" s="204"/>
      <c r="DU276" s="204"/>
      <c r="DV276" s="204"/>
      <c r="DW276" s="204"/>
      <c r="DX276" s="204"/>
      <c r="DY276" s="204"/>
      <c r="DZ276" s="204"/>
      <c r="EA276" s="204"/>
      <c r="EB276" s="204"/>
      <c r="EC276" s="204"/>
      <c r="ED276" s="204"/>
      <c r="EE276" s="204"/>
      <c r="EF276" s="204"/>
      <c r="EG276" s="204"/>
      <c r="EH276" s="204"/>
      <c r="EI276" s="204"/>
      <c r="EJ276" s="204"/>
      <c r="EK276" s="204"/>
      <c r="EL276" s="204"/>
      <c r="EM276" s="204"/>
      <c r="EN276" s="204"/>
      <c r="EO276" s="204"/>
      <c r="EP276" s="204"/>
      <c r="EQ276" s="204"/>
      <c r="ER276" s="204"/>
      <c r="ES276" s="204"/>
      <c r="ET276" s="204"/>
      <c r="EU276" s="204"/>
      <c r="EV276" s="204"/>
      <c r="EW276" s="204"/>
      <c r="EX276" s="204"/>
      <c r="EY276" s="204"/>
      <c r="EZ276" s="204"/>
      <c r="FA276" s="204"/>
      <c r="FB276" s="204"/>
      <c r="FC276" s="204"/>
      <c r="FD276" s="204"/>
      <c r="FE276" s="204"/>
      <c r="FF276" s="204"/>
      <c r="FG276" s="204"/>
      <c r="FH276" s="204"/>
      <c r="FI276" s="204"/>
      <c r="FJ276" s="204"/>
      <c r="FK276" s="204"/>
      <c r="FL276" s="204"/>
      <c r="FM276" s="204"/>
      <c r="FN276" s="204"/>
      <c r="FO276" s="204"/>
      <c r="FP276" s="204"/>
      <c r="FQ276" s="204"/>
      <c r="FR276" s="204"/>
      <c r="FS276" s="204"/>
      <c r="FT276" s="204"/>
      <c r="FU276" s="204"/>
      <c r="FV276" s="204"/>
      <c r="FW276" s="204"/>
      <c r="FX276" s="204"/>
      <c r="FY276" s="204"/>
      <c r="FZ276" s="204"/>
      <c r="GA276" s="204"/>
      <c r="GB276" s="204"/>
      <c r="GC276" s="204"/>
      <c r="GD276" s="204"/>
      <c r="GE276" s="204"/>
      <c r="GF276" s="204"/>
      <c r="GG276" s="204"/>
      <c r="GH276" s="204"/>
      <c r="GI276" s="204"/>
      <c r="GJ276" s="204"/>
      <c r="GK276" s="204"/>
      <c r="GL276" s="204"/>
      <c r="GM276" s="204"/>
      <c r="GN276" s="204"/>
      <c r="GO276" s="204"/>
      <c r="GP276" s="204"/>
      <c r="GQ276" s="204"/>
      <c r="GR276" s="204"/>
      <c r="GS276" s="204"/>
      <c r="GT276" s="204"/>
      <c r="GU276" s="204"/>
      <c r="GV276" s="204"/>
      <c r="GW276" s="204"/>
      <c r="GX276" s="204"/>
      <c r="GY276" s="204"/>
      <c r="GZ276" s="204"/>
    </row>
    <row r="277" spans="1:208" ht="45" hidden="1" x14ac:dyDescent="0.25">
      <c r="A277" s="67" t="s">
        <v>223</v>
      </c>
      <c r="B277" s="233">
        <f>'2 уровень'!C941</f>
        <v>0</v>
      </c>
      <c r="C277" s="233">
        <f>'2 уровень'!D941</f>
        <v>0</v>
      </c>
      <c r="D277" s="233">
        <f>'2 уровень'!E941</f>
        <v>0</v>
      </c>
      <c r="E277" s="2406">
        <f>'2 уровень'!F941</f>
        <v>0</v>
      </c>
      <c r="F277" s="322">
        <f>'2 уровень'!G941</f>
        <v>0</v>
      </c>
      <c r="G277" s="322">
        <f>'2 уровень'!H941</f>
        <v>0</v>
      </c>
      <c r="H277" s="330">
        <f>'2 уровень'!I941</f>
        <v>0</v>
      </c>
      <c r="I277" s="330">
        <f>'2 уровень'!J941</f>
        <v>0</v>
      </c>
      <c r="J277" s="2886">
        <f>'2 уровень'!K941</f>
        <v>0</v>
      </c>
      <c r="K277" s="330">
        <f>'2 уровень'!L941</f>
        <v>0</v>
      </c>
      <c r="L277" s="330">
        <f>'2 уровень'!M941</f>
        <v>0</v>
      </c>
      <c r="M277" s="330"/>
      <c r="N277" s="205">
        <f>'2 уровень'!O941</f>
        <v>0</v>
      </c>
      <c r="O277" s="205">
        <f>'2 уровень'!P941</f>
        <v>0</v>
      </c>
      <c r="P277" s="205"/>
      <c r="Q277" s="205"/>
      <c r="R277" s="205"/>
      <c r="S277" s="205"/>
      <c r="T277" s="205"/>
      <c r="U277" s="205"/>
      <c r="V277" s="205"/>
      <c r="W277" s="205"/>
      <c r="X277" s="205">
        <f>'2 уровень'!Y941</f>
        <v>0</v>
      </c>
      <c r="Y277" s="205">
        <f>'2 уровень'!Z941</f>
        <v>0</v>
      </c>
      <c r="Z277" s="205">
        <f>'2 уровень'!AA941</f>
        <v>0</v>
      </c>
      <c r="AA277" s="205">
        <f>'2 уровень'!AB941</f>
        <v>0</v>
      </c>
      <c r="AB277" s="205">
        <f>'2 уровень'!AC941</f>
        <v>0</v>
      </c>
      <c r="AD277" s="684"/>
    </row>
    <row r="278" spans="1:208" hidden="1" x14ac:dyDescent="0.25">
      <c r="A278" s="67" t="s">
        <v>210</v>
      </c>
      <c r="B278" s="233">
        <f>'2 уровень'!C942</f>
        <v>0</v>
      </c>
      <c r="C278" s="233">
        <f>'2 уровень'!D942</f>
        <v>0</v>
      </c>
      <c r="D278" s="233">
        <f>'2 уровень'!E942</f>
        <v>0</v>
      </c>
      <c r="E278" s="2406">
        <f>'2 уровень'!F942</f>
        <v>0</v>
      </c>
      <c r="F278" s="322">
        <f>'2 уровень'!G942</f>
        <v>0</v>
      </c>
      <c r="G278" s="322">
        <f>'2 уровень'!H942</f>
        <v>0</v>
      </c>
      <c r="H278" s="330">
        <f>'2 уровень'!I942</f>
        <v>0</v>
      </c>
      <c r="I278" s="330">
        <f>'2 уровень'!J942</f>
        <v>0</v>
      </c>
      <c r="J278" s="2886">
        <f>'2 уровень'!K942</f>
        <v>0</v>
      </c>
      <c r="K278" s="330">
        <f>'2 уровень'!L942</f>
        <v>0</v>
      </c>
      <c r="L278" s="330">
        <f>'2 уровень'!M942</f>
        <v>0</v>
      </c>
      <c r="M278" s="330"/>
      <c r="N278" s="205">
        <f>'2 уровень'!O942</f>
        <v>0</v>
      </c>
      <c r="O278" s="205">
        <f>'2 уровень'!P942</f>
        <v>0</v>
      </c>
      <c r="P278" s="205"/>
      <c r="Q278" s="205"/>
      <c r="R278" s="205"/>
      <c r="S278" s="205"/>
      <c r="T278" s="205"/>
      <c r="U278" s="205"/>
      <c r="V278" s="205"/>
      <c r="W278" s="205"/>
      <c r="X278" s="205">
        <f>'2 уровень'!Y942</f>
        <v>0</v>
      </c>
      <c r="Y278" s="205">
        <f>'2 уровень'!Z942</f>
        <v>0</v>
      </c>
      <c r="Z278" s="205">
        <f>'2 уровень'!AA942</f>
        <v>0</v>
      </c>
      <c r="AA278" s="205">
        <f>'2 уровень'!AB942</f>
        <v>0</v>
      </c>
      <c r="AB278" s="205">
        <f>'2 уровень'!AC942</f>
        <v>0</v>
      </c>
      <c r="AD278" s="684"/>
      <c r="AE278" s="204"/>
      <c r="AF278" s="204"/>
      <c r="AG278" s="204"/>
      <c r="AH278" s="204"/>
      <c r="AI278" s="204"/>
      <c r="AJ278" s="204"/>
      <c r="AK278" s="204"/>
      <c r="AL278" s="204"/>
      <c r="AM278" s="204"/>
      <c r="AN278" s="204"/>
      <c r="AO278" s="204"/>
      <c r="AP278" s="204"/>
      <c r="AQ278" s="204"/>
      <c r="AR278" s="204"/>
      <c r="AS278" s="204"/>
      <c r="AT278" s="204"/>
      <c r="AU278" s="204"/>
      <c r="AV278" s="204"/>
      <c r="AW278" s="204"/>
      <c r="AX278" s="204"/>
      <c r="AY278" s="204"/>
      <c r="AZ278" s="204"/>
      <c r="BA278" s="204"/>
      <c r="BB278" s="204"/>
      <c r="BC278" s="204"/>
      <c r="BD278" s="204"/>
      <c r="BE278" s="204"/>
      <c r="BF278" s="204"/>
      <c r="BG278" s="204"/>
      <c r="BH278" s="204"/>
      <c r="BI278" s="204"/>
      <c r="BJ278" s="204"/>
      <c r="BK278" s="204"/>
      <c r="BL278" s="204"/>
      <c r="BM278" s="204"/>
      <c r="BN278" s="204"/>
      <c r="BO278" s="204"/>
      <c r="BP278" s="204"/>
      <c r="BQ278" s="204"/>
      <c r="BR278" s="204"/>
      <c r="BS278" s="204"/>
      <c r="BT278" s="204"/>
      <c r="BU278" s="204"/>
      <c r="BV278" s="204"/>
      <c r="BW278" s="204"/>
      <c r="BX278" s="204"/>
      <c r="BY278" s="204"/>
      <c r="BZ278" s="204"/>
      <c r="CA278" s="204"/>
      <c r="CB278" s="204"/>
      <c r="CC278" s="204"/>
      <c r="CD278" s="204"/>
      <c r="CE278" s="204"/>
      <c r="CF278" s="204"/>
      <c r="CG278" s="204"/>
      <c r="CH278" s="204"/>
      <c r="CI278" s="204"/>
      <c r="CJ278" s="204"/>
      <c r="CK278" s="204"/>
      <c r="CL278" s="204"/>
      <c r="CM278" s="204"/>
      <c r="CN278" s="204"/>
      <c r="CO278" s="204"/>
      <c r="CP278" s="204"/>
      <c r="CQ278" s="204"/>
      <c r="CR278" s="204"/>
      <c r="CS278" s="204"/>
      <c r="CT278" s="204"/>
      <c r="CU278" s="204"/>
      <c r="CV278" s="204"/>
      <c r="CW278" s="204"/>
      <c r="CX278" s="204"/>
      <c r="CY278" s="204"/>
      <c r="CZ278" s="204"/>
      <c r="DA278" s="204"/>
      <c r="DB278" s="204"/>
      <c r="DC278" s="204"/>
      <c r="DD278" s="204"/>
      <c r="DE278" s="204"/>
      <c r="DF278" s="204"/>
      <c r="DG278" s="204"/>
      <c r="DH278" s="204"/>
      <c r="DI278" s="204"/>
      <c r="DJ278" s="204"/>
      <c r="DK278" s="204"/>
      <c r="DL278" s="204"/>
      <c r="DM278" s="204"/>
      <c r="DN278" s="204"/>
      <c r="DO278" s="204"/>
      <c r="DP278" s="204"/>
      <c r="DQ278" s="204"/>
      <c r="DR278" s="204"/>
      <c r="DS278" s="204"/>
      <c r="DT278" s="204"/>
      <c r="DU278" s="204"/>
      <c r="DV278" s="204"/>
      <c r="DW278" s="204"/>
      <c r="DX278" s="204"/>
      <c r="DY278" s="204"/>
      <c r="DZ278" s="204"/>
      <c r="EA278" s="204"/>
      <c r="EB278" s="204"/>
      <c r="EC278" s="204"/>
      <c r="ED278" s="204"/>
      <c r="EE278" s="204"/>
      <c r="EF278" s="204"/>
      <c r="EG278" s="204"/>
      <c r="EH278" s="204"/>
      <c r="EI278" s="204"/>
      <c r="EJ278" s="204"/>
      <c r="EK278" s="204"/>
      <c r="EL278" s="204"/>
      <c r="EM278" s="204"/>
      <c r="EN278" s="204"/>
      <c r="EO278" s="204"/>
      <c r="EP278" s="204"/>
      <c r="EQ278" s="204"/>
      <c r="ER278" s="204"/>
      <c r="ES278" s="204"/>
      <c r="ET278" s="204"/>
      <c r="EU278" s="204"/>
      <c r="EV278" s="204"/>
      <c r="EW278" s="204"/>
      <c r="EX278" s="204"/>
      <c r="EY278" s="204"/>
      <c r="EZ278" s="204"/>
      <c r="FA278" s="204"/>
      <c r="FB278" s="204"/>
      <c r="FC278" s="204"/>
      <c r="FD278" s="204"/>
      <c r="FE278" s="204"/>
      <c r="FF278" s="204"/>
      <c r="FG278" s="204"/>
      <c r="FH278" s="204"/>
      <c r="FI278" s="204"/>
      <c r="FJ278" s="204"/>
      <c r="FK278" s="204"/>
      <c r="FL278" s="204"/>
      <c r="FM278" s="204"/>
      <c r="FN278" s="204"/>
      <c r="FO278" s="204"/>
      <c r="FP278" s="204"/>
      <c r="FQ278" s="204"/>
      <c r="FR278" s="204"/>
      <c r="FS278" s="204"/>
      <c r="FT278" s="204"/>
      <c r="FU278" s="204"/>
      <c r="FV278" s="204"/>
      <c r="FW278" s="204"/>
      <c r="FX278" s="204"/>
      <c r="FY278" s="204"/>
      <c r="FZ278" s="204"/>
      <c r="GA278" s="204"/>
      <c r="GB278" s="204"/>
      <c r="GC278" s="204"/>
      <c r="GD278" s="204"/>
      <c r="GE278" s="204"/>
      <c r="GF278" s="204"/>
      <c r="GG278" s="204"/>
      <c r="GH278" s="204"/>
      <c r="GI278" s="204"/>
      <c r="GJ278" s="204"/>
      <c r="GK278" s="204"/>
      <c r="GL278" s="204"/>
      <c r="GM278" s="204"/>
      <c r="GN278" s="204"/>
      <c r="GO278" s="204"/>
      <c r="GP278" s="204"/>
      <c r="GQ278" s="204"/>
      <c r="GR278" s="204"/>
      <c r="GS278" s="204"/>
      <c r="GT278" s="204"/>
      <c r="GU278" s="204"/>
      <c r="GV278" s="204"/>
      <c r="GW278" s="204"/>
      <c r="GX278" s="204"/>
      <c r="GY278" s="204"/>
      <c r="GZ278" s="204"/>
    </row>
    <row r="279" spans="1:208" x14ac:dyDescent="0.25">
      <c r="A279" s="67" t="s">
        <v>224</v>
      </c>
      <c r="B279" s="233">
        <f>'2 уровень'!C943</f>
        <v>47541</v>
      </c>
      <c r="C279" s="233">
        <f>'2 уровень'!D943</f>
        <v>47541</v>
      </c>
      <c r="D279" s="233">
        <f>'2 уровень'!E943</f>
        <v>31794.359375</v>
      </c>
      <c r="E279" s="2406">
        <f>'2 уровень'!F943</f>
        <v>66.877767348183667</v>
      </c>
      <c r="F279" s="322">
        <f>'2 уровень'!G943</f>
        <v>0</v>
      </c>
      <c r="G279" s="322">
        <f>'2 уровень'!H943</f>
        <v>0</v>
      </c>
      <c r="H279" s="330">
        <f>'2 уровень'!I943</f>
        <v>0</v>
      </c>
      <c r="I279" s="330">
        <f>'2 уровень'!J943</f>
        <v>0</v>
      </c>
      <c r="J279" s="2886">
        <f>'2 уровень'!K943</f>
        <v>0</v>
      </c>
      <c r="K279" s="330">
        <f>'2 уровень'!L943</f>
        <v>0</v>
      </c>
      <c r="L279" s="330">
        <f>'2 уровень'!M943</f>
        <v>0</v>
      </c>
      <c r="M279" s="330"/>
      <c r="N279" s="205">
        <f>'2 уровень'!O943</f>
        <v>0</v>
      </c>
      <c r="O279" s="205">
        <f>'2 уровень'!P943</f>
        <v>0</v>
      </c>
      <c r="P279" s="205"/>
      <c r="Q279" s="205"/>
      <c r="R279" s="205"/>
      <c r="S279" s="205"/>
      <c r="T279" s="205"/>
      <c r="U279" s="205"/>
      <c r="V279" s="205"/>
      <c r="W279" s="205"/>
      <c r="X279" s="205">
        <f>'2 уровень'!Y943</f>
        <v>0</v>
      </c>
      <c r="Y279" s="205">
        <f>'2 уровень'!Z943</f>
        <v>0</v>
      </c>
      <c r="Z279" s="205">
        <f>'2 уровень'!AA943</f>
        <v>0</v>
      </c>
      <c r="AA279" s="205">
        <f>'2 уровень'!AB943</f>
        <v>0</v>
      </c>
      <c r="AB279" s="205">
        <f>'2 уровень'!AC943</f>
        <v>0</v>
      </c>
      <c r="AD279" s="684"/>
      <c r="AE279" s="204"/>
      <c r="AF279" s="204"/>
      <c r="AG279" s="204"/>
      <c r="AH279" s="204"/>
      <c r="AI279" s="204"/>
      <c r="AJ279" s="204"/>
      <c r="AK279" s="204"/>
      <c r="AL279" s="204"/>
      <c r="AM279" s="204"/>
      <c r="AN279" s="204"/>
      <c r="AO279" s="204"/>
      <c r="AP279" s="204"/>
      <c r="AQ279" s="204"/>
      <c r="AR279" s="204"/>
      <c r="AS279" s="204"/>
      <c r="AT279" s="204"/>
      <c r="AU279" s="204"/>
      <c r="AV279" s="204"/>
      <c r="AW279" s="204"/>
      <c r="AX279" s="204"/>
      <c r="AY279" s="204"/>
      <c r="AZ279" s="204"/>
      <c r="BA279" s="204"/>
      <c r="BB279" s="204"/>
      <c r="BC279" s="204"/>
      <c r="BD279" s="204"/>
      <c r="BE279" s="204"/>
      <c r="BF279" s="204"/>
      <c r="BG279" s="204"/>
      <c r="BH279" s="204"/>
      <c r="BI279" s="204"/>
      <c r="BJ279" s="204"/>
      <c r="BK279" s="204"/>
      <c r="BL279" s="204"/>
      <c r="BM279" s="204"/>
      <c r="BN279" s="204"/>
      <c r="BO279" s="204"/>
      <c r="BP279" s="204"/>
      <c r="BQ279" s="204"/>
      <c r="BR279" s="204"/>
      <c r="BS279" s="204"/>
      <c r="BT279" s="204"/>
      <c r="BU279" s="204"/>
      <c r="BV279" s="204"/>
      <c r="BW279" s="204"/>
      <c r="BX279" s="204"/>
      <c r="BY279" s="204"/>
      <c r="BZ279" s="204"/>
      <c r="CA279" s="204"/>
      <c r="CB279" s="204"/>
      <c r="CC279" s="204"/>
      <c r="CD279" s="204"/>
      <c r="CE279" s="204"/>
      <c r="CF279" s="204"/>
      <c r="CG279" s="204"/>
      <c r="CH279" s="204"/>
      <c r="CI279" s="204"/>
      <c r="CJ279" s="204"/>
      <c r="CK279" s="204"/>
      <c r="CL279" s="204"/>
      <c r="CM279" s="204"/>
      <c r="CN279" s="204"/>
      <c r="CO279" s="204"/>
      <c r="CP279" s="204"/>
      <c r="CQ279" s="204"/>
      <c r="CR279" s="204"/>
      <c r="CS279" s="204"/>
      <c r="CT279" s="204"/>
      <c r="CU279" s="204"/>
      <c r="CV279" s="204"/>
      <c r="CW279" s="204"/>
      <c r="CX279" s="204"/>
      <c r="CY279" s="204"/>
      <c r="CZ279" s="204"/>
      <c r="DA279" s="204"/>
      <c r="DB279" s="204"/>
      <c r="DC279" s="204"/>
      <c r="DD279" s="204"/>
      <c r="DE279" s="204"/>
      <c r="DF279" s="204"/>
      <c r="DG279" s="204"/>
      <c r="DH279" s="204"/>
      <c r="DI279" s="204"/>
      <c r="DJ279" s="204"/>
      <c r="DK279" s="204"/>
      <c r="DL279" s="204"/>
      <c r="DM279" s="204"/>
      <c r="DN279" s="204"/>
      <c r="DO279" s="204"/>
      <c r="DP279" s="204"/>
      <c r="DQ279" s="204"/>
      <c r="DR279" s="204"/>
      <c r="DS279" s="204"/>
      <c r="DT279" s="204"/>
      <c r="DU279" s="204"/>
      <c r="DV279" s="204"/>
      <c r="DW279" s="204"/>
      <c r="DX279" s="204"/>
      <c r="DY279" s="204"/>
      <c r="DZ279" s="204"/>
      <c r="EA279" s="204"/>
      <c r="EB279" s="204"/>
      <c r="EC279" s="204"/>
      <c r="ED279" s="204"/>
      <c r="EE279" s="204"/>
      <c r="EF279" s="204"/>
      <c r="EG279" s="204"/>
      <c r="EH279" s="204"/>
      <c r="EI279" s="204"/>
      <c r="EJ279" s="204"/>
      <c r="EK279" s="204"/>
      <c r="EL279" s="204"/>
      <c r="EM279" s="204"/>
      <c r="EN279" s="204"/>
      <c r="EO279" s="204"/>
      <c r="EP279" s="204"/>
      <c r="EQ279" s="204"/>
      <c r="ER279" s="204"/>
      <c r="ES279" s="204"/>
      <c r="ET279" s="204"/>
      <c r="EU279" s="204"/>
      <c r="EV279" s="204"/>
      <c r="EW279" s="204"/>
      <c r="EX279" s="204"/>
      <c r="EY279" s="204"/>
      <c r="EZ279" s="204"/>
      <c r="FA279" s="204"/>
      <c r="FB279" s="204"/>
      <c r="FC279" s="204"/>
      <c r="FD279" s="204"/>
      <c r="FE279" s="204"/>
      <c r="FF279" s="204"/>
      <c r="FG279" s="204"/>
      <c r="FH279" s="204"/>
      <c r="FI279" s="204"/>
      <c r="FJ279" s="204"/>
      <c r="FK279" s="204"/>
      <c r="FL279" s="204"/>
      <c r="FM279" s="204"/>
      <c r="FN279" s="204"/>
      <c r="FO279" s="204"/>
      <c r="FP279" s="204"/>
      <c r="FQ279" s="204"/>
      <c r="FR279" s="204"/>
      <c r="FS279" s="204"/>
      <c r="FT279" s="204"/>
      <c r="FU279" s="204"/>
      <c r="FV279" s="204"/>
      <c r="FW279" s="204"/>
      <c r="FX279" s="204"/>
      <c r="FY279" s="204"/>
      <c r="FZ279" s="204"/>
      <c r="GA279" s="204"/>
      <c r="GB279" s="204"/>
      <c r="GC279" s="204"/>
      <c r="GD279" s="204"/>
      <c r="GE279" s="204"/>
      <c r="GF279" s="204"/>
      <c r="GG279" s="204"/>
      <c r="GH279" s="204"/>
      <c r="GI279" s="204"/>
      <c r="GJ279" s="204"/>
      <c r="GK279" s="204"/>
      <c r="GL279" s="204"/>
      <c r="GM279" s="204"/>
      <c r="GN279" s="204"/>
      <c r="GO279" s="204"/>
      <c r="GP279" s="204"/>
      <c r="GQ279" s="204"/>
      <c r="GR279" s="204"/>
      <c r="GS279" s="204"/>
      <c r="GT279" s="204"/>
      <c r="GU279" s="204"/>
      <c r="GV279" s="204"/>
      <c r="GW279" s="204"/>
      <c r="GX279" s="204"/>
      <c r="GY279" s="204"/>
      <c r="GZ279" s="204"/>
    </row>
    <row r="280" spans="1:208" x14ac:dyDescent="0.25">
      <c r="A280" s="67" t="s">
        <v>220</v>
      </c>
      <c r="B280" s="233">
        <f>'2 уровень'!C944</f>
        <v>0</v>
      </c>
      <c r="C280" s="233">
        <f>'2 уровень'!D944</f>
        <v>9999</v>
      </c>
      <c r="D280" s="233">
        <f>'2 уровень'!E944</f>
        <v>7730</v>
      </c>
      <c r="E280" s="2406"/>
      <c r="F280" s="322">
        <f>'2 уровень'!G944</f>
        <v>0</v>
      </c>
      <c r="G280" s="322">
        <f>'2 уровень'!H944</f>
        <v>0</v>
      </c>
      <c r="H280" s="330">
        <f>'2 уровень'!I944</f>
        <v>0</v>
      </c>
      <c r="I280" s="330">
        <f>'2 уровень'!J944</f>
        <v>0</v>
      </c>
      <c r="J280" s="2886">
        <f>'2 уровень'!K944</f>
        <v>0</v>
      </c>
      <c r="K280" s="330">
        <f>'2 уровень'!L944</f>
        <v>0</v>
      </c>
      <c r="L280" s="330">
        <f>'2 уровень'!M944</f>
        <v>0</v>
      </c>
      <c r="M280" s="330"/>
      <c r="N280" s="205">
        <f>'2 уровень'!O944</f>
        <v>0</v>
      </c>
      <c r="O280" s="205">
        <f>'2 уровень'!P944</f>
        <v>0</v>
      </c>
      <c r="P280" s="205"/>
      <c r="Q280" s="205"/>
      <c r="R280" s="205"/>
      <c r="S280" s="205"/>
      <c r="T280" s="205"/>
      <c r="U280" s="205"/>
      <c r="V280" s="205"/>
      <c r="W280" s="205"/>
      <c r="X280" s="205">
        <f>'2 уровень'!Y944</f>
        <v>0</v>
      </c>
      <c r="Y280" s="205">
        <f>'2 уровень'!Z944</f>
        <v>0</v>
      </c>
      <c r="Z280" s="205">
        <f>'2 уровень'!AA944</f>
        <v>0</v>
      </c>
      <c r="AA280" s="205">
        <f>'2 уровень'!AB944</f>
        <v>0</v>
      </c>
      <c r="AB280" s="205">
        <f>'2 уровень'!AC944</f>
        <v>0</v>
      </c>
      <c r="AD280" s="684"/>
      <c r="AE280" s="204"/>
      <c r="AF280" s="204"/>
      <c r="AG280" s="204"/>
      <c r="AH280" s="204"/>
      <c r="AI280" s="204"/>
      <c r="AJ280" s="204"/>
      <c r="AK280" s="204"/>
      <c r="AL280" s="204"/>
      <c r="AM280" s="204"/>
      <c r="AN280" s="204"/>
      <c r="AO280" s="204"/>
      <c r="AP280" s="204"/>
      <c r="AQ280" s="204"/>
      <c r="AR280" s="204"/>
      <c r="AS280" s="204"/>
      <c r="AT280" s="204"/>
      <c r="AU280" s="204"/>
      <c r="AV280" s="204"/>
      <c r="AW280" s="204"/>
      <c r="AX280" s="204"/>
      <c r="AY280" s="204"/>
      <c r="AZ280" s="204"/>
      <c r="BA280" s="204"/>
      <c r="BB280" s="204"/>
      <c r="BC280" s="204"/>
      <c r="BD280" s="204"/>
      <c r="BE280" s="204"/>
      <c r="BF280" s="204"/>
      <c r="BG280" s="204"/>
      <c r="BH280" s="204"/>
      <c r="BI280" s="204"/>
      <c r="BJ280" s="204"/>
      <c r="BK280" s="204"/>
      <c r="BL280" s="204"/>
      <c r="BM280" s="204"/>
      <c r="BN280" s="204"/>
      <c r="BO280" s="204"/>
      <c r="BP280" s="204"/>
      <c r="BQ280" s="204"/>
      <c r="BR280" s="204"/>
      <c r="BS280" s="204"/>
      <c r="BT280" s="204"/>
      <c r="BU280" s="204"/>
      <c r="BV280" s="204"/>
      <c r="BW280" s="204"/>
      <c r="BX280" s="204"/>
      <c r="BY280" s="204"/>
      <c r="BZ280" s="204"/>
      <c r="CA280" s="204"/>
      <c r="CB280" s="204"/>
      <c r="CC280" s="204"/>
      <c r="CD280" s="204"/>
      <c r="CE280" s="204"/>
      <c r="CF280" s="204"/>
      <c r="CG280" s="204"/>
      <c r="CH280" s="204"/>
      <c r="CI280" s="204"/>
      <c r="CJ280" s="204"/>
      <c r="CK280" s="204"/>
      <c r="CL280" s="204"/>
      <c r="CM280" s="204"/>
      <c r="CN280" s="204"/>
      <c r="CO280" s="204"/>
      <c r="CP280" s="204"/>
      <c r="CQ280" s="204"/>
      <c r="CR280" s="204"/>
      <c r="CS280" s="204"/>
      <c r="CT280" s="204"/>
      <c r="CU280" s="204"/>
      <c r="CV280" s="204"/>
      <c r="CW280" s="204"/>
      <c r="CX280" s="204"/>
      <c r="CY280" s="204"/>
      <c r="CZ280" s="204"/>
      <c r="DA280" s="204"/>
      <c r="DB280" s="204"/>
      <c r="DC280" s="204"/>
      <c r="DD280" s="204"/>
      <c r="DE280" s="204"/>
      <c r="DF280" s="204"/>
      <c r="DG280" s="204"/>
      <c r="DH280" s="204"/>
      <c r="DI280" s="204"/>
      <c r="DJ280" s="204"/>
      <c r="DK280" s="204"/>
      <c r="DL280" s="204"/>
      <c r="DM280" s="204"/>
      <c r="DN280" s="204"/>
      <c r="DO280" s="204"/>
      <c r="DP280" s="204"/>
      <c r="DQ280" s="204"/>
      <c r="DR280" s="204"/>
      <c r="DS280" s="204"/>
      <c r="DT280" s="204"/>
      <c r="DU280" s="204"/>
      <c r="DV280" s="204"/>
      <c r="DW280" s="204"/>
      <c r="DX280" s="204"/>
      <c r="DY280" s="204"/>
      <c r="DZ280" s="204"/>
      <c r="EA280" s="204"/>
      <c r="EB280" s="204"/>
      <c r="EC280" s="204"/>
      <c r="ED280" s="204"/>
      <c r="EE280" s="204"/>
      <c r="EF280" s="204"/>
      <c r="EG280" s="204"/>
      <c r="EH280" s="204"/>
      <c r="EI280" s="204"/>
      <c r="EJ280" s="204"/>
      <c r="EK280" s="204"/>
      <c r="EL280" s="204"/>
      <c r="EM280" s="204"/>
      <c r="EN280" s="204"/>
      <c r="EO280" s="204"/>
      <c r="EP280" s="204"/>
      <c r="EQ280" s="204"/>
      <c r="ER280" s="204"/>
      <c r="ES280" s="204"/>
      <c r="ET280" s="204"/>
      <c r="EU280" s="204"/>
      <c r="EV280" s="204"/>
      <c r="EW280" s="204"/>
      <c r="EX280" s="204"/>
      <c r="EY280" s="204"/>
      <c r="EZ280" s="204"/>
      <c r="FA280" s="204"/>
      <c r="FB280" s="204"/>
      <c r="FC280" s="204"/>
      <c r="FD280" s="204"/>
      <c r="FE280" s="204"/>
      <c r="FF280" s="204"/>
      <c r="FG280" s="204"/>
      <c r="FH280" s="204"/>
      <c r="FI280" s="204"/>
      <c r="FJ280" s="204"/>
      <c r="FK280" s="204"/>
      <c r="FL280" s="204"/>
      <c r="FM280" s="204"/>
      <c r="FN280" s="204"/>
      <c r="FO280" s="204"/>
      <c r="FP280" s="204"/>
      <c r="FQ280" s="204"/>
      <c r="FR280" s="204"/>
      <c r="FS280" s="204"/>
      <c r="FT280" s="204"/>
      <c r="FU280" s="204"/>
      <c r="FV280" s="204"/>
      <c r="FW280" s="204"/>
      <c r="FX280" s="204"/>
      <c r="FY280" s="204"/>
      <c r="FZ280" s="204"/>
      <c r="GA280" s="204"/>
      <c r="GB280" s="204"/>
      <c r="GC280" s="204"/>
      <c r="GD280" s="204"/>
      <c r="GE280" s="204"/>
      <c r="GF280" s="204"/>
      <c r="GG280" s="204"/>
      <c r="GH280" s="204"/>
      <c r="GI280" s="204"/>
      <c r="GJ280" s="204"/>
      <c r="GK280" s="204"/>
      <c r="GL280" s="204"/>
      <c r="GM280" s="204"/>
      <c r="GN280" s="204"/>
      <c r="GO280" s="204"/>
      <c r="GP280" s="204"/>
      <c r="GQ280" s="204"/>
      <c r="GR280" s="204"/>
      <c r="GS280" s="204"/>
      <c r="GT280" s="204"/>
      <c r="GU280" s="204"/>
      <c r="GV280" s="204"/>
      <c r="GW280" s="204"/>
      <c r="GX280" s="204"/>
      <c r="GY280" s="204"/>
      <c r="GZ280" s="204"/>
    </row>
    <row r="281" spans="1:208" x14ac:dyDescent="0.25">
      <c r="A281" s="67" t="s">
        <v>392</v>
      </c>
      <c r="B281" s="233">
        <f>'2 уровень'!C945</f>
        <v>45150</v>
      </c>
      <c r="C281" s="233">
        <f>'2 уровень'!D945</f>
        <v>45150</v>
      </c>
      <c r="D281" s="233">
        <f>'2 уровень'!E945</f>
        <v>35115</v>
      </c>
      <c r="E281" s="2406">
        <f>'2 уровень'!F945</f>
        <v>77.774086378737536</v>
      </c>
      <c r="F281" s="322">
        <f>'2 уровень'!G945</f>
        <v>0</v>
      </c>
      <c r="G281" s="322">
        <f>'2 уровень'!H945</f>
        <v>0</v>
      </c>
      <c r="H281" s="330">
        <f>'2 уровень'!I945</f>
        <v>0</v>
      </c>
      <c r="I281" s="330">
        <f>'2 уровень'!J945</f>
        <v>0</v>
      </c>
      <c r="J281" s="2886">
        <f>'2 уровень'!K945</f>
        <v>0</v>
      </c>
      <c r="K281" s="330">
        <f>'2 уровень'!L945</f>
        <v>0</v>
      </c>
      <c r="L281" s="330">
        <f>'2 уровень'!M945</f>
        <v>0</v>
      </c>
      <c r="M281" s="330"/>
      <c r="N281" s="205">
        <f>'2 уровень'!O945</f>
        <v>0</v>
      </c>
      <c r="O281" s="205">
        <f>'2 уровень'!P945</f>
        <v>0</v>
      </c>
      <c r="P281" s="205"/>
      <c r="Q281" s="205"/>
      <c r="R281" s="205"/>
      <c r="S281" s="205"/>
      <c r="T281" s="205"/>
      <c r="U281" s="205"/>
      <c r="V281" s="205"/>
      <c r="W281" s="205"/>
      <c r="X281" s="205">
        <f>'2 уровень'!Y945</f>
        <v>0</v>
      </c>
      <c r="Y281" s="205">
        <f>'2 уровень'!Z945</f>
        <v>0</v>
      </c>
      <c r="Z281" s="205">
        <f>'2 уровень'!AA945</f>
        <v>0</v>
      </c>
      <c r="AA281" s="205">
        <f>'2 уровень'!AB945</f>
        <v>0</v>
      </c>
      <c r="AB281" s="205">
        <f>'2 уровень'!AC945</f>
        <v>0</v>
      </c>
      <c r="AD281" s="684"/>
      <c r="AE281" s="204"/>
      <c r="AF281" s="204"/>
      <c r="AG281" s="204"/>
      <c r="AH281" s="204"/>
      <c r="AI281" s="204"/>
      <c r="AJ281" s="204"/>
      <c r="AK281" s="204"/>
      <c r="AL281" s="204"/>
      <c r="AM281" s="204"/>
      <c r="AN281" s="204"/>
      <c r="AO281" s="204"/>
      <c r="AP281" s="204"/>
      <c r="AQ281" s="204"/>
      <c r="AR281" s="204"/>
      <c r="AS281" s="204"/>
      <c r="AT281" s="204"/>
      <c r="AU281" s="204"/>
      <c r="AV281" s="204"/>
      <c r="AW281" s="204"/>
      <c r="AX281" s="204"/>
      <c r="AY281" s="204"/>
      <c r="AZ281" s="204"/>
      <c r="BA281" s="204"/>
      <c r="BB281" s="204"/>
      <c r="BC281" s="204"/>
      <c r="BD281" s="204"/>
      <c r="BE281" s="204"/>
      <c r="BF281" s="204"/>
      <c r="BG281" s="204"/>
      <c r="BH281" s="204"/>
      <c r="BI281" s="204"/>
      <c r="BJ281" s="204"/>
      <c r="BK281" s="204"/>
      <c r="BL281" s="204"/>
      <c r="BM281" s="204"/>
      <c r="BN281" s="204"/>
      <c r="BO281" s="204"/>
      <c r="BP281" s="204"/>
      <c r="BQ281" s="204"/>
      <c r="BR281" s="204"/>
      <c r="BS281" s="204"/>
      <c r="BT281" s="204"/>
      <c r="BU281" s="204"/>
      <c r="BV281" s="204"/>
      <c r="BW281" s="204"/>
      <c r="BX281" s="204"/>
      <c r="BY281" s="204"/>
      <c r="BZ281" s="204"/>
      <c r="CA281" s="204"/>
      <c r="CB281" s="204"/>
      <c r="CC281" s="204"/>
      <c r="CD281" s="204"/>
      <c r="CE281" s="204"/>
      <c r="CF281" s="204"/>
      <c r="CG281" s="204"/>
      <c r="CH281" s="204"/>
      <c r="CI281" s="204"/>
      <c r="CJ281" s="204"/>
      <c r="CK281" s="204"/>
      <c r="CL281" s="204"/>
      <c r="CM281" s="204"/>
      <c r="CN281" s="204"/>
      <c r="CO281" s="204"/>
      <c r="CP281" s="204"/>
      <c r="CQ281" s="204"/>
      <c r="CR281" s="204"/>
      <c r="CS281" s="204"/>
      <c r="CT281" s="204"/>
      <c r="CU281" s="204"/>
      <c r="CV281" s="204"/>
      <c r="CW281" s="204"/>
      <c r="CX281" s="204"/>
      <c r="CY281" s="204"/>
      <c r="CZ281" s="204"/>
      <c r="DA281" s="204"/>
      <c r="DB281" s="204"/>
      <c r="DC281" s="204"/>
      <c r="DD281" s="204"/>
      <c r="DE281" s="204"/>
      <c r="DF281" s="204"/>
      <c r="DG281" s="204"/>
      <c r="DH281" s="204"/>
      <c r="DI281" s="204"/>
      <c r="DJ281" s="204"/>
      <c r="DK281" s="204"/>
      <c r="DL281" s="204"/>
      <c r="DM281" s="204"/>
      <c r="DN281" s="204"/>
      <c r="DO281" s="204"/>
      <c r="DP281" s="204"/>
      <c r="DQ281" s="204"/>
      <c r="DR281" s="204"/>
      <c r="DS281" s="204"/>
      <c r="DT281" s="204"/>
      <c r="DU281" s="204"/>
      <c r="DV281" s="204"/>
      <c r="DW281" s="204"/>
      <c r="DX281" s="204"/>
      <c r="DY281" s="204"/>
      <c r="DZ281" s="204"/>
      <c r="EA281" s="204"/>
      <c r="EB281" s="204"/>
      <c r="EC281" s="204"/>
      <c r="ED281" s="204"/>
      <c r="EE281" s="204"/>
      <c r="EF281" s="204"/>
      <c r="EG281" s="204"/>
      <c r="EH281" s="204"/>
      <c r="EI281" s="204"/>
      <c r="EJ281" s="204"/>
      <c r="EK281" s="204"/>
      <c r="EL281" s="204"/>
      <c r="EM281" s="204"/>
      <c r="EN281" s="204"/>
      <c r="EO281" s="204"/>
      <c r="EP281" s="204"/>
      <c r="EQ281" s="204"/>
      <c r="ER281" s="204"/>
      <c r="ES281" s="204"/>
      <c r="ET281" s="204"/>
      <c r="EU281" s="204"/>
      <c r="EV281" s="204"/>
      <c r="EW281" s="204"/>
      <c r="EX281" s="204"/>
      <c r="EY281" s="204"/>
      <c r="EZ281" s="204"/>
      <c r="FA281" s="204"/>
      <c r="FB281" s="204"/>
      <c r="FC281" s="204"/>
      <c r="FD281" s="204"/>
      <c r="FE281" s="204"/>
      <c r="FF281" s="204"/>
      <c r="FG281" s="204"/>
      <c r="FH281" s="204"/>
      <c r="FI281" s="204"/>
      <c r="FJ281" s="204"/>
      <c r="FK281" s="204"/>
      <c r="FL281" s="204"/>
      <c r="FM281" s="204"/>
      <c r="FN281" s="204"/>
      <c r="FO281" s="204"/>
      <c r="FP281" s="204"/>
      <c r="FQ281" s="204"/>
      <c r="FR281" s="204"/>
      <c r="FS281" s="204"/>
      <c r="FT281" s="204"/>
      <c r="FU281" s="204"/>
      <c r="FV281" s="204"/>
      <c r="FW281" s="204"/>
      <c r="FX281" s="204"/>
      <c r="FY281" s="204"/>
      <c r="FZ281" s="204"/>
      <c r="GA281" s="204"/>
      <c r="GB281" s="204"/>
      <c r="GC281" s="204"/>
      <c r="GD281" s="204"/>
      <c r="GE281" s="204"/>
      <c r="GF281" s="204"/>
      <c r="GG281" s="204"/>
      <c r="GH281" s="204"/>
      <c r="GI281" s="204"/>
      <c r="GJ281" s="204"/>
      <c r="GK281" s="204"/>
      <c r="GL281" s="204"/>
      <c r="GM281" s="204"/>
      <c r="GN281" s="204"/>
      <c r="GO281" s="204"/>
      <c r="GP281" s="204"/>
      <c r="GQ281" s="204"/>
      <c r="GR281" s="204"/>
      <c r="GS281" s="204"/>
      <c r="GT281" s="204"/>
      <c r="GU281" s="204"/>
      <c r="GV281" s="204"/>
      <c r="GW281" s="204"/>
      <c r="GX281" s="204"/>
      <c r="GY281" s="204"/>
      <c r="GZ281" s="204"/>
    </row>
    <row r="282" spans="1:208" ht="30" x14ac:dyDescent="0.25">
      <c r="A282" s="67" t="s">
        <v>199</v>
      </c>
      <c r="B282" s="233">
        <f>'2 уровень'!C946</f>
        <v>10738</v>
      </c>
      <c r="C282" s="233">
        <f>'2 уровень'!D946</f>
        <v>10738</v>
      </c>
      <c r="D282" s="233">
        <f>'2 уровень'!E946</f>
        <v>8469</v>
      </c>
      <c r="E282" s="2406">
        <f>'2 уровень'!F946</f>
        <v>78.869435649096658</v>
      </c>
      <c r="F282" s="322">
        <f>'2 уровень'!G946</f>
        <v>0</v>
      </c>
      <c r="G282" s="322">
        <f>'2 уровень'!H946</f>
        <v>0</v>
      </c>
      <c r="H282" s="330">
        <f>'2 уровень'!I946</f>
        <v>0</v>
      </c>
      <c r="I282" s="330">
        <f>'2 уровень'!J946</f>
        <v>0</v>
      </c>
      <c r="J282" s="2886">
        <f>'2 уровень'!K946</f>
        <v>0</v>
      </c>
      <c r="K282" s="330">
        <f>'2 уровень'!L946</f>
        <v>0</v>
      </c>
      <c r="L282" s="330">
        <f>'2 уровень'!M946</f>
        <v>0</v>
      </c>
      <c r="M282" s="330"/>
      <c r="N282" s="205">
        <f>'2 уровень'!O946</f>
        <v>0</v>
      </c>
      <c r="O282" s="205">
        <f>'2 уровень'!P946</f>
        <v>0</v>
      </c>
      <c r="P282" s="205"/>
      <c r="Q282" s="205"/>
      <c r="R282" s="205"/>
      <c r="S282" s="205"/>
      <c r="T282" s="205"/>
      <c r="U282" s="205"/>
      <c r="V282" s="205"/>
      <c r="W282" s="205"/>
      <c r="X282" s="205">
        <f>'2 уровень'!Y946</f>
        <v>0</v>
      </c>
      <c r="Y282" s="205">
        <f>'2 уровень'!Z946</f>
        <v>0</v>
      </c>
      <c r="Z282" s="205">
        <f>'2 уровень'!AA946</f>
        <v>0</v>
      </c>
      <c r="AA282" s="205">
        <f>'2 уровень'!AB946</f>
        <v>0</v>
      </c>
      <c r="AB282" s="205">
        <f>'2 уровень'!AC946</f>
        <v>0</v>
      </c>
      <c r="AD282" s="684"/>
      <c r="AE282" s="204"/>
      <c r="AF282" s="204"/>
      <c r="AG282" s="204"/>
      <c r="AH282" s="204"/>
      <c r="AI282" s="204"/>
      <c r="AJ282" s="204"/>
      <c r="AK282" s="204"/>
      <c r="AL282" s="204"/>
      <c r="AM282" s="204"/>
      <c r="AN282" s="204"/>
      <c r="AO282" s="204"/>
      <c r="AP282" s="204"/>
      <c r="AQ282" s="204"/>
      <c r="AR282" s="204"/>
      <c r="AS282" s="204"/>
      <c r="AT282" s="204"/>
      <c r="AU282" s="204"/>
      <c r="AV282" s="204"/>
      <c r="AW282" s="204"/>
      <c r="AX282" s="204"/>
      <c r="AY282" s="204"/>
      <c r="AZ282" s="204"/>
      <c r="BA282" s="204"/>
      <c r="BB282" s="204"/>
      <c r="BC282" s="204"/>
      <c r="BD282" s="204"/>
      <c r="BE282" s="204"/>
      <c r="BF282" s="204"/>
      <c r="BG282" s="204"/>
      <c r="BH282" s="204"/>
      <c r="BI282" s="204"/>
      <c r="BJ282" s="204"/>
      <c r="BK282" s="204"/>
      <c r="BL282" s="204"/>
      <c r="BM282" s="204"/>
      <c r="BN282" s="204"/>
      <c r="BO282" s="204"/>
      <c r="BP282" s="204"/>
      <c r="BQ282" s="204"/>
      <c r="BR282" s="204"/>
      <c r="BS282" s="204"/>
      <c r="BT282" s="204"/>
      <c r="BU282" s="204"/>
      <c r="BV282" s="204"/>
      <c r="BW282" s="204"/>
      <c r="BX282" s="204"/>
      <c r="BY282" s="204"/>
      <c r="BZ282" s="204"/>
      <c r="CA282" s="204"/>
      <c r="CB282" s="204"/>
      <c r="CC282" s="204"/>
      <c r="CD282" s="204"/>
      <c r="CE282" s="204"/>
      <c r="CF282" s="204"/>
      <c r="CG282" s="204"/>
      <c r="CH282" s="204"/>
      <c r="CI282" s="204"/>
      <c r="CJ282" s="204"/>
      <c r="CK282" s="204"/>
      <c r="CL282" s="204"/>
      <c r="CM282" s="204"/>
      <c r="CN282" s="204"/>
      <c r="CO282" s="204"/>
      <c r="CP282" s="204"/>
      <c r="CQ282" s="204"/>
      <c r="CR282" s="204"/>
      <c r="CS282" s="204"/>
      <c r="CT282" s="204"/>
      <c r="CU282" s="204"/>
      <c r="CV282" s="204"/>
      <c r="CW282" s="204"/>
      <c r="CX282" s="204"/>
      <c r="CY282" s="204"/>
      <c r="CZ282" s="204"/>
      <c r="DA282" s="204"/>
      <c r="DB282" s="204"/>
      <c r="DC282" s="204"/>
      <c r="DD282" s="204"/>
      <c r="DE282" s="204"/>
      <c r="DF282" s="204"/>
      <c r="DG282" s="204"/>
      <c r="DH282" s="204"/>
      <c r="DI282" s="204"/>
      <c r="DJ282" s="204"/>
      <c r="DK282" s="204"/>
      <c r="DL282" s="204"/>
      <c r="DM282" s="204"/>
      <c r="DN282" s="204"/>
      <c r="DO282" s="204"/>
      <c r="DP282" s="204"/>
      <c r="DQ282" s="204"/>
      <c r="DR282" s="204"/>
      <c r="DS282" s="204"/>
      <c r="DT282" s="204"/>
      <c r="DU282" s="204"/>
      <c r="DV282" s="204"/>
      <c r="DW282" s="204"/>
      <c r="DX282" s="204"/>
      <c r="DY282" s="204"/>
      <c r="DZ282" s="204"/>
      <c r="EA282" s="204"/>
      <c r="EB282" s="204"/>
      <c r="EC282" s="204"/>
      <c r="ED282" s="204"/>
      <c r="EE282" s="204"/>
      <c r="EF282" s="204"/>
      <c r="EG282" s="204"/>
      <c r="EH282" s="204"/>
      <c r="EI282" s="204"/>
      <c r="EJ282" s="204"/>
      <c r="EK282" s="204"/>
      <c r="EL282" s="204"/>
      <c r="EM282" s="204"/>
      <c r="EN282" s="204"/>
      <c r="EO282" s="204"/>
      <c r="EP282" s="204"/>
      <c r="EQ282" s="204"/>
      <c r="ER282" s="204"/>
      <c r="ES282" s="204"/>
      <c r="ET282" s="204"/>
      <c r="EU282" s="204"/>
      <c r="EV282" s="204"/>
      <c r="EW282" s="204"/>
      <c r="EX282" s="204"/>
      <c r="EY282" s="204"/>
      <c r="EZ282" s="204"/>
      <c r="FA282" s="204"/>
      <c r="FB282" s="204"/>
      <c r="FC282" s="204"/>
      <c r="FD282" s="204"/>
      <c r="FE282" s="204"/>
      <c r="FF282" s="204"/>
      <c r="FG282" s="204"/>
      <c r="FH282" s="204"/>
      <c r="FI282" s="204"/>
      <c r="FJ282" s="204"/>
      <c r="FK282" s="204"/>
      <c r="FL282" s="204"/>
      <c r="FM282" s="204"/>
      <c r="FN282" s="204"/>
      <c r="FO282" s="204"/>
      <c r="FP282" s="204"/>
      <c r="FQ282" s="204"/>
      <c r="FR282" s="204"/>
      <c r="FS282" s="204"/>
      <c r="FT282" s="204"/>
      <c r="FU282" s="204"/>
      <c r="FV282" s="204"/>
      <c r="FW282" s="204"/>
      <c r="FX282" s="204"/>
      <c r="FY282" s="204"/>
      <c r="FZ282" s="204"/>
      <c r="GA282" s="204"/>
      <c r="GB282" s="204"/>
      <c r="GC282" s="204"/>
      <c r="GD282" s="204"/>
      <c r="GE282" s="204"/>
      <c r="GF282" s="204"/>
      <c r="GG282" s="204"/>
      <c r="GH282" s="204"/>
      <c r="GI282" s="204"/>
      <c r="GJ282" s="204"/>
      <c r="GK282" s="204"/>
      <c r="GL282" s="204"/>
      <c r="GM282" s="204"/>
      <c r="GN282" s="204"/>
      <c r="GO282" s="204"/>
      <c r="GP282" s="204"/>
      <c r="GQ282" s="204"/>
      <c r="GR282" s="204"/>
      <c r="GS282" s="204"/>
      <c r="GT282" s="204"/>
      <c r="GU282" s="204"/>
      <c r="GV282" s="204"/>
      <c r="GW282" s="204"/>
      <c r="GX282" s="204"/>
      <c r="GY282" s="204"/>
      <c r="GZ282" s="204"/>
    </row>
    <row r="283" spans="1:208" ht="17.25" customHeight="1" x14ac:dyDescent="0.25">
      <c r="A283" s="63" t="s">
        <v>107</v>
      </c>
      <c r="B283" s="232">
        <f>'2 уровень'!C947</f>
        <v>239067.2</v>
      </c>
      <c r="C283" s="232">
        <f>'2 уровень'!D947</f>
        <v>239067.2</v>
      </c>
      <c r="D283" s="232">
        <f>'2 уровень'!E947</f>
        <v>237572.95</v>
      </c>
      <c r="E283" s="2404">
        <f>'2 уровень'!F947</f>
        <v>99.374966536605598</v>
      </c>
      <c r="F283" s="314">
        <f>'2 уровень'!G947</f>
        <v>0</v>
      </c>
      <c r="G283" s="314">
        <f>'2 уровень'!H947</f>
        <v>0</v>
      </c>
      <c r="H283" s="330">
        <f>'2 уровень'!I947</f>
        <v>0</v>
      </c>
      <c r="I283" s="330">
        <f>'2 уровень'!J947</f>
        <v>0</v>
      </c>
      <c r="J283" s="2886">
        <f>'2 уровень'!K947</f>
        <v>0</v>
      </c>
      <c r="K283" s="330">
        <f>'2 уровень'!L947</f>
        <v>0</v>
      </c>
      <c r="L283" s="330">
        <f>'2 уровень'!M947</f>
        <v>0</v>
      </c>
      <c r="M283" s="330"/>
      <c r="N283" s="205">
        <f>'2 уровень'!O947</f>
        <v>137588.83251000001</v>
      </c>
      <c r="O283" s="205">
        <f>'2 уровень'!P947</f>
        <v>138876.55053000001</v>
      </c>
      <c r="P283" s="205">
        <f>'2 уровень'!Q947</f>
        <v>137723.26381059209</v>
      </c>
      <c r="Q283" s="205">
        <f>'2 уровень'!R947</f>
        <v>137723.26380999997</v>
      </c>
      <c r="R283" s="205">
        <f>'2 уровень'!S947</f>
        <v>137723.26380999997</v>
      </c>
      <c r="S283" s="205">
        <f>'2 уровень'!T947</f>
        <v>138619.85655999999</v>
      </c>
      <c r="T283" s="205">
        <f>'2 уровень'!U947</f>
        <v>138619.85655999999</v>
      </c>
      <c r="U283" s="205">
        <f>'2 уровень'!V947</f>
        <v>132257.01632999998</v>
      </c>
      <c r="V283" s="205">
        <f>'2 уровень'!W947</f>
        <v>131300.47899078947</v>
      </c>
      <c r="W283" s="205">
        <f>'2 уровень'!X947</f>
        <v>131363.48798999999</v>
      </c>
      <c r="X283" s="205">
        <f>'2 уровень'!Y947</f>
        <v>131363.48798999999</v>
      </c>
      <c r="Y283" s="205">
        <f>'2 уровень'!Z947</f>
        <v>117174.88275</v>
      </c>
      <c r="Z283" s="205">
        <f>'2 уровень'!AA947</f>
        <v>-14188.605239999983</v>
      </c>
      <c r="AA283" s="205">
        <f>'2 уровень'!AB947</f>
        <v>-6182.7375700000011</v>
      </c>
      <c r="AB283" s="205">
        <f>'2 уровень'!AC947</f>
        <v>110992.14518000001</v>
      </c>
      <c r="AD283" s="684"/>
    </row>
    <row r="284" spans="1:208" s="204" customFormat="1" ht="15" customHeight="1" x14ac:dyDescent="0.2">
      <c r="A284" s="40" t="s">
        <v>112</v>
      </c>
      <c r="B284" s="232">
        <f>'2 уровень'!C948</f>
        <v>1030</v>
      </c>
      <c r="C284" s="232">
        <f>'2 уровень'!D948</f>
        <v>1030</v>
      </c>
      <c r="D284" s="232">
        <f>'2 уровень'!E948</f>
        <v>883</v>
      </c>
      <c r="E284" s="2404">
        <f>'2 уровень'!F948</f>
        <v>85.728155339805824</v>
      </c>
      <c r="F284" s="192">
        <f>'2 уровень'!G948</f>
        <v>9.3825242718446606</v>
      </c>
      <c r="G284" s="192">
        <f>'2 уровень'!H948</f>
        <v>9.5707814269535678</v>
      </c>
      <c r="H284" s="205">
        <f>'2 уровень'!I948</f>
        <v>9664</v>
      </c>
      <c r="I284" s="205">
        <f>'2 уровень'!J948</f>
        <v>9664</v>
      </c>
      <c r="J284" s="2879">
        <f>'2 уровень'!K948</f>
        <v>8451</v>
      </c>
      <c r="K284" s="205">
        <f>'2 уровень'!L948</f>
        <v>87.44826158940397</v>
      </c>
      <c r="L284" s="205">
        <f>'2 уровень'!M948</f>
        <v>32.213333333333331</v>
      </c>
      <c r="M284" s="205">
        <f>'2 уровень'!N948</f>
        <v>262.34478476821192</v>
      </c>
      <c r="N284" s="205">
        <f>'2 уровень'!O948</f>
        <v>0</v>
      </c>
      <c r="O284" s="205">
        <f>'2 уровень'!P948</f>
        <v>0</v>
      </c>
      <c r="P284" s="205"/>
      <c r="Q284" s="205"/>
      <c r="R284" s="205"/>
      <c r="S284" s="205"/>
      <c r="T284" s="205"/>
      <c r="U284" s="205"/>
      <c r="V284" s="205"/>
      <c r="W284" s="205"/>
      <c r="X284" s="205">
        <f>'2 уровень'!Y948</f>
        <v>0</v>
      </c>
      <c r="Y284" s="205">
        <f>'2 уровень'!Z948</f>
        <v>0</v>
      </c>
      <c r="Z284" s="205">
        <f>'2 уровень'!AA948</f>
        <v>0</v>
      </c>
      <c r="AA284" s="205">
        <f>'2 уровень'!AB948</f>
        <v>0</v>
      </c>
      <c r="AB284" s="205">
        <f>'2 уровень'!AC948</f>
        <v>0</v>
      </c>
      <c r="AD284" s="684"/>
    </row>
    <row r="285" spans="1:208" ht="15" customHeight="1" x14ac:dyDescent="0.25">
      <c r="A285" s="56" t="s">
        <v>17</v>
      </c>
      <c r="B285" s="233">
        <f>'2 уровень'!C949</f>
        <v>1500</v>
      </c>
      <c r="C285" s="233">
        <f>'2 уровень'!D949</f>
        <v>1500</v>
      </c>
      <c r="D285" s="233">
        <f>'2 уровень'!E949</f>
        <v>1460</v>
      </c>
      <c r="E285" s="2406">
        <f>'2 уровень'!F949</f>
        <v>97.333333333333343</v>
      </c>
      <c r="F285" s="322">
        <f>'2 уровень'!G949</f>
        <v>0</v>
      </c>
      <c r="G285" s="322">
        <f>'2 уровень'!H949</f>
        <v>0</v>
      </c>
      <c r="H285" s="205">
        <f>'2 уровень'!I949</f>
        <v>12000</v>
      </c>
      <c r="I285" s="205">
        <f>'2 уровень'!J949</f>
        <v>12000</v>
      </c>
      <c r="J285" s="2879">
        <f>'2 уровень'!K949</f>
        <v>13598</v>
      </c>
      <c r="K285" s="205">
        <f>'2 уровень'!L949</f>
        <v>113.31666666666666</v>
      </c>
      <c r="L285" s="205">
        <f>'2 уровень'!M949</f>
        <v>50</v>
      </c>
      <c r="M285" s="205">
        <f>'2 уровень'!N949</f>
        <v>271.95999999999998</v>
      </c>
      <c r="N285" s="205">
        <f>'2 уровень'!O949</f>
        <v>0</v>
      </c>
      <c r="O285" s="205">
        <f>'2 уровень'!P949</f>
        <v>0</v>
      </c>
      <c r="P285" s="205"/>
      <c r="Q285" s="205"/>
      <c r="R285" s="205"/>
      <c r="S285" s="205"/>
      <c r="T285" s="205"/>
      <c r="U285" s="205"/>
      <c r="V285" s="205"/>
      <c r="W285" s="205"/>
      <c r="X285" s="205">
        <f>'2 уровень'!Y949</f>
        <v>0</v>
      </c>
      <c r="Y285" s="205">
        <f>'2 уровень'!Z949</f>
        <v>0</v>
      </c>
      <c r="Z285" s="205">
        <f>'2 уровень'!AA949</f>
        <v>0</v>
      </c>
      <c r="AA285" s="205">
        <f>'2 уровень'!AB949</f>
        <v>0</v>
      </c>
      <c r="AB285" s="205">
        <f>'2 уровень'!AC949</f>
        <v>0</v>
      </c>
      <c r="AD285" s="684"/>
      <c r="AE285" s="204"/>
      <c r="AF285" s="204"/>
      <c r="AG285" s="204"/>
      <c r="AH285" s="204"/>
      <c r="AI285" s="204"/>
      <c r="AJ285" s="204"/>
      <c r="AK285" s="204"/>
      <c r="AL285" s="204"/>
      <c r="AM285" s="204"/>
      <c r="AN285" s="204"/>
      <c r="AO285" s="204"/>
      <c r="AP285" s="204"/>
      <c r="AQ285" s="204"/>
      <c r="AR285" s="204"/>
      <c r="AS285" s="204"/>
      <c r="AT285" s="204"/>
      <c r="AU285" s="204"/>
      <c r="AV285" s="204"/>
      <c r="AW285" s="204"/>
      <c r="AX285" s="204"/>
      <c r="AY285" s="204"/>
      <c r="AZ285" s="204"/>
      <c r="BA285" s="204"/>
      <c r="BB285" s="204"/>
      <c r="BC285" s="204"/>
      <c r="BD285" s="204"/>
      <c r="BE285" s="204"/>
      <c r="BF285" s="204"/>
      <c r="BG285" s="204"/>
      <c r="BH285" s="204"/>
      <c r="BI285" s="204"/>
      <c r="BJ285" s="204"/>
      <c r="BK285" s="204"/>
      <c r="BL285" s="204"/>
      <c r="BM285" s="204"/>
      <c r="BN285" s="204"/>
      <c r="BO285" s="204"/>
      <c r="BP285" s="204"/>
      <c r="BQ285" s="204"/>
      <c r="BR285" s="204"/>
      <c r="BS285" s="204"/>
      <c r="BT285" s="204"/>
      <c r="BU285" s="204"/>
      <c r="BV285" s="204"/>
      <c r="BW285" s="204"/>
      <c r="BX285" s="204"/>
      <c r="BY285" s="204"/>
      <c r="BZ285" s="204"/>
      <c r="CA285" s="204"/>
      <c r="CB285" s="204"/>
      <c r="CC285" s="204"/>
      <c r="CD285" s="204"/>
      <c r="CE285" s="204"/>
      <c r="CF285" s="204"/>
      <c r="CG285" s="204"/>
      <c r="CH285" s="204"/>
      <c r="CI285" s="204"/>
      <c r="CJ285" s="204"/>
      <c r="CK285" s="204"/>
      <c r="CL285" s="204"/>
      <c r="CM285" s="204"/>
      <c r="CN285" s="204"/>
      <c r="CO285" s="204"/>
      <c r="CP285" s="204"/>
      <c r="CQ285" s="204"/>
      <c r="CR285" s="204"/>
      <c r="CS285" s="204"/>
      <c r="CT285" s="204"/>
      <c r="CU285" s="204"/>
      <c r="CV285" s="204"/>
      <c r="CW285" s="204"/>
      <c r="CX285" s="204"/>
      <c r="CY285" s="204"/>
      <c r="CZ285" s="204"/>
      <c r="DA285" s="204"/>
      <c r="DB285" s="204"/>
      <c r="DC285" s="204"/>
      <c r="DD285" s="204"/>
      <c r="DE285" s="204"/>
      <c r="DF285" s="204"/>
      <c r="DG285" s="204"/>
      <c r="DH285" s="204"/>
      <c r="DI285" s="204"/>
      <c r="DJ285" s="204"/>
      <c r="DK285" s="204"/>
      <c r="DL285" s="204"/>
      <c r="DM285" s="204"/>
      <c r="DN285" s="204"/>
      <c r="DO285" s="204"/>
      <c r="DP285" s="204"/>
      <c r="DQ285" s="204"/>
      <c r="DR285" s="204"/>
      <c r="DS285" s="204"/>
      <c r="DT285" s="204"/>
      <c r="DU285" s="204"/>
      <c r="DV285" s="204"/>
      <c r="DW285" s="204"/>
      <c r="DX285" s="204"/>
      <c r="DY285" s="204"/>
      <c r="DZ285" s="204"/>
      <c r="EA285" s="204"/>
      <c r="EB285" s="204"/>
      <c r="EC285" s="204"/>
      <c r="ED285" s="204"/>
      <c r="EE285" s="204"/>
      <c r="EF285" s="204"/>
      <c r="EG285" s="204"/>
      <c r="EH285" s="204"/>
      <c r="EI285" s="204"/>
      <c r="EJ285" s="204"/>
      <c r="EK285" s="204"/>
      <c r="EL285" s="204"/>
      <c r="EM285" s="204"/>
      <c r="EN285" s="204"/>
      <c r="EO285" s="204"/>
      <c r="EP285" s="204"/>
      <c r="EQ285" s="204"/>
      <c r="ER285" s="204"/>
      <c r="ES285" s="204"/>
      <c r="ET285" s="204"/>
      <c r="EU285" s="204"/>
      <c r="EV285" s="204"/>
      <c r="EW285" s="204"/>
      <c r="EX285" s="204"/>
      <c r="EY285" s="204"/>
      <c r="EZ285" s="204"/>
      <c r="FA285" s="204"/>
      <c r="FB285" s="204"/>
      <c r="FC285" s="204"/>
      <c r="FD285" s="204"/>
      <c r="FE285" s="204"/>
      <c r="FF285" s="204"/>
      <c r="FG285" s="204"/>
      <c r="FH285" s="204"/>
      <c r="FI285" s="204"/>
      <c r="FJ285" s="204"/>
      <c r="FK285" s="204"/>
      <c r="FL285" s="204"/>
      <c r="FM285" s="204"/>
      <c r="FN285" s="204"/>
      <c r="FO285" s="204"/>
      <c r="FP285" s="204"/>
      <c r="FQ285" s="204"/>
      <c r="FR285" s="204"/>
      <c r="FS285" s="204"/>
      <c r="FT285" s="204"/>
      <c r="FU285" s="204"/>
      <c r="FV285" s="204"/>
      <c r="FW285" s="204"/>
      <c r="FX285" s="204"/>
      <c r="FY285" s="204"/>
      <c r="FZ285" s="204"/>
      <c r="GA285" s="204"/>
      <c r="GB285" s="204"/>
      <c r="GC285" s="204"/>
      <c r="GD285" s="204"/>
      <c r="GE285" s="204"/>
      <c r="GF285" s="204"/>
      <c r="GG285" s="204"/>
      <c r="GH285" s="204"/>
      <c r="GI285" s="204"/>
      <c r="GJ285" s="204"/>
      <c r="GK285" s="204"/>
      <c r="GL285" s="204"/>
      <c r="GM285" s="204"/>
      <c r="GN285" s="204"/>
      <c r="GO285" s="204"/>
      <c r="GP285" s="204"/>
      <c r="GQ285" s="204"/>
      <c r="GR285" s="204"/>
      <c r="GS285" s="204"/>
      <c r="GT285" s="204"/>
      <c r="GU285" s="204"/>
      <c r="GV285" s="204"/>
      <c r="GW285" s="204"/>
      <c r="GX285" s="204"/>
      <c r="GY285" s="204"/>
      <c r="GZ285" s="204"/>
    </row>
    <row r="286" spans="1:208" ht="31.5" customHeight="1" x14ac:dyDescent="0.25">
      <c r="A286" s="462" t="s">
        <v>108</v>
      </c>
      <c r="B286" s="232">
        <f>'2 уровень'!C950</f>
        <v>2530</v>
      </c>
      <c r="C286" s="232">
        <f>'2 уровень'!D950</f>
        <v>2530</v>
      </c>
      <c r="D286" s="232">
        <f>'2 уровень'!E950</f>
        <v>2343</v>
      </c>
      <c r="E286" s="2404">
        <f>'2 уровень'!F950</f>
        <v>92.608695652173907</v>
      </c>
      <c r="F286" s="274">
        <f>'2 уровень'!G950</f>
        <v>0</v>
      </c>
      <c r="G286" s="274">
        <f>'2 уровень'!H950</f>
        <v>0</v>
      </c>
      <c r="H286" s="205">
        <f>'2 уровень'!I950</f>
        <v>21664</v>
      </c>
      <c r="I286" s="205">
        <f>'2 уровень'!J950</f>
        <v>21664</v>
      </c>
      <c r="J286" s="2879">
        <f>'2 уровень'!K950</f>
        <v>22049</v>
      </c>
      <c r="K286" s="205">
        <f>'2 уровень'!L950</f>
        <v>101.77714180206794</v>
      </c>
      <c r="L286" s="205">
        <f>'2 уровень'!M950</f>
        <v>82.213333333333338</v>
      </c>
      <c r="M286" s="205">
        <f>'2 уровень'!N950</f>
        <v>268.19250729808624</v>
      </c>
      <c r="N286" s="205">
        <f>'2 уровень'!O950</f>
        <v>40314.963100000001</v>
      </c>
      <c r="O286" s="205">
        <f>'2 уровень'!P950</f>
        <v>40314.963100000001</v>
      </c>
      <c r="P286" s="205">
        <f>'2 уровень'!Q950</f>
        <v>40094.645247971996</v>
      </c>
      <c r="Q286" s="205">
        <f>'2 уровень'!R950</f>
        <v>40094.645250000001</v>
      </c>
      <c r="R286" s="205">
        <f>'2 уровень'!S950</f>
        <v>40094.645250000001</v>
      </c>
      <c r="S286" s="205">
        <f>'2 уровень'!T950</f>
        <v>40094.645250000001</v>
      </c>
      <c r="T286" s="205">
        <f>'2 уровень'!U950</f>
        <v>40094.645250000001</v>
      </c>
      <c r="U286" s="205">
        <f>'2 уровень'!V950</f>
        <v>37505.008679999999</v>
      </c>
      <c r="V286" s="205">
        <f>'2 уровень'!W950</f>
        <v>37620.876710000004</v>
      </c>
      <c r="W286" s="205">
        <f>'2 уровень'!X950</f>
        <v>37620.876710000004</v>
      </c>
      <c r="X286" s="205">
        <f>'2 уровень'!Y950</f>
        <v>37620.876710000004</v>
      </c>
      <c r="Y286" s="205">
        <f>'2 уровень'!Z950</f>
        <v>34797.328589999997</v>
      </c>
      <c r="Z286" s="205">
        <f>'2 уровень'!AA950</f>
        <v>-2823.5481200000067</v>
      </c>
      <c r="AA286" s="205">
        <f>'2 уровень'!AB950</f>
        <v>-427.80502000000001</v>
      </c>
      <c r="AB286" s="205">
        <f>'2 уровень'!AC950</f>
        <v>34369.523569999998</v>
      </c>
      <c r="AD286" s="684"/>
    </row>
    <row r="287" spans="1:208" ht="15" customHeight="1" thickBot="1" x14ac:dyDescent="0.3">
      <c r="A287" s="40" t="s">
        <v>45</v>
      </c>
      <c r="B287" s="326">
        <f>'2 уровень'!C951</f>
        <v>12000</v>
      </c>
      <c r="C287" s="326">
        <f>'2 уровень'!D951</f>
        <v>12000</v>
      </c>
      <c r="D287" s="326">
        <f>'2 уровень'!E951</f>
        <v>13237</v>
      </c>
      <c r="E287" s="2419">
        <f>'2 уровень'!F951</f>
        <v>110.30833333333334</v>
      </c>
      <c r="F287" s="338">
        <f>'2 уровень'!G951</f>
        <v>0</v>
      </c>
      <c r="G287" s="338">
        <f>'2 уровень'!H951</f>
        <v>0</v>
      </c>
      <c r="H287" s="671">
        <f>'2 уровень'!I951</f>
        <v>0</v>
      </c>
      <c r="I287" s="671">
        <f>'2 уровень'!J951</f>
        <v>0</v>
      </c>
      <c r="J287" s="2894">
        <f>'2 уровень'!K951</f>
        <v>0</v>
      </c>
      <c r="K287" s="671">
        <f>'2 уровень'!L951</f>
        <v>0</v>
      </c>
      <c r="L287" s="671">
        <f>'2 уровень'!M951</f>
        <v>0</v>
      </c>
      <c r="M287" s="671"/>
      <c r="N287" s="672">
        <f>'2 уровень'!O951</f>
        <v>38627.464159999996</v>
      </c>
      <c r="O287" s="672">
        <f>'2 уровень'!P951</f>
        <v>38627.464159999996</v>
      </c>
      <c r="P287" s="672">
        <f>'2 уровень'!Q951</f>
        <v>38627.464159999996</v>
      </c>
      <c r="Q287" s="672">
        <f>'2 уровень'!R951</f>
        <v>38627.464159999996</v>
      </c>
      <c r="R287" s="672">
        <f>'2 уровень'!S951</f>
        <v>38627.876160000007</v>
      </c>
      <c r="S287" s="672">
        <f>'2 уровень'!T951</f>
        <v>38627.876160000007</v>
      </c>
      <c r="T287" s="672">
        <f>'2 уровень'!U951</f>
        <v>38627.876160000007</v>
      </c>
      <c r="U287" s="672">
        <f>'2 уровень'!V951</f>
        <v>38627.876160000007</v>
      </c>
      <c r="V287" s="672">
        <f>'2 уровень'!W951</f>
        <v>38627.876160000007</v>
      </c>
      <c r="W287" s="672">
        <f>'2 уровень'!X951</f>
        <v>38627.876160000007</v>
      </c>
      <c r="X287" s="672">
        <f>'2 уровень'!Y951</f>
        <v>38627.876160000007</v>
      </c>
      <c r="Y287" s="672">
        <f>'2 уровень'!Z951</f>
        <v>37503.375319999999</v>
      </c>
      <c r="Z287" s="672">
        <f>'2 уровень'!AA951</f>
        <v>-1124.5008400000079</v>
      </c>
      <c r="AA287" s="672">
        <f>'2 уровень'!AB951</f>
        <v>-111.66381</v>
      </c>
      <c r="AB287" s="672">
        <f>'2 уровень'!AC951</f>
        <v>37391.711510000001</v>
      </c>
      <c r="AD287" s="684"/>
      <c r="AE287" s="204"/>
      <c r="AF287" s="204"/>
      <c r="AG287" s="204"/>
      <c r="AH287" s="204"/>
      <c r="AI287" s="204"/>
      <c r="AJ287" s="204"/>
      <c r="AK287" s="204"/>
      <c r="AL287" s="204"/>
      <c r="AM287" s="204"/>
      <c r="AN287" s="204"/>
      <c r="AO287" s="204"/>
      <c r="AP287" s="204"/>
      <c r="AQ287" s="204"/>
      <c r="AR287" s="204"/>
      <c r="AS287" s="204"/>
      <c r="AT287" s="204"/>
      <c r="AU287" s="204"/>
      <c r="AV287" s="204"/>
      <c r="AW287" s="204"/>
      <c r="AX287" s="204"/>
      <c r="AY287" s="204"/>
      <c r="AZ287" s="204"/>
      <c r="BA287" s="204"/>
      <c r="BB287" s="204"/>
      <c r="BC287" s="204"/>
      <c r="BD287" s="204"/>
      <c r="BE287" s="204"/>
      <c r="BF287" s="204"/>
      <c r="BG287" s="204"/>
      <c r="BH287" s="204"/>
      <c r="BI287" s="204"/>
      <c r="BJ287" s="204"/>
      <c r="BK287" s="204"/>
      <c r="BL287" s="204"/>
      <c r="BM287" s="204"/>
      <c r="BN287" s="204"/>
      <c r="BO287" s="204"/>
      <c r="BP287" s="204"/>
      <c r="BQ287" s="204"/>
      <c r="BR287" s="204"/>
      <c r="BS287" s="204"/>
      <c r="BT287" s="204"/>
      <c r="BU287" s="204"/>
      <c r="BV287" s="204"/>
      <c r="BW287" s="204"/>
      <c r="BX287" s="204"/>
      <c r="BY287" s="204"/>
      <c r="BZ287" s="204"/>
      <c r="CA287" s="204"/>
      <c r="CB287" s="204"/>
      <c r="CC287" s="204"/>
      <c r="CD287" s="204"/>
      <c r="CE287" s="204"/>
      <c r="CF287" s="204"/>
      <c r="CG287" s="204"/>
      <c r="CH287" s="204"/>
      <c r="CI287" s="204"/>
      <c r="CJ287" s="204"/>
      <c r="CK287" s="204"/>
      <c r="CL287" s="204"/>
      <c r="CM287" s="204"/>
      <c r="CN287" s="204"/>
      <c r="CO287" s="204"/>
      <c r="CP287" s="204"/>
      <c r="CQ287" s="204"/>
      <c r="CR287" s="204"/>
      <c r="CS287" s="204"/>
      <c r="CT287" s="204"/>
      <c r="CU287" s="204"/>
      <c r="CV287" s="204"/>
      <c r="CW287" s="204"/>
      <c r="CX287" s="204"/>
      <c r="CY287" s="204"/>
      <c r="CZ287" s="204"/>
      <c r="DA287" s="204"/>
      <c r="DB287" s="204"/>
      <c r="DC287" s="204"/>
      <c r="DD287" s="204"/>
      <c r="DE287" s="204"/>
      <c r="DF287" s="204"/>
      <c r="DG287" s="204"/>
      <c r="DH287" s="204"/>
      <c r="DI287" s="204"/>
      <c r="DJ287" s="204"/>
      <c r="DK287" s="204"/>
      <c r="DL287" s="204"/>
      <c r="DM287" s="204"/>
      <c r="DN287" s="204"/>
      <c r="DO287" s="204"/>
      <c r="DP287" s="204"/>
      <c r="DQ287" s="204"/>
      <c r="DR287" s="204"/>
      <c r="DS287" s="204"/>
      <c r="DT287" s="204"/>
      <c r="DU287" s="204"/>
      <c r="DV287" s="204"/>
      <c r="DW287" s="204"/>
      <c r="DX287" s="204"/>
      <c r="DY287" s="204"/>
      <c r="DZ287" s="204"/>
      <c r="EA287" s="204"/>
      <c r="EB287" s="204"/>
      <c r="EC287" s="204"/>
      <c r="ED287" s="204"/>
      <c r="EE287" s="204"/>
      <c r="EF287" s="204"/>
      <c r="EG287" s="204"/>
      <c r="EH287" s="204"/>
      <c r="EI287" s="204"/>
      <c r="EJ287" s="204"/>
      <c r="EK287" s="204"/>
      <c r="EL287" s="204"/>
      <c r="EM287" s="204"/>
      <c r="EN287" s="204"/>
      <c r="EO287" s="204"/>
      <c r="EP287" s="204"/>
      <c r="EQ287" s="204"/>
      <c r="ER287" s="204"/>
      <c r="ES287" s="204"/>
      <c r="ET287" s="204"/>
      <c r="EU287" s="204"/>
      <c r="EV287" s="204"/>
      <c r="EW287" s="204"/>
      <c r="EX287" s="204"/>
      <c r="EY287" s="204"/>
      <c r="EZ287" s="204"/>
      <c r="FA287" s="204"/>
      <c r="FB287" s="204"/>
      <c r="FC287" s="204"/>
      <c r="FD287" s="204"/>
      <c r="FE287" s="204"/>
      <c r="FF287" s="204"/>
      <c r="FG287" s="204"/>
      <c r="FH287" s="204"/>
      <c r="FI287" s="204"/>
      <c r="FJ287" s="204"/>
      <c r="FK287" s="204"/>
      <c r="FL287" s="204"/>
      <c r="FM287" s="204"/>
      <c r="FN287" s="204"/>
      <c r="FO287" s="204"/>
      <c r="FP287" s="204"/>
      <c r="FQ287" s="204"/>
      <c r="FR287" s="204"/>
      <c r="FS287" s="204"/>
      <c r="FT287" s="204"/>
      <c r="FU287" s="204"/>
      <c r="FV287" s="204"/>
      <c r="FW287" s="204"/>
      <c r="FX287" s="204"/>
      <c r="FY287" s="204"/>
      <c r="FZ287" s="204"/>
      <c r="GA287" s="204"/>
      <c r="GB287" s="204"/>
      <c r="GC287" s="204"/>
      <c r="GD287" s="204"/>
      <c r="GE287" s="204"/>
      <c r="GF287" s="204"/>
      <c r="GG287" s="204"/>
      <c r="GH287" s="204"/>
      <c r="GI287" s="204"/>
      <c r="GJ287" s="204"/>
      <c r="GK287" s="204"/>
      <c r="GL287" s="204"/>
      <c r="GM287" s="204"/>
      <c r="GN287" s="204"/>
      <c r="GO287" s="204"/>
      <c r="GP287" s="204"/>
      <c r="GQ287" s="204"/>
      <c r="GR287" s="204"/>
      <c r="GS287" s="204"/>
      <c r="GT287" s="204"/>
      <c r="GU287" s="204"/>
      <c r="GV287" s="204"/>
      <c r="GW287" s="204"/>
      <c r="GX287" s="204"/>
      <c r="GY287" s="204"/>
      <c r="GZ287" s="204"/>
    </row>
    <row r="288" spans="1:208" ht="15" customHeight="1" x14ac:dyDescent="0.25">
      <c r="A288" s="662" t="s">
        <v>150</v>
      </c>
      <c r="B288" s="663"/>
      <c r="C288" s="663"/>
      <c r="D288" s="663"/>
      <c r="E288" s="2415"/>
      <c r="F288" s="664"/>
      <c r="G288" s="664"/>
      <c r="H288" s="665"/>
      <c r="I288" s="665"/>
      <c r="J288" s="2890"/>
      <c r="K288" s="665"/>
      <c r="L288" s="665"/>
      <c r="M288" s="665"/>
      <c r="N288" s="668">
        <f>N289-N290-N304-N307-N309</f>
        <v>0</v>
      </c>
      <c r="O288" s="668">
        <f>O289-O290-O304-O307-O309</f>
        <v>0</v>
      </c>
      <c r="P288" s="668"/>
      <c r="Q288" s="668"/>
      <c r="R288" s="668"/>
      <c r="S288" s="668"/>
      <c r="T288" s="668"/>
      <c r="U288" s="668"/>
      <c r="V288" s="668"/>
      <c r="W288" s="668"/>
      <c r="X288" s="668">
        <f t="shared" ref="X288:AB288" si="52">X289-X290-X304-X307-X309</f>
        <v>0</v>
      </c>
      <c r="Y288" s="668">
        <f t="shared" si="52"/>
        <v>4.7293724492192268E-11</v>
      </c>
      <c r="Z288" s="668">
        <f t="shared" si="52"/>
        <v>0</v>
      </c>
      <c r="AA288" s="668">
        <f t="shared" si="52"/>
        <v>8.8107299234252423E-13</v>
      </c>
      <c r="AB288" s="668">
        <f t="shared" si="52"/>
        <v>0</v>
      </c>
      <c r="AD288" s="684"/>
    </row>
    <row r="289" spans="1:208" s="204" customFormat="1" ht="15" customHeight="1" x14ac:dyDescent="0.2">
      <c r="A289" s="226" t="s">
        <v>139</v>
      </c>
      <c r="B289" s="329"/>
      <c r="C289" s="329"/>
      <c r="D289" s="329"/>
      <c r="E289" s="2410"/>
      <c r="F289" s="192"/>
      <c r="G289" s="192"/>
      <c r="H289" s="336"/>
      <c r="I289" s="336"/>
      <c r="J289" s="2893"/>
      <c r="K289" s="336"/>
      <c r="L289" s="336"/>
      <c r="M289" s="336"/>
      <c r="N289" s="205">
        <f>'2 уровень'!O1019</f>
        <v>344321.96458000003</v>
      </c>
      <c r="O289" s="205">
        <f>'2 уровень'!P1019</f>
        <v>345929.42311999999</v>
      </c>
      <c r="P289" s="205">
        <f>'2 уровень'!Q1019</f>
        <v>346709.01348742231</v>
      </c>
      <c r="Q289" s="205">
        <f>'2 уровень'!R1019</f>
        <v>346572.69588000007</v>
      </c>
      <c r="R289" s="205">
        <f>'2 уровень'!S1019</f>
        <v>352201.35564999998</v>
      </c>
      <c r="S289" s="205">
        <f>'2 уровень'!T1019</f>
        <v>353101.53240000003</v>
      </c>
      <c r="T289" s="205">
        <f>'2 уровень'!U1019</f>
        <v>355431.6594</v>
      </c>
      <c r="U289" s="205">
        <f>'2 уровень'!V1019</f>
        <v>355431.6594</v>
      </c>
      <c r="V289" s="205">
        <f>'2 уровень'!W1019</f>
        <v>356246.21370999998</v>
      </c>
      <c r="W289" s="205">
        <f>'2 уровень'!X1019</f>
        <v>356246.21370999998</v>
      </c>
      <c r="X289" s="205">
        <f>'2 уровень'!Y1019</f>
        <v>356246.21370999998</v>
      </c>
      <c r="Y289" s="205">
        <f>'2 уровень'!Z1019</f>
        <v>351109.29010000004</v>
      </c>
      <c r="Z289" s="205">
        <f>'2 уровень'!AA1019</f>
        <v>-5136.9236099999616</v>
      </c>
      <c r="AA289" s="205">
        <f>'2 уровень'!AB1019</f>
        <v>-5291.0501599999998</v>
      </c>
      <c r="AB289" s="205">
        <f>'2 уровень'!AC1019</f>
        <v>345818.23994</v>
      </c>
      <c r="AD289" s="684"/>
    </row>
    <row r="290" spans="1:208" s="204" customFormat="1" ht="15" customHeight="1" x14ac:dyDescent="0.25">
      <c r="A290" s="137" t="s">
        <v>46</v>
      </c>
      <c r="B290" s="232">
        <f>'2 уровень'!C1020</f>
        <v>5200</v>
      </c>
      <c r="C290" s="232">
        <f>'2 уровень'!D1020</f>
        <v>5200</v>
      </c>
      <c r="D290" s="232">
        <f>'2 уровень'!E1020</f>
        <v>5223</v>
      </c>
      <c r="E290" s="2404">
        <f>'2 уровень'!F1020</f>
        <v>100.44230769230768</v>
      </c>
      <c r="F290" s="192">
        <f>'2 уровень'!G1020</f>
        <v>9.1251923076923074</v>
      </c>
      <c r="G290" s="192">
        <f>'2 уровень'!H1020</f>
        <v>8.9632395175186677</v>
      </c>
      <c r="H290" s="205">
        <f>'2 уровень'!I1020</f>
        <v>47451</v>
      </c>
      <c r="I290" s="205">
        <f>'2 уровень'!J1020</f>
        <v>47451</v>
      </c>
      <c r="J290" s="2879">
        <f>'2 уровень'!K1020</f>
        <v>46815</v>
      </c>
      <c r="K290" s="205">
        <f>'2 уровень'!L1020</f>
        <v>98.659669975342993</v>
      </c>
      <c r="L290" s="205">
        <f>'2 уровень'!M1020</f>
        <v>143.67339869281045</v>
      </c>
      <c r="M290" s="205">
        <f>'2 уровень'!N1020</f>
        <v>325.84320010481292</v>
      </c>
      <c r="N290" s="205">
        <f>'2 уровень'!O1020</f>
        <v>142311.20121999999</v>
      </c>
      <c r="O290" s="205">
        <f>'2 уровень'!P1020</f>
        <v>142311.20121999999</v>
      </c>
      <c r="P290" s="205">
        <f>'2 уровень'!Q1020</f>
        <v>142893.08797995924</v>
      </c>
      <c r="Q290" s="205">
        <f>'2 уровень'!R1020</f>
        <v>142756.77037000001</v>
      </c>
      <c r="R290" s="205">
        <f>'2 уровень'!S1020</f>
        <v>148385.11945</v>
      </c>
      <c r="S290" s="205">
        <f>'2 уровень'!T1020</f>
        <v>148385.11945</v>
      </c>
      <c r="T290" s="205">
        <f>'2 уровень'!U1020</f>
        <v>148385.11945</v>
      </c>
      <c r="U290" s="205">
        <f>'2 уровень'!V1020</f>
        <v>148385.11945</v>
      </c>
      <c r="V290" s="205">
        <f>'2 уровень'!W1020</f>
        <v>149159.21864999997</v>
      </c>
      <c r="W290" s="205">
        <f>'2 уровень'!X1020</f>
        <v>149159.21864999997</v>
      </c>
      <c r="X290" s="205">
        <f>'2 уровень'!Y1020</f>
        <v>149159.21864999997</v>
      </c>
      <c r="Y290" s="205">
        <f>'2 уровень'!Z1020</f>
        <v>149803.48835</v>
      </c>
      <c r="Z290" s="205">
        <f>'2 уровень'!AA1020</f>
        <v>644.26970000003348</v>
      </c>
      <c r="AA290" s="205">
        <f>'2 уровень'!AB1020</f>
        <v>-3299.0897500000005</v>
      </c>
      <c r="AB290" s="205">
        <f>'2 уровень'!AC1020</f>
        <v>146504.39859999999</v>
      </c>
      <c r="AD290" s="684"/>
      <c r="AE290" s="203"/>
      <c r="AF290" s="203"/>
      <c r="AG290" s="203"/>
      <c r="AH290" s="203"/>
      <c r="AI290" s="203"/>
      <c r="AJ290" s="203"/>
      <c r="AK290" s="203"/>
      <c r="AL290" s="203"/>
      <c r="AM290" s="203"/>
      <c r="AN290" s="203"/>
      <c r="AO290" s="203"/>
      <c r="AP290" s="203"/>
      <c r="AQ290" s="203"/>
      <c r="AR290" s="203"/>
      <c r="AS290" s="203"/>
      <c r="AT290" s="203"/>
      <c r="AU290" s="203"/>
      <c r="AV290" s="203"/>
      <c r="AW290" s="203"/>
      <c r="AX290" s="203"/>
      <c r="AY290" s="203"/>
      <c r="AZ290" s="203"/>
      <c r="BA290" s="203"/>
      <c r="BB290" s="203"/>
      <c r="BC290" s="203"/>
      <c r="BD290" s="203"/>
      <c r="BE290" s="203"/>
      <c r="BF290" s="203"/>
      <c r="BG290" s="203"/>
      <c r="BH290" s="203"/>
      <c r="BI290" s="203"/>
      <c r="BJ290" s="203"/>
      <c r="BK290" s="203"/>
      <c r="BL290" s="203"/>
      <c r="BM290" s="203"/>
      <c r="BN290" s="203"/>
      <c r="BO290" s="203"/>
      <c r="BP290" s="203"/>
      <c r="BQ290" s="203"/>
      <c r="BR290" s="203"/>
      <c r="BS290" s="203"/>
      <c r="BT290" s="203"/>
      <c r="BU290" s="203"/>
      <c r="BV290" s="203"/>
      <c r="BW290" s="203"/>
      <c r="BX290" s="203"/>
      <c r="BY290" s="203"/>
      <c r="BZ290" s="203"/>
      <c r="CA290" s="203"/>
      <c r="CB290" s="203"/>
      <c r="CC290" s="203"/>
      <c r="CD290" s="203"/>
      <c r="CE290" s="203"/>
      <c r="CF290" s="203"/>
      <c r="CG290" s="203"/>
      <c r="CH290" s="203"/>
      <c r="CI290" s="203"/>
      <c r="CJ290" s="203"/>
      <c r="CK290" s="203"/>
      <c r="CL290" s="203"/>
      <c r="CM290" s="203"/>
      <c r="CN290" s="203"/>
      <c r="CO290" s="203"/>
      <c r="CP290" s="203"/>
      <c r="CQ290" s="203"/>
      <c r="CR290" s="203"/>
      <c r="CS290" s="203"/>
      <c r="CT290" s="203"/>
      <c r="CU290" s="203"/>
      <c r="CV290" s="203"/>
      <c r="CW290" s="203"/>
      <c r="CX290" s="203"/>
      <c r="CY290" s="203"/>
      <c r="CZ290" s="203"/>
      <c r="DA290" s="203"/>
      <c r="DB290" s="203"/>
      <c r="DC290" s="203"/>
      <c r="DD290" s="203"/>
      <c r="DE290" s="203"/>
      <c r="DF290" s="203"/>
      <c r="DG290" s="203"/>
      <c r="DH290" s="203"/>
      <c r="DI290" s="203"/>
      <c r="DJ290" s="203"/>
      <c r="DK290" s="203"/>
      <c r="DL290" s="203"/>
      <c r="DM290" s="203"/>
      <c r="DN290" s="203"/>
      <c r="DO290" s="203"/>
      <c r="DP290" s="203"/>
      <c r="DQ290" s="203"/>
      <c r="DR290" s="203"/>
      <c r="DS290" s="203"/>
      <c r="DT290" s="203"/>
      <c r="DU290" s="203"/>
      <c r="DV290" s="203"/>
      <c r="DW290" s="203"/>
      <c r="DX290" s="203"/>
      <c r="DY290" s="203"/>
      <c r="DZ290" s="203"/>
      <c r="EA290" s="203"/>
      <c r="EB290" s="203"/>
      <c r="EC290" s="203"/>
      <c r="ED290" s="203"/>
      <c r="EE290" s="203"/>
      <c r="EF290" s="203"/>
      <c r="EG290" s="203"/>
      <c r="EH290" s="203"/>
      <c r="EI290" s="203"/>
      <c r="EJ290" s="203"/>
      <c r="EK290" s="203"/>
      <c r="EL290" s="203"/>
      <c r="EM290" s="203"/>
      <c r="EN290" s="203"/>
      <c r="EO290" s="203"/>
      <c r="EP290" s="203"/>
      <c r="EQ290" s="203"/>
      <c r="ER290" s="203"/>
      <c r="ES290" s="203"/>
      <c r="ET290" s="203"/>
      <c r="EU290" s="203"/>
      <c r="EV290" s="203"/>
      <c r="EW290" s="203"/>
      <c r="EX290" s="203"/>
      <c r="EY290" s="203"/>
      <c r="EZ290" s="203"/>
      <c r="FA290" s="203"/>
      <c r="FB290" s="203"/>
      <c r="FC290" s="203"/>
      <c r="FD290" s="203"/>
      <c r="FE290" s="203"/>
      <c r="FF290" s="203"/>
      <c r="FG290" s="203"/>
      <c r="FH290" s="203"/>
      <c r="FI290" s="203"/>
      <c r="FJ290" s="203"/>
      <c r="FK290" s="203"/>
      <c r="FL290" s="203"/>
      <c r="FM290" s="203"/>
      <c r="FN290" s="203"/>
      <c r="FO290" s="203"/>
      <c r="FP290" s="203"/>
      <c r="FQ290" s="203"/>
      <c r="FR290" s="203"/>
      <c r="FS290" s="203"/>
      <c r="FT290" s="203"/>
      <c r="FU290" s="203"/>
      <c r="FV290" s="203"/>
      <c r="FW290" s="203"/>
      <c r="FX290" s="203"/>
      <c r="FY290" s="203"/>
      <c r="FZ290" s="203"/>
      <c r="GA290" s="203"/>
      <c r="GB290" s="203"/>
      <c r="GC290" s="203"/>
      <c r="GD290" s="203"/>
      <c r="GE290" s="203"/>
      <c r="GF290" s="203"/>
      <c r="GG290" s="203"/>
      <c r="GH290" s="203"/>
      <c r="GI290" s="203"/>
      <c r="GJ290" s="203"/>
      <c r="GK290" s="203"/>
      <c r="GL290" s="203"/>
      <c r="GM290" s="203"/>
      <c r="GN290" s="203"/>
      <c r="GO290" s="203"/>
      <c r="GP290" s="203"/>
      <c r="GQ290" s="203"/>
      <c r="GR290" s="203"/>
      <c r="GS290" s="203"/>
      <c r="GT290" s="203"/>
      <c r="GU290" s="203"/>
      <c r="GV290" s="203"/>
      <c r="GW290" s="203"/>
      <c r="GX290" s="203"/>
      <c r="GY290" s="203"/>
      <c r="GZ290" s="203"/>
    </row>
    <row r="291" spans="1:208" ht="30" x14ac:dyDescent="0.25">
      <c r="A291" s="67" t="s">
        <v>218</v>
      </c>
      <c r="B291" s="233">
        <f>'2 уровень'!C1021</f>
        <v>61816</v>
      </c>
      <c r="C291" s="233">
        <f>'2 уровень'!D1021</f>
        <v>61816</v>
      </c>
      <c r="D291" s="233">
        <f>'2 уровень'!E1021</f>
        <v>53834</v>
      </c>
      <c r="E291" s="2406">
        <f>'2 уровень'!F1021</f>
        <v>87.087485440662618</v>
      </c>
      <c r="F291" s="322">
        <f>'2 уровень'!G1021</f>
        <v>0</v>
      </c>
      <c r="G291" s="322">
        <f>'2 уровень'!H1021</f>
        <v>0</v>
      </c>
      <c r="H291" s="330">
        <f>'2 уровень'!I1021</f>
        <v>0</v>
      </c>
      <c r="I291" s="330">
        <f>'2 уровень'!J1021</f>
        <v>0</v>
      </c>
      <c r="J291" s="2886">
        <f>'2 уровень'!K1021</f>
        <v>0</v>
      </c>
      <c r="K291" s="330">
        <f>'2 уровень'!L1021</f>
        <v>0</v>
      </c>
      <c r="L291" s="330">
        <f>'2 уровень'!M1021</f>
        <v>0</v>
      </c>
      <c r="M291" s="330"/>
      <c r="N291" s="205">
        <f>'2 уровень'!O1021</f>
        <v>0</v>
      </c>
      <c r="O291" s="205">
        <f>'2 уровень'!P1021</f>
        <v>0</v>
      </c>
      <c r="P291" s="205"/>
      <c r="Q291" s="205"/>
      <c r="R291" s="205"/>
      <c r="S291" s="205"/>
      <c r="T291" s="205"/>
      <c r="U291" s="205"/>
      <c r="V291" s="205"/>
      <c r="W291" s="205"/>
      <c r="X291" s="205">
        <f>'2 уровень'!Y1021</f>
        <v>0</v>
      </c>
      <c r="Y291" s="205">
        <f>'2 уровень'!Z1021</f>
        <v>0</v>
      </c>
      <c r="Z291" s="205">
        <f>'2 уровень'!AA1021</f>
        <v>0</v>
      </c>
      <c r="AA291" s="205">
        <f>'2 уровень'!AB1021</f>
        <v>0</v>
      </c>
      <c r="AB291" s="205">
        <f>'2 уровень'!AC1021</f>
        <v>0</v>
      </c>
      <c r="AD291" s="684"/>
    </row>
    <row r="292" spans="1:208" hidden="1" x14ac:dyDescent="0.25">
      <c r="A292" s="67" t="s">
        <v>213</v>
      </c>
      <c r="B292" s="233">
        <f>'2 уровень'!C1022</f>
        <v>0</v>
      </c>
      <c r="C292" s="233">
        <f>'2 уровень'!D1022</f>
        <v>0</v>
      </c>
      <c r="D292" s="233">
        <f>'2 уровень'!E1022</f>
        <v>0</v>
      </c>
      <c r="E292" s="2406"/>
      <c r="F292" s="322">
        <f>'2 уровень'!G1022</f>
        <v>0</v>
      </c>
      <c r="G292" s="322">
        <f>'2 уровень'!H1022</f>
        <v>0</v>
      </c>
      <c r="H292" s="330">
        <f>'2 уровень'!I1022</f>
        <v>0</v>
      </c>
      <c r="I292" s="330">
        <f>'2 уровень'!J1022</f>
        <v>0</v>
      </c>
      <c r="J292" s="2886">
        <f>'2 уровень'!K1022</f>
        <v>0</v>
      </c>
      <c r="K292" s="330">
        <f>'2 уровень'!L1022</f>
        <v>0</v>
      </c>
      <c r="L292" s="330">
        <f>'2 уровень'!M1022</f>
        <v>0</v>
      </c>
      <c r="M292" s="330"/>
      <c r="N292" s="205">
        <f>'2 уровень'!O1022</f>
        <v>0</v>
      </c>
      <c r="O292" s="205">
        <f>'2 уровень'!P1022</f>
        <v>0</v>
      </c>
      <c r="P292" s="205"/>
      <c r="Q292" s="205"/>
      <c r="R292" s="205"/>
      <c r="S292" s="205"/>
      <c r="T292" s="205"/>
      <c r="U292" s="205"/>
      <c r="V292" s="205"/>
      <c r="W292" s="205"/>
      <c r="X292" s="205">
        <f>'2 уровень'!Y1022</f>
        <v>0</v>
      </c>
      <c r="Y292" s="205">
        <f>'2 уровень'!Z1022</f>
        <v>0</v>
      </c>
      <c r="Z292" s="205">
        <f>'2 уровень'!AA1022</f>
        <v>0</v>
      </c>
      <c r="AA292" s="205">
        <f>'2 уровень'!AB1022</f>
        <v>0</v>
      </c>
      <c r="AB292" s="205">
        <f>'2 уровень'!AC1022</f>
        <v>0</v>
      </c>
      <c r="AD292" s="684"/>
      <c r="AE292" s="204"/>
      <c r="AF292" s="204"/>
      <c r="AG292" s="204"/>
      <c r="AH292" s="204"/>
      <c r="AI292" s="204"/>
      <c r="AJ292" s="204"/>
      <c r="AK292" s="204"/>
      <c r="AL292" s="204"/>
      <c r="AM292" s="204"/>
      <c r="AN292" s="204"/>
      <c r="AO292" s="204"/>
      <c r="AP292" s="204"/>
      <c r="AQ292" s="204"/>
      <c r="AR292" s="204"/>
      <c r="AS292" s="204"/>
      <c r="AT292" s="204"/>
      <c r="AU292" s="204"/>
      <c r="AV292" s="204"/>
      <c r="AW292" s="204"/>
      <c r="AX292" s="204"/>
      <c r="AY292" s="204"/>
      <c r="AZ292" s="204"/>
      <c r="BA292" s="204"/>
      <c r="BB292" s="204"/>
      <c r="BC292" s="204"/>
      <c r="BD292" s="204"/>
      <c r="BE292" s="204"/>
      <c r="BF292" s="204"/>
      <c r="BG292" s="204"/>
      <c r="BH292" s="204"/>
      <c r="BI292" s="204"/>
      <c r="BJ292" s="204"/>
      <c r="BK292" s="204"/>
      <c r="BL292" s="204"/>
      <c r="BM292" s="204"/>
      <c r="BN292" s="204"/>
      <c r="BO292" s="204"/>
      <c r="BP292" s="204"/>
      <c r="BQ292" s="204"/>
      <c r="BR292" s="204"/>
      <c r="BS292" s="204"/>
      <c r="BT292" s="204"/>
      <c r="BU292" s="204"/>
      <c r="BV292" s="204"/>
      <c r="BW292" s="204"/>
      <c r="BX292" s="204"/>
      <c r="BY292" s="204"/>
      <c r="BZ292" s="204"/>
      <c r="CA292" s="204"/>
      <c r="CB292" s="204"/>
      <c r="CC292" s="204"/>
      <c r="CD292" s="204"/>
      <c r="CE292" s="204"/>
      <c r="CF292" s="204"/>
      <c r="CG292" s="204"/>
      <c r="CH292" s="204"/>
      <c r="CI292" s="204"/>
      <c r="CJ292" s="204"/>
      <c r="CK292" s="204"/>
      <c r="CL292" s="204"/>
      <c r="CM292" s="204"/>
      <c r="CN292" s="204"/>
      <c r="CO292" s="204"/>
      <c r="CP292" s="204"/>
      <c r="CQ292" s="204"/>
      <c r="CR292" s="204"/>
      <c r="CS292" s="204"/>
      <c r="CT292" s="204"/>
      <c r="CU292" s="204"/>
      <c r="CV292" s="204"/>
      <c r="CW292" s="204"/>
      <c r="CX292" s="204"/>
      <c r="CY292" s="204"/>
      <c r="CZ292" s="204"/>
      <c r="DA292" s="204"/>
      <c r="DB292" s="204"/>
      <c r="DC292" s="204"/>
      <c r="DD292" s="204"/>
      <c r="DE292" s="204"/>
      <c r="DF292" s="204"/>
      <c r="DG292" s="204"/>
      <c r="DH292" s="204"/>
      <c r="DI292" s="204"/>
      <c r="DJ292" s="204"/>
      <c r="DK292" s="204"/>
      <c r="DL292" s="204"/>
      <c r="DM292" s="204"/>
      <c r="DN292" s="204"/>
      <c r="DO292" s="204"/>
      <c r="DP292" s="204"/>
      <c r="DQ292" s="204"/>
      <c r="DR292" s="204"/>
      <c r="DS292" s="204"/>
      <c r="DT292" s="204"/>
      <c r="DU292" s="204"/>
      <c r="DV292" s="204"/>
      <c r="DW292" s="204"/>
      <c r="DX292" s="204"/>
      <c r="DY292" s="204"/>
      <c r="DZ292" s="204"/>
      <c r="EA292" s="204"/>
      <c r="EB292" s="204"/>
      <c r="EC292" s="204"/>
      <c r="ED292" s="204"/>
      <c r="EE292" s="204"/>
      <c r="EF292" s="204"/>
      <c r="EG292" s="204"/>
      <c r="EH292" s="204"/>
      <c r="EI292" s="204"/>
      <c r="EJ292" s="204"/>
      <c r="EK292" s="204"/>
      <c r="EL292" s="204"/>
      <c r="EM292" s="204"/>
      <c r="EN292" s="204"/>
      <c r="EO292" s="204"/>
      <c r="EP292" s="204"/>
      <c r="EQ292" s="204"/>
      <c r="ER292" s="204"/>
      <c r="ES292" s="204"/>
      <c r="ET292" s="204"/>
      <c r="EU292" s="204"/>
      <c r="EV292" s="204"/>
      <c r="EW292" s="204"/>
      <c r="EX292" s="204"/>
      <c r="EY292" s="204"/>
      <c r="EZ292" s="204"/>
      <c r="FA292" s="204"/>
      <c r="FB292" s="204"/>
      <c r="FC292" s="204"/>
      <c r="FD292" s="204"/>
      <c r="FE292" s="204"/>
      <c r="FF292" s="204"/>
      <c r="FG292" s="204"/>
      <c r="FH292" s="204"/>
      <c r="FI292" s="204"/>
      <c r="FJ292" s="204"/>
      <c r="FK292" s="204"/>
      <c r="FL292" s="204"/>
      <c r="FM292" s="204"/>
      <c r="FN292" s="204"/>
      <c r="FO292" s="204"/>
      <c r="FP292" s="204"/>
      <c r="FQ292" s="204"/>
      <c r="FR292" s="204"/>
      <c r="FS292" s="204"/>
      <c r="FT292" s="204"/>
      <c r="FU292" s="204"/>
      <c r="FV292" s="204"/>
      <c r="FW292" s="204"/>
      <c r="FX292" s="204"/>
      <c r="FY292" s="204"/>
      <c r="FZ292" s="204"/>
      <c r="GA292" s="204"/>
      <c r="GB292" s="204"/>
      <c r="GC292" s="204"/>
      <c r="GD292" s="204"/>
      <c r="GE292" s="204"/>
      <c r="GF292" s="204"/>
      <c r="GG292" s="204"/>
      <c r="GH292" s="204"/>
      <c r="GI292" s="204"/>
      <c r="GJ292" s="204"/>
      <c r="GK292" s="204"/>
      <c r="GL292" s="204"/>
      <c r="GM292" s="204"/>
      <c r="GN292" s="204"/>
      <c r="GO292" s="204"/>
      <c r="GP292" s="204"/>
      <c r="GQ292" s="204"/>
      <c r="GR292" s="204"/>
      <c r="GS292" s="204"/>
      <c r="GT292" s="204"/>
      <c r="GU292" s="204"/>
      <c r="GV292" s="204"/>
      <c r="GW292" s="204"/>
      <c r="GX292" s="204"/>
      <c r="GY292" s="204"/>
      <c r="GZ292" s="204"/>
    </row>
    <row r="293" spans="1:208" hidden="1" x14ac:dyDescent="0.25">
      <c r="A293" s="67" t="s">
        <v>214</v>
      </c>
      <c r="B293" s="233">
        <f>'2 уровень'!C1023</f>
        <v>0</v>
      </c>
      <c r="C293" s="233">
        <f>'2 уровень'!D1023</f>
        <v>0</v>
      </c>
      <c r="D293" s="233">
        <f>'2 уровень'!E1023</f>
        <v>0</v>
      </c>
      <c r="E293" s="2406"/>
      <c r="F293" s="322">
        <f>'2 уровень'!G1023</f>
        <v>0</v>
      </c>
      <c r="G293" s="322">
        <f>'2 уровень'!H1023</f>
        <v>0</v>
      </c>
      <c r="H293" s="330">
        <f>'2 уровень'!I1023</f>
        <v>0</v>
      </c>
      <c r="I293" s="330">
        <f>'2 уровень'!J1023</f>
        <v>0</v>
      </c>
      <c r="J293" s="2886">
        <f>'2 уровень'!K1023</f>
        <v>0</v>
      </c>
      <c r="K293" s="330">
        <f>'2 уровень'!L1023</f>
        <v>0</v>
      </c>
      <c r="L293" s="330">
        <f>'2 уровень'!M1023</f>
        <v>0</v>
      </c>
      <c r="M293" s="330"/>
      <c r="N293" s="205">
        <f>'2 уровень'!O1023</f>
        <v>0</v>
      </c>
      <c r="O293" s="205">
        <f>'2 уровень'!P1023</f>
        <v>0</v>
      </c>
      <c r="P293" s="205"/>
      <c r="Q293" s="205"/>
      <c r="R293" s="205"/>
      <c r="S293" s="205"/>
      <c r="T293" s="205"/>
      <c r="U293" s="205"/>
      <c r="V293" s="205"/>
      <c r="W293" s="205"/>
      <c r="X293" s="205">
        <f>'2 уровень'!Y1023</f>
        <v>0</v>
      </c>
      <c r="Y293" s="205">
        <f>'2 уровень'!Z1023</f>
        <v>0</v>
      </c>
      <c r="Z293" s="205">
        <f>'2 уровень'!AA1023</f>
        <v>0</v>
      </c>
      <c r="AA293" s="205">
        <f>'2 уровень'!AB1023</f>
        <v>0</v>
      </c>
      <c r="AB293" s="205">
        <f>'2 уровень'!AC1023</f>
        <v>0</v>
      </c>
      <c r="AD293" s="684"/>
      <c r="AE293" s="204"/>
      <c r="AF293" s="204"/>
      <c r="AG293" s="204"/>
      <c r="AH293" s="204"/>
      <c r="AI293" s="204"/>
      <c r="AJ293" s="204"/>
      <c r="AK293" s="204"/>
      <c r="AL293" s="204"/>
      <c r="AM293" s="204"/>
      <c r="AN293" s="204"/>
      <c r="AO293" s="204"/>
      <c r="AP293" s="204"/>
      <c r="AQ293" s="204"/>
      <c r="AR293" s="204"/>
      <c r="AS293" s="204"/>
      <c r="AT293" s="204"/>
      <c r="AU293" s="204"/>
      <c r="AV293" s="204"/>
      <c r="AW293" s="204"/>
      <c r="AX293" s="204"/>
      <c r="AY293" s="204"/>
      <c r="AZ293" s="204"/>
      <c r="BA293" s="204"/>
      <c r="BB293" s="204"/>
      <c r="BC293" s="204"/>
      <c r="BD293" s="204"/>
      <c r="BE293" s="204"/>
      <c r="BF293" s="204"/>
      <c r="BG293" s="204"/>
      <c r="BH293" s="204"/>
      <c r="BI293" s="204"/>
      <c r="BJ293" s="204"/>
      <c r="BK293" s="204"/>
      <c r="BL293" s="204"/>
      <c r="BM293" s="204"/>
      <c r="BN293" s="204"/>
      <c r="BO293" s="204"/>
      <c r="BP293" s="204"/>
      <c r="BQ293" s="204"/>
      <c r="BR293" s="204"/>
      <c r="BS293" s="204"/>
      <c r="BT293" s="204"/>
      <c r="BU293" s="204"/>
      <c r="BV293" s="204"/>
      <c r="BW293" s="204"/>
      <c r="BX293" s="204"/>
      <c r="BY293" s="204"/>
      <c r="BZ293" s="204"/>
      <c r="CA293" s="204"/>
      <c r="CB293" s="204"/>
      <c r="CC293" s="204"/>
      <c r="CD293" s="204"/>
      <c r="CE293" s="204"/>
      <c r="CF293" s="204"/>
      <c r="CG293" s="204"/>
      <c r="CH293" s="204"/>
      <c r="CI293" s="204"/>
      <c r="CJ293" s="204"/>
      <c r="CK293" s="204"/>
      <c r="CL293" s="204"/>
      <c r="CM293" s="204"/>
      <c r="CN293" s="204"/>
      <c r="CO293" s="204"/>
      <c r="CP293" s="204"/>
      <c r="CQ293" s="204"/>
      <c r="CR293" s="204"/>
      <c r="CS293" s="204"/>
      <c r="CT293" s="204"/>
      <c r="CU293" s="204"/>
      <c r="CV293" s="204"/>
      <c r="CW293" s="204"/>
      <c r="CX293" s="204"/>
      <c r="CY293" s="204"/>
      <c r="CZ293" s="204"/>
      <c r="DA293" s="204"/>
      <c r="DB293" s="204"/>
      <c r="DC293" s="204"/>
      <c r="DD293" s="204"/>
      <c r="DE293" s="204"/>
      <c r="DF293" s="204"/>
      <c r="DG293" s="204"/>
      <c r="DH293" s="204"/>
      <c r="DI293" s="204"/>
      <c r="DJ293" s="204"/>
      <c r="DK293" s="204"/>
      <c r="DL293" s="204"/>
      <c r="DM293" s="204"/>
      <c r="DN293" s="204"/>
      <c r="DO293" s="204"/>
      <c r="DP293" s="204"/>
      <c r="DQ293" s="204"/>
      <c r="DR293" s="204"/>
      <c r="DS293" s="204"/>
      <c r="DT293" s="204"/>
      <c r="DU293" s="204"/>
      <c r="DV293" s="204"/>
      <c r="DW293" s="204"/>
      <c r="DX293" s="204"/>
      <c r="DY293" s="204"/>
      <c r="DZ293" s="204"/>
      <c r="EA293" s="204"/>
      <c r="EB293" s="204"/>
      <c r="EC293" s="204"/>
      <c r="ED293" s="204"/>
      <c r="EE293" s="204"/>
      <c r="EF293" s="204"/>
      <c r="EG293" s="204"/>
      <c r="EH293" s="204"/>
      <c r="EI293" s="204"/>
      <c r="EJ293" s="204"/>
      <c r="EK293" s="204"/>
      <c r="EL293" s="204"/>
      <c r="EM293" s="204"/>
      <c r="EN293" s="204"/>
      <c r="EO293" s="204"/>
      <c r="EP293" s="204"/>
      <c r="EQ293" s="204"/>
      <c r="ER293" s="204"/>
      <c r="ES293" s="204"/>
      <c r="ET293" s="204"/>
      <c r="EU293" s="204"/>
      <c r="EV293" s="204"/>
      <c r="EW293" s="204"/>
      <c r="EX293" s="204"/>
      <c r="EY293" s="204"/>
      <c r="EZ293" s="204"/>
      <c r="FA293" s="204"/>
      <c r="FB293" s="204"/>
      <c r="FC293" s="204"/>
      <c r="FD293" s="204"/>
      <c r="FE293" s="204"/>
      <c r="FF293" s="204"/>
      <c r="FG293" s="204"/>
      <c r="FH293" s="204"/>
      <c r="FI293" s="204"/>
      <c r="FJ293" s="204"/>
      <c r="FK293" s="204"/>
      <c r="FL293" s="204"/>
      <c r="FM293" s="204"/>
      <c r="FN293" s="204"/>
      <c r="FO293" s="204"/>
      <c r="FP293" s="204"/>
      <c r="FQ293" s="204"/>
      <c r="FR293" s="204"/>
      <c r="FS293" s="204"/>
      <c r="FT293" s="204"/>
      <c r="FU293" s="204"/>
      <c r="FV293" s="204"/>
      <c r="FW293" s="204"/>
      <c r="FX293" s="204"/>
      <c r="FY293" s="204"/>
      <c r="FZ293" s="204"/>
      <c r="GA293" s="204"/>
      <c r="GB293" s="204"/>
      <c r="GC293" s="204"/>
      <c r="GD293" s="204"/>
      <c r="GE293" s="204"/>
      <c r="GF293" s="204"/>
      <c r="GG293" s="204"/>
      <c r="GH293" s="204"/>
      <c r="GI293" s="204"/>
      <c r="GJ293" s="204"/>
      <c r="GK293" s="204"/>
      <c r="GL293" s="204"/>
      <c r="GM293" s="204"/>
      <c r="GN293" s="204"/>
      <c r="GO293" s="204"/>
      <c r="GP293" s="204"/>
      <c r="GQ293" s="204"/>
      <c r="GR293" s="204"/>
      <c r="GS293" s="204"/>
      <c r="GT293" s="204"/>
      <c r="GU293" s="204"/>
      <c r="GV293" s="204"/>
      <c r="GW293" s="204"/>
      <c r="GX293" s="204"/>
      <c r="GY293" s="204"/>
      <c r="GZ293" s="204"/>
    </row>
    <row r="294" spans="1:208" ht="45" hidden="1" x14ac:dyDescent="0.25">
      <c r="A294" s="67" t="s">
        <v>219</v>
      </c>
      <c r="B294" s="233">
        <f>'2 уровень'!C1024</f>
        <v>0</v>
      </c>
      <c r="C294" s="233">
        <f>'2 уровень'!D1024</f>
        <v>0</v>
      </c>
      <c r="D294" s="233">
        <f>'2 уровень'!E1024</f>
        <v>0</v>
      </c>
      <c r="E294" s="2406">
        <f>'2 уровень'!F1024</f>
        <v>0</v>
      </c>
      <c r="F294" s="322">
        <f>'2 уровень'!G1024</f>
        <v>0</v>
      </c>
      <c r="G294" s="322">
        <f>'2 уровень'!H1024</f>
        <v>0</v>
      </c>
      <c r="H294" s="330">
        <f>'2 уровень'!I1024</f>
        <v>0</v>
      </c>
      <c r="I294" s="330">
        <f>'2 уровень'!J1024</f>
        <v>0</v>
      </c>
      <c r="J294" s="2886">
        <f>'2 уровень'!K1024</f>
        <v>0</v>
      </c>
      <c r="K294" s="330">
        <f>'2 уровень'!L1024</f>
        <v>0</v>
      </c>
      <c r="L294" s="330">
        <f>'2 уровень'!M1024</f>
        <v>0</v>
      </c>
      <c r="M294" s="330"/>
      <c r="N294" s="205">
        <f>'2 уровень'!O1024</f>
        <v>0</v>
      </c>
      <c r="O294" s="205">
        <f>'2 уровень'!P1024</f>
        <v>0</v>
      </c>
      <c r="P294" s="205"/>
      <c r="Q294" s="205"/>
      <c r="R294" s="205"/>
      <c r="S294" s="205"/>
      <c r="T294" s="205"/>
      <c r="U294" s="205"/>
      <c r="V294" s="205"/>
      <c r="W294" s="205"/>
      <c r="X294" s="205">
        <f>'2 уровень'!Y1024</f>
        <v>0</v>
      </c>
      <c r="Y294" s="205">
        <f>'2 уровень'!Z1024</f>
        <v>0</v>
      </c>
      <c r="Z294" s="205">
        <f>'2 уровень'!AA1024</f>
        <v>0</v>
      </c>
      <c r="AA294" s="205">
        <f>'2 уровень'!AB1024</f>
        <v>0</v>
      </c>
      <c r="AB294" s="205">
        <f>'2 уровень'!AC1024</f>
        <v>0</v>
      </c>
      <c r="AD294" s="684"/>
      <c r="AE294" s="204"/>
      <c r="AF294" s="204"/>
      <c r="AG294" s="204"/>
      <c r="AH294" s="204"/>
      <c r="AI294" s="204"/>
      <c r="AJ294" s="204"/>
      <c r="AK294" s="204"/>
      <c r="AL294" s="204"/>
      <c r="AM294" s="204"/>
      <c r="AN294" s="204"/>
      <c r="AO294" s="204"/>
      <c r="AP294" s="204"/>
      <c r="AQ294" s="204"/>
      <c r="AR294" s="204"/>
      <c r="AS294" s="204"/>
      <c r="AT294" s="204"/>
      <c r="AU294" s="204"/>
      <c r="AV294" s="204"/>
      <c r="AW294" s="204"/>
      <c r="AX294" s="204"/>
      <c r="AY294" s="204"/>
      <c r="AZ294" s="204"/>
      <c r="BA294" s="204"/>
      <c r="BB294" s="204"/>
      <c r="BC294" s="204"/>
      <c r="BD294" s="204"/>
      <c r="BE294" s="204"/>
      <c r="BF294" s="204"/>
      <c r="BG294" s="204"/>
      <c r="BH294" s="204"/>
      <c r="BI294" s="204"/>
      <c r="BJ294" s="204"/>
      <c r="BK294" s="204"/>
      <c r="BL294" s="204"/>
      <c r="BM294" s="204"/>
      <c r="BN294" s="204"/>
      <c r="BO294" s="204"/>
      <c r="BP294" s="204"/>
      <c r="BQ294" s="204"/>
      <c r="BR294" s="204"/>
      <c r="BS294" s="204"/>
      <c r="BT294" s="204"/>
      <c r="BU294" s="204"/>
      <c r="BV294" s="204"/>
      <c r="BW294" s="204"/>
      <c r="BX294" s="204"/>
      <c r="BY294" s="204"/>
      <c r="BZ294" s="204"/>
      <c r="CA294" s="204"/>
      <c r="CB294" s="204"/>
      <c r="CC294" s="204"/>
      <c r="CD294" s="204"/>
      <c r="CE294" s="204"/>
      <c r="CF294" s="204"/>
      <c r="CG294" s="204"/>
      <c r="CH294" s="204"/>
      <c r="CI294" s="204"/>
      <c r="CJ294" s="204"/>
      <c r="CK294" s="204"/>
      <c r="CL294" s="204"/>
      <c r="CM294" s="204"/>
      <c r="CN294" s="204"/>
      <c r="CO294" s="204"/>
      <c r="CP294" s="204"/>
      <c r="CQ294" s="204"/>
      <c r="CR294" s="204"/>
      <c r="CS294" s="204"/>
      <c r="CT294" s="204"/>
      <c r="CU294" s="204"/>
      <c r="CV294" s="204"/>
      <c r="CW294" s="204"/>
      <c r="CX294" s="204"/>
      <c r="CY294" s="204"/>
      <c r="CZ294" s="204"/>
      <c r="DA294" s="204"/>
      <c r="DB294" s="204"/>
      <c r="DC294" s="204"/>
      <c r="DD294" s="204"/>
      <c r="DE294" s="204"/>
      <c r="DF294" s="204"/>
      <c r="DG294" s="204"/>
      <c r="DH294" s="204"/>
      <c r="DI294" s="204"/>
      <c r="DJ294" s="204"/>
      <c r="DK294" s="204"/>
      <c r="DL294" s="204"/>
      <c r="DM294" s="204"/>
      <c r="DN294" s="204"/>
      <c r="DO294" s="204"/>
      <c r="DP294" s="204"/>
      <c r="DQ294" s="204"/>
      <c r="DR294" s="204"/>
      <c r="DS294" s="204"/>
      <c r="DT294" s="204"/>
      <c r="DU294" s="204"/>
      <c r="DV294" s="204"/>
      <c r="DW294" s="204"/>
      <c r="DX294" s="204"/>
      <c r="DY294" s="204"/>
      <c r="DZ294" s="204"/>
      <c r="EA294" s="204"/>
      <c r="EB294" s="204"/>
      <c r="EC294" s="204"/>
      <c r="ED294" s="204"/>
      <c r="EE294" s="204"/>
      <c r="EF294" s="204"/>
      <c r="EG294" s="204"/>
      <c r="EH294" s="204"/>
      <c r="EI294" s="204"/>
      <c r="EJ294" s="204"/>
      <c r="EK294" s="204"/>
      <c r="EL294" s="204"/>
      <c r="EM294" s="204"/>
      <c r="EN294" s="204"/>
      <c r="EO294" s="204"/>
      <c r="EP294" s="204"/>
      <c r="EQ294" s="204"/>
      <c r="ER294" s="204"/>
      <c r="ES294" s="204"/>
      <c r="ET294" s="204"/>
      <c r="EU294" s="204"/>
      <c r="EV294" s="204"/>
      <c r="EW294" s="204"/>
      <c r="EX294" s="204"/>
      <c r="EY294" s="204"/>
      <c r="EZ294" s="204"/>
      <c r="FA294" s="204"/>
      <c r="FB294" s="204"/>
      <c r="FC294" s="204"/>
      <c r="FD294" s="204"/>
      <c r="FE294" s="204"/>
      <c r="FF294" s="204"/>
      <c r="FG294" s="204"/>
      <c r="FH294" s="204"/>
      <c r="FI294" s="204"/>
      <c r="FJ294" s="204"/>
      <c r="FK294" s="204"/>
      <c r="FL294" s="204"/>
      <c r="FM294" s="204"/>
      <c r="FN294" s="204"/>
      <c r="FO294" s="204"/>
      <c r="FP294" s="204"/>
      <c r="FQ294" s="204"/>
      <c r="FR294" s="204"/>
      <c r="FS294" s="204"/>
      <c r="FT294" s="204"/>
      <c r="FU294" s="204"/>
      <c r="FV294" s="204"/>
      <c r="FW294" s="204"/>
      <c r="FX294" s="204"/>
      <c r="FY294" s="204"/>
      <c r="FZ294" s="204"/>
      <c r="GA294" s="204"/>
      <c r="GB294" s="204"/>
      <c r="GC294" s="204"/>
      <c r="GD294" s="204"/>
      <c r="GE294" s="204"/>
      <c r="GF294" s="204"/>
      <c r="GG294" s="204"/>
      <c r="GH294" s="204"/>
      <c r="GI294" s="204"/>
      <c r="GJ294" s="204"/>
      <c r="GK294" s="204"/>
      <c r="GL294" s="204"/>
      <c r="GM294" s="204"/>
      <c r="GN294" s="204"/>
      <c r="GO294" s="204"/>
      <c r="GP294" s="204"/>
      <c r="GQ294" s="204"/>
      <c r="GR294" s="204"/>
      <c r="GS294" s="204"/>
      <c r="GT294" s="204"/>
      <c r="GU294" s="204"/>
      <c r="GV294" s="204"/>
      <c r="GW294" s="204"/>
      <c r="GX294" s="204"/>
      <c r="GY294" s="204"/>
      <c r="GZ294" s="204"/>
    </row>
    <row r="295" spans="1:208" hidden="1" x14ac:dyDescent="0.25">
      <c r="A295" s="67" t="s">
        <v>220</v>
      </c>
      <c r="B295" s="233">
        <f>'2 уровень'!C1025</f>
        <v>0</v>
      </c>
      <c r="C295" s="233">
        <f>'2 уровень'!D1025</f>
        <v>0</v>
      </c>
      <c r="D295" s="233">
        <f>'2 уровень'!E1025</f>
        <v>0</v>
      </c>
      <c r="E295" s="2406"/>
      <c r="F295" s="322">
        <f>'2 уровень'!G1025</f>
        <v>0</v>
      </c>
      <c r="G295" s="322">
        <f>'2 уровень'!H1025</f>
        <v>0</v>
      </c>
      <c r="H295" s="330">
        <f>'2 уровень'!I1025</f>
        <v>0</v>
      </c>
      <c r="I295" s="330">
        <f>'2 уровень'!J1025</f>
        <v>0</v>
      </c>
      <c r="J295" s="2886">
        <f>'2 уровень'!K1025</f>
        <v>0</v>
      </c>
      <c r="K295" s="330">
        <f>'2 уровень'!L1025</f>
        <v>0</v>
      </c>
      <c r="L295" s="330">
        <f>'2 уровень'!M1025</f>
        <v>0</v>
      </c>
      <c r="M295" s="330"/>
      <c r="N295" s="205">
        <f>'2 уровень'!O1025</f>
        <v>0</v>
      </c>
      <c r="O295" s="205">
        <f>'2 уровень'!P1025</f>
        <v>0</v>
      </c>
      <c r="P295" s="205"/>
      <c r="Q295" s="205"/>
      <c r="R295" s="205"/>
      <c r="S295" s="205"/>
      <c r="T295" s="205"/>
      <c r="U295" s="205"/>
      <c r="V295" s="205"/>
      <c r="W295" s="205"/>
      <c r="X295" s="205">
        <f>'2 уровень'!Y1025</f>
        <v>0</v>
      </c>
      <c r="Y295" s="205">
        <f>'2 уровень'!Z1025</f>
        <v>0</v>
      </c>
      <c r="Z295" s="205">
        <f>'2 уровень'!AA1025</f>
        <v>0</v>
      </c>
      <c r="AA295" s="205">
        <f>'2 уровень'!AB1025</f>
        <v>0</v>
      </c>
      <c r="AB295" s="205">
        <f>'2 уровень'!AC1025</f>
        <v>0</v>
      </c>
      <c r="AD295" s="684"/>
    </row>
    <row r="296" spans="1:208" ht="30" hidden="1" x14ac:dyDescent="0.25">
      <c r="A296" s="67" t="s">
        <v>221</v>
      </c>
      <c r="B296" s="233">
        <f>'2 уровень'!C1026</f>
        <v>0</v>
      </c>
      <c r="C296" s="233">
        <f>'2 уровень'!D1026</f>
        <v>0</v>
      </c>
      <c r="D296" s="233">
        <f>'2 уровень'!E1026</f>
        <v>0</v>
      </c>
      <c r="E296" s="2406">
        <f>'2 уровень'!F1026</f>
        <v>0</v>
      </c>
      <c r="F296" s="322">
        <f>'2 уровень'!G1026</f>
        <v>0</v>
      </c>
      <c r="G296" s="322">
        <f>'2 уровень'!H1026</f>
        <v>0</v>
      </c>
      <c r="H296" s="330">
        <f>'2 уровень'!I1026</f>
        <v>0</v>
      </c>
      <c r="I296" s="330">
        <f>'2 уровень'!J1026</f>
        <v>0</v>
      </c>
      <c r="J296" s="2886">
        <f>'2 уровень'!K1026</f>
        <v>0</v>
      </c>
      <c r="K296" s="330">
        <f>'2 уровень'!L1026</f>
        <v>0</v>
      </c>
      <c r="L296" s="330">
        <f>'2 уровень'!M1026</f>
        <v>0</v>
      </c>
      <c r="M296" s="330"/>
      <c r="N296" s="205">
        <f>'2 уровень'!O1026</f>
        <v>0</v>
      </c>
      <c r="O296" s="205">
        <f>'2 уровень'!P1026</f>
        <v>0</v>
      </c>
      <c r="P296" s="205"/>
      <c r="Q296" s="205"/>
      <c r="R296" s="205"/>
      <c r="S296" s="205"/>
      <c r="T296" s="205"/>
      <c r="U296" s="205"/>
      <c r="V296" s="205"/>
      <c r="W296" s="205"/>
      <c r="X296" s="205">
        <f>'2 уровень'!Y1026</f>
        <v>0</v>
      </c>
      <c r="Y296" s="205">
        <f>'2 уровень'!Z1026</f>
        <v>0</v>
      </c>
      <c r="Z296" s="205">
        <f>'2 уровень'!AA1026</f>
        <v>0</v>
      </c>
      <c r="AA296" s="205">
        <f>'2 уровень'!AB1026</f>
        <v>0</v>
      </c>
      <c r="AB296" s="205">
        <f>'2 уровень'!AC1026</f>
        <v>0</v>
      </c>
      <c r="AD296" s="684"/>
      <c r="AE296" s="204"/>
      <c r="AF296" s="204"/>
      <c r="AG296" s="204"/>
      <c r="AH296" s="204"/>
      <c r="AI296" s="204"/>
      <c r="AJ296" s="204"/>
      <c r="AK296" s="204"/>
      <c r="AL296" s="204"/>
      <c r="AM296" s="204"/>
      <c r="AN296" s="204"/>
      <c r="AO296" s="204"/>
      <c r="AP296" s="204"/>
      <c r="AQ296" s="204"/>
      <c r="AR296" s="204"/>
      <c r="AS296" s="204"/>
      <c r="AT296" s="204"/>
      <c r="AU296" s="204"/>
      <c r="AV296" s="204"/>
      <c r="AW296" s="204"/>
      <c r="AX296" s="204"/>
      <c r="AY296" s="204"/>
      <c r="AZ296" s="204"/>
      <c r="BA296" s="204"/>
      <c r="BB296" s="204"/>
      <c r="BC296" s="204"/>
      <c r="BD296" s="204"/>
      <c r="BE296" s="204"/>
      <c r="BF296" s="204"/>
      <c r="BG296" s="204"/>
      <c r="BH296" s="204"/>
      <c r="BI296" s="204"/>
      <c r="BJ296" s="204"/>
      <c r="BK296" s="204"/>
      <c r="BL296" s="204"/>
      <c r="BM296" s="204"/>
      <c r="BN296" s="204"/>
      <c r="BO296" s="204"/>
      <c r="BP296" s="204"/>
      <c r="BQ296" s="204"/>
      <c r="BR296" s="204"/>
      <c r="BS296" s="204"/>
      <c r="BT296" s="204"/>
      <c r="BU296" s="204"/>
      <c r="BV296" s="204"/>
      <c r="BW296" s="204"/>
      <c r="BX296" s="204"/>
      <c r="BY296" s="204"/>
      <c r="BZ296" s="204"/>
      <c r="CA296" s="204"/>
      <c r="CB296" s="204"/>
      <c r="CC296" s="204"/>
      <c r="CD296" s="204"/>
      <c r="CE296" s="204"/>
      <c r="CF296" s="204"/>
      <c r="CG296" s="204"/>
      <c r="CH296" s="204"/>
      <c r="CI296" s="204"/>
      <c r="CJ296" s="204"/>
      <c r="CK296" s="204"/>
      <c r="CL296" s="204"/>
      <c r="CM296" s="204"/>
      <c r="CN296" s="204"/>
      <c r="CO296" s="204"/>
      <c r="CP296" s="204"/>
      <c r="CQ296" s="204"/>
      <c r="CR296" s="204"/>
      <c r="CS296" s="204"/>
      <c r="CT296" s="204"/>
      <c r="CU296" s="204"/>
      <c r="CV296" s="204"/>
      <c r="CW296" s="204"/>
      <c r="CX296" s="204"/>
      <c r="CY296" s="204"/>
      <c r="CZ296" s="204"/>
      <c r="DA296" s="204"/>
      <c r="DB296" s="204"/>
      <c r="DC296" s="204"/>
      <c r="DD296" s="204"/>
      <c r="DE296" s="204"/>
      <c r="DF296" s="204"/>
      <c r="DG296" s="204"/>
      <c r="DH296" s="204"/>
      <c r="DI296" s="204"/>
      <c r="DJ296" s="204"/>
      <c r="DK296" s="204"/>
      <c r="DL296" s="204"/>
      <c r="DM296" s="204"/>
      <c r="DN296" s="204"/>
      <c r="DO296" s="204"/>
      <c r="DP296" s="204"/>
      <c r="DQ296" s="204"/>
      <c r="DR296" s="204"/>
      <c r="DS296" s="204"/>
      <c r="DT296" s="204"/>
      <c r="DU296" s="204"/>
      <c r="DV296" s="204"/>
      <c r="DW296" s="204"/>
      <c r="DX296" s="204"/>
      <c r="DY296" s="204"/>
      <c r="DZ296" s="204"/>
      <c r="EA296" s="204"/>
      <c r="EB296" s="204"/>
      <c r="EC296" s="204"/>
      <c r="ED296" s="204"/>
      <c r="EE296" s="204"/>
      <c r="EF296" s="204"/>
      <c r="EG296" s="204"/>
      <c r="EH296" s="204"/>
      <c r="EI296" s="204"/>
      <c r="EJ296" s="204"/>
      <c r="EK296" s="204"/>
      <c r="EL296" s="204"/>
      <c r="EM296" s="204"/>
      <c r="EN296" s="204"/>
      <c r="EO296" s="204"/>
      <c r="EP296" s="204"/>
      <c r="EQ296" s="204"/>
      <c r="ER296" s="204"/>
      <c r="ES296" s="204"/>
      <c r="ET296" s="204"/>
      <c r="EU296" s="204"/>
      <c r="EV296" s="204"/>
      <c r="EW296" s="204"/>
      <c r="EX296" s="204"/>
      <c r="EY296" s="204"/>
      <c r="EZ296" s="204"/>
      <c r="FA296" s="204"/>
      <c r="FB296" s="204"/>
      <c r="FC296" s="204"/>
      <c r="FD296" s="204"/>
      <c r="FE296" s="204"/>
      <c r="FF296" s="204"/>
      <c r="FG296" s="204"/>
      <c r="FH296" s="204"/>
      <c r="FI296" s="204"/>
      <c r="FJ296" s="204"/>
      <c r="FK296" s="204"/>
      <c r="FL296" s="204"/>
      <c r="FM296" s="204"/>
      <c r="FN296" s="204"/>
      <c r="FO296" s="204"/>
      <c r="FP296" s="204"/>
      <c r="FQ296" s="204"/>
      <c r="FR296" s="204"/>
      <c r="FS296" s="204"/>
      <c r="FT296" s="204"/>
      <c r="FU296" s="204"/>
      <c r="FV296" s="204"/>
      <c r="FW296" s="204"/>
      <c r="FX296" s="204"/>
      <c r="FY296" s="204"/>
      <c r="FZ296" s="204"/>
      <c r="GA296" s="204"/>
      <c r="GB296" s="204"/>
      <c r="GC296" s="204"/>
      <c r="GD296" s="204"/>
      <c r="GE296" s="204"/>
      <c r="GF296" s="204"/>
      <c r="GG296" s="204"/>
      <c r="GH296" s="204"/>
      <c r="GI296" s="204"/>
      <c r="GJ296" s="204"/>
      <c r="GK296" s="204"/>
      <c r="GL296" s="204"/>
      <c r="GM296" s="204"/>
      <c r="GN296" s="204"/>
      <c r="GO296" s="204"/>
      <c r="GP296" s="204"/>
      <c r="GQ296" s="204"/>
      <c r="GR296" s="204"/>
      <c r="GS296" s="204"/>
      <c r="GT296" s="204"/>
      <c r="GU296" s="204"/>
      <c r="GV296" s="204"/>
      <c r="GW296" s="204"/>
      <c r="GX296" s="204"/>
      <c r="GY296" s="204"/>
      <c r="GZ296" s="204"/>
    </row>
    <row r="297" spans="1:208" ht="45" hidden="1" x14ac:dyDescent="0.25">
      <c r="A297" s="67" t="s">
        <v>222</v>
      </c>
      <c r="B297" s="233">
        <f>'2 уровень'!C1027</f>
        <v>0</v>
      </c>
      <c r="C297" s="233">
        <f>'2 уровень'!D1027</f>
        <v>0</v>
      </c>
      <c r="D297" s="233">
        <f>'2 уровень'!E1027</f>
        <v>0</v>
      </c>
      <c r="E297" s="2406">
        <f>'2 уровень'!F1027</f>
        <v>0</v>
      </c>
      <c r="F297" s="322">
        <f>'2 уровень'!G1027</f>
        <v>0</v>
      </c>
      <c r="G297" s="322">
        <f>'2 уровень'!H1027</f>
        <v>0</v>
      </c>
      <c r="H297" s="330">
        <f>'2 уровень'!I1027</f>
        <v>0</v>
      </c>
      <c r="I297" s="330">
        <f>'2 уровень'!J1027</f>
        <v>0</v>
      </c>
      <c r="J297" s="2886">
        <f>'2 уровень'!K1027</f>
        <v>0</v>
      </c>
      <c r="K297" s="330">
        <f>'2 уровень'!L1027</f>
        <v>0</v>
      </c>
      <c r="L297" s="330">
        <f>'2 уровень'!M1027</f>
        <v>0</v>
      </c>
      <c r="M297" s="330"/>
      <c r="N297" s="205">
        <f>'2 уровень'!O1027</f>
        <v>0</v>
      </c>
      <c r="O297" s="205">
        <f>'2 уровень'!P1027</f>
        <v>0</v>
      </c>
      <c r="P297" s="205"/>
      <c r="Q297" s="205"/>
      <c r="R297" s="205"/>
      <c r="S297" s="205"/>
      <c r="T297" s="205"/>
      <c r="U297" s="205"/>
      <c r="V297" s="205"/>
      <c r="W297" s="205"/>
      <c r="X297" s="205">
        <f>'2 уровень'!Y1027</f>
        <v>0</v>
      </c>
      <c r="Y297" s="205">
        <f>'2 уровень'!Z1027</f>
        <v>0</v>
      </c>
      <c r="Z297" s="205">
        <f>'2 уровень'!AA1027</f>
        <v>0</v>
      </c>
      <c r="AA297" s="205">
        <f>'2 уровень'!AB1027</f>
        <v>0</v>
      </c>
      <c r="AB297" s="205">
        <f>'2 уровень'!AC1027</f>
        <v>0</v>
      </c>
      <c r="AD297" s="684"/>
    </row>
    <row r="298" spans="1:208" ht="45" hidden="1" x14ac:dyDescent="0.25">
      <c r="A298" s="67" t="s">
        <v>223</v>
      </c>
      <c r="B298" s="233">
        <f>'2 уровень'!C1028</f>
        <v>0</v>
      </c>
      <c r="C298" s="233">
        <f>'2 уровень'!D1028</f>
        <v>0</v>
      </c>
      <c r="D298" s="233">
        <f>'2 уровень'!E1028</f>
        <v>0</v>
      </c>
      <c r="E298" s="2406">
        <f>'2 уровень'!F1028</f>
        <v>0</v>
      </c>
      <c r="F298" s="322">
        <f>'2 уровень'!G1028</f>
        <v>0</v>
      </c>
      <c r="G298" s="322">
        <f>'2 уровень'!H1028</f>
        <v>0</v>
      </c>
      <c r="H298" s="330">
        <f>'2 уровень'!I1028</f>
        <v>0</v>
      </c>
      <c r="I298" s="330">
        <f>'2 уровень'!J1028</f>
        <v>0</v>
      </c>
      <c r="J298" s="2886">
        <f>'2 уровень'!K1028</f>
        <v>0</v>
      </c>
      <c r="K298" s="330">
        <f>'2 уровень'!L1028</f>
        <v>0</v>
      </c>
      <c r="L298" s="330">
        <f>'2 уровень'!M1028</f>
        <v>0</v>
      </c>
      <c r="M298" s="330"/>
      <c r="N298" s="205">
        <f>'2 уровень'!O1028</f>
        <v>0</v>
      </c>
      <c r="O298" s="205">
        <f>'2 уровень'!P1028</f>
        <v>0</v>
      </c>
      <c r="P298" s="205"/>
      <c r="Q298" s="205"/>
      <c r="R298" s="205"/>
      <c r="S298" s="205"/>
      <c r="T298" s="205"/>
      <c r="U298" s="205"/>
      <c r="V298" s="205"/>
      <c r="W298" s="205"/>
      <c r="X298" s="205">
        <f>'2 уровень'!Y1028</f>
        <v>0</v>
      </c>
      <c r="Y298" s="205">
        <f>'2 уровень'!Z1028</f>
        <v>0</v>
      </c>
      <c r="Z298" s="205">
        <f>'2 уровень'!AA1028</f>
        <v>0</v>
      </c>
      <c r="AA298" s="205">
        <f>'2 уровень'!AB1028</f>
        <v>0</v>
      </c>
      <c r="AB298" s="205">
        <f>'2 уровень'!AC1028</f>
        <v>0</v>
      </c>
      <c r="AD298" s="684"/>
      <c r="AE298" s="204"/>
      <c r="AF298" s="204"/>
      <c r="AG298" s="204"/>
      <c r="AH298" s="204"/>
      <c r="AI298" s="204"/>
      <c r="AJ298" s="204"/>
      <c r="AK298" s="204"/>
      <c r="AL298" s="204"/>
      <c r="AM298" s="204"/>
      <c r="AN298" s="204"/>
      <c r="AO298" s="204"/>
      <c r="AP298" s="204"/>
      <c r="AQ298" s="204"/>
      <c r="AR298" s="204"/>
      <c r="AS298" s="204"/>
      <c r="AT298" s="204"/>
      <c r="AU298" s="204"/>
      <c r="AV298" s="204"/>
      <c r="AW298" s="204"/>
      <c r="AX298" s="204"/>
      <c r="AY298" s="204"/>
      <c r="AZ298" s="204"/>
      <c r="BA298" s="204"/>
      <c r="BB298" s="204"/>
      <c r="BC298" s="204"/>
      <c r="BD298" s="204"/>
      <c r="BE298" s="204"/>
      <c r="BF298" s="204"/>
      <c r="BG298" s="204"/>
      <c r="BH298" s="204"/>
      <c r="BI298" s="204"/>
      <c r="BJ298" s="204"/>
      <c r="BK298" s="204"/>
      <c r="BL298" s="204"/>
      <c r="BM298" s="204"/>
      <c r="BN298" s="204"/>
      <c r="BO298" s="204"/>
      <c r="BP298" s="204"/>
      <c r="BQ298" s="204"/>
      <c r="BR298" s="204"/>
      <c r="BS298" s="204"/>
      <c r="BT298" s="204"/>
      <c r="BU298" s="204"/>
      <c r="BV298" s="204"/>
      <c r="BW298" s="204"/>
      <c r="BX298" s="204"/>
      <c r="BY298" s="204"/>
      <c r="BZ298" s="204"/>
      <c r="CA298" s="204"/>
      <c r="CB298" s="204"/>
      <c r="CC298" s="204"/>
      <c r="CD298" s="204"/>
      <c r="CE298" s="204"/>
      <c r="CF298" s="204"/>
      <c r="CG298" s="204"/>
      <c r="CH298" s="204"/>
      <c r="CI298" s="204"/>
      <c r="CJ298" s="204"/>
      <c r="CK298" s="204"/>
      <c r="CL298" s="204"/>
      <c r="CM298" s="204"/>
      <c r="CN298" s="204"/>
      <c r="CO298" s="204"/>
      <c r="CP298" s="204"/>
      <c r="CQ298" s="204"/>
      <c r="CR298" s="204"/>
      <c r="CS298" s="204"/>
      <c r="CT298" s="204"/>
      <c r="CU298" s="204"/>
      <c r="CV298" s="204"/>
      <c r="CW298" s="204"/>
      <c r="CX298" s="204"/>
      <c r="CY298" s="204"/>
      <c r="CZ298" s="204"/>
      <c r="DA298" s="204"/>
      <c r="DB298" s="204"/>
      <c r="DC298" s="204"/>
      <c r="DD298" s="204"/>
      <c r="DE298" s="204"/>
      <c r="DF298" s="204"/>
      <c r="DG298" s="204"/>
      <c r="DH298" s="204"/>
      <c r="DI298" s="204"/>
      <c r="DJ298" s="204"/>
      <c r="DK298" s="204"/>
      <c r="DL298" s="204"/>
      <c r="DM298" s="204"/>
      <c r="DN298" s="204"/>
      <c r="DO298" s="204"/>
      <c r="DP298" s="204"/>
      <c r="DQ298" s="204"/>
      <c r="DR298" s="204"/>
      <c r="DS298" s="204"/>
      <c r="DT298" s="204"/>
      <c r="DU298" s="204"/>
      <c r="DV298" s="204"/>
      <c r="DW298" s="204"/>
      <c r="DX298" s="204"/>
      <c r="DY298" s="204"/>
      <c r="DZ298" s="204"/>
      <c r="EA298" s="204"/>
      <c r="EB298" s="204"/>
      <c r="EC298" s="204"/>
      <c r="ED298" s="204"/>
      <c r="EE298" s="204"/>
      <c r="EF298" s="204"/>
      <c r="EG298" s="204"/>
      <c r="EH298" s="204"/>
      <c r="EI298" s="204"/>
      <c r="EJ298" s="204"/>
      <c r="EK298" s="204"/>
      <c r="EL298" s="204"/>
      <c r="EM298" s="204"/>
      <c r="EN298" s="204"/>
      <c r="EO298" s="204"/>
      <c r="EP298" s="204"/>
      <c r="EQ298" s="204"/>
      <c r="ER298" s="204"/>
      <c r="ES298" s="204"/>
      <c r="ET298" s="204"/>
      <c r="EU298" s="204"/>
      <c r="EV298" s="204"/>
      <c r="EW298" s="204"/>
      <c r="EX298" s="204"/>
      <c r="EY298" s="204"/>
      <c r="EZ298" s="204"/>
      <c r="FA298" s="204"/>
      <c r="FB298" s="204"/>
      <c r="FC298" s="204"/>
      <c r="FD298" s="204"/>
      <c r="FE298" s="204"/>
      <c r="FF298" s="204"/>
      <c r="FG298" s="204"/>
      <c r="FH298" s="204"/>
      <c r="FI298" s="204"/>
      <c r="FJ298" s="204"/>
      <c r="FK298" s="204"/>
      <c r="FL298" s="204"/>
      <c r="FM298" s="204"/>
      <c r="FN298" s="204"/>
      <c r="FO298" s="204"/>
      <c r="FP298" s="204"/>
      <c r="FQ298" s="204"/>
      <c r="FR298" s="204"/>
      <c r="FS298" s="204"/>
      <c r="FT298" s="204"/>
      <c r="FU298" s="204"/>
      <c r="FV298" s="204"/>
      <c r="FW298" s="204"/>
      <c r="FX298" s="204"/>
      <c r="FY298" s="204"/>
      <c r="FZ298" s="204"/>
      <c r="GA298" s="204"/>
      <c r="GB298" s="204"/>
      <c r="GC298" s="204"/>
      <c r="GD298" s="204"/>
      <c r="GE298" s="204"/>
      <c r="GF298" s="204"/>
      <c r="GG298" s="204"/>
      <c r="GH298" s="204"/>
      <c r="GI298" s="204"/>
      <c r="GJ298" s="204"/>
      <c r="GK298" s="204"/>
      <c r="GL298" s="204"/>
      <c r="GM298" s="204"/>
      <c r="GN298" s="204"/>
      <c r="GO298" s="204"/>
      <c r="GP298" s="204"/>
      <c r="GQ298" s="204"/>
      <c r="GR298" s="204"/>
      <c r="GS298" s="204"/>
      <c r="GT298" s="204"/>
      <c r="GU298" s="204"/>
      <c r="GV298" s="204"/>
      <c r="GW298" s="204"/>
      <c r="GX298" s="204"/>
      <c r="GY298" s="204"/>
      <c r="GZ298" s="204"/>
    </row>
    <row r="299" spans="1:208" hidden="1" x14ac:dyDescent="0.25">
      <c r="A299" s="67" t="s">
        <v>210</v>
      </c>
      <c r="B299" s="233">
        <f>'2 уровень'!C1029</f>
        <v>0</v>
      </c>
      <c r="C299" s="233">
        <f>'2 уровень'!D1029</f>
        <v>0</v>
      </c>
      <c r="D299" s="233">
        <f>'2 уровень'!E1029</f>
        <v>0</v>
      </c>
      <c r="E299" s="2406">
        <f>'2 уровень'!F1029</f>
        <v>0</v>
      </c>
      <c r="F299" s="322">
        <f>'2 уровень'!G1029</f>
        <v>0</v>
      </c>
      <c r="G299" s="322">
        <f>'2 уровень'!H1029</f>
        <v>0</v>
      </c>
      <c r="H299" s="330">
        <f>'2 уровень'!I1029</f>
        <v>0</v>
      </c>
      <c r="I299" s="330">
        <f>'2 уровень'!J1029</f>
        <v>0</v>
      </c>
      <c r="J299" s="2886">
        <f>'2 уровень'!K1029</f>
        <v>0</v>
      </c>
      <c r="K299" s="330">
        <f>'2 уровень'!L1029</f>
        <v>0</v>
      </c>
      <c r="L299" s="330">
        <f>'2 уровень'!M1029</f>
        <v>0</v>
      </c>
      <c r="M299" s="330"/>
      <c r="N299" s="205">
        <f>'2 уровень'!O1029</f>
        <v>0</v>
      </c>
      <c r="O299" s="205">
        <f>'2 уровень'!P1029</f>
        <v>0</v>
      </c>
      <c r="P299" s="205"/>
      <c r="Q299" s="205"/>
      <c r="R299" s="205"/>
      <c r="S299" s="205"/>
      <c r="T299" s="205"/>
      <c r="U299" s="205"/>
      <c r="V299" s="205"/>
      <c r="W299" s="205"/>
      <c r="X299" s="205">
        <f>'2 уровень'!Y1029</f>
        <v>0</v>
      </c>
      <c r="Y299" s="205">
        <f>'2 уровень'!Z1029</f>
        <v>0</v>
      </c>
      <c r="Z299" s="205">
        <f>'2 уровень'!AA1029</f>
        <v>0</v>
      </c>
      <c r="AA299" s="205">
        <f>'2 уровень'!AB1029</f>
        <v>0</v>
      </c>
      <c r="AB299" s="205">
        <f>'2 уровень'!AC1029</f>
        <v>0</v>
      </c>
      <c r="AD299" s="684"/>
    </row>
    <row r="300" spans="1:208" x14ac:dyDescent="0.25">
      <c r="A300" s="67" t="s">
        <v>224</v>
      </c>
      <c r="B300" s="233">
        <f>'2 уровень'!C1030</f>
        <v>93340</v>
      </c>
      <c r="C300" s="233">
        <f>'2 уровень'!D1030</f>
        <v>93340</v>
      </c>
      <c r="D300" s="233">
        <f>'2 уровень'!E1030</f>
        <v>105066.73828125</v>
      </c>
      <c r="E300" s="2406">
        <f>'2 уровень'!F1030</f>
        <v>112.56346505383543</v>
      </c>
      <c r="F300" s="322">
        <f>'2 уровень'!G1030</f>
        <v>0</v>
      </c>
      <c r="G300" s="322">
        <f>'2 уровень'!H1030</f>
        <v>0</v>
      </c>
      <c r="H300" s="330">
        <f>'2 уровень'!I1030</f>
        <v>0</v>
      </c>
      <c r="I300" s="330">
        <f>'2 уровень'!J1030</f>
        <v>0</v>
      </c>
      <c r="J300" s="2886">
        <f>'2 уровень'!K1030</f>
        <v>0</v>
      </c>
      <c r="K300" s="330">
        <f>'2 уровень'!L1030</f>
        <v>0</v>
      </c>
      <c r="L300" s="330">
        <f>'2 уровень'!M1030</f>
        <v>0</v>
      </c>
      <c r="M300" s="330"/>
      <c r="N300" s="205">
        <f>'2 уровень'!O1030</f>
        <v>0</v>
      </c>
      <c r="O300" s="205">
        <f>'2 уровень'!P1030</f>
        <v>0</v>
      </c>
      <c r="P300" s="205"/>
      <c r="Q300" s="205"/>
      <c r="R300" s="205"/>
      <c r="S300" s="205"/>
      <c r="T300" s="205"/>
      <c r="U300" s="205"/>
      <c r="V300" s="205"/>
      <c r="W300" s="205"/>
      <c r="X300" s="205">
        <f>'2 уровень'!Y1030</f>
        <v>0</v>
      </c>
      <c r="Y300" s="205">
        <f>'2 уровень'!Z1030</f>
        <v>0</v>
      </c>
      <c r="Z300" s="205">
        <f>'2 уровень'!AA1030</f>
        <v>0</v>
      </c>
      <c r="AA300" s="205">
        <f>'2 уровень'!AB1030</f>
        <v>0</v>
      </c>
      <c r="AB300" s="205">
        <f>'2 уровень'!AC1030</f>
        <v>0</v>
      </c>
      <c r="AD300" s="684"/>
    </row>
    <row r="301" spans="1:208" x14ac:dyDescent="0.25">
      <c r="A301" s="67" t="s">
        <v>220</v>
      </c>
      <c r="B301" s="233">
        <f>'2 уровень'!C1031</f>
        <v>0</v>
      </c>
      <c r="C301" s="233">
        <f>'2 уровень'!D1031</f>
        <v>0</v>
      </c>
      <c r="D301" s="233">
        <f>'2 уровень'!E1031</f>
        <v>0</v>
      </c>
      <c r="E301" s="2406"/>
      <c r="F301" s="322">
        <f>'2 уровень'!G1031</f>
        <v>0</v>
      </c>
      <c r="G301" s="322">
        <f>'2 уровень'!H1031</f>
        <v>0</v>
      </c>
      <c r="H301" s="330">
        <f>'2 уровень'!I1031</f>
        <v>0</v>
      </c>
      <c r="I301" s="330">
        <f>'2 уровень'!J1031</f>
        <v>0</v>
      </c>
      <c r="J301" s="2886">
        <f>'2 уровень'!K1031</f>
        <v>0</v>
      </c>
      <c r="K301" s="330">
        <f>'2 уровень'!L1031</f>
        <v>0</v>
      </c>
      <c r="L301" s="330">
        <f>'2 уровень'!M1031</f>
        <v>0</v>
      </c>
      <c r="M301" s="330"/>
      <c r="N301" s="205">
        <f>'2 уровень'!O1031</f>
        <v>0</v>
      </c>
      <c r="O301" s="205">
        <f>'2 уровень'!P1031</f>
        <v>0</v>
      </c>
      <c r="P301" s="205"/>
      <c r="Q301" s="205"/>
      <c r="R301" s="205"/>
      <c r="S301" s="205"/>
      <c r="T301" s="205"/>
      <c r="U301" s="205"/>
      <c r="V301" s="205"/>
      <c r="W301" s="205"/>
      <c r="X301" s="205">
        <f>'2 уровень'!Y1031</f>
        <v>0</v>
      </c>
      <c r="Y301" s="205">
        <f>'2 уровень'!Z1031</f>
        <v>0</v>
      </c>
      <c r="Z301" s="205">
        <f>'2 уровень'!AA1031</f>
        <v>0</v>
      </c>
      <c r="AA301" s="205">
        <f>'2 уровень'!AB1031</f>
        <v>0</v>
      </c>
      <c r="AB301" s="205">
        <f>'2 уровень'!AC1031</f>
        <v>0</v>
      </c>
      <c r="AD301" s="684"/>
    </row>
    <row r="302" spans="1:208" x14ac:dyDescent="0.25">
      <c r="A302" s="67" t="s">
        <v>392</v>
      </c>
      <c r="B302" s="233">
        <f>'2 уровень'!C1032</f>
        <v>118236</v>
      </c>
      <c r="C302" s="233">
        <f>'2 уровень'!D1032</f>
        <v>118236</v>
      </c>
      <c r="D302" s="233">
        <f>'2 уровень'!E1032</f>
        <v>118230.25</v>
      </c>
      <c r="E302" s="2406">
        <f>'2 уровень'!F1032</f>
        <v>99.99513684495416</v>
      </c>
      <c r="F302" s="322">
        <f>'2 уровень'!G1032</f>
        <v>0</v>
      </c>
      <c r="G302" s="322">
        <f>'2 уровень'!H1032</f>
        <v>0</v>
      </c>
      <c r="H302" s="330">
        <f>'2 уровень'!I1032</f>
        <v>0</v>
      </c>
      <c r="I302" s="330">
        <f>'2 уровень'!J1032</f>
        <v>0</v>
      </c>
      <c r="J302" s="2886">
        <f>'2 уровень'!K1032</f>
        <v>0</v>
      </c>
      <c r="K302" s="330">
        <f>'2 уровень'!L1032</f>
        <v>0</v>
      </c>
      <c r="L302" s="330">
        <f>'2 уровень'!M1032</f>
        <v>0</v>
      </c>
      <c r="M302" s="330"/>
      <c r="N302" s="205">
        <f>'2 уровень'!O1032</f>
        <v>0</v>
      </c>
      <c r="O302" s="205">
        <f>'2 уровень'!P1032</f>
        <v>0</v>
      </c>
      <c r="P302" s="205"/>
      <c r="Q302" s="205"/>
      <c r="R302" s="205"/>
      <c r="S302" s="205"/>
      <c r="T302" s="205"/>
      <c r="U302" s="205"/>
      <c r="V302" s="205"/>
      <c r="W302" s="205"/>
      <c r="X302" s="205">
        <f>'2 уровень'!Y1032</f>
        <v>0</v>
      </c>
      <c r="Y302" s="205">
        <f>'2 уровень'!Z1032</f>
        <v>0</v>
      </c>
      <c r="Z302" s="205">
        <f>'2 уровень'!AA1032</f>
        <v>0</v>
      </c>
      <c r="AA302" s="205">
        <f>'2 уровень'!AB1032</f>
        <v>0</v>
      </c>
      <c r="AB302" s="205">
        <f>'2 уровень'!AC1032</f>
        <v>0</v>
      </c>
      <c r="AD302" s="684"/>
    </row>
    <row r="303" spans="1:208" ht="30" x14ac:dyDescent="0.25">
      <c r="A303" s="67" t="s">
        <v>199</v>
      </c>
      <c r="B303" s="233">
        <f>'2 уровень'!C1033</f>
        <v>23627</v>
      </c>
      <c r="C303" s="233">
        <f>'2 уровень'!D1033</f>
        <v>23627</v>
      </c>
      <c r="D303" s="233">
        <f>'2 уровень'!E1033</f>
        <v>5680</v>
      </c>
      <c r="E303" s="2406">
        <f>'2 уровень'!F1033</f>
        <v>24.040292885258392</v>
      </c>
      <c r="F303" s="322">
        <f>'2 уровень'!G1033</f>
        <v>0</v>
      </c>
      <c r="G303" s="322">
        <f>'2 уровень'!H1033</f>
        <v>0</v>
      </c>
      <c r="H303" s="330">
        <f>'2 уровень'!I1033</f>
        <v>0</v>
      </c>
      <c r="I303" s="330">
        <f>'2 уровень'!J1033</f>
        <v>0</v>
      </c>
      <c r="J303" s="2886">
        <f>'2 уровень'!K1033</f>
        <v>0</v>
      </c>
      <c r="K303" s="330">
        <f>'2 уровень'!L1033</f>
        <v>0</v>
      </c>
      <c r="L303" s="330">
        <f>'2 уровень'!M1033</f>
        <v>0</v>
      </c>
      <c r="M303" s="330"/>
      <c r="N303" s="205">
        <f>'2 уровень'!O1033</f>
        <v>0</v>
      </c>
      <c r="O303" s="205">
        <f>'2 уровень'!P1033</f>
        <v>0</v>
      </c>
      <c r="P303" s="205"/>
      <c r="Q303" s="205"/>
      <c r="R303" s="205"/>
      <c r="S303" s="205"/>
      <c r="T303" s="205"/>
      <c r="U303" s="205"/>
      <c r="V303" s="205"/>
      <c r="W303" s="205"/>
      <c r="X303" s="205">
        <f>'2 уровень'!Y1033</f>
        <v>0</v>
      </c>
      <c r="Y303" s="205">
        <f>'2 уровень'!Z1033</f>
        <v>0</v>
      </c>
      <c r="Z303" s="205">
        <f>'2 уровень'!AA1033</f>
        <v>0</v>
      </c>
      <c r="AA303" s="205">
        <f>'2 уровень'!AB1033</f>
        <v>0</v>
      </c>
      <c r="AB303" s="205">
        <f>'2 уровень'!AC1033</f>
        <v>0</v>
      </c>
      <c r="AD303" s="684"/>
    </row>
    <row r="304" spans="1:208" ht="14.25" customHeight="1" x14ac:dyDescent="0.25">
      <c r="A304" s="63" t="s">
        <v>107</v>
      </c>
      <c r="B304" s="232">
        <f>'2 уровень'!C1034</f>
        <v>384131</v>
      </c>
      <c r="C304" s="232">
        <f>'2 уровень'!D1034</f>
        <v>384131</v>
      </c>
      <c r="D304" s="232">
        <f>'2 уровень'!E1034</f>
        <v>395727.5625</v>
      </c>
      <c r="E304" s="2404">
        <f>'2 уровень'!F1034</f>
        <v>103.01890826306649</v>
      </c>
      <c r="F304" s="314">
        <f>'2 уровень'!G1034</f>
        <v>0</v>
      </c>
      <c r="G304" s="314">
        <f>'2 уровень'!H1034</f>
        <v>0</v>
      </c>
      <c r="H304" s="330">
        <f>'2 уровень'!I1034</f>
        <v>0</v>
      </c>
      <c r="I304" s="330">
        <f>'2 уровень'!J1034</f>
        <v>0</v>
      </c>
      <c r="J304" s="2886">
        <f>'2 уровень'!K1034</f>
        <v>0</v>
      </c>
      <c r="K304" s="330">
        <f>'2 уровень'!L1034</f>
        <v>0</v>
      </c>
      <c r="L304" s="330">
        <f>'2 уровень'!M1034</f>
        <v>0</v>
      </c>
      <c r="M304" s="330"/>
      <c r="N304" s="205">
        <f>'2 уровень'!O1034</f>
        <v>138797.61376000004</v>
      </c>
      <c r="O304" s="205">
        <f>'2 уровень'!P1034</f>
        <v>140405.0723</v>
      </c>
      <c r="P304" s="205">
        <f>'2 уровень'!Q1034</f>
        <v>140712.80463717107</v>
      </c>
      <c r="Q304" s="205">
        <f>'2 уровень'!R1034</f>
        <v>140712.80464000002</v>
      </c>
      <c r="R304" s="205">
        <f>'2 уровень'!S1034</f>
        <v>140712.80464000002</v>
      </c>
      <c r="S304" s="205">
        <f>'2 уровень'!T1034</f>
        <v>141612.98139000003</v>
      </c>
      <c r="T304" s="205">
        <f>'2 уровень'!U1034</f>
        <v>143943.10839000001</v>
      </c>
      <c r="U304" s="205">
        <f>'2 уровень'!V1034</f>
        <v>143943.10839000001</v>
      </c>
      <c r="V304" s="205">
        <f>'2 уровень'!W1034</f>
        <v>143943.10839000001</v>
      </c>
      <c r="W304" s="205">
        <f>'2 уровень'!X1034</f>
        <v>143943.10839000001</v>
      </c>
      <c r="X304" s="205">
        <f>'2 уровень'!Y1034</f>
        <v>143943.10839000001</v>
      </c>
      <c r="Y304" s="205">
        <f>'2 уровень'!Z1034</f>
        <v>138592.10133999999</v>
      </c>
      <c r="Z304" s="205">
        <f>'2 уровень'!AA1034</f>
        <v>-5351.0070499999965</v>
      </c>
      <c r="AA304" s="205">
        <f>'2 уровень'!AB1034</f>
        <v>-1616.9057500000001</v>
      </c>
      <c r="AB304" s="205">
        <f>'2 уровень'!AC1034</f>
        <v>136975.19559000002</v>
      </c>
      <c r="AD304" s="684"/>
      <c r="AE304" s="204"/>
      <c r="AF304" s="204"/>
      <c r="AG304" s="204"/>
      <c r="AH304" s="204"/>
      <c r="AI304" s="204"/>
      <c r="AJ304" s="204"/>
      <c r="AK304" s="204"/>
      <c r="AL304" s="204"/>
      <c r="AM304" s="204"/>
      <c r="AN304" s="204"/>
      <c r="AO304" s="204"/>
      <c r="AP304" s="204"/>
      <c r="AQ304" s="204"/>
      <c r="AR304" s="204"/>
      <c r="AS304" s="204"/>
      <c r="AT304" s="204"/>
      <c r="AU304" s="204"/>
      <c r="AV304" s="204"/>
      <c r="AW304" s="204"/>
      <c r="AX304" s="204"/>
      <c r="AY304" s="204"/>
      <c r="AZ304" s="204"/>
      <c r="BA304" s="204"/>
      <c r="BB304" s="204"/>
      <c r="BC304" s="204"/>
      <c r="BD304" s="204"/>
      <c r="BE304" s="204"/>
      <c r="BF304" s="204"/>
      <c r="BG304" s="204"/>
      <c r="BH304" s="204"/>
      <c r="BI304" s="204"/>
      <c r="BJ304" s="204"/>
      <c r="BK304" s="204"/>
      <c r="BL304" s="204"/>
      <c r="BM304" s="204"/>
      <c r="BN304" s="204"/>
      <c r="BO304" s="204"/>
      <c r="BP304" s="204"/>
      <c r="BQ304" s="204"/>
      <c r="BR304" s="204"/>
      <c r="BS304" s="204"/>
      <c r="BT304" s="204"/>
      <c r="BU304" s="204"/>
      <c r="BV304" s="204"/>
      <c r="BW304" s="204"/>
      <c r="BX304" s="204"/>
      <c r="BY304" s="204"/>
      <c r="BZ304" s="204"/>
      <c r="CA304" s="204"/>
      <c r="CB304" s="204"/>
      <c r="CC304" s="204"/>
      <c r="CD304" s="204"/>
      <c r="CE304" s="204"/>
      <c r="CF304" s="204"/>
      <c r="CG304" s="204"/>
      <c r="CH304" s="204"/>
      <c r="CI304" s="204"/>
      <c r="CJ304" s="204"/>
      <c r="CK304" s="204"/>
      <c r="CL304" s="204"/>
      <c r="CM304" s="204"/>
      <c r="CN304" s="204"/>
      <c r="CO304" s="204"/>
      <c r="CP304" s="204"/>
      <c r="CQ304" s="204"/>
      <c r="CR304" s="204"/>
      <c r="CS304" s="204"/>
      <c r="CT304" s="204"/>
      <c r="CU304" s="204"/>
      <c r="CV304" s="204"/>
      <c r="CW304" s="204"/>
      <c r="CX304" s="204"/>
      <c r="CY304" s="204"/>
      <c r="CZ304" s="204"/>
      <c r="DA304" s="204"/>
      <c r="DB304" s="204"/>
      <c r="DC304" s="204"/>
      <c r="DD304" s="204"/>
      <c r="DE304" s="204"/>
      <c r="DF304" s="204"/>
      <c r="DG304" s="204"/>
      <c r="DH304" s="204"/>
      <c r="DI304" s="204"/>
      <c r="DJ304" s="204"/>
      <c r="DK304" s="204"/>
      <c r="DL304" s="204"/>
      <c r="DM304" s="204"/>
      <c r="DN304" s="204"/>
      <c r="DO304" s="204"/>
      <c r="DP304" s="204"/>
      <c r="DQ304" s="204"/>
      <c r="DR304" s="204"/>
      <c r="DS304" s="204"/>
      <c r="DT304" s="204"/>
      <c r="DU304" s="204"/>
      <c r="DV304" s="204"/>
      <c r="DW304" s="204"/>
      <c r="DX304" s="204"/>
      <c r="DY304" s="204"/>
      <c r="DZ304" s="204"/>
      <c r="EA304" s="204"/>
      <c r="EB304" s="204"/>
      <c r="EC304" s="204"/>
      <c r="ED304" s="204"/>
      <c r="EE304" s="204"/>
      <c r="EF304" s="204"/>
      <c r="EG304" s="204"/>
      <c r="EH304" s="204"/>
      <c r="EI304" s="204"/>
      <c r="EJ304" s="204"/>
      <c r="EK304" s="204"/>
      <c r="EL304" s="204"/>
      <c r="EM304" s="204"/>
      <c r="EN304" s="204"/>
      <c r="EO304" s="204"/>
      <c r="EP304" s="204"/>
      <c r="EQ304" s="204"/>
      <c r="ER304" s="204"/>
      <c r="ES304" s="204"/>
      <c r="ET304" s="204"/>
      <c r="EU304" s="204"/>
      <c r="EV304" s="204"/>
      <c r="EW304" s="204"/>
      <c r="EX304" s="204"/>
      <c r="EY304" s="204"/>
      <c r="EZ304" s="204"/>
      <c r="FA304" s="204"/>
      <c r="FB304" s="204"/>
      <c r="FC304" s="204"/>
      <c r="FD304" s="204"/>
      <c r="FE304" s="204"/>
      <c r="FF304" s="204"/>
      <c r="FG304" s="204"/>
      <c r="FH304" s="204"/>
      <c r="FI304" s="204"/>
      <c r="FJ304" s="204"/>
      <c r="FK304" s="204"/>
      <c r="FL304" s="204"/>
      <c r="FM304" s="204"/>
      <c r="FN304" s="204"/>
      <c r="FO304" s="204"/>
      <c r="FP304" s="204"/>
      <c r="FQ304" s="204"/>
      <c r="FR304" s="204"/>
      <c r="FS304" s="204"/>
      <c r="FT304" s="204"/>
      <c r="FU304" s="204"/>
      <c r="FV304" s="204"/>
      <c r="FW304" s="204"/>
      <c r="FX304" s="204"/>
      <c r="FY304" s="204"/>
      <c r="FZ304" s="204"/>
      <c r="GA304" s="204"/>
      <c r="GB304" s="204"/>
      <c r="GC304" s="204"/>
      <c r="GD304" s="204"/>
      <c r="GE304" s="204"/>
      <c r="GF304" s="204"/>
      <c r="GG304" s="204"/>
      <c r="GH304" s="204"/>
      <c r="GI304" s="204"/>
      <c r="GJ304" s="204"/>
      <c r="GK304" s="204"/>
      <c r="GL304" s="204"/>
      <c r="GM304" s="204"/>
      <c r="GN304" s="204"/>
      <c r="GO304" s="204"/>
      <c r="GP304" s="204"/>
      <c r="GQ304" s="204"/>
      <c r="GR304" s="204"/>
      <c r="GS304" s="204"/>
      <c r="GT304" s="204"/>
      <c r="GU304" s="204"/>
      <c r="GV304" s="204"/>
      <c r="GW304" s="204"/>
      <c r="GX304" s="204"/>
      <c r="GY304" s="204"/>
      <c r="GZ304" s="204"/>
    </row>
    <row r="305" spans="1:208" s="204" customFormat="1" ht="15" customHeight="1" x14ac:dyDescent="0.25">
      <c r="A305" s="40" t="s">
        <v>112</v>
      </c>
      <c r="B305" s="232">
        <f>'2 уровень'!C1035</f>
        <v>572</v>
      </c>
      <c r="C305" s="232">
        <f>'2 уровень'!D1035</f>
        <v>572</v>
      </c>
      <c r="D305" s="232">
        <f>'2 уровень'!E1035</f>
        <v>556</v>
      </c>
      <c r="E305" s="2404">
        <f>'2 уровень'!F1035</f>
        <v>97.2027972027972</v>
      </c>
      <c r="F305" s="205">
        <f>'2 уровень'!G1035</f>
        <v>10.08041958041958</v>
      </c>
      <c r="G305" s="205">
        <f>'2 уровень'!H1035</f>
        <v>9.5251798561151073</v>
      </c>
      <c r="H305" s="205">
        <f>'2 уровень'!I1035</f>
        <v>5766</v>
      </c>
      <c r="I305" s="205">
        <f>'2 уровень'!J1035</f>
        <v>5766</v>
      </c>
      <c r="J305" s="2879">
        <f>'2 уровень'!K1035</f>
        <v>5296</v>
      </c>
      <c r="K305" s="205">
        <f>'2 уровень'!L1035</f>
        <v>91.848768643773852</v>
      </c>
      <c r="L305" s="205">
        <f>'2 уровень'!M1035</f>
        <v>19.22</v>
      </c>
      <c r="M305" s="205">
        <f>'2 уровень'!N1035</f>
        <v>275.54630593132157</v>
      </c>
      <c r="N305" s="205">
        <f>'2 уровень'!O1035</f>
        <v>0</v>
      </c>
      <c r="O305" s="205">
        <f>'2 уровень'!P1035</f>
        <v>0</v>
      </c>
      <c r="P305" s="205"/>
      <c r="Q305" s="205"/>
      <c r="R305" s="205"/>
      <c r="S305" s="205"/>
      <c r="T305" s="205"/>
      <c r="U305" s="205"/>
      <c r="V305" s="205"/>
      <c r="W305" s="205"/>
      <c r="X305" s="205">
        <f>'2 уровень'!Y1035</f>
        <v>0</v>
      </c>
      <c r="Y305" s="205">
        <f>'2 уровень'!Z1035</f>
        <v>0</v>
      </c>
      <c r="Z305" s="205">
        <f>'2 уровень'!AA1035</f>
        <v>0</v>
      </c>
      <c r="AA305" s="205">
        <f>'2 уровень'!AB1035</f>
        <v>0</v>
      </c>
      <c r="AB305" s="205">
        <f>'2 уровень'!AC1035</f>
        <v>0</v>
      </c>
      <c r="AD305" s="684"/>
      <c r="AL305" s="203"/>
      <c r="AM305" s="203"/>
      <c r="AN305" s="203"/>
      <c r="AO305" s="203"/>
      <c r="AP305" s="203"/>
      <c r="AQ305" s="203"/>
      <c r="AR305" s="203"/>
      <c r="AS305" s="203"/>
      <c r="AT305" s="203"/>
      <c r="AU305" s="203"/>
      <c r="AV305" s="203"/>
      <c r="AW305" s="203"/>
      <c r="AX305" s="203"/>
      <c r="AY305" s="203"/>
      <c r="AZ305" s="203"/>
      <c r="BA305" s="203"/>
      <c r="BB305" s="203"/>
      <c r="BC305" s="203"/>
      <c r="BD305" s="203"/>
      <c r="BE305" s="203"/>
      <c r="BF305" s="203"/>
      <c r="BG305" s="203"/>
      <c r="BH305" s="203"/>
      <c r="BI305" s="203"/>
      <c r="BJ305" s="203"/>
      <c r="BK305" s="203"/>
      <c r="BL305" s="203"/>
      <c r="BM305" s="203"/>
      <c r="BN305" s="203"/>
      <c r="BO305" s="203"/>
      <c r="BP305" s="203"/>
      <c r="BQ305" s="203"/>
      <c r="BR305" s="203"/>
      <c r="BS305" s="203"/>
      <c r="BT305" s="203"/>
      <c r="BU305" s="203"/>
      <c r="BV305" s="203"/>
      <c r="BW305" s="203"/>
      <c r="BX305" s="203"/>
      <c r="BY305" s="203"/>
      <c r="BZ305" s="203"/>
      <c r="CA305" s="203"/>
      <c r="CB305" s="203"/>
      <c r="CC305" s="203"/>
      <c r="CD305" s="203"/>
      <c r="CE305" s="203"/>
      <c r="CF305" s="203"/>
      <c r="CG305" s="203"/>
      <c r="CH305" s="203"/>
      <c r="CI305" s="203"/>
      <c r="CJ305" s="203"/>
      <c r="CK305" s="203"/>
      <c r="CL305" s="203"/>
      <c r="CM305" s="203"/>
      <c r="CN305" s="203"/>
      <c r="CO305" s="203"/>
      <c r="CP305" s="203"/>
      <c r="CQ305" s="203"/>
      <c r="CR305" s="203"/>
      <c r="CS305" s="203"/>
      <c r="CT305" s="203"/>
      <c r="CU305" s="203"/>
      <c r="CV305" s="203"/>
      <c r="CW305" s="203"/>
      <c r="CX305" s="203"/>
      <c r="CY305" s="203"/>
      <c r="CZ305" s="203"/>
      <c r="DA305" s="203"/>
      <c r="DB305" s="203"/>
      <c r="DC305" s="203"/>
      <c r="DD305" s="203"/>
      <c r="DE305" s="203"/>
      <c r="DF305" s="203"/>
      <c r="DG305" s="203"/>
      <c r="DH305" s="203"/>
      <c r="DI305" s="203"/>
      <c r="DJ305" s="203"/>
      <c r="DK305" s="203"/>
      <c r="DL305" s="203"/>
      <c r="DM305" s="203"/>
      <c r="DN305" s="203"/>
      <c r="DO305" s="203"/>
      <c r="DP305" s="203"/>
      <c r="DQ305" s="203"/>
      <c r="DR305" s="203"/>
      <c r="DS305" s="203"/>
      <c r="DT305" s="203"/>
      <c r="DU305" s="203"/>
      <c r="DV305" s="203"/>
      <c r="DW305" s="203"/>
      <c r="DX305" s="203"/>
      <c r="DY305" s="203"/>
      <c r="DZ305" s="203"/>
      <c r="EA305" s="203"/>
      <c r="EB305" s="203"/>
      <c r="EC305" s="203"/>
      <c r="ED305" s="203"/>
      <c r="EE305" s="203"/>
      <c r="EF305" s="203"/>
      <c r="EG305" s="203"/>
      <c r="EH305" s="203"/>
      <c r="EI305" s="203"/>
      <c r="EJ305" s="203"/>
      <c r="EK305" s="203"/>
      <c r="EL305" s="203"/>
      <c r="EM305" s="203"/>
      <c r="EN305" s="203"/>
      <c r="EO305" s="203"/>
      <c r="EP305" s="203"/>
      <c r="EQ305" s="203"/>
      <c r="ER305" s="203"/>
      <c r="ES305" s="203"/>
      <c r="ET305" s="203"/>
      <c r="EU305" s="203"/>
      <c r="EV305" s="203"/>
      <c r="EW305" s="203"/>
      <c r="EX305" s="203"/>
      <c r="EY305" s="203"/>
      <c r="EZ305" s="203"/>
      <c r="FA305" s="203"/>
      <c r="FB305" s="203"/>
      <c r="FC305" s="203"/>
      <c r="FD305" s="203"/>
      <c r="FE305" s="203"/>
      <c r="FF305" s="203"/>
      <c r="FG305" s="203"/>
      <c r="FH305" s="203"/>
      <c r="FI305" s="203"/>
      <c r="FJ305" s="203"/>
      <c r="FK305" s="203"/>
      <c r="FL305" s="203"/>
      <c r="FM305" s="203"/>
      <c r="FN305" s="203"/>
      <c r="FO305" s="203"/>
      <c r="FP305" s="203"/>
      <c r="FQ305" s="203"/>
      <c r="FR305" s="203"/>
      <c r="FS305" s="203"/>
      <c r="FT305" s="203"/>
      <c r="FU305" s="203"/>
      <c r="FV305" s="203"/>
      <c r="FW305" s="203"/>
      <c r="FX305" s="203"/>
      <c r="FY305" s="203"/>
      <c r="FZ305" s="203"/>
      <c r="GA305" s="203"/>
      <c r="GB305" s="203"/>
      <c r="GC305" s="203"/>
      <c r="GD305" s="203"/>
      <c r="GE305" s="203"/>
      <c r="GF305" s="203"/>
      <c r="GG305" s="203"/>
      <c r="GH305" s="203"/>
      <c r="GI305" s="203"/>
      <c r="GJ305" s="203"/>
      <c r="GK305" s="203"/>
      <c r="GL305" s="203"/>
      <c r="GM305" s="203"/>
      <c r="GN305" s="203"/>
      <c r="GO305" s="203"/>
      <c r="GP305" s="203"/>
      <c r="GQ305" s="203"/>
      <c r="GR305" s="203"/>
      <c r="GS305" s="203"/>
      <c r="GT305" s="203"/>
      <c r="GU305" s="203"/>
      <c r="GV305" s="203"/>
      <c r="GW305" s="203"/>
      <c r="GX305" s="203"/>
      <c r="GY305" s="203"/>
      <c r="GZ305" s="203"/>
    </row>
    <row r="306" spans="1:208" ht="15" customHeight="1" x14ac:dyDescent="0.25">
      <c r="A306" s="56" t="s">
        <v>17</v>
      </c>
      <c r="B306" s="233">
        <f>'2 уровень'!C1036</f>
        <v>2200</v>
      </c>
      <c r="C306" s="233">
        <f>'2 уровень'!D1036</f>
        <v>2200</v>
      </c>
      <c r="D306" s="233">
        <f>'2 уровень'!E1036</f>
        <v>1827</v>
      </c>
      <c r="E306" s="2406">
        <f>'2 уровень'!F1036</f>
        <v>83.045454545454547</v>
      </c>
      <c r="F306" s="322">
        <f>'2 уровень'!G1036</f>
        <v>0</v>
      </c>
      <c r="G306" s="322">
        <f>'2 уровень'!H1036</f>
        <v>0</v>
      </c>
      <c r="H306" s="205">
        <f>'2 уровень'!I1036</f>
        <v>17600</v>
      </c>
      <c r="I306" s="205">
        <f>'2 уровень'!J1036</f>
        <v>17600</v>
      </c>
      <c r="J306" s="2879">
        <f>'2 уровень'!K1036</f>
        <v>15100</v>
      </c>
      <c r="K306" s="205">
        <f>'2 уровень'!L1036</f>
        <v>85.795454545454547</v>
      </c>
      <c r="L306" s="205">
        <f>'2 уровень'!M1036</f>
        <v>73.333333333333329</v>
      </c>
      <c r="M306" s="205">
        <f>'2 уровень'!N1036</f>
        <v>205.90909090909093</v>
      </c>
      <c r="N306" s="205">
        <f>'2 уровень'!O1036</f>
        <v>0</v>
      </c>
      <c r="O306" s="205">
        <f>'2 уровень'!P1036</f>
        <v>0</v>
      </c>
      <c r="P306" s="205"/>
      <c r="Q306" s="205"/>
      <c r="R306" s="205"/>
      <c r="S306" s="205"/>
      <c r="T306" s="205"/>
      <c r="U306" s="205"/>
      <c r="V306" s="205"/>
      <c r="W306" s="205"/>
      <c r="X306" s="205">
        <f>'2 уровень'!Y1036</f>
        <v>0</v>
      </c>
      <c r="Y306" s="205">
        <f>'2 уровень'!Z1036</f>
        <v>0</v>
      </c>
      <c r="Z306" s="205">
        <f>'2 уровень'!AA1036</f>
        <v>0</v>
      </c>
      <c r="AA306" s="205">
        <f>'2 уровень'!AB1036</f>
        <v>0</v>
      </c>
      <c r="AB306" s="205">
        <f>'2 уровень'!AC1036</f>
        <v>0</v>
      </c>
      <c r="AD306" s="684"/>
    </row>
    <row r="307" spans="1:208" ht="29.25" x14ac:dyDescent="0.25">
      <c r="A307" s="462" t="s">
        <v>108</v>
      </c>
      <c r="B307" s="232">
        <f>'2 уровень'!C1038</f>
        <v>2772</v>
      </c>
      <c r="C307" s="232">
        <f>'2 уровень'!D1038</f>
        <v>2772</v>
      </c>
      <c r="D307" s="232">
        <f>'2 уровень'!E1038</f>
        <v>2383</v>
      </c>
      <c r="E307" s="2404">
        <f>'2 уровень'!F1038</f>
        <v>85.966810966810968</v>
      </c>
      <c r="F307" s="274">
        <f>'2 уровень'!G1038</f>
        <v>0</v>
      </c>
      <c r="G307" s="274">
        <f>'2 уровень'!H1038</f>
        <v>0</v>
      </c>
      <c r="H307" s="205">
        <f>'2 уровень'!I1038</f>
        <v>23366</v>
      </c>
      <c r="I307" s="205">
        <f>'2 уровень'!J1038</f>
        <v>23366</v>
      </c>
      <c r="J307" s="2879">
        <f>'2 уровень'!K1038</f>
        <v>20396</v>
      </c>
      <c r="K307" s="205">
        <f>'2 уровень'!L1038</f>
        <v>87.289223658306952</v>
      </c>
      <c r="L307" s="205">
        <f>'2 уровень'!M1038</f>
        <v>92.553333333333327</v>
      </c>
      <c r="M307" s="205">
        <f>'2 уровень'!N1043</f>
        <v>220.37023698047975</v>
      </c>
      <c r="N307" s="205">
        <f>'2 уровень'!O1038</f>
        <v>34083.968489999999</v>
      </c>
      <c r="O307" s="205">
        <f>'2 уровень'!P1038</f>
        <v>34083.968489999999</v>
      </c>
      <c r="P307" s="205">
        <f>'2 уровень'!Q1038</f>
        <v>33973.939760291993</v>
      </c>
      <c r="Q307" s="205">
        <f>'2 уровень'!R1038</f>
        <v>33973.939760000008</v>
      </c>
      <c r="R307" s="205">
        <f>'2 уровень'!S1038</f>
        <v>33973.939760000008</v>
      </c>
      <c r="S307" s="205">
        <f>'2 уровень'!T1038</f>
        <v>33973.939760000008</v>
      </c>
      <c r="T307" s="205">
        <f>'2 уровень'!U1038</f>
        <v>33973.939760000008</v>
      </c>
      <c r="U307" s="205">
        <f>'2 уровень'!V1038</f>
        <v>33973.939760000008</v>
      </c>
      <c r="V307" s="205">
        <f>'2 уровень'!W1038</f>
        <v>34014.394870000004</v>
      </c>
      <c r="W307" s="205">
        <f>'2 уровень'!X1038</f>
        <v>34014.394870000004</v>
      </c>
      <c r="X307" s="205">
        <f>'2 уровень'!Y1038</f>
        <v>34014.394870000004</v>
      </c>
      <c r="Y307" s="205">
        <f>'2 уровень'!Z1038</f>
        <v>34417.46875</v>
      </c>
      <c r="Z307" s="205">
        <f>'2 уровень'!AA1038</f>
        <v>403.07387999999628</v>
      </c>
      <c r="AA307" s="205">
        <f>'2 уровень'!AB1038</f>
        <v>-339.86892999999998</v>
      </c>
      <c r="AB307" s="205">
        <f>'2 уровень'!AC1038</f>
        <v>34077.599820000003</v>
      </c>
      <c r="AD307" s="684"/>
    </row>
    <row r="308" spans="1:208" x14ac:dyDescent="0.25">
      <c r="A308" s="259" t="s">
        <v>47</v>
      </c>
      <c r="B308" s="659">
        <f>'2 уровень'!C1037</f>
        <v>1092</v>
      </c>
      <c r="C308" s="659">
        <f>'2 уровень'!D1037</f>
        <v>1092</v>
      </c>
      <c r="D308" s="659">
        <f>'2 уровень'!E1037</f>
        <v>3232</v>
      </c>
      <c r="E308" s="2413">
        <f>'2 уровень'!F1037</f>
        <v>295.970695970696</v>
      </c>
      <c r="F308" s="1524"/>
      <c r="G308" s="1524"/>
      <c r="H308" s="1525"/>
      <c r="I308" s="1525"/>
      <c r="J308" s="2898"/>
      <c r="K308" s="1525"/>
      <c r="L308" s="1525"/>
      <c r="M308" s="1525"/>
      <c r="N308" s="1525"/>
      <c r="O308" s="1525"/>
      <c r="P308" s="1525"/>
      <c r="Q308" s="1525"/>
      <c r="R308" s="1525"/>
      <c r="S308" s="1525"/>
      <c r="T308" s="1525"/>
      <c r="U308" s="1525"/>
      <c r="V308" s="1525"/>
      <c r="W308" s="1525"/>
      <c r="X308" s="1525"/>
      <c r="Y308" s="1525"/>
      <c r="Z308" s="1525"/>
      <c r="AA308" s="1525"/>
      <c r="AB308" s="1525"/>
      <c r="AD308" s="684"/>
    </row>
    <row r="309" spans="1:208" ht="15" customHeight="1" thickBot="1" x14ac:dyDescent="0.3">
      <c r="A309" s="40" t="s">
        <v>45</v>
      </c>
      <c r="B309" s="326">
        <f>'2 уровень'!C1039</f>
        <v>14500</v>
      </c>
      <c r="C309" s="326">
        <f>'2 уровень'!D1039</f>
        <v>14500</v>
      </c>
      <c r="D309" s="326">
        <f>'2 уровень'!E1039</f>
        <v>14891</v>
      </c>
      <c r="E309" s="2419">
        <f>'2 уровень'!F1039</f>
        <v>102.69655172413795</v>
      </c>
      <c r="F309" s="338">
        <f>'2 уровень'!G1039</f>
        <v>0</v>
      </c>
      <c r="G309" s="338">
        <f>'2 уровень'!H1039</f>
        <v>0</v>
      </c>
      <c r="H309" s="671">
        <f>'2 уровень'!I1039</f>
        <v>0</v>
      </c>
      <c r="I309" s="671">
        <f>'2 уровень'!J1039</f>
        <v>0</v>
      </c>
      <c r="J309" s="2894">
        <f>'2 уровень'!K1039</f>
        <v>0</v>
      </c>
      <c r="K309" s="671">
        <f>'2 уровень'!L1039</f>
        <v>0</v>
      </c>
      <c r="L309" s="671">
        <f>'2 уровень'!M1039</f>
        <v>0</v>
      </c>
      <c r="M309" s="671"/>
      <c r="N309" s="672">
        <f>'2 уровень'!O1039</f>
        <v>29129.181109999998</v>
      </c>
      <c r="O309" s="672">
        <f>'2 уровень'!P1039</f>
        <v>29129.181109999998</v>
      </c>
      <c r="P309" s="672">
        <f>'2 уровень'!Q1039</f>
        <v>29129.181109999998</v>
      </c>
      <c r="Q309" s="672">
        <f>'2 уровень'!R1039</f>
        <v>29129.181109999998</v>
      </c>
      <c r="R309" s="672">
        <f>'2 уровень'!S1039</f>
        <v>29129.491799999996</v>
      </c>
      <c r="S309" s="672">
        <f>'2 уровень'!T1039</f>
        <v>29129.491799999996</v>
      </c>
      <c r="T309" s="672">
        <f>'2 уровень'!U1039</f>
        <v>29129.491799999996</v>
      </c>
      <c r="U309" s="672">
        <f>'2 уровень'!V1039</f>
        <v>29129.491799999996</v>
      </c>
      <c r="V309" s="672">
        <f>'2 уровень'!W1039</f>
        <v>29129.491799999996</v>
      </c>
      <c r="W309" s="672">
        <f>'2 уровень'!X1039</f>
        <v>29129.491799999996</v>
      </c>
      <c r="X309" s="672">
        <f>'2 уровень'!Y1039</f>
        <v>29129.491799999996</v>
      </c>
      <c r="Y309" s="672">
        <f>'2 уровень'!Z1039</f>
        <v>28296.231660000001</v>
      </c>
      <c r="Z309" s="672">
        <f>'2 уровень'!AA1039</f>
        <v>-833.26013999999486</v>
      </c>
      <c r="AA309" s="672">
        <f>'2 уровень'!AB1039</f>
        <v>-35.185730000000007</v>
      </c>
      <c r="AB309" s="672">
        <f>'2 уровень'!AC1039</f>
        <v>28261.04593</v>
      </c>
      <c r="AD309" s="684"/>
    </row>
    <row r="310" spans="1:208" ht="15" customHeight="1" x14ac:dyDescent="0.25">
      <c r="A310" s="662" t="s">
        <v>151</v>
      </c>
      <c r="B310" s="663"/>
      <c r="C310" s="663"/>
      <c r="D310" s="663"/>
      <c r="E310" s="2415"/>
      <c r="F310" s="664"/>
      <c r="G310" s="664"/>
      <c r="H310" s="665"/>
      <c r="I310" s="665"/>
      <c r="J310" s="2890"/>
      <c r="K310" s="665"/>
      <c r="L310" s="665"/>
      <c r="M310" s="665"/>
      <c r="N310" s="668">
        <f>N311-N312-N326-N329-N330</f>
        <v>0</v>
      </c>
      <c r="O310" s="668">
        <f>O311-O312-O326-O329-O330</f>
        <v>0</v>
      </c>
      <c r="P310" s="668"/>
      <c r="Q310" s="668"/>
      <c r="R310" s="668"/>
      <c r="S310" s="668"/>
      <c r="T310" s="668"/>
      <c r="U310" s="668"/>
      <c r="V310" s="668"/>
      <c r="W310" s="668"/>
      <c r="X310" s="668">
        <f t="shared" ref="X310:AB310" si="53">X311-X312-X326-X329-X330</f>
        <v>-3.637978807091713E-11</v>
      </c>
      <c r="Y310" s="668">
        <f t="shared" si="53"/>
        <v>0</v>
      </c>
      <c r="Z310" s="668">
        <f t="shared" si="53"/>
        <v>1.0373923942097463E-12</v>
      </c>
      <c r="AA310" s="668">
        <f t="shared" si="53"/>
        <v>-9.2370555648813024E-14</v>
      </c>
      <c r="AB310" s="668">
        <f t="shared" si="53"/>
        <v>3.637978807091713E-11</v>
      </c>
      <c r="AD310" s="684"/>
      <c r="AE310" s="204"/>
      <c r="AF310" s="204"/>
      <c r="AG310" s="204"/>
      <c r="AH310" s="204"/>
      <c r="AI310" s="204"/>
      <c r="AJ310" s="204"/>
      <c r="AK310" s="204"/>
      <c r="AL310" s="204"/>
      <c r="AM310" s="204"/>
      <c r="AN310" s="204"/>
      <c r="AO310" s="204"/>
      <c r="AP310" s="204"/>
      <c r="AQ310" s="204"/>
      <c r="AR310" s="204"/>
      <c r="AS310" s="204"/>
      <c r="AT310" s="204"/>
      <c r="AU310" s="204"/>
      <c r="AV310" s="204"/>
      <c r="AW310" s="204"/>
      <c r="AX310" s="204"/>
      <c r="AY310" s="204"/>
      <c r="AZ310" s="204"/>
      <c r="BA310" s="204"/>
      <c r="BB310" s="204"/>
      <c r="BC310" s="204"/>
      <c r="BD310" s="204"/>
      <c r="BE310" s="204"/>
      <c r="BF310" s="204"/>
      <c r="BG310" s="204"/>
      <c r="BH310" s="204"/>
      <c r="BI310" s="204"/>
      <c r="BJ310" s="204"/>
      <c r="BK310" s="204"/>
      <c r="BL310" s="204"/>
      <c r="BM310" s="204"/>
      <c r="BN310" s="204"/>
      <c r="BO310" s="204"/>
      <c r="BP310" s="204"/>
      <c r="BQ310" s="204"/>
      <c r="BR310" s="204"/>
      <c r="BS310" s="204"/>
      <c r="BT310" s="204"/>
      <c r="BU310" s="204"/>
      <c r="BV310" s="204"/>
      <c r="BW310" s="204"/>
      <c r="BX310" s="204"/>
      <c r="BY310" s="204"/>
      <c r="BZ310" s="204"/>
      <c r="CA310" s="204"/>
      <c r="CB310" s="204"/>
      <c r="CC310" s="204"/>
      <c r="CD310" s="204"/>
      <c r="CE310" s="204"/>
      <c r="CF310" s="204"/>
      <c r="CG310" s="204"/>
      <c r="CH310" s="204"/>
      <c r="CI310" s="204"/>
      <c r="CJ310" s="204"/>
      <c r="CK310" s="204"/>
      <c r="CL310" s="204"/>
      <c r="CM310" s="204"/>
      <c r="CN310" s="204"/>
      <c r="CO310" s="204"/>
      <c r="CP310" s="204"/>
      <c r="CQ310" s="204"/>
      <c r="CR310" s="204"/>
      <c r="CS310" s="204"/>
      <c r="CT310" s="204"/>
      <c r="CU310" s="204"/>
      <c r="CV310" s="204"/>
      <c r="CW310" s="204"/>
      <c r="CX310" s="204"/>
      <c r="CY310" s="204"/>
      <c r="CZ310" s="204"/>
      <c r="DA310" s="204"/>
      <c r="DB310" s="204"/>
      <c r="DC310" s="204"/>
      <c r="DD310" s="204"/>
      <c r="DE310" s="204"/>
      <c r="DF310" s="204"/>
      <c r="DG310" s="204"/>
      <c r="DH310" s="204"/>
      <c r="DI310" s="204"/>
      <c r="DJ310" s="204"/>
      <c r="DK310" s="204"/>
      <c r="DL310" s="204"/>
      <c r="DM310" s="204"/>
      <c r="DN310" s="204"/>
      <c r="DO310" s="204"/>
      <c r="DP310" s="204"/>
      <c r="DQ310" s="204"/>
      <c r="DR310" s="204"/>
      <c r="DS310" s="204"/>
      <c r="DT310" s="204"/>
      <c r="DU310" s="204"/>
      <c r="DV310" s="204"/>
      <c r="DW310" s="204"/>
      <c r="DX310" s="204"/>
      <c r="DY310" s="204"/>
      <c r="DZ310" s="204"/>
      <c r="EA310" s="204"/>
      <c r="EB310" s="204"/>
      <c r="EC310" s="204"/>
      <c r="ED310" s="204"/>
      <c r="EE310" s="204"/>
      <c r="EF310" s="204"/>
      <c r="EG310" s="204"/>
      <c r="EH310" s="204"/>
      <c r="EI310" s="204"/>
      <c r="EJ310" s="204"/>
      <c r="EK310" s="204"/>
      <c r="EL310" s="204"/>
      <c r="EM310" s="204"/>
      <c r="EN310" s="204"/>
      <c r="EO310" s="204"/>
      <c r="EP310" s="204"/>
      <c r="EQ310" s="204"/>
      <c r="ER310" s="204"/>
      <c r="ES310" s="204"/>
      <c r="ET310" s="204"/>
      <c r="EU310" s="204"/>
      <c r="EV310" s="204"/>
      <c r="EW310" s="204"/>
      <c r="EX310" s="204"/>
      <c r="EY310" s="204"/>
      <c r="EZ310" s="204"/>
      <c r="FA310" s="204"/>
      <c r="FB310" s="204"/>
      <c r="FC310" s="204"/>
      <c r="FD310" s="204"/>
      <c r="FE310" s="204"/>
      <c r="FF310" s="204"/>
      <c r="FG310" s="204"/>
      <c r="FH310" s="204"/>
      <c r="FI310" s="204"/>
      <c r="FJ310" s="204"/>
      <c r="FK310" s="204"/>
      <c r="FL310" s="204"/>
      <c r="FM310" s="204"/>
      <c r="FN310" s="204"/>
      <c r="FO310" s="204"/>
      <c r="FP310" s="204"/>
      <c r="FQ310" s="204"/>
      <c r="FR310" s="204"/>
      <c r="FS310" s="204"/>
      <c r="FT310" s="204"/>
      <c r="FU310" s="204"/>
      <c r="FV310" s="204"/>
      <c r="FW310" s="204"/>
      <c r="FX310" s="204"/>
      <c r="FY310" s="204"/>
      <c r="FZ310" s="204"/>
      <c r="GA310" s="204"/>
      <c r="GB310" s="204"/>
      <c r="GC310" s="204"/>
      <c r="GD310" s="204"/>
      <c r="GE310" s="204"/>
      <c r="GF310" s="204"/>
      <c r="GG310" s="204"/>
      <c r="GH310" s="204"/>
      <c r="GI310" s="204"/>
      <c r="GJ310" s="204"/>
      <c r="GK310" s="204"/>
      <c r="GL310" s="204"/>
      <c r="GM310" s="204"/>
      <c r="GN310" s="204"/>
      <c r="GO310" s="204"/>
      <c r="GP310" s="204"/>
      <c r="GQ310" s="204"/>
      <c r="GR310" s="204"/>
      <c r="GS310" s="204"/>
      <c r="GT310" s="204"/>
      <c r="GU310" s="204"/>
      <c r="GV310" s="204"/>
      <c r="GW310" s="204"/>
      <c r="GX310" s="204"/>
      <c r="GY310" s="204"/>
      <c r="GZ310" s="204"/>
    </row>
    <row r="311" spans="1:208" s="204" customFormat="1" ht="15" customHeight="1" x14ac:dyDescent="0.25">
      <c r="A311" s="226" t="s">
        <v>139</v>
      </c>
      <c r="B311" s="329"/>
      <c r="C311" s="329"/>
      <c r="D311" s="329"/>
      <c r="E311" s="2410"/>
      <c r="F311" s="192"/>
      <c r="G311" s="192"/>
      <c r="H311" s="206"/>
      <c r="I311" s="206"/>
      <c r="J311" s="2885"/>
      <c r="K311" s="206"/>
      <c r="L311" s="206"/>
      <c r="M311" s="206"/>
      <c r="N311" s="205">
        <f>'2 уровень'!O1148</f>
        <v>261894.46115999998</v>
      </c>
      <c r="O311" s="205">
        <f>'2 уровень'!P1148</f>
        <v>261854.11705999999</v>
      </c>
      <c r="P311" s="205">
        <f>'2 уровень'!Q1148</f>
        <v>262668.65906555345</v>
      </c>
      <c r="Q311" s="205">
        <f>'2 уровень'!R1148</f>
        <v>265846.31038999994</v>
      </c>
      <c r="R311" s="205">
        <f>'2 уровень'!S1148</f>
        <v>265846.60689999996</v>
      </c>
      <c r="S311" s="205">
        <f>'2 уровень'!T1148</f>
        <v>275566.76017999998</v>
      </c>
      <c r="T311" s="205">
        <f>'2 уровень'!U1148</f>
        <v>277312.9191</v>
      </c>
      <c r="U311" s="205">
        <f>'2 уровень'!V1148</f>
        <v>277312.9191</v>
      </c>
      <c r="V311" s="205">
        <f>'2 уровень'!W1148</f>
        <v>278079.41901999997</v>
      </c>
      <c r="W311" s="205">
        <f>'2 уровень'!X1148</f>
        <v>278079.41901999997</v>
      </c>
      <c r="X311" s="205">
        <f>'2 уровень'!Y1148</f>
        <v>278079.41901961004</v>
      </c>
      <c r="Y311" s="205">
        <f>'2 уровень'!Z1148</f>
        <v>268140.8248</v>
      </c>
      <c r="Z311" s="205">
        <f>'2 уровень'!AA1148</f>
        <v>-9938.5897808580994</v>
      </c>
      <c r="AA311" s="205">
        <f>'2 уровень'!AB1148</f>
        <v>-1995.35932</v>
      </c>
      <c r="AB311" s="205">
        <f>'2 уровень'!AC1148</f>
        <v>266145.46548000001</v>
      </c>
      <c r="AD311" s="684"/>
      <c r="AE311" s="203"/>
      <c r="AF311" s="203"/>
      <c r="AG311" s="203"/>
      <c r="AH311" s="203"/>
      <c r="AI311" s="203"/>
      <c r="AJ311" s="203"/>
      <c r="AK311" s="203"/>
      <c r="AL311" s="203"/>
      <c r="AM311" s="203"/>
      <c r="AN311" s="203"/>
      <c r="AO311" s="203"/>
      <c r="AP311" s="203"/>
      <c r="AQ311" s="203"/>
      <c r="AR311" s="203"/>
      <c r="AS311" s="203"/>
      <c r="AT311" s="203"/>
      <c r="AU311" s="203"/>
      <c r="AV311" s="203"/>
      <c r="AW311" s="203"/>
      <c r="AX311" s="203"/>
      <c r="AY311" s="203"/>
      <c r="AZ311" s="203"/>
      <c r="BA311" s="203"/>
      <c r="BB311" s="203"/>
      <c r="BC311" s="203"/>
      <c r="BD311" s="203"/>
      <c r="BE311" s="203"/>
      <c r="BF311" s="203"/>
      <c r="BG311" s="203"/>
      <c r="BH311" s="203"/>
      <c r="BI311" s="203"/>
      <c r="BJ311" s="203"/>
      <c r="BK311" s="203"/>
      <c r="BL311" s="203"/>
      <c r="BM311" s="203"/>
      <c r="BN311" s="203"/>
      <c r="BO311" s="203"/>
      <c r="BP311" s="203"/>
      <c r="BQ311" s="203"/>
      <c r="BR311" s="203"/>
      <c r="BS311" s="203"/>
      <c r="BT311" s="203"/>
      <c r="BU311" s="203"/>
      <c r="BV311" s="203"/>
      <c r="BW311" s="203"/>
      <c r="BX311" s="203"/>
      <c r="BY311" s="203"/>
      <c r="BZ311" s="203"/>
      <c r="CA311" s="203"/>
      <c r="CB311" s="203"/>
      <c r="CC311" s="203"/>
      <c r="CD311" s="203"/>
      <c r="CE311" s="203"/>
      <c r="CF311" s="203"/>
      <c r="CG311" s="203"/>
      <c r="CH311" s="203"/>
      <c r="CI311" s="203"/>
      <c r="CJ311" s="203"/>
      <c r="CK311" s="203"/>
      <c r="CL311" s="203"/>
      <c r="CM311" s="203"/>
      <c r="CN311" s="203"/>
      <c r="CO311" s="203"/>
      <c r="CP311" s="203"/>
      <c r="CQ311" s="203"/>
      <c r="CR311" s="203"/>
      <c r="CS311" s="203"/>
      <c r="CT311" s="203"/>
      <c r="CU311" s="203"/>
      <c r="CV311" s="203"/>
      <c r="CW311" s="203"/>
      <c r="CX311" s="203"/>
      <c r="CY311" s="203"/>
      <c r="CZ311" s="203"/>
      <c r="DA311" s="203"/>
      <c r="DB311" s="203"/>
      <c r="DC311" s="203"/>
      <c r="DD311" s="203"/>
      <c r="DE311" s="203"/>
      <c r="DF311" s="203"/>
      <c r="DG311" s="203"/>
      <c r="DH311" s="203"/>
      <c r="DI311" s="203"/>
      <c r="DJ311" s="203"/>
      <c r="DK311" s="203"/>
      <c r="DL311" s="203"/>
      <c r="DM311" s="203"/>
      <c r="DN311" s="203"/>
      <c r="DO311" s="203"/>
      <c r="DP311" s="203"/>
      <c r="DQ311" s="203"/>
      <c r="DR311" s="203"/>
      <c r="DS311" s="203"/>
      <c r="DT311" s="203"/>
      <c r="DU311" s="203"/>
      <c r="DV311" s="203"/>
      <c r="DW311" s="203"/>
      <c r="DX311" s="203"/>
      <c r="DY311" s="203"/>
      <c r="DZ311" s="203"/>
      <c r="EA311" s="203"/>
      <c r="EB311" s="203"/>
      <c r="EC311" s="203"/>
      <c r="ED311" s="203"/>
      <c r="EE311" s="203"/>
      <c r="EF311" s="203"/>
      <c r="EG311" s="203"/>
      <c r="EH311" s="203"/>
      <c r="EI311" s="203"/>
      <c r="EJ311" s="203"/>
      <c r="EK311" s="203"/>
      <c r="EL311" s="203"/>
      <c r="EM311" s="203"/>
      <c r="EN311" s="203"/>
      <c r="EO311" s="203"/>
      <c r="EP311" s="203"/>
      <c r="EQ311" s="203"/>
      <c r="ER311" s="203"/>
      <c r="ES311" s="203"/>
      <c r="ET311" s="203"/>
      <c r="EU311" s="203"/>
      <c r="EV311" s="203"/>
      <c r="EW311" s="203"/>
      <c r="EX311" s="203"/>
      <c r="EY311" s="203"/>
      <c r="EZ311" s="203"/>
      <c r="FA311" s="203"/>
      <c r="FB311" s="203"/>
      <c r="FC311" s="203"/>
      <c r="FD311" s="203"/>
      <c r="FE311" s="203"/>
      <c r="FF311" s="203"/>
      <c r="FG311" s="203"/>
      <c r="FH311" s="203"/>
      <c r="FI311" s="203"/>
      <c r="FJ311" s="203"/>
      <c r="FK311" s="203"/>
      <c r="FL311" s="203"/>
      <c r="FM311" s="203"/>
      <c r="FN311" s="203"/>
      <c r="FO311" s="203"/>
      <c r="FP311" s="203"/>
      <c r="FQ311" s="203"/>
      <c r="FR311" s="203"/>
      <c r="FS311" s="203"/>
      <c r="FT311" s="203"/>
      <c r="FU311" s="203"/>
      <c r="FV311" s="203"/>
      <c r="FW311" s="203"/>
      <c r="FX311" s="203"/>
      <c r="FY311" s="203"/>
      <c r="FZ311" s="203"/>
      <c r="GA311" s="203"/>
      <c r="GB311" s="203"/>
      <c r="GC311" s="203"/>
      <c r="GD311" s="203"/>
      <c r="GE311" s="203"/>
      <c r="GF311" s="203"/>
      <c r="GG311" s="203"/>
      <c r="GH311" s="203"/>
      <c r="GI311" s="203"/>
      <c r="GJ311" s="203"/>
      <c r="GK311" s="203"/>
      <c r="GL311" s="203"/>
      <c r="GM311" s="203"/>
      <c r="GN311" s="203"/>
      <c r="GO311" s="203"/>
      <c r="GP311" s="203"/>
      <c r="GQ311" s="203"/>
      <c r="GR311" s="203"/>
      <c r="GS311" s="203"/>
      <c r="GT311" s="203"/>
      <c r="GU311" s="203"/>
      <c r="GV311" s="203"/>
      <c r="GW311" s="203"/>
      <c r="GX311" s="203"/>
      <c r="GY311" s="203"/>
      <c r="GZ311" s="203"/>
    </row>
    <row r="312" spans="1:208" s="204" customFormat="1" ht="15" customHeight="1" x14ac:dyDescent="0.2">
      <c r="A312" s="137" t="s">
        <v>46</v>
      </c>
      <c r="B312" s="232">
        <f>'2 уровень'!C1149</f>
        <v>4135</v>
      </c>
      <c r="C312" s="232">
        <f>'2 уровень'!D1149</f>
        <v>4135</v>
      </c>
      <c r="D312" s="232">
        <f>'2 уровень'!E1149</f>
        <v>4106</v>
      </c>
      <c r="E312" s="2404">
        <f>'2 уровень'!F1149</f>
        <v>99.298669891172921</v>
      </c>
      <c r="F312" s="192">
        <f>'2 уровень'!G1149</f>
        <v>9.1308343409915356</v>
      </c>
      <c r="G312" s="192">
        <f>'2 уровень'!H1149</f>
        <v>8.6902094495859714</v>
      </c>
      <c r="H312" s="205">
        <f>'2 уровень'!I1149</f>
        <v>37756</v>
      </c>
      <c r="I312" s="205">
        <f>'2 уровень'!J1149</f>
        <v>37756</v>
      </c>
      <c r="J312" s="2879">
        <f>'2 уровень'!K1149</f>
        <v>35682</v>
      </c>
      <c r="K312" s="205">
        <f>'2 уровень'!L1149</f>
        <v>94.506833350990576</v>
      </c>
      <c r="L312" s="205">
        <f>'2 уровень'!M1149</f>
        <v>115.66074618736383</v>
      </c>
      <c r="M312" s="205">
        <f>'2 уровень'!N1149</f>
        <v>308.50570462512138</v>
      </c>
      <c r="N312" s="205">
        <f>'2 уровень'!O1149</f>
        <v>105271.90697</v>
      </c>
      <c r="O312" s="205">
        <f>'2 уровень'!P1149</f>
        <v>105271.90697</v>
      </c>
      <c r="P312" s="205">
        <f>'2 уровень'!Q1149</f>
        <v>107021.58277092745</v>
      </c>
      <c r="Q312" s="205">
        <f>'2 уровень'!R1149</f>
        <v>110199.2341</v>
      </c>
      <c r="R312" s="205">
        <f>'2 уровень'!S1149</f>
        <v>110199.2341</v>
      </c>
      <c r="S312" s="205">
        <f>'2 уровень'!T1149</f>
        <v>113627.83473</v>
      </c>
      <c r="T312" s="205">
        <f>'2 уровень'!U1149</f>
        <v>113627.83473</v>
      </c>
      <c r="U312" s="205">
        <f>'2 уровень'!V1149</f>
        <v>113627.83473</v>
      </c>
      <c r="V312" s="205">
        <f>'2 уровень'!W1149</f>
        <v>114359.90328</v>
      </c>
      <c r="W312" s="205">
        <f>'2 уровень'!X1149</f>
        <v>114359.90328</v>
      </c>
      <c r="X312" s="205">
        <f>'2 уровень'!Y1149</f>
        <v>114359.90328234607</v>
      </c>
      <c r="Y312" s="205">
        <f>'2 уровень'!Z1149</f>
        <v>114974.89119999998</v>
      </c>
      <c r="Z312" s="205">
        <f>'2 уровень'!AA1149</f>
        <v>614.98791765391297</v>
      </c>
      <c r="AA312" s="205">
        <f>'2 уровень'!AB1149</f>
        <v>-934.16120000000012</v>
      </c>
      <c r="AB312" s="205">
        <f>'2 уровень'!AC1149</f>
        <v>114040.72999999998</v>
      </c>
      <c r="AD312" s="684"/>
    </row>
    <row r="313" spans="1:208" ht="30" x14ac:dyDescent="0.25">
      <c r="A313" s="67" t="s">
        <v>218</v>
      </c>
      <c r="B313" s="233">
        <f>'2 уровень'!C1150</f>
        <v>63087</v>
      </c>
      <c r="C313" s="233">
        <f>'2 уровень'!D1150</f>
        <v>63087</v>
      </c>
      <c r="D313" s="233">
        <f>'2 уровень'!E1150</f>
        <v>87356</v>
      </c>
      <c r="E313" s="2406">
        <f>'2 уровень'!F1150</f>
        <v>138.46909822942922</v>
      </c>
      <c r="F313" s="322">
        <f>'2 уровень'!G1150</f>
        <v>0</v>
      </c>
      <c r="G313" s="322">
        <f>'2 уровень'!H1150</f>
        <v>0</v>
      </c>
      <c r="H313" s="330">
        <f>'2 уровень'!I1150</f>
        <v>0</v>
      </c>
      <c r="I313" s="330">
        <f>'2 уровень'!J1150</f>
        <v>0</v>
      </c>
      <c r="J313" s="2886">
        <f>'2 уровень'!K1150</f>
        <v>0</v>
      </c>
      <c r="K313" s="330">
        <f>'2 уровень'!L1150</f>
        <v>0</v>
      </c>
      <c r="L313" s="330">
        <f>'2 уровень'!M1150</f>
        <v>0</v>
      </c>
      <c r="M313" s="330"/>
      <c r="N313" s="205">
        <f>'2 уровень'!O1150</f>
        <v>0</v>
      </c>
      <c r="O313" s="205">
        <f>'2 уровень'!P1150</f>
        <v>0</v>
      </c>
      <c r="P313" s="205"/>
      <c r="Q313" s="205"/>
      <c r="R313" s="205"/>
      <c r="S313" s="205"/>
      <c r="T313" s="205"/>
      <c r="U313" s="205"/>
      <c r="V313" s="205"/>
      <c r="W313" s="205"/>
      <c r="X313" s="205">
        <f>'2 уровень'!Y1150</f>
        <v>0</v>
      </c>
      <c r="Y313" s="205">
        <f>'2 уровень'!Z1150</f>
        <v>0</v>
      </c>
      <c r="Z313" s="205">
        <f>'2 уровень'!AA1150</f>
        <v>0</v>
      </c>
      <c r="AA313" s="205">
        <f>'2 уровень'!AB1150</f>
        <v>0</v>
      </c>
      <c r="AB313" s="205">
        <f>'2 уровень'!AC1150</f>
        <v>0</v>
      </c>
      <c r="AD313" s="684"/>
      <c r="AE313" s="204"/>
      <c r="AF313" s="204"/>
      <c r="AG313" s="204"/>
      <c r="AH313" s="204"/>
      <c r="AI313" s="204"/>
      <c r="AJ313" s="204"/>
      <c r="AK313" s="204"/>
      <c r="AL313" s="204"/>
      <c r="AM313" s="204"/>
      <c r="AN313" s="204"/>
      <c r="AO313" s="204"/>
      <c r="AP313" s="204"/>
      <c r="AQ313" s="204"/>
      <c r="AR313" s="204"/>
      <c r="AS313" s="204"/>
      <c r="AT313" s="204"/>
      <c r="AU313" s="204"/>
      <c r="AV313" s="204"/>
      <c r="AW313" s="204"/>
      <c r="AX313" s="204"/>
      <c r="AY313" s="204"/>
      <c r="AZ313" s="204"/>
      <c r="BA313" s="204"/>
      <c r="BB313" s="204"/>
      <c r="BC313" s="204"/>
      <c r="BD313" s="204"/>
      <c r="BE313" s="204"/>
      <c r="BF313" s="204"/>
      <c r="BG313" s="204"/>
      <c r="BH313" s="204"/>
      <c r="BI313" s="204"/>
      <c r="BJ313" s="204"/>
      <c r="BK313" s="204"/>
      <c r="BL313" s="204"/>
      <c r="BM313" s="204"/>
      <c r="BN313" s="204"/>
      <c r="BO313" s="204"/>
      <c r="BP313" s="204"/>
      <c r="BQ313" s="204"/>
      <c r="BR313" s="204"/>
      <c r="BS313" s="204"/>
      <c r="BT313" s="204"/>
      <c r="BU313" s="204"/>
      <c r="BV313" s="204"/>
      <c r="BW313" s="204"/>
      <c r="BX313" s="204"/>
      <c r="BY313" s="204"/>
      <c r="BZ313" s="204"/>
      <c r="CA313" s="204"/>
      <c r="CB313" s="204"/>
      <c r="CC313" s="204"/>
      <c r="CD313" s="204"/>
      <c r="CE313" s="204"/>
      <c r="CF313" s="204"/>
      <c r="CG313" s="204"/>
      <c r="CH313" s="204"/>
      <c r="CI313" s="204"/>
      <c r="CJ313" s="204"/>
      <c r="CK313" s="204"/>
      <c r="CL313" s="204"/>
      <c r="CM313" s="204"/>
      <c r="CN313" s="204"/>
      <c r="CO313" s="204"/>
      <c r="CP313" s="204"/>
      <c r="CQ313" s="204"/>
      <c r="CR313" s="204"/>
      <c r="CS313" s="204"/>
      <c r="CT313" s="204"/>
      <c r="CU313" s="204"/>
      <c r="CV313" s="204"/>
      <c r="CW313" s="204"/>
      <c r="CX313" s="204"/>
      <c r="CY313" s="204"/>
      <c r="CZ313" s="204"/>
      <c r="DA313" s="204"/>
      <c r="DB313" s="204"/>
      <c r="DC313" s="204"/>
      <c r="DD313" s="204"/>
      <c r="DE313" s="204"/>
      <c r="DF313" s="204"/>
      <c r="DG313" s="204"/>
      <c r="DH313" s="204"/>
      <c r="DI313" s="204"/>
      <c r="DJ313" s="204"/>
      <c r="DK313" s="204"/>
      <c r="DL313" s="204"/>
      <c r="DM313" s="204"/>
      <c r="DN313" s="204"/>
      <c r="DO313" s="204"/>
      <c r="DP313" s="204"/>
      <c r="DQ313" s="204"/>
      <c r="DR313" s="204"/>
      <c r="DS313" s="204"/>
      <c r="DT313" s="204"/>
      <c r="DU313" s="204"/>
      <c r="DV313" s="204"/>
      <c r="DW313" s="204"/>
      <c r="DX313" s="204"/>
      <c r="DY313" s="204"/>
      <c r="DZ313" s="204"/>
      <c r="EA313" s="204"/>
      <c r="EB313" s="204"/>
      <c r="EC313" s="204"/>
      <c r="ED313" s="204"/>
      <c r="EE313" s="204"/>
      <c r="EF313" s="204"/>
      <c r="EG313" s="204"/>
      <c r="EH313" s="204"/>
      <c r="EI313" s="204"/>
      <c r="EJ313" s="204"/>
      <c r="EK313" s="204"/>
      <c r="EL313" s="204"/>
      <c r="EM313" s="204"/>
      <c r="EN313" s="204"/>
      <c r="EO313" s="204"/>
      <c r="EP313" s="204"/>
      <c r="EQ313" s="204"/>
      <c r="ER313" s="204"/>
      <c r="ES313" s="204"/>
      <c r="ET313" s="204"/>
      <c r="EU313" s="204"/>
      <c r="EV313" s="204"/>
      <c r="EW313" s="204"/>
      <c r="EX313" s="204"/>
      <c r="EY313" s="204"/>
      <c r="EZ313" s="204"/>
      <c r="FA313" s="204"/>
      <c r="FB313" s="204"/>
      <c r="FC313" s="204"/>
      <c r="FD313" s="204"/>
      <c r="FE313" s="204"/>
      <c r="FF313" s="204"/>
      <c r="FG313" s="204"/>
      <c r="FH313" s="204"/>
      <c r="FI313" s="204"/>
      <c r="FJ313" s="204"/>
      <c r="FK313" s="204"/>
      <c r="FL313" s="204"/>
      <c r="FM313" s="204"/>
      <c r="FN313" s="204"/>
      <c r="FO313" s="204"/>
      <c r="FP313" s="204"/>
      <c r="FQ313" s="204"/>
      <c r="FR313" s="204"/>
      <c r="FS313" s="204"/>
      <c r="FT313" s="204"/>
      <c r="FU313" s="204"/>
      <c r="FV313" s="204"/>
      <c r="FW313" s="204"/>
      <c r="FX313" s="204"/>
      <c r="FY313" s="204"/>
      <c r="FZ313" s="204"/>
      <c r="GA313" s="204"/>
      <c r="GB313" s="204"/>
      <c r="GC313" s="204"/>
      <c r="GD313" s="204"/>
      <c r="GE313" s="204"/>
      <c r="GF313" s="204"/>
      <c r="GG313" s="204"/>
      <c r="GH313" s="204"/>
      <c r="GI313" s="204"/>
      <c r="GJ313" s="204"/>
      <c r="GK313" s="204"/>
      <c r="GL313" s="204"/>
      <c r="GM313" s="204"/>
      <c r="GN313" s="204"/>
      <c r="GO313" s="204"/>
      <c r="GP313" s="204"/>
      <c r="GQ313" s="204"/>
      <c r="GR313" s="204"/>
      <c r="GS313" s="204"/>
      <c r="GT313" s="204"/>
      <c r="GU313" s="204"/>
      <c r="GV313" s="204"/>
      <c r="GW313" s="204"/>
      <c r="GX313" s="204"/>
      <c r="GY313" s="204"/>
      <c r="GZ313" s="204"/>
    </row>
    <row r="314" spans="1:208" hidden="1" x14ac:dyDescent="0.25">
      <c r="A314" s="67" t="s">
        <v>213</v>
      </c>
      <c r="B314" s="233">
        <f>'2 уровень'!C1151</f>
        <v>0</v>
      </c>
      <c r="C314" s="233">
        <f>'2 уровень'!D1151</f>
        <v>0</v>
      </c>
      <c r="D314" s="233">
        <f>'2 уровень'!E1151</f>
        <v>0</v>
      </c>
      <c r="E314" s="2406"/>
      <c r="F314" s="322">
        <f>'2 уровень'!G1151</f>
        <v>0</v>
      </c>
      <c r="G314" s="322">
        <f>'2 уровень'!H1151</f>
        <v>0</v>
      </c>
      <c r="H314" s="330">
        <f>'2 уровень'!I1151</f>
        <v>0</v>
      </c>
      <c r="I314" s="330">
        <f>'2 уровень'!J1151</f>
        <v>0</v>
      </c>
      <c r="J314" s="2886">
        <f>'2 уровень'!K1151</f>
        <v>0</v>
      </c>
      <c r="K314" s="330">
        <f>'2 уровень'!L1151</f>
        <v>0</v>
      </c>
      <c r="L314" s="330">
        <f>'2 уровень'!M1151</f>
        <v>0</v>
      </c>
      <c r="M314" s="330"/>
      <c r="N314" s="205">
        <f>'2 уровень'!O1151</f>
        <v>0</v>
      </c>
      <c r="O314" s="205">
        <f>'2 уровень'!P1151</f>
        <v>0</v>
      </c>
      <c r="P314" s="205"/>
      <c r="Q314" s="205"/>
      <c r="R314" s="205"/>
      <c r="S314" s="205"/>
      <c r="T314" s="205"/>
      <c r="U314" s="205"/>
      <c r="V314" s="205"/>
      <c r="W314" s="205"/>
      <c r="X314" s="205">
        <f>'2 уровень'!Y1151</f>
        <v>0</v>
      </c>
      <c r="Y314" s="205">
        <f>'2 уровень'!Z1151</f>
        <v>0</v>
      </c>
      <c r="Z314" s="205">
        <f>'2 уровень'!AA1151</f>
        <v>0</v>
      </c>
      <c r="AA314" s="205">
        <f>'2 уровень'!AB1151</f>
        <v>0</v>
      </c>
      <c r="AB314" s="205">
        <f>'2 уровень'!AC1151</f>
        <v>0</v>
      </c>
      <c r="AD314" s="684"/>
    </row>
    <row r="315" spans="1:208" hidden="1" x14ac:dyDescent="0.25">
      <c r="A315" s="67" t="s">
        <v>214</v>
      </c>
      <c r="B315" s="233">
        <f>'2 уровень'!C1152</f>
        <v>0</v>
      </c>
      <c r="C315" s="233">
        <f>'2 уровень'!D1152</f>
        <v>0</v>
      </c>
      <c r="D315" s="233">
        <f>'2 уровень'!E1152</f>
        <v>0</v>
      </c>
      <c r="E315" s="2406"/>
      <c r="F315" s="322">
        <f>'2 уровень'!G1152</f>
        <v>0</v>
      </c>
      <c r="G315" s="322">
        <f>'2 уровень'!H1152</f>
        <v>0</v>
      </c>
      <c r="H315" s="330">
        <f>'2 уровень'!I1152</f>
        <v>0</v>
      </c>
      <c r="I315" s="330">
        <f>'2 уровень'!J1152</f>
        <v>0</v>
      </c>
      <c r="J315" s="2886">
        <f>'2 уровень'!K1152</f>
        <v>0</v>
      </c>
      <c r="K315" s="330">
        <f>'2 уровень'!L1152</f>
        <v>0</v>
      </c>
      <c r="L315" s="330">
        <f>'2 уровень'!M1152</f>
        <v>0</v>
      </c>
      <c r="M315" s="330"/>
      <c r="N315" s="205">
        <f>'2 уровень'!O1152</f>
        <v>0</v>
      </c>
      <c r="O315" s="205">
        <f>'2 уровень'!P1152</f>
        <v>0</v>
      </c>
      <c r="P315" s="205"/>
      <c r="Q315" s="205"/>
      <c r="R315" s="205"/>
      <c r="S315" s="205"/>
      <c r="T315" s="205"/>
      <c r="U315" s="205"/>
      <c r="V315" s="205"/>
      <c r="W315" s="205"/>
      <c r="X315" s="205">
        <f>'2 уровень'!Y1152</f>
        <v>0</v>
      </c>
      <c r="Y315" s="205">
        <f>'2 уровень'!Z1152</f>
        <v>0</v>
      </c>
      <c r="Z315" s="205">
        <f>'2 уровень'!AA1152</f>
        <v>0</v>
      </c>
      <c r="AA315" s="205">
        <f>'2 уровень'!AB1152</f>
        <v>0</v>
      </c>
      <c r="AB315" s="205">
        <f>'2 уровень'!AC1152</f>
        <v>0</v>
      </c>
      <c r="AD315" s="684"/>
    </row>
    <row r="316" spans="1:208" ht="45" hidden="1" x14ac:dyDescent="0.25">
      <c r="A316" s="67" t="s">
        <v>219</v>
      </c>
      <c r="B316" s="233">
        <f>'2 уровень'!C1153</f>
        <v>0</v>
      </c>
      <c r="C316" s="233">
        <f>'2 уровень'!D1153</f>
        <v>0</v>
      </c>
      <c r="D316" s="233">
        <f>'2 уровень'!E1153</f>
        <v>0</v>
      </c>
      <c r="E316" s="2406">
        <f>'2 уровень'!F1153</f>
        <v>0</v>
      </c>
      <c r="F316" s="322">
        <f>'2 уровень'!G1153</f>
        <v>0</v>
      </c>
      <c r="G316" s="322">
        <f>'2 уровень'!H1153</f>
        <v>0</v>
      </c>
      <c r="H316" s="330">
        <f>'2 уровень'!I1153</f>
        <v>0</v>
      </c>
      <c r="I316" s="330">
        <f>'2 уровень'!J1153</f>
        <v>0</v>
      </c>
      <c r="J316" s="2886">
        <f>'2 уровень'!K1153</f>
        <v>0</v>
      </c>
      <c r="K316" s="330">
        <f>'2 уровень'!L1153</f>
        <v>0</v>
      </c>
      <c r="L316" s="330">
        <f>'2 уровень'!M1153</f>
        <v>0</v>
      </c>
      <c r="M316" s="330"/>
      <c r="N316" s="205">
        <f>'2 уровень'!O1153</f>
        <v>0</v>
      </c>
      <c r="O316" s="205">
        <f>'2 уровень'!P1153</f>
        <v>0</v>
      </c>
      <c r="P316" s="205"/>
      <c r="Q316" s="205"/>
      <c r="R316" s="205"/>
      <c r="S316" s="205"/>
      <c r="T316" s="205"/>
      <c r="U316" s="205"/>
      <c r="V316" s="205"/>
      <c r="W316" s="205"/>
      <c r="X316" s="205">
        <f>'2 уровень'!Y1153</f>
        <v>0</v>
      </c>
      <c r="Y316" s="205">
        <f>'2 уровень'!Z1153</f>
        <v>0</v>
      </c>
      <c r="Z316" s="205">
        <f>'2 уровень'!AA1153</f>
        <v>0</v>
      </c>
      <c r="AA316" s="205">
        <f>'2 уровень'!AB1153</f>
        <v>0</v>
      </c>
      <c r="AB316" s="205">
        <f>'2 уровень'!AC1153</f>
        <v>0</v>
      </c>
      <c r="AD316" s="684"/>
    </row>
    <row r="317" spans="1:208" hidden="1" x14ac:dyDescent="0.25">
      <c r="A317" s="67" t="s">
        <v>220</v>
      </c>
      <c r="B317" s="233">
        <f>'2 уровень'!C1154</f>
        <v>0</v>
      </c>
      <c r="C317" s="233">
        <f>'2 уровень'!D1154</f>
        <v>0</v>
      </c>
      <c r="D317" s="233">
        <f>'2 уровень'!E1154</f>
        <v>0</v>
      </c>
      <c r="E317" s="2406"/>
      <c r="F317" s="322">
        <f>'2 уровень'!G1154</f>
        <v>0</v>
      </c>
      <c r="G317" s="322">
        <f>'2 уровень'!H1154</f>
        <v>0</v>
      </c>
      <c r="H317" s="330">
        <f>'2 уровень'!I1154</f>
        <v>0</v>
      </c>
      <c r="I317" s="330">
        <f>'2 уровень'!J1154</f>
        <v>0</v>
      </c>
      <c r="J317" s="2886">
        <f>'2 уровень'!K1154</f>
        <v>0</v>
      </c>
      <c r="K317" s="330">
        <f>'2 уровень'!L1154</f>
        <v>0</v>
      </c>
      <c r="L317" s="330">
        <f>'2 уровень'!M1154</f>
        <v>0</v>
      </c>
      <c r="M317" s="330"/>
      <c r="N317" s="205">
        <f>'2 уровень'!O1154</f>
        <v>0</v>
      </c>
      <c r="O317" s="205">
        <f>'2 уровень'!P1154</f>
        <v>0</v>
      </c>
      <c r="P317" s="205"/>
      <c r="Q317" s="205"/>
      <c r="R317" s="205"/>
      <c r="S317" s="205"/>
      <c r="T317" s="205"/>
      <c r="U317" s="205"/>
      <c r="V317" s="205"/>
      <c r="W317" s="205"/>
      <c r="X317" s="205">
        <f>'2 уровень'!Y1154</f>
        <v>0</v>
      </c>
      <c r="Y317" s="205">
        <f>'2 уровень'!Z1154</f>
        <v>0</v>
      </c>
      <c r="Z317" s="205">
        <f>'2 уровень'!AA1154</f>
        <v>0</v>
      </c>
      <c r="AA317" s="205">
        <f>'2 уровень'!AB1154</f>
        <v>0</v>
      </c>
      <c r="AB317" s="205">
        <f>'2 уровень'!AC1154</f>
        <v>0</v>
      </c>
      <c r="AD317" s="684"/>
      <c r="AE317" s="204"/>
      <c r="AF317" s="204"/>
      <c r="AG317" s="204"/>
      <c r="AH317" s="204"/>
      <c r="AI317" s="204"/>
      <c r="AJ317" s="204"/>
      <c r="AK317" s="204"/>
      <c r="AL317" s="204"/>
      <c r="AM317" s="204"/>
      <c r="AN317" s="204"/>
      <c r="AO317" s="204"/>
      <c r="AP317" s="204"/>
      <c r="AQ317" s="204"/>
      <c r="AR317" s="204"/>
      <c r="AS317" s="204"/>
      <c r="AT317" s="204"/>
      <c r="AU317" s="204"/>
      <c r="AV317" s="204"/>
      <c r="AW317" s="204"/>
      <c r="AX317" s="204"/>
      <c r="AY317" s="204"/>
      <c r="AZ317" s="204"/>
      <c r="BA317" s="204"/>
      <c r="BB317" s="204"/>
      <c r="BC317" s="204"/>
      <c r="BD317" s="204"/>
      <c r="BE317" s="204"/>
      <c r="BF317" s="204"/>
      <c r="BG317" s="204"/>
      <c r="BH317" s="204"/>
      <c r="BI317" s="204"/>
      <c r="BJ317" s="204"/>
      <c r="BK317" s="204"/>
      <c r="BL317" s="204"/>
      <c r="BM317" s="204"/>
      <c r="BN317" s="204"/>
      <c r="BO317" s="204"/>
      <c r="BP317" s="204"/>
      <c r="BQ317" s="204"/>
      <c r="BR317" s="204"/>
      <c r="BS317" s="204"/>
      <c r="BT317" s="204"/>
      <c r="BU317" s="204"/>
      <c r="BV317" s="204"/>
      <c r="BW317" s="204"/>
      <c r="BX317" s="204"/>
      <c r="BY317" s="204"/>
      <c r="BZ317" s="204"/>
      <c r="CA317" s="204"/>
      <c r="CB317" s="204"/>
      <c r="CC317" s="204"/>
      <c r="CD317" s="204"/>
      <c r="CE317" s="204"/>
      <c r="CF317" s="204"/>
      <c r="CG317" s="204"/>
      <c r="CH317" s="204"/>
      <c r="CI317" s="204"/>
      <c r="CJ317" s="204"/>
      <c r="CK317" s="204"/>
      <c r="CL317" s="204"/>
      <c r="CM317" s="204"/>
      <c r="CN317" s="204"/>
      <c r="CO317" s="204"/>
      <c r="CP317" s="204"/>
      <c r="CQ317" s="204"/>
      <c r="CR317" s="204"/>
      <c r="CS317" s="204"/>
      <c r="CT317" s="204"/>
      <c r="CU317" s="204"/>
      <c r="CV317" s="204"/>
      <c r="CW317" s="204"/>
      <c r="CX317" s="204"/>
      <c r="CY317" s="204"/>
      <c r="CZ317" s="204"/>
      <c r="DA317" s="204"/>
      <c r="DB317" s="204"/>
      <c r="DC317" s="204"/>
      <c r="DD317" s="204"/>
      <c r="DE317" s="204"/>
      <c r="DF317" s="204"/>
      <c r="DG317" s="204"/>
      <c r="DH317" s="204"/>
      <c r="DI317" s="204"/>
      <c r="DJ317" s="204"/>
      <c r="DK317" s="204"/>
      <c r="DL317" s="204"/>
      <c r="DM317" s="204"/>
      <c r="DN317" s="204"/>
      <c r="DO317" s="204"/>
      <c r="DP317" s="204"/>
      <c r="DQ317" s="204"/>
      <c r="DR317" s="204"/>
      <c r="DS317" s="204"/>
      <c r="DT317" s="204"/>
      <c r="DU317" s="204"/>
      <c r="DV317" s="204"/>
      <c r="DW317" s="204"/>
      <c r="DX317" s="204"/>
      <c r="DY317" s="204"/>
      <c r="DZ317" s="204"/>
      <c r="EA317" s="204"/>
      <c r="EB317" s="204"/>
      <c r="EC317" s="204"/>
      <c r="ED317" s="204"/>
      <c r="EE317" s="204"/>
      <c r="EF317" s="204"/>
      <c r="EG317" s="204"/>
      <c r="EH317" s="204"/>
      <c r="EI317" s="204"/>
      <c r="EJ317" s="204"/>
      <c r="EK317" s="204"/>
      <c r="EL317" s="204"/>
      <c r="EM317" s="204"/>
      <c r="EN317" s="204"/>
      <c r="EO317" s="204"/>
      <c r="EP317" s="204"/>
      <c r="EQ317" s="204"/>
      <c r="ER317" s="204"/>
      <c r="ES317" s="204"/>
      <c r="ET317" s="204"/>
      <c r="EU317" s="204"/>
      <c r="EV317" s="204"/>
      <c r="EW317" s="204"/>
      <c r="EX317" s="204"/>
      <c r="EY317" s="204"/>
      <c r="EZ317" s="204"/>
      <c r="FA317" s="204"/>
      <c r="FB317" s="204"/>
      <c r="FC317" s="204"/>
      <c r="FD317" s="204"/>
      <c r="FE317" s="204"/>
      <c r="FF317" s="204"/>
      <c r="FG317" s="204"/>
      <c r="FH317" s="204"/>
      <c r="FI317" s="204"/>
      <c r="FJ317" s="204"/>
      <c r="FK317" s="204"/>
      <c r="FL317" s="204"/>
      <c r="FM317" s="204"/>
      <c r="FN317" s="204"/>
      <c r="FO317" s="204"/>
      <c r="FP317" s="204"/>
      <c r="FQ317" s="204"/>
      <c r="FR317" s="204"/>
      <c r="FS317" s="204"/>
      <c r="FT317" s="204"/>
      <c r="FU317" s="204"/>
      <c r="FV317" s="204"/>
      <c r="FW317" s="204"/>
      <c r="FX317" s="204"/>
      <c r="FY317" s="204"/>
      <c r="FZ317" s="204"/>
      <c r="GA317" s="204"/>
      <c r="GB317" s="204"/>
      <c r="GC317" s="204"/>
      <c r="GD317" s="204"/>
      <c r="GE317" s="204"/>
      <c r="GF317" s="204"/>
      <c r="GG317" s="204"/>
      <c r="GH317" s="204"/>
      <c r="GI317" s="204"/>
      <c r="GJ317" s="204"/>
      <c r="GK317" s="204"/>
      <c r="GL317" s="204"/>
      <c r="GM317" s="204"/>
      <c r="GN317" s="204"/>
      <c r="GO317" s="204"/>
      <c r="GP317" s="204"/>
      <c r="GQ317" s="204"/>
      <c r="GR317" s="204"/>
      <c r="GS317" s="204"/>
      <c r="GT317" s="204"/>
      <c r="GU317" s="204"/>
      <c r="GV317" s="204"/>
      <c r="GW317" s="204"/>
      <c r="GX317" s="204"/>
      <c r="GY317" s="204"/>
      <c r="GZ317" s="204"/>
    </row>
    <row r="318" spans="1:208" ht="30" hidden="1" x14ac:dyDescent="0.25">
      <c r="A318" s="67" t="s">
        <v>221</v>
      </c>
      <c r="B318" s="233">
        <f>'2 уровень'!C1155</f>
        <v>0</v>
      </c>
      <c r="C318" s="233">
        <f>'2 уровень'!D1155</f>
        <v>0</v>
      </c>
      <c r="D318" s="233">
        <f>'2 уровень'!E1155</f>
        <v>0</v>
      </c>
      <c r="E318" s="2406">
        <f>'2 уровень'!F1155</f>
        <v>0</v>
      </c>
      <c r="F318" s="322">
        <f>'2 уровень'!G1155</f>
        <v>0</v>
      </c>
      <c r="G318" s="322">
        <f>'2 уровень'!H1155</f>
        <v>0</v>
      </c>
      <c r="H318" s="330">
        <f>'2 уровень'!I1155</f>
        <v>0</v>
      </c>
      <c r="I318" s="330">
        <f>'2 уровень'!J1155</f>
        <v>0</v>
      </c>
      <c r="J318" s="2886">
        <f>'2 уровень'!K1155</f>
        <v>0</v>
      </c>
      <c r="K318" s="330">
        <f>'2 уровень'!L1155</f>
        <v>0</v>
      </c>
      <c r="L318" s="330">
        <f>'2 уровень'!M1155</f>
        <v>0</v>
      </c>
      <c r="M318" s="330"/>
      <c r="N318" s="205">
        <f>'2 уровень'!O1155</f>
        <v>0</v>
      </c>
      <c r="O318" s="205">
        <f>'2 уровень'!P1155</f>
        <v>0</v>
      </c>
      <c r="P318" s="205"/>
      <c r="Q318" s="205"/>
      <c r="R318" s="205"/>
      <c r="S318" s="205"/>
      <c r="T318" s="205"/>
      <c r="U318" s="205"/>
      <c r="V318" s="205"/>
      <c r="W318" s="205"/>
      <c r="X318" s="205">
        <f>'2 уровень'!Y1155</f>
        <v>0</v>
      </c>
      <c r="Y318" s="205">
        <f>'2 уровень'!Z1155</f>
        <v>0</v>
      </c>
      <c r="Z318" s="205">
        <f>'2 уровень'!AA1155</f>
        <v>0</v>
      </c>
      <c r="AA318" s="205">
        <f>'2 уровень'!AB1155</f>
        <v>0</v>
      </c>
      <c r="AB318" s="205">
        <f>'2 уровень'!AC1155</f>
        <v>0</v>
      </c>
      <c r="AD318" s="684"/>
    </row>
    <row r="319" spans="1:208" ht="45" hidden="1" x14ac:dyDescent="0.25">
      <c r="A319" s="67" t="s">
        <v>222</v>
      </c>
      <c r="B319" s="233">
        <f>'2 уровень'!C1156</f>
        <v>0</v>
      </c>
      <c r="C319" s="233">
        <f>'2 уровень'!D1156</f>
        <v>0</v>
      </c>
      <c r="D319" s="233">
        <f>'2 уровень'!E1156</f>
        <v>0</v>
      </c>
      <c r="E319" s="2406">
        <f>'2 уровень'!F1156</f>
        <v>0</v>
      </c>
      <c r="F319" s="322">
        <f>'2 уровень'!G1156</f>
        <v>0</v>
      </c>
      <c r="G319" s="322">
        <f>'2 уровень'!H1156</f>
        <v>0</v>
      </c>
      <c r="H319" s="330">
        <f>'2 уровень'!I1156</f>
        <v>0</v>
      </c>
      <c r="I319" s="330">
        <f>'2 уровень'!J1156</f>
        <v>0</v>
      </c>
      <c r="J319" s="2886">
        <f>'2 уровень'!K1156</f>
        <v>0</v>
      </c>
      <c r="K319" s="330">
        <f>'2 уровень'!L1156</f>
        <v>0</v>
      </c>
      <c r="L319" s="330">
        <f>'2 уровень'!M1156</f>
        <v>0</v>
      </c>
      <c r="M319" s="330"/>
      <c r="N319" s="205">
        <f>'2 уровень'!O1156</f>
        <v>0</v>
      </c>
      <c r="O319" s="205">
        <f>'2 уровень'!P1156</f>
        <v>0</v>
      </c>
      <c r="P319" s="205"/>
      <c r="Q319" s="205"/>
      <c r="R319" s="205"/>
      <c r="S319" s="205"/>
      <c r="T319" s="205"/>
      <c r="U319" s="205"/>
      <c r="V319" s="205"/>
      <c r="W319" s="205"/>
      <c r="X319" s="205">
        <f>'2 уровень'!Y1156</f>
        <v>0</v>
      </c>
      <c r="Y319" s="205">
        <f>'2 уровень'!Z1156</f>
        <v>0</v>
      </c>
      <c r="Z319" s="205">
        <f>'2 уровень'!AA1156</f>
        <v>0</v>
      </c>
      <c r="AA319" s="205">
        <f>'2 уровень'!AB1156</f>
        <v>0</v>
      </c>
      <c r="AB319" s="205">
        <f>'2 уровень'!AC1156</f>
        <v>0</v>
      </c>
      <c r="AD319" s="684"/>
      <c r="AE319" s="204"/>
      <c r="AF319" s="204"/>
      <c r="AG319" s="204"/>
      <c r="AH319" s="204"/>
      <c r="AI319" s="204"/>
      <c r="AJ319" s="204"/>
      <c r="AK319" s="204"/>
      <c r="AL319" s="204"/>
      <c r="AM319" s="204"/>
      <c r="AN319" s="204"/>
      <c r="AO319" s="204"/>
      <c r="AP319" s="204"/>
      <c r="AQ319" s="204"/>
      <c r="AR319" s="204"/>
      <c r="AS319" s="204"/>
      <c r="AT319" s="204"/>
      <c r="AU319" s="204"/>
      <c r="AV319" s="204"/>
      <c r="AW319" s="204"/>
      <c r="AX319" s="204"/>
      <c r="AY319" s="204"/>
      <c r="AZ319" s="204"/>
      <c r="BA319" s="204"/>
      <c r="BB319" s="204"/>
      <c r="BC319" s="204"/>
      <c r="BD319" s="204"/>
      <c r="BE319" s="204"/>
      <c r="BF319" s="204"/>
      <c r="BG319" s="204"/>
      <c r="BH319" s="204"/>
      <c r="BI319" s="204"/>
      <c r="BJ319" s="204"/>
      <c r="BK319" s="204"/>
      <c r="BL319" s="204"/>
      <c r="BM319" s="204"/>
      <c r="BN319" s="204"/>
      <c r="BO319" s="204"/>
      <c r="BP319" s="204"/>
      <c r="BQ319" s="204"/>
      <c r="BR319" s="204"/>
      <c r="BS319" s="204"/>
      <c r="BT319" s="204"/>
      <c r="BU319" s="204"/>
      <c r="BV319" s="204"/>
      <c r="BW319" s="204"/>
      <c r="BX319" s="204"/>
      <c r="BY319" s="204"/>
      <c r="BZ319" s="204"/>
      <c r="CA319" s="204"/>
      <c r="CB319" s="204"/>
      <c r="CC319" s="204"/>
      <c r="CD319" s="204"/>
      <c r="CE319" s="204"/>
      <c r="CF319" s="204"/>
      <c r="CG319" s="204"/>
      <c r="CH319" s="204"/>
      <c r="CI319" s="204"/>
      <c r="CJ319" s="204"/>
      <c r="CK319" s="204"/>
      <c r="CL319" s="204"/>
      <c r="CM319" s="204"/>
      <c r="CN319" s="204"/>
      <c r="CO319" s="204"/>
      <c r="CP319" s="204"/>
      <c r="CQ319" s="204"/>
      <c r="CR319" s="204"/>
      <c r="CS319" s="204"/>
      <c r="CT319" s="204"/>
      <c r="CU319" s="204"/>
      <c r="CV319" s="204"/>
      <c r="CW319" s="204"/>
      <c r="CX319" s="204"/>
      <c r="CY319" s="204"/>
      <c r="CZ319" s="204"/>
      <c r="DA319" s="204"/>
      <c r="DB319" s="204"/>
      <c r="DC319" s="204"/>
      <c r="DD319" s="204"/>
      <c r="DE319" s="204"/>
      <c r="DF319" s="204"/>
      <c r="DG319" s="204"/>
      <c r="DH319" s="204"/>
      <c r="DI319" s="204"/>
      <c r="DJ319" s="204"/>
      <c r="DK319" s="204"/>
      <c r="DL319" s="204"/>
      <c r="DM319" s="204"/>
      <c r="DN319" s="204"/>
      <c r="DO319" s="204"/>
      <c r="DP319" s="204"/>
      <c r="DQ319" s="204"/>
      <c r="DR319" s="204"/>
      <c r="DS319" s="204"/>
      <c r="DT319" s="204"/>
      <c r="DU319" s="204"/>
      <c r="DV319" s="204"/>
      <c r="DW319" s="204"/>
      <c r="DX319" s="204"/>
      <c r="DY319" s="204"/>
      <c r="DZ319" s="204"/>
      <c r="EA319" s="204"/>
      <c r="EB319" s="204"/>
      <c r="EC319" s="204"/>
      <c r="ED319" s="204"/>
      <c r="EE319" s="204"/>
      <c r="EF319" s="204"/>
      <c r="EG319" s="204"/>
      <c r="EH319" s="204"/>
      <c r="EI319" s="204"/>
      <c r="EJ319" s="204"/>
      <c r="EK319" s="204"/>
      <c r="EL319" s="204"/>
      <c r="EM319" s="204"/>
      <c r="EN319" s="204"/>
      <c r="EO319" s="204"/>
      <c r="EP319" s="204"/>
      <c r="EQ319" s="204"/>
      <c r="ER319" s="204"/>
      <c r="ES319" s="204"/>
      <c r="ET319" s="204"/>
      <c r="EU319" s="204"/>
      <c r="EV319" s="204"/>
      <c r="EW319" s="204"/>
      <c r="EX319" s="204"/>
      <c r="EY319" s="204"/>
      <c r="EZ319" s="204"/>
      <c r="FA319" s="204"/>
      <c r="FB319" s="204"/>
      <c r="FC319" s="204"/>
      <c r="FD319" s="204"/>
      <c r="FE319" s="204"/>
      <c r="FF319" s="204"/>
      <c r="FG319" s="204"/>
      <c r="FH319" s="204"/>
      <c r="FI319" s="204"/>
      <c r="FJ319" s="204"/>
      <c r="FK319" s="204"/>
      <c r="FL319" s="204"/>
      <c r="FM319" s="204"/>
      <c r="FN319" s="204"/>
      <c r="FO319" s="204"/>
      <c r="FP319" s="204"/>
      <c r="FQ319" s="204"/>
      <c r="FR319" s="204"/>
      <c r="FS319" s="204"/>
      <c r="FT319" s="204"/>
      <c r="FU319" s="204"/>
      <c r="FV319" s="204"/>
      <c r="FW319" s="204"/>
      <c r="FX319" s="204"/>
      <c r="FY319" s="204"/>
      <c r="FZ319" s="204"/>
      <c r="GA319" s="204"/>
      <c r="GB319" s="204"/>
      <c r="GC319" s="204"/>
      <c r="GD319" s="204"/>
      <c r="GE319" s="204"/>
      <c r="GF319" s="204"/>
      <c r="GG319" s="204"/>
      <c r="GH319" s="204"/>
      <c r="GI319" s="204"/>
      <c r="GJ319" s="204"/>
      <c r="GK319" s="204"/>
      <c r="GL319" s="204"/>
      <c r="GM319" s="204"/>
      <c r="GN319" s="204"/>
      <c r="GO319" s="204"/>
      <c r="GP319" s="204"/>
      <c r="GQ319" s="204"/>
      <c r="GR319" s="204"/>
      <c r="GS319" s="204"/>
      <c r="GT319" s="204"/>
      <c r="GU319" s="204"/>
      <c r="GV319" s="204"/>
      <c r="GW319" s="204"/>
      <c r="GX319" s="204"/>
      <c r="GY319" s="204"/>
      <c r="GZ319" s="204"/>
    </row>
    <row r="320" spans="1:208" ht="45" hidden="1" x14ac:dyDescent="0.25">
      <c r="A320" s="67" t="s">
        <v>223</v>
      </c>
      <c r="B320" s="233">
        <f>'2 уровень'!C1157</f>
        <v>0</v>
      </c>
      <c r="C320" s="233">
        <f>'2 уровень'!D1157</f>
        <v>0</v>
      </c>
      <c r="D320" s="233">
        <f>'2 уровень'!E1157</f>
        <v>0</v>
      </c>
      <c r="E320" s="2406">
        <f>'2 уровень'!F1157</f>
        <v>0</v>
      </c>
      <c r="F320" s="322">
        <f>'2 уровень'!G1157</f>
        <v>0</v>
      </c>
      <c r="G320" s="322">
        <f>'2 уровень'!H1157</f>
        <v>0</v>
      </c>
      <c r="H320" s="330">
        <f>'2 уровень'!I1157</f>
        <v>0</v>
      </c>
      <c r="I320" s="330">
        <f>'2 уровень'!J1157</f>
        <v>0</v>
      </c>
      <c r="J320" s="2886">
        <f>'2 уровень'!K1157</f>
        <v>0</v>
      </c>
      <c r="K320" s="330">
        <f>'2 уровень'!L1157</f>
        <v>0</v>
      </c>
      <c r="L320" s="330">
        <f>'2 уровень'!M1157</f>
        <v>0</v>
      </c>
      <c r="M320" s="330"/>
      <c r="N320" s="205">
        <f>'2 уровень'!O1157</f>
        <v>0</v>
      </c>
      <c r="O320" s="205">
        <f>'2 уровень'!P1157</f>
        <v>0</v>
      </c>
      <c r="P320" s="205"/>
      <c r="Q320" s="205"/>
      <c r="R320" s="205"/>
      <c r="S320" s="205"/>
      <c r="T320" s="205"/>
      <c r="U320" s="205"/>
      <c r="V320" s="205"/>
      <c r="W320" s="205"/>
      <c r="X320" s="205">
        <f>'2 уровень'!Y1157</f>
        <v>0</v>
      </c>
      <c r="Y320" s="205">
        <f>'2 уровень'!Z1157</f>
        <v>0</v>
      </c>
      <c r="Z320" s="205">
        <f>'2 уровень'!AA1157</f>
        <v>0</v>
      </c>
      <c r="AA320" s="205">
        <f>'2 уровень'!AB1157</f>
        <v>0</v>
      </c>
      <c r="AB320" s="205">
        <f>'2 уровень'!AC1157</f>
        <v>0</v>
      </c>
      <c r="AD320" s="684"/>
    </row>
    <row r="321" spans="1:208" hidden="1" x14ac:dyDescent="0.25">
      <c r="A321" s="67" t="s">
        <v>210</v>
      </c>
      <c r="B321" s="233">
        <f>'2 уровень'!C1158</f>
        <v>0</v>
      </c>
      <c r="C321" s="233">
        <f>'2 уровень'!D1158</f>
        <v>0</v>
      </c>
      <c r="D321" s="233">
        <f>'2 уровень'!E1158</f>
        <v>0</v>
      </c>
      <c r="E321" s="2406">
        <f>'2 уровень'!F1158</f>
        <v>0</v>
      </c>
      <c r="F321" s="322">
        <f>'2 уровень'!G1158</f>
        <v>0</v>
      </c>
      <c r="G321" s="322">
        <f>'2 уровень'!H1158</f>
        <v>0</v>
      </c>
      <c r="H321" s="330">
        <f>'2 уровень'!I1158</f>
        <v>0</v>
      </c>
      <c r="I321" s="330">
        <f>'2 уровень'!J1158</f>
        <v>0</v>
      </c>
      <c r="J321" s="2886">
        <f>'2 уровень'!K1158</f>
        <v>0</v>
      </c>
      <c r="K321" s="330">
        <f>'2 уровень'!L1158</f>
        <v>0</v>
      </c>
      <c r="L321" s="330">
        <f>'2 уровень'!M1158</f>
        <v>0</v>
      </c>
      <c r="M321" s="330"/>
      <c r="N321" s="205">
        <f>'2 уровень'!O1158</f>
        <v>0</v>
      </c>
      <c r="O321" s="205">
        <f>'2 уровень'!P1158</f>
        <v>0</v>
      </c>
      <c r="P321" s="205"/>
      <c r="Q321" s="205"/>
      <c r="R321" s="205"/>
      <c r="S321" s="205"/>
      <c r="T321" s="205"/>
      <c r="U321" s="205"/>
      <c r="V321" s="205"/>
      <c r="W321" s="205"/>
      <c r="X321" s="205">
        <f>'2 уровень'!Y1158</f>
        <v>0</v>
      </c>
      <c r="Y321" s="205">
        <f>'2 уровень'!Z1158</f>
        <v>0</v>
      </c>
      <c r="Z321" s="205">
        <f>'2 уровень'!AA1158</f>
        <v>0</v>
      </c>
      <c r="AA321" s="205">
        <f>'2 уровень'!AB1158</f>
        <v>0</v>
      </c>
      <c r="AB321" s="205">
        <f>'2 уровень'!AC1158</f>
        <v>0</v>
      </c>
      <c r="AD321" s="684"/>
      <c r="AE321" s="204"/>
      <c r="AF321" s="204"/>
      <c r="AG321" s="204"/>
      <c r="AH321" s="204"/>
      <c r="AI321" s="204"/>
      <c r="AJ321" s="204"/>
      <c r="AK321" s="204"/>
      <c r="AL321" s="204"/>
      <c r="AM321" s="204"/>
      <c r="AN321" s="204"/>
      <c r="AO321" s="204"/>
      <c r="AP321" s="204"/>
      <c r="AQ321" s="204"/>
      <c r="AR321" s="204"/>
      <c r="AS321" s="204"/>
      <c r="AT321" s="204"/>
      <c r="AU321" s="204"/>
      <c r="AV321" s="204"/>
      <c r="AW321" s="204"/>
      <c r="AX321" s="204"/>
      <c r="AY321" s="204"/>
      <c r="AZ321" s="204"/>
      <c r="BA321" s="204"/>
      <c r="BB321" s="204"/>
      <c r="BC321" s="204"/>
      <c r="BD321" s="204"/>
      <c r="BE321" s="204"/>
      <c r="BF321" s="204"/>
      <c r="BG321" s="204"/>
      <c r="BH321" s="204"/>
      <c r="BI321" s="204"/>
      <c r="BJ321" s="204"/>
      <c r="BK321" s="204"/>
      <c r="BL321" s="204"/>
      <c r="BM321" s="204"/>
      <c r="BN321" s="204"/>
      <c r="BO321" s="204"/>
      <c r="BP321" s="204"/>
      <c r="BQ321" s="204"/>
      <c r="BR321" s="204"/>
      <c r="BS321" s="204"/>
      <c r="BT321" s="204"/>
      <c r="BU321" s="204"/>
      <c r="BV321" s="204"/>
      <c r="BW321" s="204"/>
      <c r="BX321" s="204"/>
      <c r="BY321" s="204"/>
      <c r="BZ321" s="204"/>
      <c r="CA321" s="204"/>
      <c r="CB321" s="204"/>
      <c r="CC321" s="204"/>
      <c r="CD321" s="204"/>
      <c r="CE321" s="204"/>
      <c r="CF321" s="204"/>
      <c r="CG321" s="204"/>
      <c r="CH321" s="204"/>
      <c r="CI321" s="204"/>
      <c r="CJ321" s="204"/>
      <c r="CK321" s="204"/>
      <c r="CL321" s="204"/>
      <c r="CM321" s="204"/>
      <c r="CN321" s="204"/>
      <c r="CO321" s="204"/>
      <c r="CP321" s="204"/>
      <c r="CQ321" s="204"/>
      <c r="CR321" s="204"/>
      <c r="CS321" s="204"/>
      <c r="CT321" s="204"/>
      <c r="CU321" s="204"/>
      <c r="CV321" s="204"/>
      <c r="CW321" s="204"/>
      <c r="CX321" s="204"/>
      <c r="CY321" s="204"/>
      <c r="CZ321" s="204"/>
      <c r="DA321" s="204"/>
      <c r="DB321" s="204"/>
      <c r="DC321" s="204"/>
      <c r="DD321" s="204"/>
      <c r="DE321" s="204"/>
      <c r="DF321" s="204"/>
      <c r="DG321" s="204"/>
      <c r="DH321" s="204"/>
      <c r="DI321" s="204"/>
      <c r="DJ321" s="204"/>
      <c r="DK321" s="204"/>
      <c r="DL321" s="204"/>
      <c r="DM321" s="204"/>
      <c r="DN321" s="204"/>
      <c r="DO321" s="204"/>
      <c r="DP321" s="204"/>
      <c r="DQ321" s="204"/>
      <c r="DR321" s="204"/>
      <c r="DS321" s="204"/>
      <c r="DT321" s="204"/>
      <c r="DU321" s="204"/>
      <c r="DV321" s="204"/>
      <c r="DW321" s="204"/>
      <c r="DX321" s="204"/>
      <c r="DY321" s="204"/>
      <c r="DZ321" s="204"/>
      <c r="EA321" s="204"/>
      <c r="EB321" s="204"/>
      <c r="EC321" s="204"/>
      <c r="ED321" s="204"/>
      <c r="EE321" s="204"/>
      <c r="EF321" s="204"/>
      <c r="EG321" s="204"/>
      <c r="EH321" s="204"/>
      <c r="EI321" s="204"/>
      <c r="EJ321" s="204"/>
      <c r="EK321" s="204"/>
      <c r="EL321" s="204"/>
      <c r="EM321" s="204"/>
      <c r="EN321" s="204"/>
      <c r="EO321" s="204"/>
      <c r="EP321" s="204"/>
      <c r="EQ321" s="204"/>
      <c r="ER321" s="204"/>
      <c r="ES321" s="204"/>
      <c r="ET321" s="204"/>
      <c r="EU321" s="204"/>
      <c r="EV321" s="204"/>
      <c r="EW321" s="204"/>
      <c r="EX321" s="204"/>
      <c r="EY321" s="204"/>
      <c r="EZ321" s="204"/>
      <c r="FA321" s="204"/>
      <c r="FB321" s="204"/>
      <c r="FC321" s="204"/>
      <c r="FD321" s="204"/>
      <c r="FE321" s="204"/>
      <c r="FF321" s="204"/>
      <c r="FG321" s="204"/>
      <c r="FH321" s="204"/>
      <c r="FI321" s="204"/>
      <c r="FJ321" s="204"/>
      <c r="FK321" s="204"/>
      <c r="FL321" s="204"/>
      <c r="FM321" s="204"/>
      <c r="FN321" s="204"/>
      <c r="FO321" s="204"/>
      <c r="FP321" s="204"/>
      <c r="FQ321" s="204"/>
      <c r="FR321" s="204"/>
      <c r="FS321" s="204"/>
      <c r="FT321" s="204"/>
      <c r="FU321" s="204"/>
      <c r="FV321" s="204"/>
      <c r="FW321" s="204"/>
      <c r="FX321" s="204"/>
      <c r="FY321" s="204"/>
      <c r="FZ321" s="204"/>
      <c r="GA321" s="204"/>
      <c r="GB321" s="204"/>
      <c r="GC321" s="204"/>
      <c r="GD321" s="204"/>
      <c r="GE321" s="204"/>
      <c r="GF321" s="204"/>
      <c r="GG321" s="204"/>
      <c r="GH321" s="204"/>
      <c r="GI321" s="204"/>
      <c r="GJ321" s="204"/>
      <c r="GK321" s="204"/>
      <c r="GL321" s="204"/>
      <c r="GM321" s="204"/>
      <c r="GN321" s="204"/>
      <c r="GO321" s="204"/>
      <c r="GP321" s="204"/>
      <c r="GQ321" s="204"/>
      <c r="GR321" s="204"/>
      <c r="GS321" s="204"/>
      <c r="GT321" s="204"/>
      <c r="GU321" s="204"/>
      <c r="GV321" s="204"/>
      <c r="GW321" s="204"/>
      <c r="GX321" s="204"/>
      <c r="GY321" s="204"/>
      <c r="GZ321" s="204"/>
    </row>
    <row r="322" spans="1:208" x14ac:dyDescent="0.25">
      <c r="A322" s="67" t="s">
        <v>224</v>
      </c>
      <c r="B322" s="233">
        <f>'2 уровень'!C1159</f>
        <v>34594</v>
      </c>
      <c r="C322" s="233">
        <f>'2 уровень'!D1159</f>
        <v>34594</v>
      </c>
      <c r="D322" s="233">
        <f>'2 уровень'!E1159</f>
        <v>29385.7734375</v>
      </c>
      <c r="E322" s="2406">
        <f>'2 уровень'!F1159</f>
        <v>84.944711329999421</v>
      </c>
      <c r="F322" s="322">
        <f>'2 уровень'!G1159</f>
        <v>0</v>
      </c>
      <c r="G322" s="322">
        <f>'2 уровень'!H1159</f>
        <v>0</v>
      </c>
      <c r="H322" s="330">
        <f>'2 уровень'!I1159</f>
        <v>0</v>
      </c>
      <c r="I322" s="330">
        <f>'2 уровень'!J1159</f>
        <v>0</v>
      </c>
      <c r="J322" s="2886">
        <f>'2 уровень'!K1159</f>
        <v>0</v>
      </c>
      <c r="K322" s="330">
        <f>'2 уровень'!L1159</f>
        <v>0</v>
      </c>
      <c r="L322" s="330">
        <f>'2 уровень'!M1159</f>
        <v>0</v>
      </c>
      <c r="M322" s="330"/>
      <c r="N322" s="205">
        <f>'2 уровень'!O1159</f>
        <v>0</v>
      </c>
      <c r="O322" s="205">
        <f>'2 уровень'!P1159</f>
        <v>0</v>
      </c>
      <c r="P322" s="205"/>
      <c r="Q322" s="205"/>
      <c r="R322" s="205"/>
      <c r="S322" s="205"/>
      <c r="T322" s="205"/>
      <c r="U322" s="205"/>
      <c r="V322" s="205"/>
      <c r="W322" s="205"/>
      <c r="X322" s="205">
        <f>'2 уровень'!Y1159</f>
        <v>0</v>
      </c>
      <c r="Y322" s="205">
        <f>'2 уровень'!Z1159</f>
        <v>0</v>
      </c>
      <c r="Z322" s="205">
        <f>'2 уровень'!AA1159</f>
        <v>0</v>
      </c>
      <c r="AA322" s="205">
        <f>'2 уровень'!AB1159</f>
        <v>0</v>
      </c>
      <c r="AB322" s="205">
        <f>'2 уровень'!AC1159</f>
        <v>0</v>
      </c>
      <c r="AD322" s="684"/>
      <c r="AE322" s="204"/>
      <c r="AF322" s="204"/>
      <c r="AG322" s="204"/>
      <c r="AH322" s="204"/>
      <c r="AI322" s="204"/>
      <c r="AJ322" s="204"/>
      <c r="AK322" s="204"/>
      <c r="AL322" s="204"/>
      <c r="AM322" s="204"/>
      <c r="AN322" s="204"/>
      <c r="AO322" s="204"/>
      <c r="AP322" s="204"/>
      <c r="AQ322" s="204"/>
      <c r="AR322" s="204"/>
      <c r="AS322" s="204"/>
      <c r="AT322" s="204"/>
      <c r="AU322" s="204"/>
      <c r="AV322" s="204"/>
      <c r="AW322" s="204"/>
      <c r="AX322" s="204"/>
      <c r="AY322" s="204"/>
      <c r="AZ322" s="204"/>
      <c r="BA322" s="204"/>
      <c r="BB322" s="204"/>
      <c r="BC322" s="204"/>
      <c r="BD322" s="204"/>
      <c r="BE322" s="204"/>
      <c r="BF322" s="204"/>
      <c r="BG322" s="204"/>
      <c r="BH322" s="204"/>
      <c r="BI322" s="204"/>
      <c r="BJ322" s="204"/>
      <c r="BK322" s="204"/>
      <c r="BL322" s="204"/>
      <c r="BM322" s="204"/>
      <c r="BN322" s="204"/>
      <c r="BO322" s="204"/>
      <c r="BP322" s="204"/>
      <c r="BQ322" s="204"/>
      <c r="BR322" s="204"/>
      <c r="BS322" s="204"/>
      <c r="BT322" s="204"/>
      <c r="BU322" s="204"/>
      <c r="BV322" s="204"/>
      <c r="BW322" s="204"/>
      <c r="BX322" s="204"/>
      <c r="BY322" s="204"/>
      <c r="BZ322" s="204"/>
      <c r="CA322" s="204"/>
      <c r="CB322" s="204"/>
      <c r="CC322" s="204"/>
      <c r="CD322" s="204"/>
      <c r="CE322" s="204"/>
      <c r="CF322" s="204"/>
      <c r="CG322" s="204"/>
      <c r="CH322" s="204"/>
      <c r="CI322" s="204"/>
      <c r="CJ322" s="204"/>
      <c r="CK322" s="204"/>
      <c r="CL322" s="204"/>
      <c r="CM322" s="204"/>
      <c r="CN322" s="204"/>
      <c r="CO322" s="204"/>
      <c r="CP322" s="204"/>
      <c r="CQ322" s="204"/>
      <c r="CR322" s="204"/>
      <c r="CS322" s="204"/>
      <c r="CT322" s="204"/>
      <c r="CU322" s="204"/>
      <c r="CV322" s="204"/>
      <c r="CW322" s="204"/>
      <c r="CX322" s="204"/>
      <c r="CY322" s="204"/>
      <c r="CZ322" s="204"/>
      <c r="DA322" s="204"/>
      <c r="DB322" s="204"/>
      <c r="DC322" s="204"/>
      <c r="DD322" s="204"/>
      <c r="DE322" s="204"/>
      <c r="DF322" s="204"/>
      <c r="DG322" s="204"/>
      <c r="DH322" s="204"/>
      <c r="DI322" s="204"/>
      <c r="DJ322" s="204"/>
      <c r="DK322" s="204"/>
      <c r="DL322" s="204"/>
      <c r="DM322" s="204"/>
      <c r="DN322" s="204"/>
      <c r="DO322" s="204"/>
      <c r="DP322" s="204"/>
      <c r="DQ322" s="204"/>
      <c r="DR322" s="204"/>
      <c r="DS322" s="204"/>
      <c r="DT322" s="204"/>
      <c r="DU322" s="204"/>
      <c r="DV322" s="204"/>
      <c r="DW322" s="204"/>
      <c r="DX322" s="204"/>
      <c r="DY322" s="204"/>
      <c r="DZ322" s="204"/>
      <c r="EA322" s="204"/>
      <c r="EB322" s="204"/>
      <c r="EC322" s="204"/>
      <c r="ED322" s="204"/>
      <c r="EE322" s="204"/>
      <c r="EF322" s="204"/>
      <c r="EG322" s="204"/>
      <c r="EH322" s="204"/>
      <c r="EI322" s="204"/>
      <c r="EJ322" s="204"/>
      <c r="EK322" s="204"/>
      <c r="EL322" s="204"/>
      <c r="EM322" s="204"/>
      <c r="EN322" s="204"/>
      <c r="EO322" s="204"/>
      <c r="EP322" s="204"/>
      <c r="EQ322" s="204"/>
      <c r="ER322" s="204"/>
      <c r="ES322" s="204"/>
      <c r="ET322" s="204"/>
      <c r="EU322" s="204"/>
      <c r="EV322" s="204"/>
      <c r="EW322" s="204"/>
      <c r="EX322" s="204"/>
      <c r="EY322" s="204"/>
      <c r="EZ322" s="204"/>
      <c r="FA322" s="204"/>
      <c r="FB322" s="204"/>
      <c r="FC322" s="204"/>
      <c r="FD322" s="204"/>
      <c r="FE322" s="204"/>
      <c r="FF322" s="204"/>
      <c r="FG322" s="204"/>
      <c r="FH322" s="204"/>
      <c r="FI322" s="204"/>
      <c r="FJ322" s="204"/>
      <c r="FK322" s="204"/>
      <c r="FL322" s="204"/>
      <c r="FM322" s="204"/>
      <c r="FN322" s="204"/>
      <c r="FO322" s="204"/>
      <c r="FP322" s="204"/>
      <c r="FQ322" s="204"/>
      <c r="FR322" s="204"/>
      <c r="FS322" s="204"/>
      <c r="FT322" s="204"/>
      <c r="FU322" s="204"/>
      <c r="FV322" s="204"/>
      <c r="FW322" s="204"/>
      <c r="FX322" s="204"/>
      <c r="FY322" s="204"/>
      <c r="FZ322" s="204"/>
      <c r="GA322" s="204"/>
      <c r="GB322" s="204"/>
      <c r="GC322" s="204"/>
      <c r="GD322" s="204"/>
      <c r="GE322" s="204"/>
      <c r="GF322" s="204"/>
      <c r="GG322" s="204"/>
      <c r="GH322" s="204"/>
      <c r="GI322" s="204"/>
      <c r="GJ322" s="204"/>
      <c r="GK322" s="204"/>
      <c r="GL322" s="204"/>
      <c r="GM322" s="204"/>
      <c r="GN322" s="204"/>
      <c r="GO322" s="204"/>
      <c r="GP322" s="204"/>
      <c r="GQ322" s="204"/>
      <c r="GR322" s="204"/>
      <c r="GS322" s="204"/>
      <c r="GT322" s="204"/>
      <c r="GU322" s="204"/>
      <c r="GV322" s="204"/>
      <c r="GW322" s="204"/>
      <c r="GX322" s="204"/>
      <c r="GY322" s="204"/>
      <c r="GZ322" s="204"/>
    </row>
    <row r="323" spans="1:208" x14ac:dyDescent="0.25">
      <c r="A323" s="67" t="s">
        <v>220</v>
      </c>
      <c r="B323" s="233">
        <f>'2 уровень'!C1160</f>
        <v>0</v>
      </c>
      <c r="C323" s="233">
        <f>'2 уровень'!D1160</f>
        <v>0</v>
      </c>
      <c r="D323" s="233">
        <f>'2 уровень'!E1160</f>
        <v>0</v>
      </c>
      <c r="E323" s="2406"/>
      <c r="F323" s="322">
        <f>'2 уровень'!G1160</f>
        <v>0</v>
      </c>
      <c r="G323" s="322">
        <f>'2 уровень'!H1160</f>
        <v>0</v>
      </c>
      <c r="H323" s="330">
        <f>'2 уровень'!I1160</f>
        <v>0</v>
      </c>
      <c r="I323" s="330">
        <f>'2 уровень'!J1160</f>
        <v>0</v>
      </c>
      <c r="J323" s="2886">
        <f>'2 уровень'!K1160</f>
        <v>0</v>
      </c>
      <c r="K323" s="330">
        <f>'2 уровень'!L1160</f>
        <v>0</v>
      </c>
      <c r="L323" s="330">
        <f>'2 уровень'!M1160</f>
        <v>0</v>
      </c>
      <c r="M323" s="330"/>
      <c r="N323" s="205">
        <f>'2 уровень'!O1160</f>
        <v>0</v>
      </c>
      <c r="O323" s="205">
        <f>'2 уровень'!P1160</f>
        <v>0</v>
      </c>
      <c r="P323" s="205"/>
      <c r="Q323" s="205"/>
      <c r="R323" s="205"/>
      <c r="S323" s="205"/>
      <c r="T323" s="205"/>
      <c r="U323" s="205"/>
      <c r="V323" s="205"/>
      <c r="W323" s="205"/>
      <c r="X323" s="205">
        <f>'2 уровень'!Y1160</f>
        <v>0</v>
      </c>
      <c r="Y323" s="205">
        <f>'2 уровень'!Z1160</f>
        <v>0</v>
      </c>
      <c r="Z323" s="205">
        <f>'2 уровень'!AA1160</f>
        <v>0</v>
      </c>
      <c r="AA323" s="205">
        <f>'2 уровень'!AB1160</f>
        <v>0</v>
      </c>
      <c r="AB323" s="205">
        <f>'2 уровень'!AC1160</f>
        <v>0</v>
      </c>
      <c r="AD323" s="684"/>
      <c r="AE323" s="204"/>
      <c r="AF323" s="204"/>
      <c r="AG323" s="204"/>
      <c r="AH323" s="204"/>
      <c r="AI323" s="204"/>
      <c r="AJ323" s="204"/>
      <c r="AK323" s="204"/>
      <c r="AL323" s="204"/>
      <c r="AM323" s="204"/>
      <c r="AN323" s="204"/>
      <c r="AO323" s="204"/>
      <c r="AP323" s="204"/>
      <c r="AQ323" s="204"/>
      <c r="AR323" s="204"/>
      <c r="AS323" s="204"/>
      <c r="AT323" s="204"/>
      <c r="AU323" s="204"/>
      <c r="AV323" s="204"/>
      <c r="AW323" s="204"/>
      <c r="AX323" s="204"/>
      <c r="AY323" s="204"/>
      <c r="AZ323" s="204"/>
      <c r="BA323" s="204"/>
      <c r="BB323" s="204"/>
      <c r="BC323" s="204"/>
      <c r="BD323" s="204"/>
      <c r="BE323" s="204"/>
      <c r="BF323" s="204"/>
      <c r="BG323" s="204"/>
      <c r="BH323" s="204"/>
      <c r="BI323" s="204"/>
      <c r="BJ323" s="204"/>
      <c r="BK323" s="204"/>
      <c r="BL323" s="204"/>
      <c r="BM323" s="204"/>
      <c r="BN323" s="204"/>
      <c r="BO323" s="204"/>
      <c r="BP323" s="204"/>
      <c r="BQ323" s="204"/>
      <c r="BR323" s="204"/>
      <c r="BS323" s="204"/>
      <c r="BT323" s="204"/>
      <c r="BU323" s="204"/>
      <c r="BV323" s="204"/>
      <c r="BW323" s="204"/>
      <c r="BX323" s="204"/>
      <c r="BY323" s="204"/>
      <c r="BZ323" s="204"/>
      <c r="CA323" s="204"/>
      <c r="CB323" s="204"/>
      <c r="CC323" s="204"/>
      <c r="CD323" s="204"/>
      <c r="CE323" s="204"/>
      <c r="CF323" s="204"/>
      <c r="CG323" s="204"/>
      <c r="CH323" s="204"/>
      <c r="CI323" s="204"/>
      <c r="CJ323" s="204"/>
      <c r="CK323" s="204"/>
      <c r="CL323" s="204"/>
      <c r="CM323" s="204"/>
      <c r="CN323" s="204"/>
      <c r="CO323" s="204"/>
      <c r="CP323" s="204"/>
      <c r="CQ323" s="204"/>
      <c r="CR323" s="204"/>
      <c r="CS323" s="204"/>
      <c r="CT323" s="204"/>
      <c r="CU323" s="204"/>
      <c r="CV323" s="204"/>
      <c r="CW323" s="204"/>
      <c r="CX323" s="204"/>
      <c r="CY323" s="204"/>
      <c r="CZ323" s="204"/>
      <c r="DA323" s="204"/>
      <c r="DB323" s="204"/>
      <c r="DC323" s="204"/>
      <c r="DD323" s="204"/>
      <c r="DE323" s="204"/>
      <c r="DF323" s="204"/>
      <c r="DG323" s="204"/>
      <c r="DH323" s="204"/>
      <c r="DI323" s="204"/>
      <c r="DJ323" s="204"/>
      <c r="DK323" s="204"/>
      <c r="DL323" s="204"/>
      <c r="DM323" s="204"/>
      <c r="DN323" s="204"/>
      <c r="DO323" s="204"/>
      <c r="DP323" s="204"/>
      <c r="DQ323" s="204"/>
      <c r="DR323" s="204"/>
      <c r="DS323" s="204"/>
      <c r="DT323" s="204"/>
      <c r="DU323" s="204"/>
      <c r="DV323" s="204"/>
      <c r="DW323" s="204"/>
      <c r="DX323" s="204"/>
      <c r="DY323" s="204"/>
      <c r="DZ323" s="204"/>
      <c r="EA323" s="204"/>
      <c r="EB323" s="204"/>
      <c r="EC323" s="204"/>
      <c r="ED323" s="204"/>
      <c r="EE323" s="204"/>
      <c r="EF323" s="204"/>
      <c r="EG323" s="204"/>
      <c r="EH323" s="204"/>
      <c r="EI323" s="204"/>
      <c r="EJ323" s="204"/>
      <c r="EK323" s="204"/>
      <c r="EL323" s="204"/>
      <c r="EM323" s="204"/>
      <c r="EN323" s="204"/>
      <c r="EO323" s="204"/>
      <c r="EP323" s="204"/>
      <c r="EQ323" s="204"/>
      <c r="ER323" s="204"/>
      <c r="ES323" s="204"/>
      <c r="ET323" s="204"/>
      <c r="EU323" s="204"/>
      <c r="EV323" s="204"/>
      <c r="EW323" s="204"/>
      <c r="EX323" s="204"/>
      <c r="EY323" s="204"/>
      <c r="EZ323" s="204"/>
      <c r="FA323" s="204"/>
      <c r="FB323" s="204"/>
      <c r="FC323" s="204"/>
      <c r="FD323" s="204"/>
      <c r="FE323" s="204"/>
      <c r="FF323" s="204"/>
      <c r="FG323" s="204"/>
      <c r="FH323" s="204"/>
      <c r="FI323" s="204"/>
      <c r="FJ323" s="204"/>
      <c r="FK323" s="204"/>
      <c r="FL323" s="204"/>
      <c r="FM323" s="204"/>
      <c r="FN323" s="204"/>
      <c r="FO323" s="204"/>
      <c r="FP323" s="204"/>
      <c r="FQ323" s="204"/>
      <c r="FR323" s="204"/>
      <c r="FS323" s="204"/>
      <c r="FT323" s="204"/>
      <c r="FU323" s="204"/>
      <c r="FV323" s="204"/>
      <c r="FW323" s="204"/>
      <c r="FX323" s="204"/>
      <c r="FY323" s="204"/>
      <c r="FZ323" s="204"/>
      <c r="GA323" s="204"/>
      <c r="GB323" s="204"/>
      <c r="GC323" s="204"/>
      <c r="GD323" s="204"/>
      <c r="GE323" s="204"/>
      <c r="GF323" s="204"/>
      <c r="GG323" s="204"/>
      <c r="GH323" s="204"/>
      <c r="GI323" s="204"/>
      <c r="GJ323" s="204"/>
      <c r="GK323" s="204"/>
      <c r="GL323" s="204"/>
      <c r="GM323" s="204"/>
      <c r="GN323" s="204"/>
      <c r="GO323" s="204"/>
      <c r="GP323" s="204"/>
      <c r="GQ323" s="204"/>
      <c r="GR323" s="204"/>
      <c r="GS323" s="204"/>
      <c r="GT323" s="204"/>
      <c r="GU323" s="204"/>
      <c r="GV323" s="204"/>
      <c r="GW323" s="204"/>
      <c r="GX323" s="204"/>
      <c r="GY323" s="204"/>
      <c r="GZ323" s="204"/>
    </row>
    <row r="324" spans="1:208" x14ac:dyDescent="0.25">
      <c r="A324" s="67" t="s">
        <v>392</v>
      </c>
      <c r="B324" s="233">
        <f>'2 уровень'!C1161</f>
        <v>18601</v>
      </c>
      <c r="C324" s="233">
        <f>'2 уровень'!D1161</f>
        <v>18601</v>
      </c>
      <c r="D324" s="233">
        <f>'2 уровень'!E1161</f>
        <v>10851.5</v>
      </c>
      <c r="E324" s="2406">
        <f>'2 уровень'!F1161</f>
        <v>58.338261383796578</v>
      </c>
      <c r="F324" s="322">
        <f>'2 уровень'!G1161</f>
        <v>0</v>
      </c>
      <c r="G324" s="322">
        <f>'2 уровень'!H1161</f>
        <v>0</v>
      </c>
      <c r="H324" s="330">
        <f>'2 уровень'!I1161</f>
        <v>0</v>
      </c>
      <c r="I324" s="330">
        <f>'2 уровень'!J1161</f>
        <v>0</v>
      </c>
      <c r="J324" s="2886">
        <f>'2 уровень'!K1161</f>
        <v>0</v>
      </c>
      <c r="K324" s="330">
        <f>'2 уровень'!L1161</f>
        <v>0</v>
      </c>
      <c r="L324" s="330">
        <f>'2 уровень'!M1161</f>
        <v>0</v>
      </c>
      <c r="M324" s="330"/>
      <c r="N324" s="205">
        <f>'2 уровень'!O1161</f>
        <v>0</v>
      </c>
      <c r="O324" s="205">
        <f>'2 уровень'!P1161</f>
        <v>0</v>
      </c>
      <c r="P324" s="205"/>
      <c r="Q324" s="205"/>
      <c r="R324" s="205"/>
      <c r="S324" s="205"/>
      <c r="T324" s="205"/>
      <c r="U324" s="205"/>
      <c r="V324" s="205"/>
      <c r="W324" s="205"/>
      <c r="X324" s="205">
        <f>'2 уровень'!Y1161</f>
        <v>0</v>
      </c>
      <c r="Y324" s="205">
        <f>'2 уровень'!Z1161</f>
        <v>0</v>
      </c>
      <c r="Z324" s="205">
        <f>'2 уровень'!AA1161</f>
        <v>0</v>
      </c>
      <c r="AA324" s="205">
        <f>'2 уровень'!AB1161</f>
        <v>0</v>
      </c>
      <c r="AB324" s="205">
        <f>'2 уровень'!AC1161</f>
        <v>0</v>
      </c>
      <c r="AD324" s="684"/>
      <c r="AE324" s="204"/>
      <c r="AF324" s="204"/>
      <c r="AG324" s="204"/>
      <c r="AH324" s="204"/>
      <c r="AI324" s="204"/>
      <c r="AJ324" s="204"/>
      <c r="AK324" s="204"/>
      <c r="AL324" s="204"/>
      <c r="AM324" s="204"/>
      <c r="AN324" s="204"/>
      <c r="AO324" s="204"/>
      <c r="AP324" s="204"/>
      <c r="AQ324" s="204"/>
      <c r="AR324" s="204"/>
      <c r="AS324" s="204"/>
      <c r="AT324" s="204"/>
      <c r="AU324" s="204"/>
      <c r="AV324" s="204"/>
      <c r="AW324" s="204"/>
      <c r="AX324" s="204"/>
      <c r="AY324" s="204"/>
      <c r="AZ324" s="204"/>
      <c r="BA324" s="204"/>
      <c r="BB324" s="204"/>
      <c r="BC324" s="204"/>
      <c r="BD324" s="204"/>
      <c r="BE324" s="204"/>
      <c r="BF324" s="204"/>
      <c r="BG324" s="204"/>
      <c r="BH324" s="204"/>
      <c r="BI324" s="204"/>
      <c r="BJ324" s="204"/>
      <c r="BK324" s="204"/>
      <c r="BL324" s="204"/>
      <c r="BM324" s="204"/>
      <c r="BN324" s="204"/>
      <c r="BO324" s="204"/>
      <c r="BP324" s="204"/>
      <c r="BQ324" s="204"/>
      <c r="BR324" s="204"/>
      <c r="BS324" s="204"/>
      <c r="BT324" s="204"/>
      <c r="BU324" s="204"/>
      <c r="BV324" s="204"/>
      <c r="BW324" s="204"/>
      <c r="BX324" s="204"/>
      <c r="BY324" s="204"/>
      <c r="BZ324" s="204"/>
      <c r="CA324" s="204"/>
      <c r="CB324" s="204"/>
      <c r="CC324" s="204"/>
      <c r="CD324" s="204"/>
      <c r="CE324" s="204"/>
      <c r="CF324" s="204"/>
      <c r="CG324" s="204"/>
      <c r="CH324" s="204"/>
      <c r="CI324" s="204"/>
      <c r="CJ324" s="204"/>
      <c r="CK324" s="204"/>
      <c r="CL324" s="204"/>
      <c r="CM324" s="204"/>
      <c r="CN324" s="204"/>
      <c r="CO324" s="204"/>
      <c r="CP324" s="204"/>
      <c r="CQ324" s="204"/>
      <c r="CR324" s="204"/>
      <c r="CS324" s="204"/>
      <c r="CT324" s="204"/>
      <c r="CU324" s="204"/>
      <c r="CV324" s="204"/>
      <c r="CW324" s="204"/>
      <c r="CX324" s="204"/>
      <c r="CY324" s="204"/>
      <c r="CZ324" s="204"/>
      <c r="DA324" s="204"/>
      <c r="DB324" s="204"/>
      <c r="DC324" s="204"/>
      <c r="DD324" s="204"/>
      <c r="DE324" s="204"/>
      <c r="DF324" s="204"/>
      <c r="DG324" s="204"/>
      <c r="DH324" s="204"/>
      <c r="DI324" s="204"/>
      <c r="DJ324" s="204"/>
      <c r="DK324" s="204"/>
      <c r="DL324" s="204"/>
      <c r="DM324" s="204"/>
      <c r="DN324" s="204"/>
      <c r="DO324" s="204"/>
      <c r="DP324" s="204"/>
      <c r="DQ324" s="204"/>
      <c r="DR324" s="204"/>
      <c r="DS324" s="204"/>
      <c r="DT324" s="204"/>
      <c r="DU324" s="204"/>
      <c r="DV324" s="204"/>
      <c r="DW324" s="204"/>
      <c r="DX324" s="204"/>
      <c r="DY324" s="204"/>
      <c r="DZ324" s="204"/>
      <c r="EA324" s="204"/>
      <c r="EB324" s="204"/>
      <c r="EC324" s="204"/>
      <c r="ED324" s="204"/>
      <c r="EE324" s="204"/>
      <c r="EF324" s="204"/>
      <c r="EG324" s="204"/>
      <c r="EH324" s="204"/>
      <c r="EI324" s="204"/>
      <c r="EJ324" s="204"/>
      <c r="EK324" s="204"/>
      <c r="EL324" s="204"/>
      <c r="EM324" s="204"/>
      <c r="EN324" s="204"/>
      <c r="EO324" s="204"/>
      <c r="EP324" s="204"/>
      <c r="EQ324" s="204"/>
      <c r="ER324" s="204"/>
      <c r="ES324" s="204"/>
      <c r="ET324" s="204"/>
      <c r="EU324" s="204"/>
      <c r="EV324" s="204"/>
      <c r="EW324" s="204"/>
      <c r="EX324" s="204"/>
      <c r="EY324" s="204"/>
      <c r="EZ324" s="204"/>
      <c r="FA324" s="204"/>
      <c r="FB324" s="204"/>
      <c r="FC324" s="204"/>
      <c r="FD324" s="204"/>
      <c r="FE324" s="204"/>
      <c r="FF324" s="204"/>
      <c r="FG324" s="204"/>
      <c r="FH324" s="204"/>
      <c r="FI324" s="204"/>
      <c r="FJ324" s="204"/>
      <c r="FK324" s="204"/>
      <c r="FL324" s="204"/>
      <c r="FM324" s="204"/>
      <c r="FN324" s="204"/>
      <c r="FO324" s="204"/>
      <c r="FP324" s="204"/>
      <c r="FQ324" s="204"/>
      <c r="FR324" s="204"/>
      <c r="FS324" s="204"/>
      <c r="FT324" s="204"/>
      <c r="FU324" s="204"/>
      <c r="FV324" s="204"/>
      <c r="FW324" s="204"/>
      <c r="FX324" s="204"/>
      <c r="FY324" s="204"/>
      <c r="FZ324" s="204"/>
      <c r="GA324" s="204"/>
      <c r="GB324" s="204"/>
      <c r="GC324" s="204"/>
      <c r="GD324" s="204"/>
      <c r="GE324" s="204"/>
      <c r="GF324" s="204"/>
      <c r="GG324" s="204"/>
      <c r="GH324" s="204"/>
      <c r="GI324" s="204"/>
      <c r="GJ324" s="204"/>
      <c r="GK324" s="204"/>
      <c r="GL324" s="204"/>
      <c r="GM324" s="204"/>
      <c r="GN324" s="204"/>
      <c r="GO324" s="204"/>
      <c r="GP324" s="204"/>
      <c r="GQ324" s="204"/>
      <c r="GR324" s="204"/>
      <c r="GS324" s="204"/>
      <c r="GT324" s="204"/>
      <c r="GU324" s="204"/>
      <c r="GV324" s="204"/>
      <c r="GW324" s="204"/>
      <c r="GX324" s="204"/>
      <c r="GY324" s="204"/>
      <c r="GZ324" s="204"/>
    </row>
    <row r="325" spans="1:208" ht="30" x14ac:dyDescent="0.25">
      <c r="A325" s="67" t="s">
        <v>199</v>
      </c>
      <c r="B325" s="233">
        <f>'2 уровень'!C1162</f>
        <v>11726</v>
      </c>
      <c r="C325" s="233">
        <f>'2 уровень'!D1162</f>
        <v>11726</v>
      </c>
      <c r="D325" s="233">
        <f>'2 уровень'!E1162</f>
        <v>3708</v>
      </c>
      <c r="E325" s="2406">
        <f>'2 уровень'!F1162</f>
        <v>31.622036500085283</v>
      </c>
      <c r="F325" s="322">
        <f>'2 уровень'!G1162</f>
        <v>0</v>
      </c>
      <c r="G325" s="322">
        <f>'2 уровень'!H1162</f>
        <v>0</v>
      </c>
      <c r="H325" s="330">
        <f>'2 уровень'!I1162</f>
        <v>0</v>
      </c>
      <c r="I325" s="330">
        <f>'2 уровень'!J1162</f>
        <v>0</v>
      </c>
      <c r="J325" s="2886">
        <f>'2 уровень'!K1162</f>
        <v>0</v>
      </c>
      <c r="K325" s="330">
        <f>'2 уровень'!L1162</f>
        <v>0</v>
      </c>
      <c r="L325" s="330">
        <f>'2 уровень'!M1162</f>
        <v>0</v>
      </c>
      <c r="M325" s="330"/>
      <c r="N325" s="205">
        <f>'2 уровень'!O1162</f>
        <v>0</v>
      </c>
      <c r="O325" s="205">
        <f>'2 уровень'!P1162</f>
        <v>0</v>
      </c>
      <c r="P325" s="205"/>
      <c r="Q325" s="205"/>
      <c r="R325" s="205"/>
      <c r="S325" s="205"/>
      <c r="T325" s="205"/>
      <c r="U325" s="205"/>
      <c r="V325" s="205"/>
      <c r="W325" s="205"/>
      <c r="X325" s="205">
        <f>'2 уровень'!Y1162</f>
        <v>0</v>
      </c>
      <c r="Y325" s="205">
        <f>'2 уровень'!Z1162</f>
        <v>0</v>
      </c>
      <c r="Z325" s="205">
        <f>'2 уровень'!AA1162</f>
        <v>0</v>
      </c>
      <c r="AA325" s="205">
        <f>'2 уровень'!AB1162</f>
        <v>0</v>
      </c>
      <c r="AB325" s="205">
        <f>'2 уровень'!AC1162</f>
        <v>0</v>
      </c>
      <c r="AD325" s="684"/>
      <c r="AE325" s="204"/>
      <c r="AF325" s="204"/>
      <c r="AG325" s="204"/>
      <c r="AH325" s="204"/>
      <c r="AI325" s="204"/>
      <c r="AJ325" s="204"/>
      <c r="AK325" s="204"/>
      <c r="AL325" s="204"/>
      <c r="AM325" s="204"/>
      <c r="AN325" s="204"/>
      <c r="AO325" s="204"/>
      <c r="AP325" s="204"/>
      <c r="AQ325" s="204"/>
      <c r="AR325" s="204"/>
      <c r="AS325" s="204"/>
      <c r="AT325" s="204"/>
      <c r="AU325" s="204"/>
      <c r="AV325" s="204"/>
      <c r="AW325" s="204"/>
      <c r="AX325" s="204"/>
      <c r="AY325" s="204"/>
      <c r="AZ325" s="204"/>
      <c r="BA325" s="204"/>
      <c r="BB325" s="204"/>
      <c r="BC325" s="204"/>
      <c r="BD325" s="204"/>
      <c r="BE325" s="204"/>
      <c r="BF325" s="204"/>
      <c r="BG325" s="204"/>
      <c r="BH325" s="204"/>
      <c r="BI325" s="204"/>
      <c r="BJ325" s="204"/>
      <c r="BK325" s="204"/>
      <c r="BL325" s="204"/>
      <c r="BM325" s="204"/>
      <c r="BN325" s="204"/>
      <c r="BO325" s="204"/>
      <c r="BP325" s="204"/>
      <c r="BQ325" s="204"/>
      <c r="BR325" s="204"/>
      <c r="BS325" s="204"/>
      <c r="BT325" s="204"/>
      <c r="BU325" s="204"/>
      <c r="BV325" s="204"/>
      <c r="BW325" s="204"/>
      <c r="BX325" s="204"/>
      <c r="BY325" s="204"/>
      <c r="BZ325" s="204"/>
      <c r="CA325" s="204"/>
      <c r="CB325" s="204"/>
      <c r="CC325" s="204"/>
      <c r="CD325" s="204"/>
      <c r="CE325" s="204"/>
      <c r="CF325" s="204"/>
      <c r="CG325" s="204"/>
      <c r="CH325" s="204"/>
      <c r="CI325" s="204"/>
      <c r="CJ325" s="204"/>
      <c r="CK325" s="204"/>
      <c r="CL325" s="204"/>
      <c r="CM325" s="204"/>
      <c r="CN325" s="204"/>
      <c r="CO325" s="204"/>
      <c r="CP325" s="204"/>
      <c r="CQ325" s="204"/>
      <c r="CR325" s="204"/>
      <c r="CS325" s="204"/>
      <c r="CT325" s="204"/>
      <c r="CU325" s="204"/>
      <c r="CV325" s="204"/>
      <c r="CW325" s="204"/>
      <c r="CX325" s="204"/>
      <c r="CY325" s="204"/>
      <c r="CZ325" s="204"/>
      <c r="DA325" s="204"/>
      <c r="DB325" s="204"/>
      <c r="DC325" s="204"/>
      <c r="DD325" s="204"/>
      <c r="DE325" s="204"/>
      <c r="DF325" s="204"/>
      <c r="DG325" s="204"/>
      <c r="DH325" s="204"/>
      <c r="DI325" s="204"/>
      <c r="DJ325" s="204"/>
      <c r="DK325" s="204"/>
      <c r="DL325" s="204"/>
      <c r="DM325" s="204"/>
      <c r="DN325" s="204"/>
      <c r="DO325" s="204"/>
      <c r="DP325" s="204"/>
      <c r="DQ325" s="204"/>
      <c r="DR325" s="204"/>
      <c r="DS325" s="204"/>
      <c r="DT325" s="204"/>
      <c r="DU325" s="204"/>
      <c r="DV325" s="204"/>
      <c r="DW325" s="204"/>
      <c r="DX325" s="204"/>
      <c r="DY325" s="204"/>
      <c r="DZ325" s="204"/>
      <c r="EA325" s="204"/>
      <c r="EB325" s="204"/>
      <c r="EC325" s="204"/>
      <c r="ED325" s="204"/>
      <c r="EE325" s="204"/>
      <c r="EF325" s="204"/>
      <c r="EG325" s="204"/>
      <c r="EH325" s="204"/>
      <c r="EI325" s="204"/>
      <c r="EJ325" s="204"/>
      <c r="EK325" s="204"/>
      <c r="EL325" s="204"/>
      <c r="EM325" s="204"/>
      <c r="EN325" s="204"/>
      <c r="EO325" s="204"/>
      <c r="EP325" s="204"/>
      <c r="EQ325" s="204"/>
      <c r="ER325" s="204"/>
      <c r="ES325" s="204"/>
      <c r="ET325" s="204"/>
      <c r="EU325" s="204"/>
      <c r="EV325" s="204"/>
      <c r="EW325" s="204"/>
      <c r="EX325" s="204"/>
      <c r="EY325" s="204"/>
      <c r="EZ325" s="204"/>
      <c r="FA325" s="204"/>
      <c r="FB325" s="204"/>
      <c r="FC325" s="204"/>
      <c r="FD325" s="204"/>
      <c r="FE325" s="204"/>
      <c r="FF325" s="204"/>
      <c r="FG325" s="204"/>
      <c r="FH325" s="204"/>
      <c r="FI325" s="204"/>
      <c r="FJ325" s="204"/>
      <c r="FK325" s="204"/>
      <c r="FL325" s="204"/>
      <c r="FM325" s="204"/>
      <c r="FN325" s="204"/>
      <c r="FO325" s="204"/>
      <c r="FP325" s="204"/>
      <c r="FQ325" s="204"/>
      <c r="FR325" s="204"/>
      <c r="FS325" s="204"/>
      <c r="FT325" s="204"/>
      <c r="FU325" s="204"/>
      <c r="FV325" s="204"/>
      <c r="FW325" s="204"/>
      <c r="FX325" s="204"/>
      <c r="FY325" s="204"/>
      <c r="FZ325" s="204"/>
      <c r="GA325" s="204"/>
      <c r="GB325" s="204"/>
      <c r="GC325" s="204"/>
      <c r="GD325" s="204"/>
      <c r="GE325" s="204"/>
      <c r="GF325" s="204"/>
      <c r="GG325" s="204"/>
      <c r="GH325" s="204"/>
      <c r="GI325" s="204"/>
      <c r="GJ325" s="204"/>
      <c r="GK325" s="204"/>
      <c r="GL325" s="204"/>
      <c r="GM325" s="204"/>
      <c r="GN325" s="204"/>
      <c r="GO325" s="204"/>
      <c r="GP325" s="204"/>
      <c r="GQ325" s="204"/>
      <c r="GR325" s="204"/>
      <c r="GS325" s="204"/>
      <c r="GT325" s="204"/>
      <c r="GU325" s="204"/>
      <c r="GV325" s="204"/>
      <c r="GW325" s="204"/>
      <c r="GX325" s="204"/>
      <c r="GY325" s="204"/>
      <c r="GZ325" s="204"/>
    </row>
    <row r="326" spans="1:208" ht="14.25" customHeight="1" x14ac:dyDescent="0.25">
      <c r="A326" s="63" t="s">
        <v>107</v>
      </c>
      <c r="B326" s="232">
        <f>'2 уровень'!C1163</f>
        <v>185513.8</v>
      </c>
      <c r="C326" s="232">
        <f>'2 уровень'!D1163</f>
        <v>185513.8</v>
      </c>
      <c r="D326" s="232">
        <f>'2 уровень'!E1163</f>
        <v>185098.47499999998</v>
      </c>
      <c r="E326" s="2404">
        <f>'2 уровень'!F1163</f>
        <v>99.776121776385367</v>
      </c>
      <c r="F326" s="314">
        <f>'2 уровень'!G1163</f>
        <v>0</v>
      </c>
      <c r="G326" s="314">
        <f>'2 уровень'!H1163</f>
        <v>0</v>
      </c>
      <c r="H326" s="330">
        <f>'2 уровень'!I1163</f>
        <v>0</v>
      </c>
      <c r="I326" s="330">
        <f>'2 уровень'!J1163</f>
        <v>0</v>
      </c>
      <c r="J326" s="2886">
        <f>'2 уровень'!K1163</f>
        <v>0</v>
      </c>
      <c r="K326" s="330">
        <f>'2 уровень'!L1163</f>
        <v>0</v>
      </c>
      <c r="L326" s="330">
        <f>'2 уровень'!M1163</f>
        <v>0</v>
      </c>
      <c r="M326" s="330"/>
      <c r="N326" s="205">
        <f>'2 уровень'!O1163</f>
        <v>110510.25057999999</v>
      </c>
      <c r="O326" s="205">
        <f>'2 уровень'!P1163</f>
        <v>110469.90648000001</v>
      </c>
      <c r="P326" s="205">
        <f>'2 уровень'!Q1163</f>
        <v>109643.11711124999</v>
      </c>
      <c r="Q326" s="205">
        <f>'2 уровень'!R1163</f>
        <v>109643.11710999998</v>
      </c>
      <c r="R326" s="205">
        <f>'2 уровень'!S1163</f>
        <v>109643.11710999998</v>
      </c>
      <c r="S326" s="205">
        <f>'2 уровень'!T1163</f>
        <v>115934.66976</v>
      </c>
      <c r="T326" s="205">
        <f>'2 уровень'!U1163</f>
        <v>117680.82867999999</v>
      </c>
      <c r="U326" s="205">
        <f>'2 уровень'!V1163</f>
        <v>117680.82867999999</v>
      </c>
      <c r="V326" s="205">
        <f>'2 уровень'!W1163</f>
        <v>117680.82867999999</v>
      </c>
      <c r="W326" s="205">
        <f>'2 уровень'!X1163</f>
        <v>117680.82867999999</v>
      </c>
      <c r="X326" s="205">
        <f>'2 уровень'!Y1163</f>
        <v>117680.82867999999</v>
      </c>
      <c r="Y326" s="205">
        <f>'2 уровень'!Z1163</f>
        <v>107224.51607</v>
      </c>
      <c r="Z326" s="205">
        <f>'2 уровень'!AA1163</f>
        <v>-10456.31261000001</v>
      </c>
      <c r="AA326" s="205">
        <f>'2 уровень'!AB1163</f>
        <v>-889.73520999999994</v>
      </c>
      <c r="AB326" s="205">
        <f>'2 уровень'!AC1163</f>
        <v>106334.78086</v>
      </c>
      <c r="AD326" s="684"/>
    </row>
    <row r="327" spans="1:208" s="204" customFormat="1" ht="15" customHeight="1" x14ac:dyDescent="0.2">
      <c r="A327" s="40" t="s">
        <v>112</v>
      </c>
      <c r="B327" s="232">
        <f>'2 уровень'!C1164</f>
        <v>293</v>
      </c>
      <c r="C327" s="232">
        <f>'2 уровень'!D1164</f>
        <v>293</v>
      </c>
      <c r="D327" s="232">
        <f>'2 уровень'!E1164</f>
        <v>217</v>
      </c>
      <c r="E327" s="2404">
        <f>'2 уровень'!F1164</f>
        <v>74.061433447098977</v>
      </c>
      <c r="F327" s="192">
        <f>'2 уровень'!G1164</f>
        <v>10.31740614334471</v>
      </c>
      <c r="G327" s="192">
        <f>'2 уровень'!H1164</f>
        <v>10.041474654377881</v>
      </c>
      <c r="H327" s="205">
        <f>'2 уровень'!I1164</f>
        <v>3023</v>
      </c>
      <c r="I327" s="205">
        <f>'2 уровень'!J1164</f>
        <v>3023</v>
      </c>
      <c r="J327" s="2879">
        <f>'2 уровень'!K1164</f>
        <v>2179</v>
      </c>
      <c r="K327" s="205">
        <f>'2 уровень'!L1164</f>
        <v>72.080714521998019</v>
      </c>
      <c r="L327" s="205">
        <f>'2 уровень'!M1164</f>
        <v>10.076666666666666</v>
      </c>
      <c r="M327" s="205">
        <f>'2 уровень'!N1164</f>
        <v>216.24214356599404</v>
      </c>
      <c r="N327" s="205">
        <f>'2 уровень'!O1164</f>
        <v>0</v>
      </c>
      <c r="O327" s="205">
        <f>'2 уровень'!P1164</f>
        <v>0</v>
      </c>
      <c r="P327" s="205"/>
      <c r="Q327" s="205"/>
      <c r="R327" s="205"/>
      <c r="S327" s="205"/>
      <c r="T327" s="205"/>
      <c r="U327" s="205"/>
      <c r="V327" s="205"/>
      <c r="W327" s="205"/>
      <c r="X327" s="205">
        <f>'2 уровень'!Y1164</f>
        <v>0</v>
      </c>
      <c r="Y327" s="205">
        <f>'2 уровень'!Z1164</f>
        <v>0</v>
      </c>
      <c r="Z327" s="205">
        <f>'2 уровень'!AA1164</f>
        <v>0</v>
      </c>
      <c r="AA327" s="205">
        <f>'2 уровень'!AB1164</f>
        <v>0</v>
      </c>
      <c r="AB327" s="205">
        <f>'2 уровень'!AC1164</f>
        <v>0</v>
      </c>
      <c r="AD327" s="684"/>
    </row>
    <row r="328" spans="1:208" ht="15" customHeight="1" x14ac:dyDescent="0.25">
      <c r="A328" s="56" t="s">
        <v>17</v>
      </c>
      <c r="B328" s="233">
        <f>'2 уровень'!C1165</f>
        <v>910</v>
      </c>
      <c r="C328" s="233">
        <f>'2 уровень'!D1165</f>
        <v>910</v>
      </c>
      <c r="D328" s="233">
        <f>'2 уровень'!E1165</f>
        <v>848</v>
      </c>
      <c r="E328" s="2406">
        <f>'2 уровень'!F1165</f>
        <v>93.186813186813183</v>
      </c>
      <c r="F328" s="322">
        <f>'2 уровень'!G1165</f>
        <v>0</v>
      </c>
      <c r="G328" s="322">
        <f>'2 уровень'!H1165</f>
        <v>0</v>
      </c>
      <c r="H328" s="205">
        <f>'2 уровень'!I1165</f>
        <v>7280</v>
      </c>
      <c r="I328" s="205">
        <f>'2 уровень'!J1165</f>
        <v>7280</v>
      </c>
      <c r="J328" s="2879">
        <f>'2 уровень'!K1165</f>
        <v>7416</v>
      </c>
      <c r="K328" s="205">
        <f>'2 уровень'!L1165</f>
        <v>101.86813186813185</v>
      </c>
      <c r="L328" s="205">
        <f>'2 уровень'!M1165</f>
        <v>30.333333333333336</v>
      </c>
      <c r="M328" s="205">
        <f>'2 уровень'!N1165</f>
        <v>244.48351648351647</v>
      </c>
      <c r="N328" s="205">
        <f>'2 уровень'!O1165</f>
        <v>0</v>
      </c>
      <c r="O328" s="205">
        <f>'2 уровень'!P1165</f>
        <v>0</v>
      </c>
      <c r="P328" s="205"/>
      <c r="Q328" s="205"/>
      <c r="R328" s="205"/>
      <c r="S328" s="205"/>
      <c r="T328" s="205"/>
      <c r="U328" s="205"/>
      <c r="V328" s="205"/>
      <c r="W328" s="205"/>
      <c r="X328" s="205">
        <f>'2 уровень'!Y1165</f>
        <v>0</v>
      </c>
      <c r="Y328" s="205">
        <f>'2 уровень'!Z1165</f>
        <v>0</v>
      </c>
      <c r="Z328" s="205">
        <f>'2 уровень'!AA1165</f>
        <v>0</v>
      </c>
      <c r="AA328" s="205">
        <f>'2 уровень'!AB1165</f>
        <v>0</v>
      </c>
      <c r="AB328" s="205">
        <f>'2 уровень'!AC1165</f>
        <v>0</v>
      </c>
      <c r="AD328" s="684"/>
      <c r="AE328" s="204"/>
      <c r="AF328" s="204"/>
      <c r="AG328" s="204"/>
      <c r="AH328" s="204"/>
      <c r="AI328" s="204"/>
      <c r="AJ328" s="204"/>
      <c r="AK328" s="204"/>
      <c r="AL328" s="204"/>
      <c r="AM328" s="204"/>
      <c r="AN328" s="204"/>
      <c r="AO328" s="204"/>
      <c r="AP328" s="204"/>
      <c r="AQ328" s="204"/>
      <c r="AR328" s="204"/>
      <c r="AS328" s="204"/>
      <c r="AT328" s="204"/>
      <c r="AU328" s="204"/>
      <c r="AV328" s="204"/>
      <c r="AW328" s="204"/>
      <c r="AX328" s="204"/>
      <c r="AY328" s="204"/>
      <c r="AZ328" s="204"/>
      <c r="BA328" s="204"/>
      <c r="BB328" s="204"/>
      <c r="BC328" s="204"/>
      <c r="BD328" s="204"/>
      <c r="BE328" s="204"/>
      <c r="BF328" s="204"/>
      <c r="BG328" s="204"/>
      <c r="BH328" s="204"/>
      <c r="BI328" s="204"/>
      <c r="BJ328" s="204"/>
      <c r="BK328" s="204"/>
      <c r="BL328" s="204"/>
      <c r="BM328" s="204"/>
      <c r="BN328" s="204"/>
      <c r="BO328" s="204"/>
      <c r="BP328" s="204"/>
      <c r="BQ328" s="204"/>
      <c r="BR328" s="204"/>
      <c r="BS328" s="204"/>
      <c r="BT328" s="204"/>
      <c r="BU328" s="204"/>
      <c r="BV328" s="204"/>
      <c r="BW328" s="204"/>
      <c r="BX328" s="204"/>
      <c r="BY328" s="204"/>
      <c r="BZ328" s="204"/>
      <c r="CA328" s="204"/>
      <c r="CB328" s="204"/>
      <c r="CC328" s="204"/>
      <c r="CD328" s="204"/>
      <c r="CE328" s="204"/>
      <c r="CF328" s="204"/>
      <c r="CG328" s="204"/>
      <c r="CH328" s="204"/>
      <c r="CI328" s="204"/>
      <c r="CJ328" s="204"/>
      <c r="CK328" s="204"/>
      <c r="CL328" s="204"/>
      <c r="CM328" s="204"/>
      <c r="CN328" s="204"/>
      <c r="CO328" s="204"/>
      <c r="CP328" s="204"/>
      <c r="CQ328" s="204"/>
      <c r="CR328" s="204"/>
      <c r="CS328" s="204"/>
      <c r="CT328" s="204"/>
      <c r="CU328" s="204"/>
      <c r="CV328" s="204"/>
      <c r="CW328" s="204"/>
      <c r="CX328" s="204"/>
      <c r="CY328" s="204"/>
      <c r="CZ328" s="204"/>
      <c r="DA328" s="204"/>
      <c r="DB328" s="204"/>
      <c r="DC328" s="204"/>
      <c r="DD328" s="204"/>
      <c r="DE328" s="204"/>
      <c r="DF328" s="204"/>
      <c r="DG328" s="204"/>
      <c r="DH328" s="204"/>
      <c r="DI328" s="204"/>
      <c r="DJ328" s="204"/>
      <c r="DK328" s="204"/>
      <c r="DL328" s="204"/>
      <c r="DM328" s="204"/>
      <c r="DN328" s="204"/>
      <c r="DO328" s="204"/>
      <c r="DP328" s="204"/>
      <c r="DQ328" s="204"/>
      <c r="DR328" s="204"/>
      <c r="DS328" s="204"/>
      <c r="DT328" s="204"/>
      <c r="DU328" s="204"/>
      <c r="DV328" s="204"/>
      <c r="DW328" s="204"/>
      <c r="DX328" s="204"/>
      <c r="DY328" s="204"/>
      <c r="DZ328" s="204"/>
      <c r="EA328" s="204"/>
      <c r="EB328" s="204"/>
      <c r="EC328" s="204"/>
      <c r="ED328" s="204"/>
      <c r="EE328" s="204"/>
      <c r="EF328" s="204"/>
      <c r="EG328" s="204"/>
      <c r="EH328" s="204"/>
      <c r="EI328" s="204"/>
      <c r="EJ328" s="204"/>
      <c r="EK328" s="204"/>
      <c r="EL328" s="204"/>
      <c r="EM328" s="204"/>
      <c r="EN328" s="204"/>
      <c r="EO328" s="204"/>
      <c r="EP328" s="204"/>
      <c r="EQ328" s="204"/>
      <c r="ER328" s="204"/>
      <c r="ES328" s="204"/>
      <c r="ET328" s="204"/>
      <c r="EU328" s="204"/>
      <c r="EV328" s="204"/>
      <c r="EW328" s="204"/>
      <c r="EX328" s="204"/>
      <c r="EY328" s="204"/>
      <c r="EZ328" s="204"/>
      <c r="FA328" s="204"/>
      <c r="FB328" s="204"/>
      <c r="FC328" s="204"/>
      <c r="FD328" s="204"/>
      <c r="FE328" s="204"/>
      <c r="FF328" s="204"/>
      <c r="FG328" s="204"/>
      <c r="FH328" s="204"/>
      <c r="FI328" s="204"/>
      <c r="FJ328" s="204"/>
      <c r="FK328" s="204"/>
      <c r="FL328" s="204"/>
      <c r="FM328" s="204"/>
      <c r="FN328" s="204"/>
      <c r="FO328" s="204"/>
      <c r="FP328" s="204"/>
      <c r="FQ328" s="204"/>
      <c r="FR328" s="204"/>
      <c r="FS328" s="204"/>
      <c r="FT328" s="204"/>
      <c r="FU328" s="204"/>
      <c r="FV328" s="204"/>
      <c r="FW328" s="204"/>
      <c r="FX328" s="204"/>
      <c r="FY328" s="204"/>
      <c r="FZ328" s="204"/>
      <c r="GA328" s="204"/>
      <c r="GB328" s="204"/>
      <c r="GC328" s="204"/>
      <c r="GD328" s="204"/>
      <c r="GE328" s="204"/>
      <c r="GF328" s="204"/>
      <c r="GG328" s="204"/>
      <c r="GH328" s="204"/>
      <c r="GI328" s="204"/>
      <c r="GJ328" s="204"/>
      <c r="GK328" s="204"/>
      <c r="GL328" s="204"/>
      <c r="GM328" s="204"/>
      <c r="GN328" s="204"/>
      <c r="GO328" s="204"/>
      <c r="GP328" s="204"/>
      <c r="GQ328" s="204"/>
      <c r="GR328" s="204"/>
      <c r="GS328" s="204"/>
      <c r="GT328" s="204"/>
      <c r="GU328" s="204"/>
      <c r="GV328" s="204"/>
      <c r="GW328" s="204"/>
      <c r="GX328" s="204"/>
      <c r="GY328" s="204"/>
      <c r="GZ328" s="204"/>
    </row>
    <row r="329" spans="1:208" ht="29.25" x14ac:dyDescent="0.25">
      <c r="A329" s="462" t="s">
        <v>108</v>
      </c>
      <c r="B329" s="232">
        <f>'2 уровень'!C1166</f>
        <v>1203</v>
      </c>
      <c r="C329" s="232">
        <f>'2 уровень'!D1166</f>
        <v>1203</v>
      </c>
      <c r="D329" s="232">
        <f>'2 уровень'!E1166</f>
        <v>1065</v>
      </c>
      <c r="E329" s="2404">
        <f>'2 уровень'!F1166</f>
        <v>88.528678304239406</v>
      </c>
      <c r="F329" s="274">
        <f>'2 уровень'!G1166</f>
        <v>0</v>
      </c>
      <c r="G329" s="274">
        <f>'2 уровень'!H1166</f>
        <v>0</v>
      </c>
      <c r="H329" s="205">
        <f>'2 уровень'!I1166</f>
        <v>10303</v>
      </c>
      <c r="I329" s="205">
        <f>'2 уровень'!J1166</f>
        <v>10303</v>
      </c>
      <c r="J329" s="2879">
        <f>'2 уровень'!K1166</f>
        <v>9595</v>
      </c>
      <c r="K329" s="205">
        <f>'2 уровень'!L1166</f>
        <v>93.128215082985548</v>
      </c>
      <c r="L329" s="205">
        <f>'2 уровень'!M1166</f>
        <v>40.409999999999997</v>
      </c>
      <c r="M329" s="205">
        <f>'2 уровень'!N1166</f>
        <v>237.44122741895572</v>
      </c>
      <c r="N329" s="205">
        <f>'2 уровень'!O1166</f>
        <v>15925.768459999999</v>
      </c>
      <c r="O329" s="205">
        <f>'2 уровень'!P1166</f>
        <v>15925.768459999999</v>
      </c>
      <c r="P329" s="205">
        <f>'2 уровень'!Q1166</f>
        <v>15817.424033375997</v>
      </c>
      <c r="Q329" s="205">
        <f>'2 уровень'!R1166</f>
        <v>15817.424030000002</v>
      </c>
      <c r="R329" s="205">
        <f>'2 уровень'!S1166</f>
        <v>15817.424030000002</v>
      </c>
      <c r="S329" s="205">
        <f>'2 уровень'!T1166</f>
        <v>15817.424030000002</v>
      </c>
      <c r="T329" s="205">
        <f>'2 уровень'!U1166</f>
        <v>15817.424030000002</v>
      </c>
      <c r="U329" s="205">
        <f>'2 уровень'!V1166</f>
        <v>15817.424030000002</v>
      </c>
      <c r="V329" s="205">
        <f>'2 уровень'!W1166</f>
        <v>15851.855400000002</v>
      </c>
      <c r="W329" s="205">
        <f>'2 уровень'!X1166</f>
        <v>15851.855400000002</v>
      </c>
      <c r="X329" s="205">
        <f>'2 уровень'!Y1166</f>
        <v>15851.855397264</v>
      </c>
      <c r="Y329" s="205">
        <f>'2 уровень'!Z1166</f>
        <v>15747.6253</v>
      </c>
      <c r="Z329" s="205">
        <f>'2 уровень'!AA1166</f>
        <v>-104.22565851200046</v>
      </c>
      <c r="AA329" s="205">
        <f>'2 уровень'!AB1166</f>
        <v>-111.76658999999999</v>
      </c>
      <c r="AB329" s="205">
        <f>'2 уровень'!AC1166</f>
        <v>15635.85871</v>
      </c>
      <c r="AD329" s="684"/>
    </row>
    <row r="330" spans="1:208" ht="15" customHeight="1" thickBot="1" x14ac:dyDescent="0.3">
      <c r="A330" s="40" t="s">
        <v>45</v>
      </c>
      <c r="B330" s="326">
        <f>'2 уровень'!C1167</f>
        <v>11800</v>
      </c>
      <c r="C330" s="326">
        <f>'2 уровень'!D1167</f>
        <v>11800</v>
      </c>
      <c r="D330" s="326">
        <f>'2 уровень'!E1167</f>
        <v>10623</v>
      </c>
      <c r="E330" s="2419">
        <f>'2 уровень'!F1167</f>
        <v>90.025423728813564</v>
      </c>
      <c r="F330" s="338">
        <f>'2 уровень'!G1167</f>
        <v>0</v>
      </c>
      <c r="G330" s="338">
        <f>'2 уровень'!H1167</f>
        <v>0</v>
      </c>
      <c r="H330" s="671">
        <f>'2 уровень'!I1167</f>
        <v>0</v>
      </c>
      <c r="I330" s="671">
        <f>'2 уровень'!J1167</f>
        <v>0</v>
      </c>
      <c r="J330" s="2894">
        <f>'2 уровень'!K1167</f>
        <v>0</v>
      </c>
      <c r="K330" s="671">
        <f>'2 уровень'!L1167</f>
        <v>0</v>
      </c>
      <c r="L330" s="671">
        <f>'2 уровень'!M1167</f>
        <v>0</v>
      </c>
      <c r="M330" s="671"/>
      <c r="N330" s="672">
        <f>'2 уровень'!O1167</f>
        <v>30186.535150000003</v>
      </c>
      <c r="O330" s="672">
        <f>'2 уровень'!P1167</f>
        <v>30186.535150000003</v>
      </c>
      <c r="P330" s="672">
        <f>'2 уровень'!Q1167</f>
        <v>30186.535150000003</v>
      </c>
      <c r="Q330" s="672">
        <f>'2 уровень'!R1167</f>
        <v>30186.535150000003</v>
      </c>
      <c r="R330" s="672">
        <f>'2 уровень'!S1167</f>
        <v>30186.831659999996</v>
      </c>
      <c r="S330" s="672">
        <f>'2 уровень'!T1167</f>
        <v>30186.831659999996</v>
      </c>
      <c r="T330" s="672">
        <f>'2 уровень'!U1167</f>
        <v>30186.831659999996</v>
      </c>
      <c r="U330" s="672">
        <f>'2 уровень'!V1167</f>
        <v>30186.831659999996</v>
      </c>
      <c r="V330" s="672">
        <f>'2 уровень'!W1167</f>
        <v>30186.831659999996</v>
      </c>
      <c r="W330" s="672">
        <f>'2 уровень'!X1167</f>
        <v>30186.831659999996</v>
      </c>
      <c r="X330" s="672">
        <f>'2 уровень'!Y1167</f>
        <v>30186.831659999996</v>
      </c>
      <c r="Y330" s="672">
        <f>'2 уровень'!Z1167</f>
        <v>30193.792229999999</v>
      </c>
      <c r="Z330" s="672">
        <f>'2 уровень'!AA1167</f>
        <v>6.9605699999974604</v>
      </c>
      <c r="AA330" s="672">
        <f>'2 уровень'!AB1167</f>
        <v>-59.696319999999993</v>
      </c>
      <c r="AB330" s="672">
        <f>'2 уровень'!AC1167</f>
        <v>30134.095909999996</v>
      </c>
      <c r="AD330" s="684"/>
      <c r="AE330" s="204"/>
      <c r="AF330" s="204"/>
      <c r="AG330" s="204"/>
      <c r="AH330" s="204"/>
      <c r="AI330" s="204"/>
      <c r="AJ330" s="204"/>
      <c r="AK330" s="204"/>
      <c r="AL330" s="204"/>
      <c r="AM330" s="204"/>
      <c r="AN330" s="204"/>
      <c r="AO330" s="204"/>
      <c r="AP330" s="204"/>
      <c r="AQ330" s="204"/>
      <c r="AR330" s="204"/>
      <c r="AS330" s="204"/>
      <c r="AT330" s="204"/>
      <c r="AU330" s="204"/>
      <c r="AV330" s="204"/>
      <c r="AW330" s="204"/>
      <c r="AX330" s="204"/>
      <c r="AY330" s="204"/>
      <c r="AZ330" s="204"/>
      <c r="BA330" s="204"/>
      <c r="BB330" s="204"/>
      <c r="BC330" s="204"/>
      <c r="BD330" s="204"/>
      <c r="BE330" s="204"/>
      <c r="BF330" s="204"/>
      <c r="BG330" s="204"/>
      <c r="BH330" s="204"/>
      <c r="BI330" s="204"/>
      <c r="BJ330" s="204"/>
      <c r="BK330" s="204"/>
      <c r="BL330" s="204"/>
      <c r="BM330" s="204"/>
      <c r="BN330" s="204"/>
      <c r="BO330" s="204"/>
      <c r="BP330" s="204"/>
      <c r="BQ330" s="204"/>
      <c r="BR330" s="204"/>
      <c r="BS330" s="204"/>
      <c r="BT330" s="204"/>
      <c r="BU330" s="204"/>
      <c r="BV330" s="204"/>
      <c r="BW330" s="204"/>
      <c r="BX330" s="204"/>
      <c r="BY330" s="204"/>
      <c r="BZ330" s="204"/>
      <c r="CA330" s="204"/>
      <c r="CB330" s="204"/>
      <c r="CC330" s="204"/>
      <c r="CD330" s="204"/>
      <c r="CE330" s="204"/>
      <c r="CF330" s="204"/>
      <c r="CG330" s="204"/>
      <c r="CH330" s="204"/>
      <c r="CI330" s="204"/>
      <c r="CJ330" s="204"/>
      <c r="CK330" s="204"/>
      <c r="CL330" s="204"/>
      <c r="CM330" s="204"/>
      <c r="CN330" s="204"/>
      <c r="CO330" s="204"/>
      <c r="CP330" s="204"/>
      <c r="CQ330" s="204"/>
      <c r="CR330" s="204"/>
      <c r="CS330" s="204"/>
      <c r="CT330" s="204"/>
      <c r="CU330" s="204"/>
      <c r="CV330" s="204"/>
      <c r="CW330" s="204"/>
      <c r="CX330" s="204"/>
      <c r="CY330" s="204"/>
      <c r="CZ330" s="204"/>
      <c r="DA330" s="204"/>
      <c r="DB330" s="204"/>
      <c r="DC330" s="204"/>
      <c r="DD330" s="204"/>
      <c r="DE330" s="204"/>
      <c r="DF330" s="204"/>
      <c r="DG330" s="204"/>
      <c r="DH330" s="204"/>
      <c r="DI330" s="204"/>
      <c r="DJ330" s="204"/>
      <c r="DK330" s="204"/>
      <c r="DL330" s="204"/>
      <c r="DM330" s="204"/>
      <c r="DN330" s="204"/>
      <c r="DO330" s="204"/>
      <c r="DP330" s="204"/>
      <c r="DQ330" s="204"/>
      <c r="DR330" s="204"/>
      <c r="DS330" s="204"/>
      <c r="DT330" s="204"/>
      <c r="DU330" s="204"/>
      <c r="DV330" s="204"/>
      <c r="DW330" s="204"/>
      <c r="DX330" s="204"/>
      <c r="DY330" s="204"/>
      <c r="DZ330" s="204"/>
      <c r="EA330" s="204"/>
      <c r="EB330" s="204"/>
      <c r="EC330" s="204"/>
      <c r="ED330" s="204"/>
      <c r="EE330" s="204"/>
      <c r="EF330" s="204"/>
      <c r="EG330" s="204"/>
      <c r="EH330" s="204"/>
      <c r="EI330" s="204"/>
      <c r="EJ330" s="204"/>
      <c r="EK330" s="204"/>
      <c r="EL330" s="204"/>
      <c r="EM330" s="204"/>
      <c r="EN330" s="204"/>
      <c r="EO330" s="204"/>
      <c r="EP330" s="204"/>
      <c r="EQ330" s="204"/>
      <c r="ER330" s="204"/>
      <c r="ES330" s="204"/>
      <c r="ET330" s="204"/>
      <c r="EU330" s="204"/>
      <c r="EV330" s="204"/>
      <c r="EW330" s="204"/>
      <c r="EX330" s="204"/>
      <c r="EY330" s="204"/>
      <c r="EZ330" s="204"/>
      <c r="FA330" s="204"/>
      <c r="FB330" s="204"/>
      <c r="FC330" s="204"/>
      <c r="FD330" s="204"/>
      <c r="FE330" s="204"/>
      <c r="FF330" s="204"/>
      <c r="FG330" s="204"/>
      <c r="FH330" s="204"/>
      <c r="FI330" s="204"/>
      <c r="FJ330" s="204"/>
      <c r="FK330" s="204"/>
      <c r="FL330" s="204"/>
      <c r="FM330" s="204"/>
      <c r="FN330" s="204"/>
      <c r="FO330" s="204"/>
      <c r="FP330" s="204"/>
      <c r="FQ330" s="204"/>
      <c r="FR330" s="204"/>
      <c r="FS330" s="204"/>
      <c r="FT330" s="204"/>
      <c r="FU330" s="204"/>
      <c r="FV330" s="204"/>
      <c r="FW330" s="204"/>
      <c r="FX330" s="204"/>
      <c r="FY330" s="204"/>
      <c r="FZ330" s="204"/>
      <c r="GA330" s="204"/>
      <c r="GB330" s="204"/>
      <c r="GC330" s="204"/>
      <c r="GD330" s="204"/>
      <c r="GE330" s="204"/>
      <c r="GF330" s="204"/>
      <c r="GG330" s="204"/>
      <c r="GH330" s="204"/>
      <c r="GI330" s="204"/>
      <c r="GJ330" s="204"/>
      <c r="GK330" s="204"/>
      <c r="GL330" s="204"/>
      <c r="GM330" s="204"/>
      <c r="GN330" s="204"/>
      <c r="GO330" s="204"/>
      <c r="GP330" s="204"/>
      <c r="GQ330" s="204"/>
      <c r="GR330" s="204"/>
      <c r="GS330" s="204"/>
      <c r="GT330" s="204"/>
      <c r="GU330" s="204"/>
      <c r="GV330" s="204"/>
      <c r="GW330" s="204"/>
      <c r="GX330" s="204"/>
      <c r="GY330" s="204"/>
      <c r="GZ330" s="204"/>
    </row>
    <row r="331" spans="1:208" ht="15" customHeight="1" x14ac:dyDescent="0.25">
      <c r="A331" s="662" t="s">
        <v>152</v>
      </c>
      <c r="B331" s="663"/>
      <c r="C331" s="663"/>
      <c r="D331" s="663"/>
      <c r="E331" s="2415"/>
      <c r="F331" s="664"/>
      <c r="G331" s="664"/>
      <c r="H331" s="665"/>
      <c r="I331" s="665"/>
      <c r="J331" s="2890"/>
      <c r="K331" s="665"/>
      <c r="L331" s="665"/>
      <c r="M331" s="665"/>
      <c r="N331" s="674">
        <f>N332-N333-N347-N350-N351</f>
        <v>-1.4551915228366852E-11</v>
      </c>
      <c r="O331" s="674">
        <f>O332-O333-O347-O350-O351</f>
        <v>0</v>
      </c>
      <c r="P331" s="674"/>
      <c r="Q331" s="674"/>
      <c r="R331" s="674"/>
      <c r="S331" s="674"/>
      <c r="T331" s="674"/>
      <c r="U331" s="674"/>
      <c r="V331" s="674"/>
      <c r="W331" s="674"/>
      <c r="X331" s="674">
        <f t="shared" ref="X331:AA331" si="54">X332-X333-X347-X350-X351</f>
        <v>1.4551915228366852E-11</v>
      </c>
      <c r="Y331" s="674">
        <f t="shared" si="54"/>
        <v>0</v>
      </c>
      <c r="Z331" s="674">
        <f t="shared" si="54"/>
        <v>0</v>
      </c>
      <c r="AA331" s="674">
        <f t="shared" si="54"/>
        <v>-5.8619775700208265E-14</v>
      </c>
      <c r="AB331" s="674">
        <f>AB332-AB333-AB347-AB350-AB351</f>
        <v>0</v>
      </c>
      <c r="AD331" s="684"/>
    </row>
    <row r="332" spans="1:208" s="204" customFormat="1" ht="15" customHeight="1" x14ac:dyDescent="0.2">
      <c r="A332" s="226" t="s">
        <v>139</v>
      </c>
      <c r="B332" s="329"/>
      <c r="C332" s="329"/>
      <c r="D332" s="329"/>
      <c r="E332" s="2410"/>
      <c r="F332" s="192"/>
      <c r="G332" s="192"/>
      <c r="H332" s="206"/>
      <c r="I332" s="206"/>
      <c r="J332" s="2885"/>
      <c r="K332" s="206"/>
      <c r="L332" s="206"/>
      <c r="M332" s="206"/>
      <c r="N332" s="198">
        <f>'Охотск '!O46</f>
        <v>189573.94381999999</v>
      </c>
      <c r="O332" s="198">
        <f>'Охотск '!P46</f>
        <v>188518.91063</v>
      </c>
      <c r="P332" s="198">
        <f>'Охотск '!Q46</f>
        <v>200164.48123734348</v>
      </c>
      <c r="Q332" s="198">
        <f>'Охотск '!R46</f>
        <v>200103.97547999999</v>
      </c>
      <c r="R332" s="198">
        <f>'Охотск '!S46</f>
        <v>200103.99544</v>
      </c>
      <c r="S332" s="198">
        <f>'Охотск '!T46</f>
        <v>200584.96438814502</v>
      </c>
      <c r="T332" s="198">
        <f>'Охотск '!U46</f>
        <v>200967.124748145</v>
      </c>
      <c r="U332" s="198">
        <f>'Охотск '!V46</f>
        <v>200967.124748145</v>
      </c>
      <c r="V332" s="198">
        <f>'Охотск '!W46</f>
        <v>201732.08511814501</v>
      </c>
      <c r="W332" s="198">
        <f>'Охотск '!X46</f>
        <v>201732.08511814501</v>
      </c>
      <c r="X332" s="198">
        <f>'Охотск '!Y46</f>
        <v>201732.08511814504</v>
      </c>
      <c r="Y332" s="198">
        <f>'Охотск '!Z46</f>
        <v>189686.65022000001</v>
      </c>
      <c r="Z332" s="198">
        <f>'Охотск '!AA46</f>
        <v>-12045.434898145017</v>
      </c>
      <c r="AA332" s="198">
        <f>'Охотск '!AB46</f>
        <v>-982.91587000000004</v>
      </c>
      <c r="AB332" s="198">
        <f>'Охотск '!AC46</f>
        <v>188703.73435000001</v>
      </c>
      <c r="AD332" s="684"/>
    </row>
    <row r="333" spans="1:208" s="204" customFormat="1" ht="15" customHeight="1" x14ac:dyDescent="0.2">
      <c r="A333" s="137" t="s">
        <v>46</v>
      </c>
      <c r="B333" s="232">
        <f>'Охотск '!C47</f>
        <v>1540</v>
      </c>
      <c r="C333" s="232">
        <f>'Охотск '!D47</f>
        <v>1540</v>
      </c>
      <c r="D333" s="232">
        <f>'Охотск '!E47</f>
        <v>1674</v>
      </c>
      <c r="E333" s="2404">
        <f>'Охотск '!F47</f>
        <v>108.7012987012987</v>
      </c>
      <c r="F333" s="192">
        <f>'Охотск '!G47</f>
        <v>8.8584415584415588</v>
      </c>
      <c r="G333" s="192">
        <f>'Охотск '!H47</f>
        <v>0</v>
      </c>
      <c r="H333" s="311">
        <f>'Охотск '!I47</f>
        <v>13642</v>
      </c>
      <c r="I333" s="311">
        <f>'Охотск '!J47</f>
        <v>13642</v>
      </c>
      <c r="J333" s="2899">
        <f>'Охотск '!K47</f>
        <v>15009</v>
      </c>
      <c r="K333" s="311">
        <f>'Охотск '!L47</f>
        <v>110.02052484972877</v>
      </c>
      <c r="L333" s="311">
        <f>'Охотск '!M47</f>
        <v>42.076102941176465</v>
      </c>
      <c r="M333" s="311">
        <f>'Охотск '!N47</f>
        <v>356.71079189493832</v>
      </c>
      <c r="N333" s="198">
        <f>'Охотск '!O47</f>
        <v>103106.51345</v>
      </c>
      <c r="O333" s="198">
        <f>'Охотск '!P47</f>
        <v>103106.51345</v>
      </c>
      <c r="P333" s="198">
        <f>'Охотск '!Q47</f>
        <v>95373.52493711689</v>
      </c>
      <c r="Q333" s="198">
        <f>'Охотск '!R47</f>
        <v>95313.019189999992</v>
      </c>
      <c r="R333" s="198">
        <f>'Охотск '!S47</f>
        <v>95313.019189999992</v>
      </c>
      <c r="S333" s="198">
        <f>'Охотск '!T47</f>
        <v>98174.287810000009</v>
      </c>
      <c r="T333" s="198">
        <f>'Охотск '!U47</f>
        <v>98174.287810000009</v>
      </c>
      <c r="U333" s="198">
        <f>'Охотск '!V47</f>
        <v>98174.287810000009</v>
      </c>
      <c r="V333" s="198">
        <f>'Охотск '!W47</f>
        <v>98839.479650000008</v>
      </c>
      <c r="W333" s="198">
        <f>'Охотск '!X47</f>
        <v>98839.479650000008</v>
      </c>
      <c r="X333" s="198">
        <f>'Охотск '!Y47</f>
        <v>98839.479650000008</v>
      </c>
      <c r="Y333" s="198">
        <f>'Охотск '!Z47</f>
        <v>90861.152100000007</v>
      </c>
      <c r="Z333" s="198">
        <f>'Охотск '!AA47</f>
        <v>-7978.3275500000018</v>
      </c>
      <c r="AA333" s="198">
        <f>'Охотск '!AB47</f>
        <v>-863.51963999999998</v>
      </c>
      <c r="AB333" s="198">
        <f>'Охотск '!AC47</f>
        <v>89997.632460000008</v>
      </c>
      <c r="AD333" s="684"/>
    </row>
    <row r="334" spans="1:208" ht="30" x14ac:dyDescent="0.25">
      <c r="A334" s="67" t="s">
        <v>218</v>
      </c>
      <c r="B334" s="233">
        <f>'Охотск '!C48</f>
        <v>19972</v>
      </c>
      <c r="C334" s="233">
        <f>'Охотск '!D48</f>
        <v>19972</v>
      </c>
      <c r="D334" s="233">
        <f>'Охотск '!E48</f>
        <v>21483</v>
      </c>
      <c r="E334" s="2406">
        <f>'Охотск '!F48</f>
        <v>107.56559182855997</v>
      </c>
      <c r="F334" s="322">
        <f>'Охотск '!G48</f>
        <v>0</v>
      </c>
      <c r="G334" s="322">
        <f>'Охотск '!H48</f>
        <v>0</v>
      </c>
      <c r="H334" s="337">
        <f>'Охотск '!I48</f>
        <v>0</v>
      </c>
      <c r="I334" s="337">
        <f>'Охотск '!J48</f>
        <v>0</v>
      </c>
      <c r="J334" s="2900">
        <f>'Охотск '!K48</f>
        <v>0</v>
      </c>
      <c r="K334" s="337">
        <f>'Охотск '!L48</f>
        <v>0</v>
      </c>
      <c r="L334" s="337">
        <f>'Охотск '!M48</f>
        <v>0</v>
      </c>
      <c r="M334" s="337"/>
      <c r="N334" s="201">
        <f>'Охотск '!O48</f>
        <v>0</v>
      </c>
      <c r="O334" s="201">
        <f>'Охотск '!P48</f>
        <v>0</v>
      </c>
      <c r="P334" s="201"/>
      <c r="Q334" s="201"/>
      <c r="R334" s="201"/>
      <c r="S334" s="201"/>
      <c r="T334" s="201"/>
      <c r="U334" s="201"/>
      <c r="V334" s="201"/>
      <c r="W334" s="201"/>
      <c r="X334" s="201">
        <f>'Охотск '!Y48</f>
        <v>0</v>
      </c>
      <c r="Y334" s="201">
        <f>'Охотск '!Z48</f>
        <v>0</v>
      </c>
      <c r="Z334" s="201">
        <f>'Охотск '!AA48</f>
        <v>0</v>
      </c>
      <c r="AA334" s="201">
        <f>'Охотск '!AB48</f>
        <v>0</v>
      </c>
      <c r="AB334" s="201">
        <f>'Охотск '!AC48</f>
        <v>0</v>
      </c>
      <c r="AD334" s="684"/>
      <c r="AE334" s="204"/>
      <c r="AF334" s="204"/>
      <c r="AG334" s="204"/>
      <c r="AH334" s="204"/>
      <c r="AI334" s="204"/>
      <c r="AJ334" s="204"/>
      <c r="AK334" s="204"/>
      <c r="AL334" s="204"/>
      <c r="AM334" s="204"/>
      <c r="AN334" s="204"/>
      <c r="AO334" s="204"/>
      <c r="AP334" s="204"/>
      <c r="AQ334" s="204"/>
      <c r="AR334" s="204"/>
      <c r="AS334" s="204"/>
      <c r="AT334" s="204"/>
      <c r="AU334" s="204"/>
      <c r="AV334" s="204"/>
      <c r="AW334" s="204"/>
      <c r="AX334" s="204"/>
      <c r="AY334" s="204"/>
      <c r="AZ334" s="204"/>
      <c r="BA334" s="204"/>
      <c r="BB334" s="204"/>
      <c r="BC334" s="204"/>
      <c r="BD334" s="204"/>
      <c r="BE334" s="204"/>
      <c r="BF334" s="204"/>
      <c r="BG334" s="204"/>
      <c r="BH334" s="204"/>
      <c r="BI334" s="204"/>
      <c r="BJ334" s="204"/>
      <c r="BK334" s="204"/>
      <c r="BL334" s="204"/>
      <c r="BM334" s="204"/>
      <c r="BN334" s="204"/>
      <c r="BO334" s="204"/>
      <c r="BP334" s="204"/>
      <c r="BQ334" s="204"/>
      <c r="BR334" s="204"/>
      <c r="BS334" s="204"/>
      <c r="BT334" s="204"/>
      <c r="BU334" s="204"/>
      <c r="BV334" s="204"/>
      <c r="BW334" s="204"/>
      <c r="BX334" s="204"/>
      <c r="BY334" s="204"/>
      <c r="BZ334" s="204"/>
      <c r="CA334" s="204"/>
      <c r="CB334" s="204"/>
      <c r="CC334" s="204"/>
      <c r="CD334" s="204"/>
      <c r="CE334" s="204"/>
      <c r="CF334" s="204"/>
      <c r="CG334" s="204"/>
      <c r="CH334" s="204"/>
      <c r="CI334" s="204"/>
      <c r="CJ334" s="204"/>
      <c r="CK334" s="204"/>
      <c r="CL334" s="204"/>
      <c r="CM334" s="204"/>
      <c r="CN334" s="204"/>
      <c r="CO334" s="204"/>
      <c r="CP334" s="204"/>
      <c r="CQ334" s="204"/>
      <c r="CR334" s="204"/>
      <c r="CS334" s="204"/>
      <c r="CT334" s="204"/>
      <c r="CU334" s="204"/>
      <c r="CV334" s="204"/>
      <c r="CW334" s="204"/>
      <c r="CX334" s="204"/>
      <c r="CY334" s="204"/>
      <c r="CZ334" s="204"/>
      <c r="DA334" s="204"/>
      <c r="DB334" s="204"/>
      <c r="DC334" s="204"/>
      <c r="DD334" s="204"/>
      <c r="DE334" s="204"/>
      <c r="DF334" s="204"/>
      <c r="DG334" s="204"/>
      <c r="DH334" s="204"/>
      <c r="DI334" s="204"/>
      <c r="DJ334" s="204"/>
      <c r="DK334" s="204"/>
      <c r="DL334" s="204"/>
      <c r="DM334" s="204"/>
      <c r="DN334" s="204"/>
      <c r="DO334" s="204"/>
      <c r="DP334" s="204"/>
      <c r="DQ334" s="204"/>
      <c r="DR334" s="204"/>
      <c r="DS334" s="204"/>
      <c r="DT334" s="204"/>
      <c r="DU334" s="204"/>
      <c r="DV334" s="204"/>
      <c r="DW334" s="204"/>
      <c r="DX334" s="204"/>
      <c r="DY334" s="204"/>
      <c r="DZ334" s="204"/>
      <c r="EA334" s="204"/>
      <c r="EB334" s="204"/>
      <c r="EC334" s="204"/>
      <c r="ED334" s="204"/>
      <c r="EE334" s="204"/>
      <c r="EF334" s="204"/>
      <c r="EG334" s="204"/>
      <c r="EH334" s="204"/>
      <c r="EI334" s="204"/>
      <c r="EJ334" s="204"/>
      <c r="EK334" s="204"/>
      <c r="EL334" s="204"/>
      <c r="EM334" s="204"/>
      <c r="EN334" s="204"/>
      <c r="EO334" s="204"/>
      <c r="EP334" s="204"/>
      <c r="EQ334" s="204"/>
      <c r="ER334" s="204"/>
      <c r="ES334" s="204"/>
      <c r="ET334" s="204"/>
      <c r="EU334" s="204"/>
      <c r="EV334" s="204"/>
      <c r="EW334" s="204"/>
      <c r="EX334" s="204"/>
      <c r="EY334" s="204"/>
      <c r="EZ334" s="204"/>
      <c r="FA334" s="204"/>
      <c r="FB334" s="204"/>
      <c r="FC334" s="204"/>
      <c r="FD334" s="204"/>
      <c r="FE334" s="204"/>
      <c r="FF334" s="204"/>
      <c r="FG334" s="204"/>
      <c r="FH334" s="204"/>
      <c r="FI334" s="204"/>
      <c r="FJ334" s="204"/>
      <c r="FK334" s="204"/>
      <c r="FL334" s="204"/>
      <c r="FM334" s="204"/>
      <c r="FN334" s="204"/>
      <c r="FO334" s="204"/>
      <c r="FP334" s="204"/>
      <c r="FQ334" s="204"/>
      <c r="FR334" s="204"/>
      <c r="FS334" s="204"/>
      <c r="FT334" s="204"/>
      <c r="FU334" s="204"/>
      <c r="FV334" s="204"/>
      <c r="FW334" s="204"/>
      <c r="FX334" s="204"/>
      <c r="FY334" s="204"/>
      <c r="FZ334" s="204"/>
      <c r="GA334" s="204"/>
      <c r="GB334" s="204"/>
      <c r="GC334" s="204"/>
      <c r="GD334" s="204"/>
      <c r="GE334" s="204"/>
      <c r="GF334" s="204"/>
      <c r="GG334" s="204"/>
      <c r="GH334" s="204"/>
      <c r="GI334" s="204"/>
      <c r="GJ334" s="204"/>
      <c r="GK334" s="204"/>
      <c r="GL334" s="204"/>
      <c r="GM334" s="204"/>
      <c r="GN334" s="204"/>
      <c r="GO334" s="204"/>
      <c r="GP334" s="204"/>
      <c r="GQ334" s="204"/>
      <c r="GR334" s="204"/>
      <c r="GS334" s="204"/>
      <c r="GT334" s="204"/>
      <c r="GU334" s="204"/>
      <c r="GV334" s="204"/>
      <c r="GW334" s="204"/>
      <c r="GX334" s="204"/>
      <c r="GY334" s="204"/>
      <c r="GZ334" s="204"/>
    </row>
    <row r="335" spans="1:208" hidden="1" x14ac:dyDescent="0.25">
      <c r="A335" s="67" t="s">
        <v>213</v>
      </c>
      <c r="B335" s="233">
        <f>'Охотск '!C49</f>
        <v>0</v>
      </c>
      <c r="C335" s="233">
        <f>'Охотск '!D49</f>
        <v>0</v>
      </c>
      <c r="D335" s="233">
        <f>'Охотск '!E49</f>
        <v>0</v>
      </c>
      <c r="E335" s="2406"/>
      <c r="F335" s="322">
        <f>'Охотск '!G49</f>
        <v>0</v>
      </c>
      <c r="G335" s="322">
        <f>'Охотск '!H49</f>
        <v>0</v>
      </c>
      <c r="H335" s="337">
        <f>'Охотск '!I49</f>
        <v>0</v>
      </c>
      <c r="I335" s="337">
        <f>'Охотск '!J49</f>
        <v>0</v>
      </c>
      <c r="J335" s="2900">
        <f>'Охотск '!K49</f>
        <v>0</v>
      </c>
      <c r="K335" s="337">
        <f>'Охотск '!L49</f>
        <v>0</v>
      </c>
      <c r="L335" s="337">
        <f>'Охотск '!M49</f>
        <v>0</v>
      </c>
      <c r="M335" s="337"/>
      <c r="N335" s="201">
        <f>'Охотск '!O49</f>
        <v>0</v>
      </c>
      <c r="O335" s="201">
        <f>'Охотск '!P49</f>
        <v>0</v>
      </c>
      <c r="P335" s="201"/>
      <c r="Q335" s="201"/>
      <c r="R335" s="201"/>
      <c r="S335" s="201"/>
      <c r="T335" s="201"/>
      <c r="U335" s="201"/>
      <c r="V335" s="201"/>
      <c r="W335" s="201"/>
      <c r="X335" s="201">
        <f>'Охотск '!Y49</f>
        <v>0</v>
      </c>
      <c r="Y335" s="201">
        <f>'Охотск '!Z49</f>
        <v>0</v>
      </c>
      <c r="Z335" s="201">
        <f>'Охотск '!AA49</f>
        <v>0</v>
      </c>
      <c r="AA335" s="201">
        <f>'Охотск '!AB49</f>
        <v>0</v>
      </c>
      <c r="AB335" s="201">
        <f>'Охотск '!AC49</f>
        <v>0</v>
      </c>
      <c r="AD335" s="684"/>
    </row>
    <row r="336" spans="1:208" hidden="1" x14ac:dyDescent="0.25">
      <c r="A336" s="67" t="s">
        <v>214</v>
      </c>
      <c r="B336" s="233">
        <f>'Охотск '!C50</f>
        <v>0</v>
      </c>
      <c r="C336" s="233">
        <f>'Охотск '!D50</f>
        <v>0</v>
      </c>
      <c r="D336" s="233">
        <f>'Охотск '!E50</f>
        <v>0</v>
      </c>
      <c r="E336" s="2406"/>
      <c r="F336" s="322">
        <f>'Охотск '!G50</f>
        <v>0</v>
      </c>
      <c r="G336" s="322">
        <f>'Охотск '!H50</f>
        <v>0</v>
      </c>
      <c r="H336" s="337">
        <f>'Охотск '!I50</f>
        <v>0</v>
      </c>
      <c r="I336" s="337">
        <f>'Охотск '!J50</f>
        <v>0</v>
      </c>
      <c r="J336" s="2900">
        <f>'Охотск '!K50</f>
        <v>0</v>
      </c>
      <c r="K336" s="337">
        <f>'Охотск '!L50</f>
        <v>0</v>
      </c>
      <c r="L336" s="337">
        <f>'Охотск '!M50</f>
        <v>0</v>
      </c>
      <c r="M336" s="337"/>
      <c r="N336" s="201">
        <f>'Охотск '!O50</f>
        <v>0</v>
      </c>
      <c r="O336" s="201">
        <f>'Охотск '!P50</f>
        <v>0</v>
      </c>
      <c r="P336" s="201"/>
      <c r="Q336" s="201"/>
      <c r="R336" s="201"/>
      <c r="S336" s="201"/>
      <c r="T336" s="201"/>
      <c r="U336" s="201"/>
      <c r="V336" s="201"/>
      <c r="W336" s="201"/>
      <c r="X336" s="201">
        <f>'Охотск '!Y50</f>
        <v>0</v>
      </c>
      <c r="Y336" s="201">
        <f>'Охотск '!Z50</f>
        <v>0</v>
      </c>
      <c r="Z336" s="201">
        <f>'Охотск '!AA50</f>
        <v>0</v>
      </c>
      <c r="AA336" s="201">
        <f>'Охотск '!AB50</f>
        <v>0</v>
      </c>
      <c r="AB336" s="201">
        <f>'Охотск '!AC50</f>
        <v>0</v>
      </c>
      <c r="AD336" s="684"/>
    </row>
    <row r="337" spans="1:208" ht="45" hidden="1" x14ac:dyDescent="0.25">
      <c r="A337" s="67" t="s">
        <v>219</v>
      </c>
      <c r="B337" s="233">
        <f>'Охотск '!C51</f>
        <v>0</v>
      </c>
      <c r="C337" s="233">
        <f>'Охотск '!D51</f>
        <v>0</v>
      </c>
      <c r="D337" s="233">
        <f>'Охотск '!E51</f>
        <v>0</v>
      </c>
      <c r="E337" s="2406">
        <f>'Охотск '!F51</f>
        <v>0</v>
      </c>
      <c r="F337" s="322">
        <f>'Охотск '!G51</f>
        <v>0</v>
      </c>
      <c r="G337" s="322">
        <f>'Охотск '!H51</f>
        <v>0</v>
      </c>
      <c r="H337" s="337">
        <f>'Охотск '!I51</f>
        <v>0</v>
      </c>
      <c r="I337" s="337">
        <f>'Охотск '!J51</f>
        <v>0</v>
      </c>
      <c r="J337" s="2900">
        <f>'Охотск '!K51</f>
        <v>0</v>
      </c>
      <c r="K337" s="337">
        <f>'Охотск '!L51</f>
        <v>0</v>
      </c>
      <c r="L337" s="337">
        <f>'Охотск '!M51</f>
        <v>0</v>
      </c>
      <c r="M337" s="337"/>
      <c r="N337" s="201">
        <f>'Охотск '!O51</f>
        <v>0</v>
      </c>
      <c r="O337" s="201">
        <f>'Охотск '!P51</f>
        <v>0</v>
      </c>
      <c r="P337" s="201"/>
      <c r="Q337" s="201"/>
      <c r="R337" s="201"/>
      <c r="S337" s="201"/>
      <c r="T337" s="201"/>
      <c r="U337" s="201"/>
      <c r="V337" s="201"/>
      <c r="W337" s="201"/>
      <c r="X337" s="201">
        <f>'Охотск '!Y51</f>
        <v>0</v>
      </c>
      <c r="Y337" s="201">
        <f>'Охотск '!Z51</f>
        <v>0</v>
      </c>
      <c r="Z337" s="201">
        <f>'Охотск '!AA51</f>
        <v>0</v>
      </c>
      <c r="AA337" s="201">
        <f>'Охотск '!AB51</f>
        <v>0</v>
      </c>
      <c r="AB337" s="201">
        <f>'Охотск '!AC51</f>
        <v>0</v>
      </c>
      <c r="AD337" s="684"/>
    </row>
    <row r="338" spans="1:208" hidden="1" x14ac:dyDescent="0.25">
      <c r="A338" s="67" t="s">
        <v>220</v>
      </c>
      <c r="B338" s="233">
        <f>'Охотск '!C52</f>
        <v>0</v>
      </c>
      <c r="C338" s="233">
        <f>'Охотск '!D52</f>
        <v>0</v>
      </c>
      <c r="D338" s="233">
        <f>'Охотск '!E52</f>
        <v>0</v>
      </c>
      <c r="E338" s="2406"/>
      <c r="F338" s="322">
        <f>'Охотск '!G52</f>
        <v>0</v>
      </c>
      <c r="G338" s="322">
        <f>'Охотск '!H52</f>
        <v>0</v>
      </c>
      <c r="H338" s="337">
        <f>'Охотск '!I52</f>
        <v>0</v>
      </c>
      <c r="I338" s="337">
        <f>'Охотск '!J52</f>
        <v>0</v>
      </c>
      <c r="J338" s="2900">
        <f>'Охотск '!K52</f>
        <v>0</v>
      </c>
      <c r="K338" s="337">
        <f>'Охотск '!L52</f>
        <v>0</v>
      </c>
      <c r="L338" s="337">
        <f>'Охотск '!M52</f>
        <v>0</v>
      </c>
      <c r="M338" s="337"/>
      <c r="N338" s="201">
        <f>'Охотск '!O52</f>
        <v>0</v>
      </c>
      <c r="O338" s="201">
        <f>'Охотск '!P52</f>
        <v>0</v>
      </c>
      <c r="P338" s="201"/>
      <c r="Q338" s="201"/>
      <c r="R338" s="201"/>
      <c r="S338" s="201"/>
      <c r="T338" s="201"/>
      <c r="U338" s="201"/>
      <c r="V338" s="201"/>
      <c r="W338" s="201"/>
      <c r="X338" s="201">
        <f>'Охотск '!Y52</f>
        <v>0</v>
      </c>
      <c r="Y338" s="201">
        <f>'Охотск '!Z52</f>
        <v>0</v>
      </c>
      <c r="Z338" s="201">
        <f>'Охотск '!AA52</f>
        <v>0</v>
      </c>
      <c r="AA338" s="201">
        <f>'Охотск '!AB52</f>
        <v>0</v>
      </c>
      <c r="AB338" s="201">
        <f>'Охотск '!AC52</f>
        <v>0</v>
      </c>
      <c r="AD338" s="684"/>
      <c r="AE338" s="204"/>
      <c r="AF338" s="204"/>
      <c r="AG338" s="204"/>
      <c r="AH338" s="204"/>
      <c r="AI338" s="204"/>
      <c r="AJ338" s="204"/>
      <c r="AK338" s="204"/>
      <c r="AL338" s="204"/>
      <c r="AM338" s="204"/>
      <c r="AN338" s="204"/>
      <c r="AO338" s="204"/>
      <c r="AP338" s="204"/>
      <c r="AQ338" s="204"/>
      <c r="AR338" s="204"/>
      <c r="AS338" s="204"/>
      <c r="AT338" s="204"/>
      <c r="AU338" s="204"/>
      <c r="AV338" s="204"/>
      <c r="AW338" s="204"/>
      <c r="AX338" s="204"/>
      <c r="AY338" s="204"/>
      <c r="AZ338" s="204"/>
      <c r="BA338" s="204"/>
      <c r="BB338" s="204"/>
      <c r="BC338" s="204"/>
      <c r="BD338" s="204"/>
      <c r="BE338" s="204"/>
      <c r="BF338" s="204"/>
      <c r="BG338" s="204"/>
      <c r="BH338" s="204"/>
      <c r="BI338" s="204"/>
      <c r="BJ338" s="204"/>
      <c r="BK338" s="204"/>
      <c r="BL338" s="204"/>
      <c r="BM338" s="204"/>
      <c r="BN338" s="204"/>
      <c r="BO338" s="204"/>
      <c r="BP338" s="204"/>
      <c r="BQ338" s="204"/>
      <c r="BR338" s="204"/>
      <c r="BS338" s="204"/>
      <c r="BT338" s="204"/>
      <c r="BU338" s="204"/>
      <c r="BV338" s="204"/>
      <c r="BW338" s="204"/>
      <c r="BX338" s="204"/>
      <c r="BY338" s="204"/>
      <c r="BZ338" s="204"/>
      <c r="CA338" s="204"/>
      <c r="CB338" s="204"/>
      <c r="CC338" s="204"/>
      <c r="CD338" s="204"/>
      <c r="CE338" s="204"/>
      <c r="CF338" s="204"/>
      <c r="CG338" s="204"/>
      <c r="CH338" s="204"/>
      <c r="CI338" s="204"/>
      <c r="CJ338" s="204"/>
      <c r="CK338" s="204"/>
      <c r="CL338" s="204"/>
      <c r="CM338" s="204"/>
      <c r="CN338" s="204"/>
      <c r="CO338" s="204"/>
      <c r="CP338" s="204"/>
      <c r="CQ338" s="204"/>
      <c r="CR338" s="204"/>
      <c r="CS338" s="204"/>
      <c r="CT338" s="204"/>
      <c r="CU338" s="204"/>
      <c r="CV338" s="204"/>
      <c r="CW338" s="204"/>
      <c r="CX338" s="204"/>
      <c r="CY338" s="204"/>
      <c r="CZ338" s="204"/>
      <c r="DA338" s="204"/>
      <c r="DB338" s="204"/>
      <c r="DC338" s="204"/>
      <c r="DD338" s="204"/>
      <c r="DE338" s="204"/>
      <c r="DF338" s="204"/>
      <c r="DG338" s="204"/>
      <c r="DH338" s="204"/>
      <c r="DI338" s="204"/>
      <c r="DJ338" s="204"/>
      <c r="DK338" s="204"/>
      <c r="DL338" s="204"/>
      <c r="DM338" s="204"/>
      <c r="DN338" s="204"/>
      <c r="DO338" s="204"/>
      <c r="DP338" s="204"/>
      <c r="DQ338" s="204"/>
      <c r="DR338" s="204"/>
      <c r="DS338" s="204"/>
      <c r="DT338" s="204"/>
      <c r="DU338" s="204"/>
      <c r="DV338" s="204"/>
      <c r="DW338" s="204"/>
      <c r="DX338" s="204"/>
      <c r="DY338" s="204"/>
      <c r="DZ338" s="204"/>
      <c r="EA338" s="204"/>
      <c r="EB338" s="204"/>
      <c r="EC338" s="204"/>
      <c r="ED338" s="204"/>
      <c r="EE338" s="204"/>
      <c r="EF338" s="204"/>
      <c r="EG338" s="204"/>
      <c r="EH338" s="204"/>
      <c r="EI338" s="204"/>
      <c r="EJ338" s="204"/>
      <c r="EK338" s="204"/>
      <c r="EL338" s="204"/>
      <c r="EM338" s="204"/>
      <c r="EN338" s="204"/>
      <c r="EO338" s="204"/>
      <c r="EP338" s="204"/>
      <c r="EQ338" s="204"/>
      <c r="ER338" s="204"/>
      <c r="ES338" s="204"/>
      <c r="ET338" s="204"/>
      <c r="EU338" s="204"/>
      <c r="EV338" s="204"/>
      <c r="EW338" s="204"/>
      <c r="EX338" s="204"/>
      <c r="EY338" s="204"/>
      <c r="EZ338" s="204"/>
      <c r="FA338" s="204"/>
      <c r="FB338" s="204"/>
      <c r="FC338" s="204"/>
      <c r="FD338" s="204"/>
      <c r="FE338" s="204"/>
      <c r="FF338" s="204"/>
      <c r="FG338" s="204"/>
      <c r="FH338" s="204"/>
      <c r="FI338" s="204"/>
      <c r="FJ338" s="204"/>
      <c r="FK338" s="204"/>
      <c r="FL338" s="204"/>
      <c r="FM338" s="204"/>
      <c r="FN338" s="204"/>
      <c r="FO338" s="204"/>
      <c r="FP338" s="204"/>
      <c r="FQ338" s="204"/>
      <c r="FR338" s="204"/>
      <c r="FS338" s="204"/>
      <c r="FT338" s="204"/>
      <c r="FU338" s="204"/>
      <c r="FV338" s="204"/>
      <c r="FW338" s="204"/>
      <c r="FX338" s="204"/>
      <c r="FY338" s="204"/>
      <c r="FZ338" s="204"/>
      <c r="GA338" s="204"/>
      <c r="GB338" s="204"/>
      <c r="GC338" s="204"/>
      <c r="GD338" s="204"/>
      <c r="GE338" s="204"/>
      <c r="GF338" s="204"/>
      <c r="GG338" s="204"/>
      <c r="GH338" s="204"/>
      <c r="GI338" s="204"/>
      <c r="GJ338" s="204"/>
      <c r="GK338" s="204"/>
      <c r="GL338" s="204"/>
      <c r="GM338" s="204"/>
      <c r="GN338" s="204"/>
      <c r="GO338" s="204"/>
      <c r="GP338" s="204"/>
      <c r="GQ338" s="204"/>
      <c r="GR338" s="204"/>
      <c r="GS338" s="204"/>
      <c r="GT338" s="204"/>
      <c r="GU338" s="204"/>
      <c r="GV338" s="204"/>
      <c r="GW338" s="204"/>
      <c r="GX338" s="204"/>
      <c r="GY338" s="204"/>
      <c r="GZ338" s="204"/>
    </row>
    <row r="339" spans="1:208" ht="30" hidden="1" x14ac:dyDescent="0.25">
      <c r="A339" s="67" t="s">
        <v>221</v>
      </c>
      <c r="B339" s="233">
        <f>'Охотск '!C53</f>
        <v>0</v>
      </c>
      <c r="C339" s="233">
        <f>'Охотск '!D53</f>
        <v>0</v>
      </c>
      <c r="D339" s="233">
        <f>'Охотск '!E53</f>
        <v>0</v>
      </c>
      <c r="E339" s="2406">
        <f>'Охотск '!F53</f>
        <v>0</v>
      </c>
      <c r="F339" s="322">
        <f>'Охотск '!G53</f>
        <v>0</v>
      </c>
      <c r="G339" s="322">
        <f>'Охотск '!H53</f>
        <v>0</v>
      </c>
      <c r="H339" s="330">
        <f>'Охотск '!I53</f>
        <v>0</v>
      </c>
      <c r="I339" s="330">
        <f>'Охотск '!J53</f>
        <v>0</v>
      </c>
      <c r="J339" s="2886">
        <f>'Охотск '!K53</f>
        <v>0</v>
      </c>
      <c r="K339" s="330">
        <f>'Охотск '!L53</f>
        <v>0</v>
      </c>
      <c r="L339" s="330">
        <f>'Охотск '!M53</f>
        <v>0</v>
      </c>
      <c r="M339" s="330"/>
      <c r="N339" s="201">
        <f>'Охотск '!O53</f>
        <v>0</v>
      </c>
      <c r="O339" s="201">
        <f>'Охотск '!P53</f>
        <v>0</v>
      </c>
      <c r="P339" s="201"/>
      <c r="Q339" s="201"/>
      <c r="R339" s="201"/>
      <c r="S339" s="201"/>
      <c r="T339" s="201"/>
      <c r="U339" s="201"/>
      <c r="V339" s="201"/>
      <c r="W339" s="201"/>
      <c r="X339" s="201">
        <f>'Охотск '!Y53</f>
        <v>0</v>
      </c>
      <c r="Y339" s="201">
        <f>'Охотск '!Z53</f>
        <v>0</v>
      </c>
      <c r="Z339" s="201">
        <f>'Охотск '!AA53</f>
        <v>0</v>
      </c>
      <c r="AA339" s="201">
        <f>'Охотск '!AB53</f>
        <v>0</v>
      </c>
      <c r="AB339" s="201">
        <f>'Охотск '!AC53</f>
        <v>0</v>
      </c>
      <c r="AD339" s="684"/>
    </row>
    <row r="340" spans="1:208" ht="45" hidden="1" x14ac:dyDescent="0.25">
      <c r="A340" s="67" t="s">
        <v>222</v>
      </c>
      <c r="B340" s="233">
        <f>'Охотск '!C54</f>
        <v>0</v>
      </c>
      <c r="C340" s="233">
        <f>'Охотск '!D54</f>
        <v>0</v>
      </c>
      <c r="D340" s="233">
        <f>'Охотск '!E54</f>
        <v>0</v>
      </c>
      <c r="E340" s="2406">
        <f>'Охотск '!F54</f>
        <v>0</v>
      </c>
      <c r="F340" s="322">
        <f>'Охотск '!G54</f>
        <v>0</v>
      </c>
      <c r="G340" s="322">
        <f>'Охотск '!H54</f>
        <v>0</v>
      </c>
      <c r="H340" s="330">
        <f>'Охотск '!I54</f>
        <v>0</v>
      </c>
      <c r="I340" s="330">
        <f>'Охотск '!J54</f>
        <v>0</v>
      </c>
      <c r="J340" s="2886">
        <f>'Охотск '!K54</f>
        <v>0</v>
      </c>
      <c r="K340" s="330">
        <f>'Охотск '!L54</f>
        <v>0</v>
      </c>
      <c r="L340" s="330">
        <f>'Охотск '!M54</f>
        <v>0</v>
      </c>
      <c r="M340" s="330"/>
      <c r="N340" s="201">
        <f>'Охотск '!O54</f>
        <v>0</v>
      </c>
      <c r="O340" s="201">
        <f>'Охотск '!P54</f>
        <v>0</v>
      </c>
      <c r="P340" s="201"/>
      <c r="Q340" s="201"/>
      <c r="R340" s="201"/>
      <c r="S340" s="201"/>
      <c r="T340" s="201"/>
      <c r="U340" s="201"/>
      <c r="V340" s="201"/>
      <c r="W340" s="201"/>
      <c r="X340" s="201">
        <f>'Охотск '!Y54</f>
        <v>0</v>
      </c>
      <c r="Y340" s="201">
        <f>'Охотск '!Z54</f>
        <v>0</v>
      </c>
      <c r="Z340" s="201">
        <f>'Охотск '!AA54</f>
        <v>0</v>
      </c>
      <c r="AA340" s="201">
        <f>'Охотск '!AB54</f>
        <v>0</v>
      </c>
      <c r="AB340" s="201">
        <f>'Охотск '!AC54</f>
        <v>0</v>
      </c>
      <c r="AD340" s="684"/>
      <c r="AE340" s="204"/>
      <c r="AF340" s="204"/>
      <c r="AG340" s="204"/>
      <c r="AH340" s="204"/>
      <c r="AI340" s="204"/>
      <c r="AJ340" s="204"/>
      <c r="AK340" s="204"/>
      <c r="AL340" s="204"/>
      <c r="AM340" s="204"/>
      <c r="AN340" s="204"/>
      <c r="AO340" s="204"/>
      <c r="AP340" s="204"/>
      <c r="AQ340" s="204"/>
      <c r="AR340" s="204"/>
      <c r="AS340" s="204"/>
      <c r="AT340" s="204"/>
      <c r="AU340" s="204"/>
      <c r="AV340" s="204"/>
      <c r="AW340" s="204"/>
      <c r="AX340" s="204"/>
      <c r="AY340" s="204"/>
      <c r="AZ340" s="204"/>
      <c r="BA340" s="204"/>
      <c r="BB340" s="204"/>
      <c r="BC340" s="204"/>
      <c r="BD340" s="204"/>
      <c r="BE340" s="204"/>
      <c r="BF340" s="204"/>
      <c r="BG340" s="204"/>
      <c r="BH340" s="204"/>
      <c r="BI340" s="204"/>
      <c r="BJ340" s="204"/>
      <c r="BK340" s="204"/>
      <c r="BL340" s="204"/>
      <c r="BM340" s="204"/>
      <c r="BN340" s="204"/>
      <c r="BO340" s="204"/>
      <c r="BP340" s="204"/>
      <c r="BQ340" s="204"/>
      <c r="BR340" s="204"/>
      <c r="BS340" s="204"/>
      <c r="BT340" s="204"/>
      <c r="BU340" s="204"/>
      <c r="BV340" s="204"/>
      <c r="BW340" s="204"/>
      <c r="BX340" s="204"/>
      <c r="BY340" s="204"/>
      <c r="BZ340" s="204"/>
      <c r="CA340" s="204"/>
      <c r="CB340" s="204"/>
      <c r="CC340" s="204"/>
      <c r="CD340" s="204"/>
      <c r="CE340" s="204"/>
      <c r="CF340" s="204"/>
      <c r="CG340" s="204"/>
      <c r="CH340" s="204"/>
      <c r="CI340" s="204"/>
      <c r="CJ340" s="204"/>
      <c r="CK340" s="204"/>
      <c r="CL340" s="204"/>
      <c r="CM340" s="204"/>
      <c r="CN340" s="204"/>
      <c r="CO340" s="204"/>
      <c r="CP340" s="204"/>
      <c r="CQ340" s="204"/>
      <c r="CR340" s="204"/>
      <c r="CS340" s="204"/>
      <c r="CT340" s="204"/>
      <c r="CU340" s="204"/>
      <c r="CV340" s="204"/>
      <c r="CW340" s="204"/>
      <c r="CX340" s="204"/>
      <c r="CY340" s="204"/>
      <c r="CZ340" s="204"/>
      <c r="DA340" s="204"/>
      <c r="DB340" s="204"/>
      <c r="DC340" s="204"/>
      <c r="DD340" s="204"/>
      <c r="DE340" s="204"/>
      <c r="DF340" s="204"/>
      <c r="DG340" s="204"/>
      <c r="DH340" s="204"/>
      <c r="DI340" s="204"/>
      <c r="DJ340" s="204"/>
      <c r="DK340" s="204"/>
      <c r="DL340" s="204"/>
      <c r="DM340" s="204"/>
      <c r="DN340" s="204"/>
      <c r="DO340" s="204"/>
      <c r="DP340" s="204"/>
      <c r="DQ340" s="204"/>
      <c r="DR340" s="204"/>
      <c r="DS340" s="204"/>
      <c r="DT340" s="204"/>
      <c r="DU340" s="204"/>
      <c r="DV340" s="204"/>
      <c r="DW340" s="204"/>
      <c r="DX340" s="204"/>
      <c r="DY340" s="204"/>
      <c r="DZ340" s="204"/>
      <c r="EA340" s="204"/>
      <c r="EB340" s="204"/>
      <c r="EC340" s="204"/>
      <c r="ED340" s="204"/>
      <c r="EE340" s="204"/>
      <c r="EF340" s="204"/>
      <c r="EG340" s="204"/>
      <c r="EH340" s="204"/>
      <c r="EI340" s="204"/>
      <c r="EJ340" s="204"/>
      <c r="EK340" s="204"/>
      <c r="EL340" s="204"/>
      <c r="EM340" s="204"/>
      <c r="EN340" s="204"/>
      <c r="EO340" s="204"/>
      <c r="EP340" s="204"/>
      <c r="EQ340" s="204"/>
      <c r="ER340" s="204"/>
      <c r="ES340" s="204"/>
      <c r="ET340" s="204"/>
      <c r="EU340" s="204"/>
      <c r="EV340" s="204"/>
      <c r="EW340" s="204"/>
      <c r="EX340" s="204"/>
      <c r="EY340" s="204"/>
      <c r="EZ340" s="204"/>
      <c r="FA340" s="204"/>
      <c r="FB340" s="204"/>
      <c r="FC340" s="204"/>
      <c r="FD340" s="204"/>
      <c r="FE340" s="204"/>
      <c r="FF340" s="204"/>
      <c r="FG340" s="204"/>
      <c r="FH340" s="204"/>
      <c r="FI340" s="204"/>
      <c r="FJ340" s="204"/>
      <c r="FK340" s="204"/>
      <c r="FL340" s="204"/>
      <c r="FM340" s="204"/>
      <c r="FN340" s="204"/>
      <c r="FO340" s="204"/>
      <c r="FP340" s="204"/>
      <c r="FQ340" s="204"/>
      <c r="FR340" s="204"/>
      <c r="FS340" s="204"/>
      <c r="FT340" s="204"/>
      <c r="FU340" s="204"/>
      <c r="FV340" s="204"/>
      <c r="FW340" s="204"/>
      <c r="FX340" s="204"/>
      <c r="FY340" s="204"/>
      <c r="FZ340" s="204"/>
      <c r="GA340" s="204"/>
      <c r="GB340" s="204"/>
      <c r="GC340" s="204"/>
      <c r="GD340" s="204"/>
      <c r="GE340" s="204"/>
      <c r="GF340" s="204"/>
      <c r="GG340" s="204"/>
      <c r="GH340" s="204"/>
      <c r="GI340" s="204"/>
      <c r="GJ340" s="204"/>
      <c r="GK340" s="204"/>
      <c r="GL340" s="204"/>
      <c r="GM340" s="204"/>
      <c r="GN340" s="204"/>
      <c r="GO340" s="204"/>
      <c r="GP340" s="204"/>
      <c r="GQ340" s="204"/>
      <c r="GR340" s="204"/>
      <c r="GS340" s="204"/>
      <c r="GT340" s="204"/>
      <c r="GU340" s="204"/>
      <c r="GV340" s="204"/>
      <c r="GW340" s="204"/>
      <c r="GX340" s="204"/>
      <c r="GY340" s="204"/>
      <c r="GZ340" s="204"/>
    </row>
    <row r="341" spans="1:208" ht="45" hidden="1" x14ac:dyDescent="0.25">
      <c r="A341" s="67" t="s">
        <v>223</v>
      </c>
      <c r="B341" s="233">
        <f>'Охотск '!C55</f>
        <v>0</v>
      </c>
      <c r="C341" s="233">
        <f>'Охотск '!D55</f>
        <v>0</v>
      </c>
      <c r="D341" s="233">
        <f>'Охотск '!E55</f>
        <v>0</v>
      </c>
      <c r="E341" s="2406"/>
      <c r="F341" s="322">
        <f>'Охотск '!G55</f>
        <v>0</v>
      </c>
      <c r="G341" s="322">
        <f>'Охотск '!H55</f>
        <v>0</v>
      </c>
      <c r="H341" s="330">
        <f>'Охотск '!I55</f>
        <v>0</v>
      </c>
      <c r="I341" s="330">
        <f>'Охотск '!J55</f>
        <v>0</v>
      </c>
      <c r="J341" s="2886">
        <f>'Охотск '!K55</f>
        <v>0</v>
      </c>
      <c r="K341" s="330">
        <f>'Охотск '!L55</f>
        <v>0</v>
      </c>
      <c r="L341" s="330">
        <f>'Охотск '!M55</f>
        <v>0</v>
      </c>
      <c r="M341" s="330"/>
      <c r="N341" s="201">
        <f>'Охотск '!O55</f>
        <v>0</v>
      </c>
      <c r="O341" s="201">
        <f>'Охотск '!P55</f>
        <v>0</v>
      </c>
      <c r="P341" s="201"/>
      <c r="Q341" s="201"/>
      <c r="R341" s="201"/>
      <c r="S341" s="201"/>
      <c r="T341" s="201"/>
      <c r="U341" s="201"/>
      <c r="V341" s="201"/>
      <c r="W341" s="201"/>
      <c r="X341" s="201">
        <f>'Охотск '!Y55</f>
        <v>0</v>
      </c>
      <c r="Y341" s="201">
        <f>'Охотск '!Z55</f>
        <v>0</v>
      </c>
      <c r="Z341" s="201">
        <f>'Охотск '!AA55</f>
        <v>0</v>
      </c>
      <c r="AA341" s="201">
        <f>'Охотск '!AB55</f>
        <v>0</v>
      </c>
      <c r="AB341" s="201">
        <f>'Охотск '!AC55</f>
        <v>0</v>
      </c>
      <c r="AD341" s="684"/>
    </row>
    <row r="342" spans="1:208" hidden="1" x14ac:dyDescent="0.25">
      <c r="A342" s="67" t="s">
        <v>210</v>
      </c>
      <c r="B342" s="233">
        <f>'Охотск '!C56</f>
        <v>0</v>
      </c>
      <c r="C342" s="233">
        <f>'Охотск '!D56</f>
        <v>0</v>
      </c>
      <c r="D342" s="233">
        <f>'Охотск '!E56</f>
        <v>0</v>
      </c>
      <c r="E342" s="2406">
        <f>'Охотск '!F56</f>
        <v>0</v>
      </c>
      <c r="F342" s="322">
        <f>'Охотск '!G56</f>
        <v>0</v>
      </c>
      <c r="G342" s="322">
        <f>'Охотск '!H56</f>
        <v>0</v>
      </c>
      <c r="H342" s="330">
        <f>'Охотск '!I56</f>
        <v>0</v>
      </c>
      <c r="I342" s="330">
        <f>'Охотск '!J56</f>
        <v>0</v>
      </c>
      <c r="J342" s="2886">
        <f>'Охотск '!K56</f>
        <v>0</v>
      </c>
      <c r="K342" s="330">
        <f>'Охотск '!L56</f>
        <v>0</v>
      </c>
      <c r="L342" s="330">
        <f>'Охотск '!M56</f>
        <v>0</v>
      </c>
      <c r="M342" s="330"/>
      <c r="N342" s="201">
        <f>'Охотск '!O56</f>
        <v>0</v>
      </c>
      <c r="O342" s="201">
        <f>'Охотск '!P56</f>
        <v>0</v>
      </c>
      <c r="P342" s="201"/>
      <c r="Q342" s="201"/>
      <c r="R342" s="201"/>
      <c r="S342" s="201"/>
      <c r="T342" s="201"/>
      <c r="U342" s="201"/>
      <c r="V342" s="201"/>
      <c r="W342" s="201"/>
      <c r="X342" s="201">
        <f>'Охотск '!Y56</f>
        <v>0</v>
      </c>
      <c r="Y342" s="201">
        <f>'Охотск '!Z56</f>
        <v>0</v>
      </c>
      <c r="Z342" s="201">
        <f>'Охотск '!AA56</f>
        <v>0</v>
      </c>
      <c r="AA342" s="201">
        <f>'Охотск '!AB56</f>
        <v>0</v>
      </c>
      <c r="AB342" s="201">
        <f>'Охотск '!AC56</f>
        <v>0</v>
      </c>
      <c r="AD342" s="684"/>
      <c r="AE342" s="204"/>
      <c r="AF342" s="204"/>
      <c r="AG342" s="204"/>
      <c r="AH342" s="204"/>
      <c r="AI342" s="204"/>
      <c r="AJ342" s="204"/>
      <c r="AK342" s="204"/>
      <c r="AL342" s="204"/>
      <c r="AM342" s="204"/>
      <c r="AN342" s="204"/>
      <c r="AO342" s="204"/>
      <c r="AP342" s="204"/>
      <c r="AQ342" s="204"/>
      <c r="AR342" s="204"/>
      <c r="AS342" s="204"/>
      <c r="AT342" s="204"/>
      <c r="AU342" s="204"/>
      <c r="AV342" s="204"/>
      <c r="AW342" s="204"/>
      <c r="AX342" s="204"/>
      <c r="AY342" s="204"/>
      <c r="AZ342" s="204"/>
      <c r="BA342" s="204"/>
      <c r="BB342" s="204"/>
      <c r="BC342" s="204"/>
      <c r="BD342" s="204"/>
      <c r="BE342" s="204"/>
      <c r="BF342" s="204"/>
      <c r="BG342" s="204"/>
      <c r="BH342" s="204"/>
      <c r="BI342" s="204"/>
      <c r="BJ342" s="204"/>
      <c r="BK342" s="204"/>
      <c r="BL342" s="204"/>
      <c r="BM342" s="204"/>
      <c r="BN342" s="204"/>
      <c r="BO342" s="204"/>
      <c r="BP342" s="204"/>
      <c r="BQ342" s="204"/>
      <c r="BR342" s="204"/>
      <c r="BS342" s="204"/>
      <c r="BT342" s="204"/>
      <c r="BU342" s="204"/>
      <c r="BV342" s="204"/>
      <c r="BW342" s="204"/>
      <c r="BX342" s="204"/>
      <c r="BY342" s="204"/>
      <c r="BZ342" s="204"/>
      <c r="CA342" s="204"/>
      <c r="CB342" s="204"/>
      <c r="CC342" s="204"/>
      <c r="CD342" s="204"/>
      <c r="CE342" s="204"/>
      <c r="CF342" s="204"/>
      <c r="CG342" s="204"/>
      <c r="CH342" s="204"/>
      <c r="CI342" s="204"/>
      <c r="CJ342" s="204"/>
      <c r="CK342" s="204"/>
      <c r="CL342" s="204"/>
      <c r="CM342" s="204"/>
      <c r="CN342" s="204"/>
      <c r="CO342" s="204"/>
      <c r="CP342" s="204"/>
      <c r="CQ342" s="204"/>
      <c r="CR342" s="204"/>
      <c r="CS342" s="204"/>
      <c r="CT342" s="204"/>
      <c r="CU342" s="204"/>
      <c r="CV342" s="204"/>
      <c r="CW342" s="204"/>
      <c r="CX342" s="204"/>
      <c r="CY342" s="204"/>
      <c r="CZ342" s="204"/>
      <c r="DA342" s="204"/>
      <c r="DB342" s="204"/>
      <c r="DC342" s="204"/>
      <c r="DD342" s="204"/>
      <c r="DE342" s="204"/>
      <c r="DF342" s="204"/>
      <c r="DG342" s="204"/>
      <c r="DH342" s="204"/>
      <c r="DI342" s="204"/>
      <c r="DJ342" s="204"/>
      <c r="DK342" s="204"/>
      <c r="DL342" s="204"/>
      <c r="DM342" s="204"/>
      <c r="DN342" s="204"/>
      <c r="DO342" s="204"/>
      <c r="DP342" s="204"/>
      <c r="DQ342" s="204"/>
      <c r="DR342" s="204"/>
      <c r="DS342" s="204"/>
      <c r="DT342" s="204"/>
      <c r="DU342" s="204"/>
      <c r="DV342" s="204"/>
      <c r="DW342" s="204"/>
      <c r="DX342" s="204"/>
      <c r="DY342" s="204"/>
      <c r="DZ342" s="204"/>
      <c r="EA342" s="204"/>
      <c r="EB342" s="204"/>
      <c r="EC342" s="204"/>
      <c r="ED342" s="204"/>
      <c r="EE342" s="204"/>
      <c r="EF342" s="204"/>
      <c r="EG342" s="204"/>
      <c r="EH342" s="204"/>
      <c r="EI342" s="204"/>
      <c r="EJ342" s="204"/>
      <c r="EK342" s="204"/>
      <c r="EL342" s="204"/>
      <c r="EM342" s="204"/>
      <c r="EN342" s="204"/>
      <c r="EO342" s="204"/>
      <c r="EP342" s="204"/>
      <c r="EQ342" s="204"/>
      <c r="ER342" s="204"/>
      <c r="ES342" s="204"/>
      <c r="ET342" s="204"/>
      <c r="EU342" s="204"/>
      <c r="EV342" s="204"/>
      <c r="EW342" s="204"/>
      <c r="EX342" s="204"/>
      <c r="EY342" s="204"/>
      <c r="EZ342" s="204"/>
      <c r="FA342" s="204"/>
      <c r="FB342" s="204"/>
      <c r="FC342" s="204"/>
      <c r="FD342" s="204"/>
      <c r="FE342" s="204"/>
      <c r="FF342" s="204"/>
      <c r="FG342" s="204"/>
      <c r="FH342" s="204"/>
      <c r="FI342" s="204"/>
      <c r="FJ342" s="204"/>
      <c r="FK342" s="204"/>
      <c r="FL342" s="204"/>
      <c r="FM342" s="204"/>
      <c r="FN342" s="204"/>
      <c r="FO342" s="204"/>
      <c r="FP342" s="204"/>
      <c r="FQ342" s="204"/>
      <c r="FR342" s="204"/>
      <c r="FS342" s="204"/>
      <c r="FT342" s="204"/>
      <c r="FU342" s="204"/>
      <c r="FV342" s="204"/>
      <c r="FW342" s="204"/>
      <c r="FX342" s="204"/>
      <c r="FY342" s="204"/>
      <c r="FZ342" s="204"/>
      <c r="GA342" s="204"/>
      <c r="GB342" s="204"/>
      <c r="GC342" s="204"/>
      <c r="GD342" s="204"/>
      <c r="GE342" s="204"/>
      <c r="GF342" s="204"/>
      <c r="GG342" s="204"/>
      <c r="GH342" s="204"/>
      <c r="GI342" s="204"/>
      <c r="GJ342" s="204"/>
      <c r="GK342" s="204"/>
      <c r="GL342" s="204"/>
      <c r="GM342" s="204"/>
      <c r="GN342" s="204"/>
      <c r="GO342" s="204"/>
      <c r="GP342" s="204"/>
      <c r="GQ342" s="204"/>
      <c r="GR342" s="204"/>
      <c r="GS342" s="204"/>
      <c r="GT342" s="204"/>
      <c r="GU342" s="204"/>
      <c r="GV342" s="204"/>
      <c r="GW342" s="204"/>
      <c r="GX342" s="204"/>
      <c r="GY342" s="204"/>
      <c r="GZ342" s="204"/>
    </row>
    <row r="343" spans="1:208" x14ac:dyDescent="0.25">
      <c r="A343" s="67" t="s">
        <v>224</v>
      </c>
      <c r="B343" s="233">
        <f>'Охотск '!C57</f>
        <v>15245</v>
      </c>
      <c r="C343" s="233">
        <f>'Охотск '!D57</f>
        <v>15245</v>
      </c>
      <c r="D343" s="233">
        <f>'Охотск '!E57</f>
        <v>15839.4375</v>
      </c>
      <c r="E343" s="2406">
        <f>'Охотск '!F57</f>
        <v>103.89922925549359</v>
      </c>
      <c r="F343" s="322">
        <f>'Охотск '!G57</f>
        <v>0</v>
      </c>
      <c r="G343" s="322">
        <f>'Охотск '!H57</f>
        <v>0</v>
      </c>
      <c r="H343" s="330">
        <f>'Охотск '!I57</f>
        <v>0</v>
      </c>
      <c r="I343" s="330">
        <f>'Охотск '!J57</f>
        <v>0</v>
      </c>
      <c r="J343" s="2886">
        <f>'Охотск '!K57</f>
        <v>0</v>
      </c>
      <c r="K343" s="330">
        <f>'Охотск '!L57</f>
        <v>0</v>
      </c>
      <c r="L343" s="330">
        <f>'Охотск '!M57</f>
        <v>0</v>
      </c>
      <c r="M343" s="330"/>
      <c r="N343" s="201">
        <f>'Охотск '!O57</f>
        <v>0</v>
      </c>
      <c r="O343" s="201">
        <f>'Охотск '!P57</f>
        <v>0</v>
      </c>
      <c r="P343" s="201"/>
      <c r="Q343" s="201"/>
      <c r="R343" s="201"/>
      <c r="S343" s="201"/>
      <c r="T343" s="201"/>
      <c r="U343" s="201"/>
      <c r="V343" s="201"/>
      <c r="W343" s="201"/>
      <c r="X343" s="201">
        <f>'Охотск '!Y57</f>
        <v>0</v>
      </c>
      <c r="Y343" s="201">
        <f>'Охотск '!Z57</f>
        <v>0</v>
      </c>
      <c r="Z343" s="201">
        <f>'Охотск '!AA57</f>
        <v>0</v>
      </c>
      <c r="AA343" s="201">
        <f>'Охотск '!AB57</f>
        <v>0</v>
      </c>
      <c r="AB343" s="201">
        <f>'Охотск '!AC57</f>
        <v>0</v>
      </c>
      <c r="AD343" s="684"/>
      <c r="AE343" s="204"/>
      <c r="AF343" s="204"/>
      <c r="AG343" s="204"/>
      <c r="AH343" s="204"/>
      <c r="AI343" s="204"/>
      <c r="AJ343" s="204"/>
      <c r="AK343" s="204"/>
      <c r="AL343" s="204"/>
      <c r="AM343" s="204"/>
      <c r="AN343" s="204"/>
      <c r="AO343" s="204"/>
      <c r="AP343" s="204"/>
      <c r="AQ343" s="204"/>
      <c r="AR343" s="204"/>
      <c r="AS343" s="204"/>
      <c r="AT343" s="204"/>
      <c r="AU343" s="204"/>
      <c r="AV343" s="204"/>
      <c r="AW343" s="204"/>
      <c r="AX343" s="204"/>
      <c r="AY343" s="204"/>
      <c r="AZ343" s="204"/>
      <c r="BA343" s="204"/>
      <c r="BB343" s="204"/>
      <c r="BC343" s="204"/>
      <c r="BD343" s="204"/>
      <c r="BE343" s="204"/>
      <c r="BF343" s="204"/>
      <c r="BG343" s="204"/>
      <c r="BH343" s="204"/>
      <c r="BI343" s="204"/>
      <c r="BJ343" s="204"/>
      <c r="BK343" s="204"/>
      <c r="BL343" s="204"/>
      <c r="BM343" s="204"/>
      <c r="BN343" s="204"/>
      <c r="BO343" s="204"/>
      <c r="BP343" s="204"/>
      <c r="BQ343" s="204"/>
      <c r="BR343" s="204"/>
      <c r="BS343" s="204"/>
      <c r="BT343" s="204"/>
      <c r="BU343" s="204"/>
      <c r="BV343" s="204"/>
      <c r="BW343" s="204"/>
      <c r="BX343" s="204"/>
      <c r="BY343" s="204"/>
      <c r="BZ343" s="204"/>
      <c r="CA343" s="204"/>
      <c r="CB343" s="204"/>
      <c r="CC343" s="204"/>
      <c r="CD343" s="204"/>
      <c r="CE343" s="204"/>
      <c r="CF343" s="204"/>
      <c r="CG343" s="204"/>
      <c r="CH343" s="204"/>
      <c r="CI343" s="204"/>
      <c r="CJ343" s="204"/>
      <c r="CK343" s="204"/>
      <c r="CL343" s="204"/>
      <c r="CM343" s="204"/>
      <c r="CN343" s="204"/>
      <c r="CO343" s="204"/>
      <c r="CP343" s="204"/>
      <c r="CQ343" s="204"/>
      <c r="CR343" s="204"/>
      <c r="CS343" s="204"/>
      <c r="CT343" s="204"/>
      <c r="CU343" s="204"/>
      <c r="CV343" s="204"/>
      <c r="CW343" s="204"/>
      <c r="CX343" s="204"/>
      <c r="CY343" s="204"/>
      <c r="CZ343" s="204"/>
      <c r="DA343" s="204"/>
      <c r="DB343" s="204"/>
      <c r="DC343" s="204"/>
      <c r="DD343" s="204"/>
      <c r="DE343" s="204"/>
      <c r="DF343" s="204"/>
      <c r="DG343" s="204"/>
      <c r="DH343" s="204"/>
      <c r="DI343" s="204"/>
      <c r="DJ343" s="204"/>
      <c r="DK343" s="204"/>
      <c r="DL343" s="204"/>
      <c r="DM343" s="204"/>
      <c r="DN343" s="204"/>
      <c r="DO343" s="204"/>
      <c r="DP343" s="204"/>
      <c r="DQ343" s="204"/>
      <c r="DR343" s="204"/>
      <c r="DS343" s="204"/>
      <c r="DT343" s="204"/>
      <c r="DU343" s="204"/>
      <c r="DV343" s="204"/>
      <c r="DW343" s="204"/>
      <c r="DX343" s="204"/>
      <c r="DY343" s="204"/>
      <c r="DZ343" s="204"/>
      <c r="EA343" s="204"/>
      <c r="EB343" s="204"/>
      <c r="EC343" s="204"/>
      <c r="ED343" s="204"/>
      <c r="EE343" s="204"/>
      <c r="EF343" s="204"/>
      <c r="EG343" s="204"/>
      <c r="EH343" s="204"/>
      <c r="EI343" s="204"/>
      <c r="EJ343" s="204"/>
      <c r="EK343" s="204"/>
      <c r="EL343" s="204"/>
      <c r="EM343" s="204"/>
      <c r="EN343" s="204"/>
      <c r="EO343" s="204"/>
      <c r="EP343" s="204"/>
      <c r="EQ343" s="204"/>
      <c r="ER343" s="204"/>
      <c r="ES343" s="204"/>
      <c r="ET343" s="204"/>
      <c r="EU343" s="204"/>
      <c r="EV343" s="204"/>
      <c r="EW343" s="204"/>
      <c r="EX343" s="204"/>
      <c r="EY343" s="204"/>
      <c r="EZ343" s="204"/>
      <c r="FA343" s="204"/>
      <c r="FB343" s="204"/>
      <c r="FC343" s="204"/>
      <c r="FD343" s="204"/>
      <c r="FE343" s="204"/>
      <c r="FF343" s="204"/>
      <c r="FG343" s="204"/>
      <c r="FH343" s="204"/>
      <c r="FI343" s="204"/>
      <c r="FJ343" s="204"/>
      <c r="FK343" s="204"/>
      <c r="FL343" s="204"/>
      <c r="FM343" s="204"/>
      <c r="FN343" s="204"/>
      <c r="FO343" s="204"/>
      <c r="FP343" s="204"/>
      <c r="FQ343" s="204"/>
      <c r="FR343" s="204"/>
      <c r="FS343" s="204"/>
      <c r="FT343" s="204"/>
      <c r="FU343" s="204"/>
      <c r="FV343" s="204"/>
      <c r="FW343" s="204"/>
      <c r="FX343" s="204"/>
      <c r="FY343" s="204"/>
      <c r="FZ343" s="204"/>
      <c r="GA343" s="204"/>
      <c r="GB343" s="204"/>
      <c r="GC343" s="204"/>
      <c r="GD343" s="204"/>
      <c r="GE343" s="204"/>
      <c r="GF343" s="204"/>
      <c r="GG343" s="204"/>
      <c r="GH343" s="204"/>
      <c r="GI343" s="204"/>
      <c r="GJ343" s="204"/>
      <c r="GK343" s="204"/>
      <c r="GL343" s="204"/>
      <c r="GM343" s="204"/>
      <c r="GN343" s="204"/>
      <c r="GO343" s="204"/>
      <c r="GP343" s="204"/>
      <c r="GQ343" s="204"/>
      <c r="GR343" s="204"/>
      <c r="GS343" s="204"/>
      <c r="GT343" s="204"/>
      <c r="GU343" s="204"/>
      <c r="GV343" s="204"/>
      <c r="GW343" s="204"/>
      <c r="GX343" s="204"/>
      <c r="GY343" s="204"/>
      <c r="GZ343" s="204"/>
    </row>
    <row r="344" spans="1:208" x14ac:dyDescent="0.25">
      <c r="A344" s="67" t="s">
        <v>220</v>
      </c>
      <c r="B344" s="233">
        <f>'Охотск '!C58</f>
        <v>0</v>
      </c>
      <c r="C344" s="233">
        <f>'Охотск '!D58</f>
        <v>0</v>
      </c>
      <c r="D344" s="233">
        <f>'Охотск '!E58</f>
        <v>0</v>
      </c>
      <c r="E344" s="2406"/>
      <c r="F344" s="322">
        <f>'Охотск '!G58</f>
        <v>0</v>
      </c>
      <c r="G344" s="322">
        <f>'Охотск '!H58</f>
        <v>0</v>
      </c>
      <c r="H344" s="330">
        <f>'Охотск '!I58</f>
        <v>0</v>
      </c>
      <c r="I344" s="330">
        <f>'Охотск '!J58</f>
        <v>0</v>
      </c>
      <c r="J344" s="2886">
        <f>'Охотск '!K58</f>
        <v>0</v>
      </c>
      <c r="K344" s="330">
        <f>'Охотск '!L58</f>
        <v>0</v>
      </c>
      <c r="L344" s="330">
        <f>'Охотск '!M58</f>
        <v>0</v>
      </c>
      <c r="M344" s="330"/>
      <c r="N344" s="201">
        <f>'Охотск '!O58</f>
        <v>0</v>
      </c>
      <c r="O344" s="201">
        <f>'Охотск '!P58</f>
        <v>0</v>
      </c>
      <c r="P344" s="201"/>
      <c r="Q344" s="201"/>
      <c r="R344" s="201"/>
      <c r="S344" s="201"/>
      <c r="T344" s="201"/>
      <c r="U344" s="201"/>
      <c r="V344" s="201"/>
      <c r="W344" s="201"/>
      <c r="X344" s="201">
        <f>'Охотск '!Y58</f>
        <v>0</v>
      </c>
      <c r="Y344" s="201">
        <f>'Охотск '!Z58</f>
        <v>0</v>
      </c>
      <c r="Z344" s="201">
        <f>'Охотск '!AA58</f>
        <v>0</v>
      </c>
      <c r="AA344" s="201">
        <f>'Охотск '!AB58</f>
        <v>0</v>
      </c>
      <c r="AB344" s="201">
        <f>'Охотск '!AC58</f>
        <v>0</v>
      </c>
      <c r="AD344" s="684"/>
      <c r="AE344" s="204"/>
      <c r="AF344" s="204"/>
      <c r="AG344" s="204"/>
      <c r="AH344" s="204"/>
      <c r="AI344" s="204"/>
      <c r="AJ344" s="204"/>
      <c r="AK344" s="204"/>
      <c r="AL344" s="204"/>
      <c r="AM344" s="204"/>
      <c r="AN344" s="204"/>
      <c r="AO344" s="204"/>
      <c r="AP344" s="204"/>
      <c r="AQ344" s="204"/>
      <c r="AR344" s="204"/>
      <c r="AS344" s="204"/>
      <c r="AT344" s="204"/>
      <c r="AU344" s="204"/>
      <c r="AV344" s="204"/>
      <c r="AW344" s="204"/>
      <c r="AX344" s="204"/>
      <c r="AY344" s="204"/>
      <c r="AZ344" s="204"/>
      <c r="BA344" s="204"/>
      <c r="BB344" s="204"/>
      <c r="BC344" s="204"/>
      <c r="BD344" s="204"/>
      <c r="BE344" s="204"/>
      <c r="BF344" s="204"/>
      <c r="BG344" s="204"/>
      <c r="BH344" s="204"/>
      <c r="BI344" s="204"/>
      <c r="BJ344" s="204"/>
      <c r="BK344" s="204"/>
      <c r="BL344" s="204"/>
      <c r="BM344" s="204"/>
      <c r="BN344" s="204"/>
      <c r="BO344" s="204"/>
      <c r="BP344" s="204"/>
      <c r="BQ344" s="204"/>
      <c r="BR344" s="204"/>
      <c r="BS344" s="204"/>
      <c r="BT344" s="204"/>
      <c r="BU344" s="204"/>
      <c r="BV344" s="204"/>
      <c r="BW344" s="204"/>
      <c r="BX344" s="204"/>
      <c r="BY344" s="204"/>
      <c r="BZ344" s="204"/>
      <c r="CA344" s="204"/>
      <c r="CB344" s="204"/>
      <c r="CC344" s="204"/>
      <c r="CD344" s="204"/>
      <c r="CE344" s="204"/>
      <c r="CF344" s="204"/>
      <c r="CG344" s="204"/>
      <c r="CH344" s="204"/>
      <c r="CI344" s="204"/>
      <c r="CJ344" s="204"/>
      <c r="CK344" s="204"/>
      <c r="CL344" s="204"/>
      <c r="CM344" s="204"/>
      <c r="CN344" s="204"/>
      <c r="CO344" s="204"/>
      <c r="CP344" s="204"/>
      <c r="CQ344" s="204"/>
      <c r="CR344" s="204"/>
      <c r="CS344" s="204"/>
      <c r="CT344" s="204"/>
      <c r="CU344" s="204"/>
      <c r="CV344" s="204"/>
      <c r="CW344" s="204"/>
      <c r="CX344" s="204"/>
      <c r="CY344" s="204"/>
      <c r="CZ344" s="204"/>
      <c r="DA344" s="204"/>
      <c r="DB344" s="204"/>
      <c r="DC344" s="204"/>
      <c r="DD344" s="204"/>
      <c r="DE344" s="204"/>
      <c r="DF344" s="204"/>
      <c r="DG344" s="204"/>
      <c r="DH344" s="204"/>
      <c r="DI344" s="204"/>
      <c r="DJ344" s="204"/>
      <c r="DK344" s="204"/>
      <c r="DL344" s="204"/>
      <c r="DM344" s="204"/>
      <c r="DN344" s="204"/>
      <c r="DO344" s="204"/>
      <c r="DP344" s="204"/>
      <c r="DQ344" s="204"/>
      <c r="DR344" s="204"/>
      <c r="DS344" s="204"/>
      <c r="DT344" s="204"/>
      <c r="DU344" s="204"/>
      <c r="DV344" s="204"/>
      <c r="DW344" s="204"/>
      <c r="DX344" s="204"/>
      <c r="DY344" s="204"/>
      <c r="DZ344" s="204"/>
      <c r="EA344" s="204"/>
      <c r="EB344" s="204"/>
      <c r="EC344" s="204"/>
      <c r="ED344" s="204"/>
      <c r="EE344" s="204"/>
      <c r="EF344" s="204"/>
      <c r="EG344" s="204"/>
      <c r="EH344" s="204"/>
      <c r="EI344" s="204"/>
      <c r="EJ344" s="204"/>
      <c r="EK344" s="204"/>
      <c r="EL344" s="204"/>
      <c r="EM344" s="204"/>
      <c r="EN344" s="204"/>
      <c r="EO344" s="204"/>
      <c r="EP344" s="204"/>
      <c r="EQ344" s="204"/>
      <c r="ER344" s="204"/>
      <c r="ES344" s="204"/>
      <c r="ET344" s="204"/>
      <c r="EU344" s="204"/>
      <c r="EV344" s="204"/>
      <c r="EW344" s="204"/>
      <c r="EX344" s="204"/>
      <c r="EY344" s="204"/>
      <c r="EZ344" s="204"/>
      <c r="FA344" s="204"/>
      <c r="FB344" s="204"/>
      <c r="FC344" s="204"/>
      <c r="FD344" s="204"/>
      <c r="FE344" s="204"/>
      <c r="FF344" s="204"/>
      <c r="FG344" s="204"/>
      <c r="FH344" s="204"/>
      <c r="FI344" s="204"/>
      <c r="FJ344" s="204"/>
      <c r="FK344" s="204"/>
      <c r="FL344" s="204"/>
      <c r="FM344" s="204"/>
      <c r="FN344" s="204"/>
      <c r="FO344" s="204"/>
      <c r="FP344" s="204"/>
      <c r="FQ344" s="204"/>
      <c r="FR344" s="204"/>
      <c r="FS344" s="204"/>
      <c r="FT344" s="204"/>
      <c r="FU344" s="204"/>
      <c r="FV344" s="204"/>
      <c r="FW344" s="204"/>
      <c r="FX344" s="204"/>
      <c r="FY344" s="204"/>
      <c r="FZ344" s="204"/>
      <c r="GA344" s="204"/>
      <c r="GB344" s="204"/>
      <c r="GC344" s="204"/>
      <c r="GD344" s="204"/>
      <c r="GE344" s="204"/>
      <c r="GF344" s="204"/>
      <c r="GG344" s="204"/>
      <c r="GH344" s="204"/>
      <c r="GI344" s="204"/>
      <c r="GJ344" s="204"/>
      <c r="GK344" s="204"/>
      <c r="GL344" s="204"/>
      <c r="GM344" s="204"/>
      <c r="GN344" s="204"/>
      <c r="GO344" s="204"/>
      <c r="GP344" s="204"/>
      <c r="GQ344" s="204"/>
      <c r="GR344" s="204"/>
      <c r="GS344" s="204"/>
      <c r="GT344" s="204"/>
      <c r="GU344" s="204"/>
      <c r="GV344" s="204"/>
      <c r="GW344" s="204"/>
      <c r="GX344" s="204"/>
      <c r="GY344" s="204"/>
      <c r="GZ344" s="204"/>
    </row>
    <row r="345" spans="1:208" x14ac:dyDescent="0.25">
      <c r="A345" s="67" t="s">
        <v>392</v>
      </c>
      <c r="B345" s="233">
        <f>'Охотск '!C59</f>
        <v>22000</v>
      </c>
      <c r="C345" s="233">
        <f>'Охотск '!D59</f>
        <v>22000</v>
      </c>
      <c r="D345" s="233">
        <f>'Охотск '!E59</f>
        <v>17388</v>
      </c>
      <c r="E345" s="2406">
        <f>'Охотск '!F59</f>
        <v>79.036363636363632</v>
      </c>
      <c r="F345" s="322">
        <f>'Охотск '!G59</f>
        <v>0</v>
      </c>
      <c r="G345" s="322">
        <f>'Охотск '!H59</f>
        <v>0</v>
      </c>
      <c r="H345" s="330">
        <f>'Охотск '!I59</f>
        <v>0</v>
      </c>
      <c r="I345" s="330">
        <f>'Охотск '!J59</f>
        <v>0</v>
      </c>
      <c r="J345" s="2886">
        <f>'Охотск '!K59</f>
        <v>0</v>
      </c>
      <c r="K345" s="330">
        <f>'Охотск '!L59</f>
        <v>0</v>
      </c>
      <c r="L345" s="330">
        <f>'Охотск '!M59</f>
        <v>0</v>
      </c>
      <c r="M345" s="330"/>
      <c r="N345" s="201">
        <f>'Охотск '!O59</f>
        <v>0</v>
      </c>
      <c r="O345" s="201">
        <f>'Охотск '!P59</f>
        <v>0</v>
      </c>
      <c r="P345" s="201"/>
      <c r="Q345" s="201"/>
      <c r="R345" s="201"/>
      <c r="S345" s="201"/>
      <c r="T345" s="201"/>
      <c r="U345" s="201"/>
      <c r="V345" s="201"/>
      <c r="W345" s="201"/>
      <c r="X345" s="201">
        <f>'Охотск '!Y59</f>
        <v>0</v>
      </c>
      <c r="Y345" s="201">
        <f>'Охотск '!Z59</f>
        <v>0</v>
      </c>
      <c r="Z345" s="201">
        <f>'Охотск '!AA59</f>
        <v>0</v>
      </c>
      <c r="AA345" s="201">
        <f>'Охотск '!AB59</f>
        <v>0</v>
      </c>
      <c r="AB345" s="201">
        <f>'Охотск '!AC59</f>
        <v>0</v>
      </c>
      <c r="AD345" s="684"/>
      <c r="AE345" s="204"/>
      <c r="AF345" s="204"/>
      <c r="AG345" s="204"/>
      <c r="AH345" s="204"/>
      <c r="AI345" s="204"/>
      <c r="AJ345" s="204"/>
      <c r="AK345" s="204"/>
      <c r="AL345" s="204"/>
      <c r="AM345" s="204"/>
      <c r="AN345" s="204"/>
      <c r="AO345" s="204"/>
      <c r="AP345" s="204"/>
      <c r="AQ345" s="204"/>
      <c r="AR345" s="204"/>
      <c r="AS345" s="204"/>
      <c r="AT345" s="204"/>
      <c r="AU345" s="204"/>
      <c r="AV345" s="204"/>
      <c r="AW345" s="204"/>
      <c r="AX345" s="204"/>
      <c r="AY345" s="204"/>
      <c r="AZ345" s="204"/>
      <c r="BA345" s="204"/>
      <c r="BB345" s="204"/>
      <c r="BC345" s="204"/>
      <c r="BD345" s="204"/>
      <c r="BE345" s="204"/>
      <c r="BF345" s="204"/>
      <c r="BG345" s="204"/>
      <c r="BH345" s="204"/>
      <c r="BI345" s="204"/>
      <c r="BJ345" s="204"/>
      <c r="BK345" s="204"/>
      <c r="BL345" s="204"/>
      <c r="BM345" s="204"/>
      <c r="BN345" s="204"/>
      <c r="BO345" s="204"/>
      <c r="BP345" s="204"/>
      <c r="BQ345" s="204"/>
      <c r="BR345" s="204"/>
      <c r="BS345" s="204"/>
      <c r="BT345" s="204"/>
      <c r="BU345" s="204"/>
      <c r="BV345" s="204"/>
      <c r="BW345" s="204"/>
      <c r="BX345" s="204"/>
      <c r="BY345" s="204"/>
      <c r="BZ345" s="204"/>
      <c r="CA345" s="204"/>
      <c r="CB345" s="204"/>
      <c r="CC345" s="204"/>
      <c r="CD345" s="204"/>
      <c r="CE345" s="204"/>
      <c r="CF345" s="204"/>
      <c r="CG345" s="204"/>
      <c r="CH345" s="204"/>
      <c r="CI345" s="204"/>
      <c r="CJ345" s="204"/>
      <c r="CK345" s="204"/>
      <c r="CL345" s="204"/>
      <c r="CM345" s="204"/>
      <c r="CN345" s="204"/>
      <c r="CO345" s="204"/>
      <c r="CP345" s="204"/>
      <c r="CQ345" s="204"/>
      <c r="CR345" s="204"/>
      <c r="CS345" s="204"/>
      <c r="CT345" s="204"/>
      <c r="CU345" s="204"/>
      <c r="CV345" s="204"/>
      <c r="CW345" s="204"/>
      <c r="CX345" s="204"/>
      <c r="CY345" s="204"/>
      <c r="CZ345" s="204"/>
      <c r="DA345" s="204"/>
      <c r="DB345" s="204"/>
      <c r="DC345" s="204"/>
      <c r="DD345" s="204"/>
      <c r="DE345" s="204"/>
      <c r="DF345" s="204"/>
      <c r="DG345" s="204"/>
      <c r="DH345" s="204"/>
      <c r="DI345" s="204"/>
      <c r="DJ345" s="204"/>
      <c r="DK345" s="204"/>
      <c r="DL345" s="204"/>
      <c r="DM345" s="204"/>
      <c r="DN345" s="204"/>
      <c r="DO345" s="204"/>
      <c r="DP345" s="204"/>
      <c r="DQ345" s="204"/>
      <c r="DR345" s="204"/>
      <c r="DS345" s="204"/>
      <c r="DT345" s="204"/>
      <c r="DU345" s="204"/>
      <c r="DV345" s="204"/>
      <c r="DW345" s="204"/>
      <c r="DX345" s="204"/>
      <c r="DY345" s="204"/>
      <c r="DZ345" s="204"/>
      <c r="EA345" s="204"/>
      <c r="EB345" s="204"/>
      <c r="EC345" s="204"/>
      <c r="ED345" s="204"/>
      <c r="EE345" s="204"/>
      <c r="EF345" s="204"/>
      <c r="EG345" s="204"/>
      <c r="EH345" s="204"/>
      <c r="EI345" s="204"/>
      <c r="EJ345" s="204"/>
      <c r="EK345" s="204"/>
      <c r="EL345" s="204"/>
      <c r="EM345" s="204"/>
      <c r="EN345" s="204"/>
      <c r="EO345" s="204"/>
      <c r="EP345" s="204"/>
      <c r="EQ345" s="204"/>
      <c r="ER345" s="204"/>
      <c r="ES345" s="204"/>
      <c r="ET345" s="204"/>
      <c r="EU345" s="204"/>
      <c r="EV345" s="204"/>
      <c r="EW345" s="204"/>
      <c r="EX345" s="204"/>
      <c r="EY345" s="204"/>
      <c r="EZ345" s="204"/>
      <c r="FA345" s="204"/>
      <c r="FB345" s="204"/>
      <c r="FC345" s="204"/>
      <c r="FD345" s="204"/>
      <c r="FE345" s="204"/>
      <c r="FF345" s="204"/>
      <c r="FG345" s="204"/>
      <c r="FH345" s="204"/>
      <c r="FI345" s="204"/>
      <c r="FJ345" s="204"/>
      <c r="FK345" s="204"/>
      <c r="FL345" s="204"/>
      <c r="FM345" s="204"/>
      <c r="FN345" s="204"/>
      <c r="FO345" s="204"/>
      <c r="FP345" s="204"/>
      <c r="FQ345" s="204"/>
      <c r="FR345" s="204"/>
      <c r="FS345" s="204"/>
      <c r="FT345" s="204"/>
      <c r="FU345" s="204"/>
      <c r="FV345" s="204"/>
      <c r="FW345" s="204"/>
      <c r="FX345" s="204"/>
      <c r="FY345" s="204"/>
      <c r="FZ345" s="204"/>
      <c r="GA345" s="204"/>
      <c r="GB345" s="204"/>
      <c r="GC345" s="204"/>
      <c r="GD345" s="204"/>
      <c r="GE345" s="204"/>
      <c r="GF345" s="204"/>
      <c r="GG345" s="204"/>
      <c r="GH345" s="204"/>
      <c r="GI345" s="204"/>
      <c r="GJ345" s="204"/>
      <c r="GK345" s="204"/>
      <c r="GL345" s="204"/>
      <c r="GM345" s="204"/>
      <c r="GN345" s="204"/>
      <c r="GO345" s="204"/>
      <c r="GP345" s="204"/>
      <c r="GQ345" s="204"/>
      <c r="GR345" s="204"/>
      <c r="GS345" s="204"/>
      <c r="GT345" s="204"/>
      <c r="GU345" s="204"/>
      <c r="GV345" s="204"/>
      <c r="GW345" s="204"/>
      <c r="GX345" s="204"/>
      <c r="GY345" s="204"/>
      <c r="GZ345" s="204"/>
    </row>
    <row r="346" spans="1:208" ht="30" x14ac:dyDescent="0.25">
      <c r="A346" s="67" t="s">
        <v>199</v>
      </c>
      <c r="B346" s="233">
        <f>'Охотск '!C60</f>
        <v>4388</v>
      </c>
      <c r="C346" s="233">
        <f>'Охотск '!D60</f>
        <v>4388</v>
      </c>
      <c r="D346" s="233">
        <f>'Охотск '!E60</f>
        <v>4072</v>
      </c>
      <c r="E346" s="2406">
        <f>'Охотск '!F60</f>
        <v>92.798541476754778</v>
      </c>
      <c r="F346" s="322">
        <f>'Охотск '!G60</f>
        <v>0</v>
      </c>
      <c r="G346" s="322">
        <f>'Охотск '!H60</f>
        <v>0</v>
      </c>
      <c r="H346" s="330">
        <f>'Охотск '!I60</f>
        <v>0</v>
      </c>
      <c r="I346" s="330">
        <f>'Охотск '!J60</f>
        <v>0</v>
      </c>
      <c r="J346" s="2886">
        <f>'Охотск '!K60</f>
        <v>0</v>
      </c>
      <c r="K346" s="330">
        <f>'Охотск '!L60</f>
        <v>0</v>
      </c>
      <c r="L346" s="330">
        <f>'Охотск '!M60</f>
        <v>0</v>
      </c>
      <c r="M346" s="330"/>
      <c r="N346" s="201">
        <f>'Охотск '!O60</f>
        <v>0</v>
      </c>
      <c r="O346" s="201">
        <f>'Охотск '!P60</f>
        <v>0</v>
      </c>
      <c r="P346" s="201"/>
      <c r="Q346" s="201"/>
      <c r="R346" s="201"/>
      <c r="S346" s="201"/>
      <c r="T346" s="201"/>
      <c r="U346" s="201"/>
      <c r="V346" s="201"/>
      <c r="W346" s="201"/>
      <c r="X346" s="201">
        <f>'Охотск '!Y60</f>
        <v>0</v>
      </c>
      <c r="Y346" s="201">
        <f>'Охотск '!Z60</f>
        <v>0</v>
      </c>
      <c r="Z346" s="201">
        <f>'Охотск '!AA60</f>
        <v>0</v>
      </c>
      <c r="AA346" s="201">
        <f>'Охотск '!AB60</f>
        <v>0</v>
      </c>
      <c r="AB346" s="201">
        <f>'Охотск '!AC60</f>
        <v>0</v>
      </c>
      <c r="AD346" s="684"/>
      <c r="AE346" s="204"/>
      <c r="AF346" s="204"/>
      <c r="AG346" s="204"/>
      <c r="AH346" s="204"/>
      <c r="AI346" s="204"/>
      <c r="AJ346" s="204"/>
      <c r="AK346" s="204"/>
      <c r="AL346" s="204"/>
      <c r="AM346" s="204"/>
      <c r="AN346" s="204"/>
      <c r="AO346" s="204"/>
      <c r="AP346" s="204"/>
      <c r="AQ346" s="204"/>
      <c r="AR346" s="204"/>
      <c r="AS346" s="204"/>
      <c r="AT346" s="204"/>
      <c r="AU346" s="204"/>
      <c r="AV346" s="204"/>
      <c r="AW346" s="204"/>
      <c r="AX346" s="204"/>
      <c r="AY346" s="204"/>
      <c r="AZ346" s="204"/>
      <c r="BA346" s="204"/>
      <c r="BB346" s="204"/>
      <c r="BC346" s="204"/>
      <c r="BD346" s="204"/>
      <c r="BE346" s="204"/>
      <c r="BF346" s="204"/>
      <c r="BG346" s="204"/>
      <c r="BH346" s="204"/>
      <c r="BI346" s="204"/>
      <c r="BJ346" s="204"/>
      <c r="BK346" s="204"/>
      <c r="BL346" s="204"/>
      <c r="BM346" s="204"/>
      <c r="BN346" s="204"/>
      <c r="BO346" s="204"/>
      <c r="BP346" s="204"/>
      <c r="BQ346" s="204"/>
      <c r="BR346" s="204"/>
      <c r="BS346" s="204"/>
      <c r="BT346" s="204"/>
      <c r="BU346" s="204"/>
      <c r="BV346" s="204"/>
      <c r="BW346" s="204"/>
      <c r="BX346" s="204"/>
      <c r="BY346" s="204"/>
      <c r="BZ346" s="204"/>
      <c r="CA346" s="204"/>
      <c r="CB346" s="204"/>
      <c r="CC346" s="204"/>
      <c r="CD346" s="204"/>
      <c r="CE346" s="204"/>
      <c r="CF346" s="204"/>
      <c r="CG346" s="204"/>
      <c r="CH346" s="204"/>
      <c r="CI346" s="204"/>
      <c r="CJ346" s="204"/>
      <c r="CK346" s="204"/>
      <c r="CL346" s="204"/>
      <c r="CM346" s="204"/>
      <c r="CN346" s="204"/>
      <c r="CO346" s="204"/>
      <c r="CP346" s="204"/>
      <c r="CQ346" s="204"/>
      <c r="CR346" s="204"/>
      <c r="CS346" s="204"/>
      <c r="CT346" s="204"/>
      <c r="CU346" s="204"/>
      <c r="CV346" s="204"/>
      <c r="CW346" s="204"/>
      <c r="CX346" s="204"/>
      <c r="CY346" s="204"/>
      <c r="CZ346" s="204"/>
      <c r="DA346" s="204"/>
      <c r="DB346" s="204"/>
      <c r="DC346" s="204"/>
      <c r="DD346" s="204"/>
      <c r="DE346" s="204"/>
      <c r="DF346" s="204"/>
      <c r="DG346" s="204"/>
      <c r="DH346" s="204"/>
      <c r="DI346" s="204"/>
      <c r="DJ346" s="204"/>
      <c r="DK346" s="204"/>
      <c r="DL346" s="204"/>
      <c r="DM346" s="204"/>
      <c r="DN346" s="204"/>
      <c r="DO346" s="204"/>
      <c r="DP346" s="204"/>
      <c r="DQ346" s="204"/>
      <c r="DR346" s="204"/>
      <c r="DS346" s="204"/>
      <c r="DT346" s="204"/>
      <c r="DU346" s="204"/>
      <c r="DV346" s="204"/>
      <c r="DW346" s="204"/>
      <c r="DX346" s="204"/>
      <c r="DY346" s="204"/>
      <c r="DZ346" s="204"/>
      <c r="EA346" s="204"/>
      <c r="EB346" s="204"/>
      <c r="EC346" s="204"/>
      <c r="ED346" s="204"/>
      <c r="EE346" s="204"/>
      <c r="EF346" s="204"/>
      <c r="EG346" s="204"/>
      <c r="EH346" s="204"/>
      <c r="EI346" s="204"/>
      <c r="EJ346" s="204"/>
      <c r="EK346" s="204"/>
      <c r="EL346" s="204"/>
      <c r="EM346" s="204"/>
      <c r="EN346" s="204"/>
      <c r="EO346" s="204"/>
      <c r="EP346" s="204"/>
      <c r="EQ346" s="204"/>
      <c r="ER346" s="204"/>
      <c r="ES346" s="204"/>
      <c r="ET346" s="204"/>
      <c r="EU346" s="204"/>
      <c r="EV346" s="204"/>
      <c r="EW346" s="204"/>
      <c r="EX346" s="204"/>
      <c r="EY346" s="204"/>
      <c r="EZ346" s="204"/>
      <c r="FA346" s="204"/>
      <c r="FB346" s="204"/>
      <c r="FC346" s="204"/>
      <c r="FD346" s="204"/>
      <c r="FE346" s="204"/>
      <c r="FF346" s="204"/>
      <c r="FG346" s="204"/>
      <c r="FH346" s="204"/>
      <c r="FI346" s="204"/>
      <c r="FJ346" s="204"/>
      <c r="FK346" s="204"/>
      <c r="FL346" s="204"/>
      <c r="FM346" s="204"/>
      <c r="FN346" s="204"/>
      <c r="FO346" s="204"/>
      <c r="FP346" s="204"/>
      <c r="FQ346" s="204"/>
      <c r="FR346" s="204"/>
      <c r="FS346" s="204"/>
      <c r="FT346" s="204"/>
      <c r="FU346" s="204"/>
      <c r="FV346" s="204"/>
      <c r="FW346" s="204"/>
      <c r="FX346" s="204"/>
      <c r="FY346" s="204"/>
      <c r="FZ346" s="204"/>
      <c r="GA346" s="204"/>
      <c r="GB346" s="204"/>
      <c r="GC346" s="204"/>
      <c r="GD346" s="204"/>
      <c r="GE346" s="204"/>
      <c r="GF346" s="204"/>
      <c r="GG346" s="204"/>
      <c r="GH346" s="204"/>
      <c r="GI346" s="204"/>
      <c r="GJ346" s="204"/>
      <c r="GK346" s="204"/>
      <c r="GL346" s="204"/>
      <c r="GM346" s="204"/>
      <c r="GN346" s="204"/>
      <c r="GO346" s="204"/>
      <c r="GP346" s="204"/>
      <c r="GQ346" s="204"/>
      <c r="GR346" s="204"/>
      <c r="GS346" s="204"/>
      <c r="GT346" s="204"/>
      <c r="GU346" s="204"/>
      <c r="GV346" s="204"/>
      <c r="GW346" s="204"/>
      <c r="GX346" s="204"/>
      <c r="GY346" s="204"/>
      <c r="GZ346" s="204"/>
    </row>
    <row r="347" spans="1:208" ht="18" customHeight="1" x14ac:dyDescent="0.25">
      <c r="A347" s="63" t="s">
        <v>107</v>
      </c>
      <c r="B347" s="232">
        <f>'Охотск '!C61</f>
        <v>73144</v>
      </c>
      <c r="C347" s="232">
        <f>'Охотск '!D61</f>
        <v>73144</v>
      </c>
      <c r="D347" s="232">
        <f>'Охотск '!E61</f>
        <v>76241.200000000012</v>
      </c>
      <c r="E347" s="2404">
        <f>'Охотск '!F61</f>
        <v>104.23438696270372</v>
      </c>
      <c r="F347" s="314">
        <f>'Охотск '!G61</f>
        <v>0</v>
      </c>
      <c r="G347" s="314">
        <f>'Охотск '!H61</f>
        <v>0</v>
      </c>
      <c r="H347" s="330">
        <f>'Охотск '!I61</f>
        <v>0</v>
      </c>
      <c r="I347" s="330">
        <f>'Охотск '!J61</f>
        <v>0</v>
      </c>
      <c r="J347" s="2886">
        <f>'Охотск '!K61</f>
        <v>0</v>
      </c>
      <c r="K347" s="330">
        <f>'Охотск '!L61</f>
        <v>0</v>
      </c>
      <c r="L347" s="330">
        <f>'Охотск '!M61</f>
        <v>0</v>
      </c>
      <c r="M347" s="330"/>
      <c r="N347" s="198">
        <f>'Охотск '!O61</f>
        <v>57019.226210000001</v>
      </c>
      <c r="O347" s="198">
        <f>'Охотск '!P61</f>
        <v>55964.193019999999</v>
      </c>
      <c r="P347" s="198">
        <f>'Охотск '!Q61</f>
        <v>76275.735826231583</v>
      </c>
      <c r="Q347" s="198">
        <f>'Охотск '!R61</f>
        <v>76275.735830000005</v>
      </c>
      <c r="R347" s="198">
        <f>'Охотск '!S61</f>
        <v>76275.735830000005</v>
      </c>
      <c r="S347" s="198">
        <f>'Охотск '!T61</f>
        <v>73549.886630000008</v>
      </c>
      <c r="T347" s="198">
        <f>'Охотск '!U61</f>
        <v>73932.046990000003</v>
      </c>
      <c r="U347" s="198">
        <f>'Охотск '!V61</f>
        <v>73932.046990000003</v>
      </c>
      <c r="V347" s="198">
        <f>'Охотск '!W61</f>
        <v>73932.046990000003</v>
      </c>
      <c r="W347" s="198">
        <f>'Охотск '!X61</f>
        <v>73932.046990000003</v>
      </c>
      <c r="X347" s="198">
        <f>'Охотск '!Y61</f>
        <v>73932.046990000017</v>
      </c>
      <c r="Y347" s="198">
        <f>'Охотск '!Z61</f>
        <v>70404.899900000004</v>
      </c>
      <c r="Z347" s="198">
        <f>'Охотск '!AA61</f>
        <v>-3527.1470900000131</v>
      </c>
      <c r="AA347" s="198">
        <f>'Охотск '!AB61</f>
        <v>-81.56447</v>
      </c>
      <c r="AB347" s="198">
        <f>'Охотск '!AC61</f>
        <v>70323.335430000006</v>
      </c>
      <c r="AD347" s="684"/>
    </row>
    <row r="348" spans="1:208" s="204" customFormat="1" ht="15" customHeight="1" x14ac:dyDescent="0.2">
      <c r="A348" s="40" t="s">
        <v>112</v>
      </c>
      <c r="B348" s="232">
        <f>'Охотск '!C62</f>
        <v>385</v>
      </c>
      <c r="C348" s="232">
        <f>'Охотск '!D62</f>
        <v>385</v>
      </c>
      <c r="D348" s="232">
        <f>'Охотск '!E62</f>
        <v>391</v>
      </c>
      <c r="E348" s="2404">
        <f>'Охотск '!F62</f>
        <v>101.55844155844156</v>
      </c>
      <c r="F348" s="192">
        <f>'Охотск '!G62</f>
        <v>9.2155844155844164</v>
      </c>
      <c r="G348" s="192">
        <f>'Охотск '!H62</f>
        <v>0</v>
      </c>
      <c r="H348" s="311">
        <f>'Охотск '!I62</f>
        <v>3548</v>
      </c>
      <c r="I348" s="311">
        <f>'Охотск '!J62</f>
        <v>3548</v>
      </c>
      <c r="J348" s="2899">
        <f>'Охотск '!K62</f>
        <v>3585</v>
      </c>
      <c r="K348" s="311">
        <f>'Охотск '!L62</f>
        <v>101.04284103720407</v>
      </c>
      <c r="L348" s="311">
        <f>'Охотск '!M62</f>
        <v>11.826666666666666</v>
      </c>
      <c r="M348" s="311">
        <f>'Охотск '!N62</f>
        <v>303.1285231116122</v>
      </c>
      <c r="N348" s="201">
        <f>'Охотск '!O62</f>
        <v>0</v>
      </c>
      <c r="O348" s="201">
        <f>'Охотск '!P62</f>
        <v>0</v>
      </c>
      <c r="P348" s="201"/>
      <c r="Q348" s="201"/>
      <c r="R348" s="201"/>
      <c r="S348" s="201"/>
      <c r="T348" s="201"/>
      <c r="U348" s="201"/>
      <c r="V348" s="201"/>
      <c r="W348" s="201"/>
      <c r="X348" s="201">
        <f>'Охотск '!Y62</f>
        <v>0</v>
      </c>
      <c r="Y348" s="201">
        <f>'Охотск '!Z62</f>
        <v>0</v>
      </c>
      <c r="Z348" s="201">
        <f>'Охотск '!AA62</f>
        <v>0</v>
      </c>
      <c r="AA348" s="201">
        <f>'Охотск '!AB62</f>
        <v>0</v>
      </c>
      <c r="AB348" s="201">
        <f>'Охотск '!AC62</f>
        <v>0</v>
      </c>
      <c r="AD348" s="684"/>
    </row>
    <row r="349" spans="1:208" ht="15" customHeight="1" x14ac:dyDescent="0.25">
      <c r="A349" s="56" t="s">
        <v>17</v>
      </c>
      <c r="B349" s="233">
        <f>'Охотск '!C63</f>
        <v>190</v>
      </c>
      <c r="C349" s="233">
        <f>'Охотск '!D63</f>
        <v>190</v>
      </c>
      <c r="D349" s="233">
        <f>'Охотск '!E63</f>
        <v>203</v>
      </c>
      <c r="E349" s="2406">
        <f>'Охотск '!F63</f>
        <v>106.84210526315789</v>
      </c>
      <c r="F349" s="322">
        <f>'Охотск '!G63</f>
        <v>0</v>
      </c>
      <c r="G349" s="322">
        <f>'Охотск '!H63</f>
        <v>0</v>
      </c>
      <c r="H349" s="311">
        <f>'Охотск '!I63</f>
        <v>1520</v>
      </c>
      <c r="I349" s="311">
        <f>'Охотск '!J63</f>
        <v>1520</v>
      </c>
      <c r="J349" s="2899">
        <f>'Охотск '!K63</f>
        <v>1741</v>
      </c>
      <c r="K349" s="311">
        <f>'Охотск '!L63</f>
        <v>114.53947368421053</v>
      </c>
      <c r="L349" s="311">
        <f>'Охотск '!M63</f>
        <v>6.333333333333333</v>
      </c>
      <c r="M349" s="311">
        <f>'Охотск '!N63</f>
        <v>274.89473684210526</v>
      </c>
      <c r="N349" s="201">
        <f>'Охотск '!O63</f>
        <v>0</v>
      </c>
      <c r="O349" s="201">
        <f>'Охотск '!P63</f>
        <v>0</v>
      </c>
      <c r="P349" s="201"/>
      <c r="Q349" s="201"/>
      <c r="R349" s="201"/>
      <c r="S349" s="201"/>
      <c r="T349" s="201"/>
      <c r="U349" s="201"/>
      <c r="V349" s="201"/>
      <c r="W349" s="201"/>
      <c r="X349" s="201">
        <f>'Охотск '!Y63</f>
        <v>0</v>
      </c>
      <c r="Y349" s="201">
        <f>'Охотск '!Z63</f>
        <v>0</v>
      </c>
      <c r="Z349" s="201">
        <f>'Охотск '!AA63</f>
        <v>0</v>
      </c>
      <c r="AA349" s="201">
        <f>'Охотск '!AB63</f>
        <v>0</v>
      </c>
      <c r="AB349" s="201">
        <f>'Охотск '!AC63</f>
        <v>0</v>
      </c>
      <c r="AD349" s="684"/>
      <c r="AE349" s="204"/>
      <c r="AF349" s="204"/>
      <c r="AG349" s="204"/>
      <c r="AH349" s="204"/>
      <c r="AI349" s="204"/>
      <c r="AJ349" s="204"/>
      <c r="AK349" s="204"/>
      <c r="AL349" s="204"/>
      <c r="AM349" s="204"/>
      <c r="AN349" s="204"/>
      <c r="AO349" s="204"/>
      <c r="AP349" s="204"/>
      <c r="AQ349" s="204"/>
      <c r="AR349" s="204"/>
      <c r="AS349" s="204"/>
      <c r="AT349" s="204"/>
      <c r="AU349" s="204"/>
      <c r="AV349" s="204"/>
      <c r="AW349" s="204"/>
      <c r="AX349" s="204"/>
      <c r="AY349" s="204"/>
      <c r="AZ349" s="204"/>
      <c r="BA349" s="204"/>
      <c r="BB349" s="204"/>
      <c r="BC349" s="204"/>
      <c r="BD349" s="204"/>
      <c r="BE349" s="204"/>
      <c r="BF349" s="204"/>
      <c r="BG349" s="204"/>
      <c r="BH349" s="204"/>
      <c r="BI349" s="204"/>
      <c r="BJ349" s="204"/>
      <c r="BK349" s="204"/>
      <c r="BL349" s="204"/>
      <c r="BM349" s="204"/>
      <c r="BN349" s="204"/>
      <c r="BO349" s="204"/>
      <c r="BP349" s="204"/>
      <c r="BQ349" s="204"/>
      <c r="BR349" s="204"/>
      <c r="BS349" s="204"/>
      <c r="BT349" s="204"/>
      <c r="BU349" s="204"/>
      <c r="BV349" s="204"/>
      <c r="BW349" s="204"/>
      <c r="BX349" s="204"/>
      <c r="BY349" s="204"/>
      <c r="BZ349" s="204"/>
      <c r="CA349" s="204"/>
      <c r="CB349" s="204"/>
      <c r="CC349" s="204"/>
      <c r="CD349" s="204"/>
      <c r="CE349" s="204"/>
      <c r="CF349" s="204"/>
      <c r="CG349" s="204"/>
      <c r="CH349" s="204"/>
      <c r="CI349" s="204"/>
      <c r="CJ349" s="204"/>
      <c r="CK349" s="204"/>
      <c r="CL349" s="204"/>
      <c r="CM349" s="204"/>
      <c r="CN349" s="204"/>
      <c r="CO349" s="204"/>
      <c r="CP349" s="204"/>
      <c r="CQ349" s="204"/>
      <c r="CR349" s="204"/>
      <c r="CS349" s="204"/>
      <c r="CT349" s="204"/>
      <c r="CU349" s="204"/>
      <c r="CV349" s="204"/>
      <c r="CW349" s="204"/>
      <c r="CX349" s="204"/>
      <c r="CY349" s="204"/>
      <c r="CZ349" s="204"/>
      <c r="DA349" s="204"/>
      <c r="DB349" s="204"/>
      <c r="DC349" s="204"/>
      <c r="DD349" s="204"/>
      <c r="DE349" s="204"/>
      <c r="DF349" s="204"/>
      <c r="DG349" s="204"/>
      <c r="DH349" s="204"/>
      <c r="DI349" s="204"/>
      <c r="DJ349" s="204"/>
      <c r="DK349" s="204"/>
      <c r="DL349" s="204"/>
      <c r="DM349" s="204"/>
      <c r="DN349" s="204"/>
      <c r="DO349" s="204"/>
      <c r="DP349" s="204"/>
      <c r="DQ349" s="204"/>
      <c r="DR349" s="204"/>
      <c r="DS349" s="204"/>
      <c r="DT349" s="204"/>
      <c r="DU349" s="204"/>
      <c r="DV349" s="204"/>
      <c r="DW349" s="204"/>
      <c r="DX349" s="204"/>
      <c r="DY349" s="204"/>
      <c r="DZ349" s="204"/>
      <c r="EA349" s="204"/>
      <c r="EB349" s="204"/>
      <c r="EC349" s="204"/>
      <c r="ED349" s="204"/>
      <c r="EE349" s="204"/>
      <c r="EF349" s="204"/>
      <c r="EG349" s="204"/>
      <c r="EH349" s="204"/>
      <c r="EI349" s="204"/>
      <c r="EJ349" s="204"/>
      <c r="EK349" s="204"/>
      <c r="EL349" s="204"/>
      <c r="EM349" s="204"/>
      <c r="EN349" s="204"/>
      <c r="EO349" s="204"/>
      <c r="EP349" s="204"/>
      <c r="EQ349" s="204"/>
      <c r="ER349" s="204"/>
      <c r="ES349" s="204"/>
      <c r="ET349" s="204"/>
      <c r="EU349" s="204"/>
      <c r="EV349" s="204"/>
      <c r="EW349" s="204"/>
      <c r="EX349" s="204"/>
      <c r="EY349" s="204"/>
      <c r="EZ349" s="204"/>
      <c r="FA349" s="204"/>
      <c r="FB349" s="204"/>
      <c r="FC349" s="204"/>
      <c r="FD349" s="204"/>
      <c r="FE349" s="204"/>
      <c r="FF349" s="204"/>
      <c r="FG349" s="204"/>
      <c r="FH349" s="204"/>
      <c r="FI349" s="204"/>
      <c r="FJ349" s="204"/>
      <c r="FK349" s="204"/>
      <c r="FL349" s="204"/>
      <c r="FM349" s="204"/>
      <c r="FN349" s="204"/>
      <c r="FO349" s="204"/>
      <c r="FP349" s="204"/>
      <c r="FQ349" s="204"/>
      <c r="FR349" s="204"/>
      <c r="FS349" s="204"/>
      <c r="FT349" s="204"/>
      <c r="FU349" s="204"/>
      <c r="FV349" s="204"/>
      <c r="FW349" s="204"/>
      <c r="FX349" s="204"/>
      <c r="FY349" s="204"/>
      <c r="FZ349" s="204"/>
      <c r="GA349" s="204"/>
      <c r="GB349" s="204"/>
      <c r="GC349" s="204"/>
      <c r="GD349" s="204"/>
      <c r="GE349" s="204"/>
      <c r="GF349" s="204"/>
      <c r="GG349" s="204"/>
      <c r="GH349" s="204"/>
      <c r="GI349" s="204"/>
      <c r="GJ349" s="204"/>
      <c r="GK349" s="204"/>
      <c r="GL349" s="204"/>
      <c r="GM349" s="204"/>
      <c r="GN349" s="204"/>
      <c r="GO349" s="204"/>
      <c r="GP349" s="204"/>
      <c r="GQ349" s="204"/>
      <c r="GR349" s="204"/>
      <c r="GS349" s="204"/>
      <c r="GT349" s="204"/>
      <c r="GU349" s="204"/>
      <c r="GV349" s="204"/>
      <c r="GW349" s="204"/>
      <c r="GX349" s="204"/>
      <c r="GY349" s="204"/>
      <c r="GZ349" s="204"/>
    </row>
    <row r="350" spans="1:208" ht="29.25" x14ac:dyDescent="0.25">
      <c r="A350" s="462" t="s">
        <v>108</v>
      </c>
      <c r="B350" s="232">
        <f>'Охотск '!C64</f>
        <v>575</v>
      </c>
      <c r="C350" s="232">
        <f>'Охотск '!D64</f>
        <v>575</v>
      </c>
      <c r="D350" s="232">
        <f>'Охотск '!E64</f>
        <v>594</v>
      </c>
      <c r="E350" s="2404">
        <f>'Охотск '!F64</f>
        <v>103.30434782608695</v>
      </c>
      <c r="F350" s="274">
        <f>'Охотск '!G64</f>
        <v>0</v>
      </c>
      <c r="G350" s="274">
        <f>'Охотск '!H64</f>
        <v>0</v>
      </c>
      <c r="H350" s="311">
        <f>'Охотск '!I64</f>
        <v>5068</v>
      </c>
      <c r="I350" s="311">
        <f>'Охотск '!J64</f>
        <v>5068</v>
      </c>
      <c r="J350" s="2899">
        <f>'Охотск '!K64</f>
        <v>5326</v>
      </c>
      <c r="K350" s="311">
        <f>'Охотск '!L64</f>
        <v>105.09076558800317</v>
      </c>
      <c r="L350" s="311">
        <f>'Охотск '!M64</f>
        <v>18.16</v>
      </c>
      <c r="M350" s="311">
        <f>'Охотск '!N64</f>
        <v>293.28193832599118</v>
      </c>
      <c r="N350" s="198">
        <f>'Охотск '!O64</f>
        <v>16460.35844</v>
      </c>
      <c r="O350" s="198">
        <f>'Охотск '!P64</f>
        <v>16460.35844</v>
      </c>
      <c r="P350" s="198">
        <f>'Охотск '!Q64</f>
        <v>15527.374753995002</v>
      </c>
      <c r="Q350" s="198">
        <f>'Охотск '!R64</f>
        <v>15527.374740000001</v>
      </c>
      <c r="R350" s="198">
        <f>'Охотск '!S64</f>
        <v>15527.374740000001</v>
      </c>
      <c r="S350" s="198">
        <f>'Охотск '!T64</f>
        <v>15872.924268145003</v>
      </c>
      <c r="T350" s="198">
        <f>'Охотск '!U64</f>
        <v>15872.924268145003</v>
      </c>
      <c r="U350" s="198">
        <f>'Охотск '!V64</f>
        <v>15872.924268145003</v>
      </c>
      <c r="V350" s="198">
        <f>'Охотск '!W64</f>
        <v>15972.692798145003</v>
      </c>
      <c r="W350" s="198">
        <f>'Охотск '!X64</f>
        <v>15972.692798145003</v>
      </c>
      <c r="X350" s="198">
        <f>'Охотск '!Y64</f>
        <v>15972.692798145003</v>
      </c>
      <c r="Y350" s="198">
        <f>'Охотск '!Z64</f>
        <v>15568.02276</v>
      </c>
      <c r="Z350" s="198">
        <f>'Охотск '!AA64</f>
        <v>-404.67003814500276</v>
      </c>
      <c r="AA350" s="198">
        <f>'Охотск '!AB64</f>
        <v>-26.8079</v>
      </c>
      <c r="AB350" s="198">
        <f>'Охотск '!AC64</f>
        <v>15541.21486</v>
      </c>
      <c r="AD350" s="684"/>
    </row>
    <row r="351" spans="1:208" ht="15" customHeight="1" thickBot="1" x14ac:dyDescent="0.3">
      <c r="A351" s="40" t="s">
        <v>45</v>
      </c>
      <c r="B351" s="326">
        <f>'Охотск '!C65</f>
        <v>2693</v>
      </c>
      <c r="C351" s="326">
        <f>'Охотск '!D65</f>
        <v>2693</v>
      </c>
      <c r="D351" s="326">
        <f>'Охотск '!E65</f>
        <v>2507</v>
      </c>
      <c r="E351" s="2419">
        <f>'Охотск '!F65</f>
        <v>93.093204604530271</v>
      </c>
      <c r="F351" s="338">
        <f>'Охотск '!G65</f>
        <v>0</v>
      </c>
      <c r="G351" s="338">
        <f>'Охотск '!H65</f>
        <v>0</v>
      </c>
      <c r="H351" s="671">
        <f>'Охотск '!I65</f>
        <v>0</v>
      </c>
      <c r="I351" s="671">
        <f>'Охотск '!J65</f>
        <v>0</v>
      </c>
      <c r="J351" s="2894">
        <f>'Охотск '!K65</f>
        <v>0</v>
      </c>
      <c r="K351" s="671">
        <f>'Охотск '!L65</f>
        <v>0</v>
      </c>
      <c r="L351" s="671">
        <f>'Охотск '!M65</f>
        <v>0</v>
      </c>
      <c r="M351" s="671"/>
      <c r="N351" s="677">
        <f>'Охотск '!O65</f>
        <v>12987.845720000001</v>
      </c>
      <c r="O351" s="677">
        <f>'Охотск '!P65</f>
        <v>12987.845720000001</v>
      </c>
      <c r="P351" s="677">
        <f>'Охотск '!Q65</f>
        <v>12987.845720000001</v>
      </c>
      <c r="Q351" s="677">
        <f>'Охотск '!R65</f>
        <v>12987.845720000001</v>
      </c>
      <c r="R351" s="677">
        <f>'Охотск '!S65</f>
        <v>12987.865679999999</v>
      </c>
      <c r="S351" s="677">
        <f>'Охотск '!T65</f>
        <v>12987.865679999999</v>
      </c>
      <c r="T351" s="677">
        <f>'Охотск '!U65</f>
        <v>12987.865679999999</v>
      </c>
      <c r="U351" s="677">
        <f>'Охотск '!V65</f>
        <v>12987.865679999999</v>
      </c>
      <c r="V351" s="677">
        <f>'Охотск '!W65</f>
        <v>12987.865679999999</v>
      </c>
      <c r="W351" s="677">
        <f>'Охотск '!X65</f>
        <v>12987.865679999999</v>
      </c>
      <c r="X351" s="677">
        <f>'Охотск '!Y65</f>
        <v>12987.865679999999</v>
      </c>
      <c r="Y351" s="677">
        <f>'Охотск '!Z65</f>
        <v>12852.57546</v>
      </c>
      <c r="Z351" s="677">
        <f>'Охотск '!AA65</f>
        <v>-135.29021999999895</v>
      </c>
      <c r="AA351" s="677">
        <f>'Охотск '!AB65</f>
        <v>-11.023860000000001</v>
      </c>
      <c r="AB351" s="677">
        <f>'Охотск '!AC65</f>
        <v>12841.551600000001</v>
      </c>
      <c r="AD351" s="684"/>
      <c r="AE351" s="204"/>
      <c r="AF351" s="204"/>
      <c r="AG351" s="204"/>
      <c r="AH351" s="204"/>
      <c r="AI351" s="204"/>
      <c r="AJ351" s="204"/>
      <c r="AK351" s="204"/>
      <c r="AL351" s="204"/>
      <c r="AM351" s="204"/>
      <c r="AN351" s="204"/>
      <c r="AO351" s="204"/>
      <c r="AP351" s="204"/>
      <c r="AQ351" s="204"/>
      <c r="AR351" s="204"/>
      <c r="AS351" s="204"/>
      <c r="AT351" s="204"/>
      <c r="AU351" s="204"/>
      <c r="AV351" s="204"/>
      <c r="AW351" s="204"/>
      <c r="AX351" s="204"/>
      <c r="AY351" s="204"/>
      <c r="AZ351" s="204"/>
      <c r="BA351" s="204"/>
      <c r="BB351" s="204"/>
      <c r="BC351" s="204"/>
      <c r="BD351" s="204"/>
      <c r="BE351" s="204"/>
      <c r="BF351" s="204"/>
      <c r="BG351" s="204"/>
      <c r="BH351" s="204"/>
      <c r="BI351" s="204"/>
      <c r="BJ351" s="204"/>
      <c r="BK351" s="204"/>
      <c r="BL351" s="204"/>
      <c r="BM351" s="204"/>
      <c r="BN351" s="204"/>
      <c r="BO351" s="204"/>
      <c r="BP351" s="204"/>
      <c r="BQ351" s="204"/>
      <c r="BR351" s="204"/>
      <c r="BS351" s="204"/>
      <c r="BT351" s="204"/>
      <c r="BU351" s="204"/>
      <c r="BV351" s="204"/>
      <c r="BW351" s="204"/>
      <c r="BX351" s="204"/>
      <c r="BY351" s="204"/>
      <c r="BZ351" s="204"/>
      <c r="CA351" s="204"/>
      <c r="CB351" s="204"/>
      <c r="CC351" s="204"/>
      <c r="CD351" s="204"/>
      <c r="CE351" s="204"/>
      <c r="CF351" s="204"/>
      <c r="CG351" s="204"/>
      <c r="CH351" s="204"/>
      <c r="CI351" s="204"/>
      <c r="CJ351" s="204"/>
      <c r="CK351" s="204"/>
      <c r="CL351" s="204"/>
      <c r="CM351" s="204"/>
      <c r="CN351" s="204"/>
      <c r="CO351" s="204"/>
      <c r="CP351" s="204"/>
      <c r="CQ351" s="204"/>
      <c r="CR351" s="204"/>
      <c r="CS351" s="204"/>
      <c r="CT351" s="204"/>
      <c r="CU351" s="204"/>
      <c r="CV351" s="204"/>
      <c r="CW351" s="204"/>
      <c r="CX351" s="204"/>
      <c r="CY351" s="204"/>
      <c r="CZ351" s="204"/>
      <c r="DA351" s="204"/>
      <c r="DB351" s="204"/>
      <c r="DC351" s="204"/>
      <c r="DD351" s="204"/>
      <c r="DE351" s="204"/>
      <c r="DF351" s="204"/>
      <c r="DG351" s="204"/>
      <c r="DH351" s="204"/>
      <c r="DI351" s="204"/>
      <c r="DJ351" s="204"/>
      <c r="DK351" s="204"/>
      <c r="DL351" s="204"/>
      <c r="DM351" s="204"/>
      <c r="DN351" s="204"/>
      <c r="DO351" s="204"/>
      <c r="DP351" s="204"/>
      <c r="DQ351" s="204"/>
      <c r="DR351" s="204"/>
      <c r="DS351" s="204"/>
      <c r="DT351" s="204"/>
      <c r="DU351" s="204"/>
      <c r="DV351" s="204"/>
      <c r="DW351" s="204"/>
      <c r="DX351" s="204"/>
      <c r="DY351" s="204"/>
      <c r="DZ351" s="204"/>
      <c r="EA351" s="204"/>
      <c r="EB351" s="204"/>
      <c r="EC351" s="204"/>
      <c r="ED351" s="204"/>
      <c r="EE351" s="204"/>
      <c r="EF351" s="204"/>
      <c r="EG351" s="204"/>
      <c r="EH351" s="204"/>
      <c r="EI351" s="204"/>
      <c r="EJ351" s="204"/>
      <c r="EK351" s="204"/>
      <c r="EL351" s="204"/>
      <c r="EM351" s="204"/>
      <c r="EN351" s="204"/>
      <c r="EO351" s="204"/>
      <c r="EP351" s="204"/>
      <c r="EQ351" s="204"/>
      <c r="ER351" s="204"/>
      <c r="ES351" s="204"/>
      <c r="ET351" s="204"/>
      <c r="EU351" s="204"/>
      <c r="EV351" s="204"/>
      <c r="EW351" s="204"/>
      <c r="EX351" s="204"/>
      <c r="EY351" s="204"/>
      <c r="EZ351" s="204"/>
      <c r="FA351" s="204"/>
      <c r="FB351" s="204"/>
      <c r="FC351" s="204"/>
      <c r="FD351" s="204"/>
      <c r="FE351" s="204"/>
      <c r="FF351" s="204"/>
      <c r="FG351" s="204"/>
      <c r="FH351" s="204"/>
      <c r="FI351" s="204"/>
      <c r="FJ351" s="204"/>
      <c r="FK351" s="204"/>
      <c r="FL351" s="204"/>
      <c r="FM351" s="204"/>
      <c r="FN351" s="204"/>
      <c r="FO351" s="204"/>
      <c r="FP351" s="204"/>
      <c r="FQ351" s="204"/>
      <c r="FR351" s="204"/>
      <c r="FS351" s="204"/>
      <c r="FT351" s="204"/>
      <c r="FU351" s="204"/>
      <c r="FV351" s="204"/>
      <c r="FW351" s="204"/>
      <c r="FX351" s="204"/>
      <c r="FY351" s="204"/>
      <c r="FZ351" s="204"/>
      <c r="GA351" s="204"/>
      <c r="GB351" s="204"/>
      <c r="GC351" s="204"/>
      <c r="GD351" s="204"/>
      <c r="GE351" s="204"/>
      <c r="GF351" s="204"/>
      <c r="GG351" s="204"/>
      <c r="GH351" s="204"/>
      <c r="GI351" s="204"/>
      <c r="GJ351" s="204"/>
      <c r="GK351" s="204"/>
      <c r="GL351" s="204"/>
      <c r="GM351" s="204"/>
      <c r="GN351" s="204"/>
      <c r="GO351" s="204"/>
      <c r="GP351" s="204"/>
      <c r="GQ351" s="204"/>
      <c r="GR351" s="204"/>
      <c r="GS351" s="204"/>
      <c r="GT351" s="204"/>
      <c r="GU351" s="204"/>
      <c r="GV351" s="204"/>
      <c r="GW351" s="204"/>
      <c r="GX351" s="204"/>
      <c r="GY351" s="204"/>
      <c r="GZ351" s="204"/>
    </row>
    <row r="352" spans="1:208" ht="15" customHeight="1" x14ac:dyDescent="0.25">
      <c r="A352" s="662" t="s">
        <v>153</v>
      </c>
      <c r="B352" s="663"/>
      <c r="C352" s="663"/>
      <c r="D352" s="663"/>
      <c r="E352" s="2415"/>
      <c r="F352" s="664"/>
      <c r="G352" s="664"/>
      <c r="H352" s="665"/>
      <c r="I352" s="665"/>
      <c r="J352" s="2890"/>
      <c r="K352" s="665"/>
      <c r="L352" s="665"/>
      <c r="M352" s="665"/>
      <c r="N352" s="668">
        <f>N353-N354-N368-N371-N372</f>
        <v>-3.092281986027956E-11</v>
      </c>
      <c r="O352" s="668">
        <f>O353-O354-O368-O371-O372</f>
        <v>-4.5474735088646412E-11</v>
      </c>
      <c r="P352" s="668"/>
      <c r="Q352" s="668"/>
      <c r="R352" s="668"/>
      <c r="S352" s="668"/>
      <c r="T352" s="668"/>
      <c r="U352" s="668"/>
      <c r="V352" s="668"/>
      <c r="W352" s="668"/>
      <c r="X352" s="668">
        <f t="shared" ref="X352:AB352" si="55">X353-X354-X368-X371-X372</f>
        <v>0</v>
      </c>
      <c r="Y352" s="668">
        <f t="shared" si="55"/>
        <v>-1.8189894035458565E-11</v>
      </c>
      <c r="Z352" s="668">
        <f t="shared" si="55"/>
        <v>3.4106051316484809E-13</v>
      </c>
      <c r="AA352" s="668">
        <f t="shared" si="55"/>
        <v>-1.5631940186722204E-13</v>
      </c>
      <c r="AB352" s="668">
        <f t="shared" si="55"/>
        <v>0</v>
      </c>
      <c r="AD352" s="684"/>
    </row>
    <row r="353" spans="1:208" s="204" customFormat="1" ht="15" customHeight="1" x14ac:dyDescent="0.2">
      <c r="A353" s="226" t="s">
        <v>139</v>
      </c>
      <c r="B353" s="329"/>
      <c r="C353" s="329"/>
      <c r="D353" s="329"/>
      <c r="E353" s="2410"/>
      <c r="F353" s="192"/>
      <c r="G353" s="192"/>
      <c r="H353" s="206"/>
      <c r="I353" s="206"/>
      <c r="J353" s="2885"/>
      <c r="K353" s="206"/>
      <c r="L353" s="206"/>
      <c r="M353" s="206"/>
      <c r="N353" s="205">
        <f>'2 уровень'!O1277</f>
        <v>202136.13522</v>
      </c>
      <c r="O353" s="205">
        <f>'2 уровень'!P1277</f>
        <v>201352.45188999997</v>
      </c>
      <c r="P353" s="205">
        <f>'2 уровень'!Q1277</f>
        <v>228656.40830241266</v>
      </c>
      <c r="Q353" s="205">
        <f>'2 уровень'!R1277</f>
        <v>228601.389862852</v>
      </c>
      <c r="R353" s="205">
        <f>'2 уровень'!S1277</f>
        <v>228837.37532285199</v>
      </c>
      <c r="S353" s="205">
        <f>'2 уровень'!T1277</f>
        <v>234137.21507285198</v>
      </c>
      <c r="T353" s="205">
        <f>'2 уровень'!U1277</f>
        <v>234683.52407285199</v>
      </c>
      <c r="U353" s="205">
        <f>'2 уровень'!V1277</f>
        <v>234683.52407285199</v>
      </c>
      <c r="V353" s="205">
        <f>'2 уровень'!W1277</f>
        <v>235428.04988285201</v>
      </c>
      <c r="W353" s="205">
        <f>'2 уровень'!X1277</f>
        <v>235428.04988285201</v>
      </c>
      <c r="X353" s="205">
        <f>'2 уровень'!Y1277</f>
        <v>235428.04988285201</v>
      </c>
      <c r="Y353" s="205">
        <f>'2 уровень'!Z1277</f>
        <v>223069.90207000001</v>
      </c>
      <c r="Z353" s="205">
        <f>'2 уровень'!AA1277</f>
        <v>-12358.147812851985</v>
      </c>
      <c r="AA353" s="205">
        <f>'2 уровень'!AB1277</f>
        <v>-4367.4477500000003</v>
      </c>
      <c r="AB353" s="205">
        <f>'2 уровень'!AC1277</f>
        <v>218702.45432000002</v>
      </c>
      <c r="AD353" s="684"/>
    </row>
    <row r="354" spans="1:208" s="204" customFormat="1" ht="15" customHeight="1" x14ac:dyDescent="0.25">
      <c r="A354" s="137" t="s">
        <v>46</v>
      </c>
      <c r="B354" s="232">
        <f>'2 уровень'!C1278</f>
        <v>2695</v>
      </c>
      <c r="C354" s="232">
        <f>'2 уровень'!D1278</f>
        <v>2695</v>
      </c>
      <c r="D354" s="232">
        <f>'2 уровень'!E1278</f>
        <v>2773</v>
      </c>
      <c r="E354" s="2404">
        <f>'2 уровень'!F1278</f>
        <v>102.89424860853433</v>
      </c>
      <c r="F354" s="192">
        <f>'2 уровень'!G1278</f>
        <v>9.0923933209647494</v>
      </c>
      <c r="G354" s="192">
        <f>'2 уровень'!H1278</f>
        <v>8.9844933285250637</v>
      </c>
      <c r="H354" s="205">
        <f>'2 уровень'!I1278</f>
        <v>24504</v>
      </c>
      <c r="I354" s="205">
        <f>'2 уровень'!J1278</f>
        <v>24504</v>
      </c>
      <c r="J354" s="2879">
        <f>'2 уровень'!K1278</f>
        <v>24914</v>
      </c>
      <c r="K354" s="205">
        <f>'2 уровень'!L1278</f>
        <v>101.67319621286322</v>
      </c>
      <c r="L354" s="205">
        <f>'2 уровень'!M1278</f>
        <v>74.606723856209143</v>
      </c>
      <c r="M354" s="205">
        <f>'2 уровень'!N1278</f>
        <v>333.93772990243065</v>
      </c>
      <c r="N354" s="205">
        <f>'2 уровень'!O1278</f>
        <v>77169.79654000001</v>
      </c>
      <c r="O354" s="205">
        <f>'2 уровень'!P1278</f>
        <v>77169.79654000001</v>
      </c>
      <c r="P354" s="205">
        <f>'2 уровень'!Q1278</f>
        <v>95331.72284309518</v>
      </c>
      <c r="Q354" s="205">
        <f>'2 уровень'!R1278</f>
        <v>95276.704399123992</v>
      </c>
      <c r="R354" s="205">
        <f>'2 уровень'!S1278</f>
        <v>95276.704399123992</v>
      </c>
      <c r="S354" s="205">
        <f>'2 уровень'!T1278</f>
        <v>98504.365409124002</v>
      </c>
      <c r="T354" s="205">
        <f>'2 уровень'!U1278</f>
        <v>98504.365409124002</v>
      </c>
      <c r="U354" s="205">
        <f>'2 уровень'!V1278</f>
        <v>98504.365409124002</v>
      </c>
      <c r="V354" s="205">
        <f>'2 уровень'!W1278</f>
        <v>99107.096139123998</v>
      </c>
      <c r="W354" s="205">
        <f>'2 уровень'!X1278</f>
        <v>99107.096139123998</v>
      </c>
      <c r="X354" s="205">
        <f>'2 уровень'!Y1278</f>
        <v>99107.096139123998</v>
      </c>
      <c r="Y354" s="205">
        <f>'2 уровень'!Z1278</f>
        <v>94272.804650000005</v>
      </c>
      <c r="Z354" s="205">
        <f>'2 уровень'!AA1278</f>
        <v>-4834.2914891239971</v>
      </c>
      <c r="AA354" s="205">
        <f>'2 уровень'!AB1278</f>
        <v>-3648.4256</v>
      </c>
      <c r="AB354" s="205">
        <f>'2 уровень'!AC1278</f>
        <v>90624.379050000003</v>
      </c>
      <c r="AD354" s="684"/>
      <c r="AE354" s="203"/>
      <c r="AF354" s="203"/>
      <c r="AG354" s="203"/>
      <c r="AH354" s="203"/>
      <c r="AI354" s="203"/>
      <c r="AJ354" s="203"/>
      <c r="AK354" s="203"/>
      <c r="AL354" s="203"/>
      <c r="AM354" s="203"/>
      <c r="AN354" s="203"/>
      <c r="AO354" s="203"/>
      <c r="AP354" s="203"/>
      <c r="AQ354" s="203"/>
      <c r="AR354" s="203"/>
      <c r="AS354" s="203"/>
      <c r="AT354" s="203"/>
      <c r="AU354" s="203"/>
      <c r="AV354" s="203"/>
      <c r="AW354" s="203"/>
      <c r="AX354" s="203"/>
      <c r="AY354" s="203"/>
      <c r="AZ354" s="203"/>
      <c r="BA354" s="203"/>
      <c r="BB354" s="203"/>
      <c r="BC354" s="203"/>
      <c r="BD354" s="203"/>
      <c r="BE354" s="203"/>
      <c r="BF354" s="203"/>
      <c r="BG354" s="203"/>
      <c r="BH354" s="203"/>
      <c r="BI354" s="203"/>
      <c r="BJ354" s="203"/>
      <c r="BK354" s="203"/>
      <c r="BL354" s="203"/>
      <c r="BM354" s="203"/>
      <c r="BN354" s="203"/>
      <c r="BO354" s="203"/>
      <c r="BP354" s="203"/>
      <c r="BQ354" s="203"/>
      <c r="BR354" s="203"/>
      <c r="BS354" s="203"/>
      <c r="BT354" s="203"/>
      <c r="BU354" s="203"/>
      <c r="BV354" s="203"/>
      <c r="BW354" s="203"/>
      <c r="BX354" s="203"/>
      <c r="BY354" s="203"/>
      <c r="BZ354" s="203"/>
      <c r="CA354" s="203"/>
      <c r="CB354" s="203"/>
      <c r="CC354" s="203"/>
      <c r="CD354" s="203"/>
      <c r="CE354" s="203"/>
      <c r="CF354" s="203"/>
      <c r="CG354" s="203"/>
      <c r="CH354" s="203"/>
      <c r="CI354" s="203"/>
      <c r="CJ354" s="203"/>
      <c r="CK354" s="203"/>
      <c r="CL354" s="203"/>
      <c r="CM354" s="203"/>
      <c r="CN354" s="203"/>
      <c r="CO354" s="203"/>
      <c r="CP354" s="203"/>
      <c r="CQ354" s="203"/>
      <c r="CR354" s="203"/>
      <c r="CS354" s="203"/>
      <c r="CT354" s="203"/>
      <c r="CU354" s="203"/>
      <c r="CV354" s="203"/>
      <c r="CW354" s="203"/>
      <c r="CX354" s="203"/>
      <c r="CY354" s="203"/>
      <c r="CZ354" s="203"/>
      <c r="DA354" s="203"/>
      <c r="DB354" s="203"/>
      <c r="DC354" s="203"/>
      <c r="DD354" s="203"/>
      <c r="DE354" s="203"/>
      <c r="DF354" s="203"/>
      <c r="DG354" s="203"/>
      <c r="DH354" s="203"/>
      <c r="DI354" s="203"/>
      <c r="DJ354" s="203"/>
      <c r="DK354" s="203"/>
      <c r="DL354" s="203"/>
      <c r="DM354" s="203"/>
      <c r="DN354" s="203"/>
      <c r="DO354" s="203"/>
      <c r="DP354" s="203"/>
      <c r="DQ354" s="203"/>
      <c r="DR354" s="203"/>
      <c r="DS354" s="203"/>
      <c r="DT354" s="203"/>
      <c r="DU354" s="203"/>
      <c r="DV354" s="203"/>
      <c r="DW354" s="203"/>
      <c r="DX354" s="203"/>
      <c r="DY354" s="203"/>
      <c r="DZ354" s="203"/>
      <c r="EA354" s="203"/>
      <c r="EB354" s="203"/>
      <c r="EC354" s="203"/>
      <c r="ED354" s="203"/>
      <c r="EE354" s="203"/>
      <c r="EF354" s="203"/>
      <c r="EG354" s="203"/>
      <c r="EH354" s="203"/>
      <c r="EI354" s="203"/>
      <c r="EJ354" s="203"/>
      <c r="EK354" s="203"/>
      <c r="EL354" s="203"/>
      <c r="EM354" s="203"/>
      <c r="EN354" s="203"/>
      <c r="EO354" s="203"/>
      <c r="EP354" s="203"/>
      <c r="EQ354" s="203"/>
      <c r="ER354" s="203"/>
      <c r="ES354" s="203"/>
      <c r="ET354" s="203"/>
      <c r="EU354" s="203"/>
      <c r="EV354" s="203"/>
      <c r="EW354" s="203"/>
      <c r="EX354" s="203"/>
      <c r="EY354" s="203"/>
      <c r="EZ354" s="203"/>
      <c r="FA354" s="203"/>
      <c r="FB354" s="203"/>
      <c r="FC354" s="203"/>
      <c r="FD354" s="203"/>
      <c r="FE354" s="203"/>
      <c r="FF354" s="203"/>
      <c r="FG354" s="203"/>
      <c r="FH354" s="203"/>
      <c r="FI354" s="203"/>
      <c r="FJ354" s="203"/>
      <c r="FK354" s="203"/>
      <c r="FL354" s="203"/>
      <c r="FM354" s="203"/>
      <c r="FN354" s="203"/>
      <c r="FO354" s="203"/>
      <c r="FP354" s="203"/>
      <c r="FQ354" s="203"/>
      <c r="FR354" s="203"/>
      <c r="FS354" s="203"/>
      <c r="FT354" s="203"/>
      <c r="FU354" s="203"/>
      <c r="FV354" s="203"/>
      <c r="FW354" s="203"/>
      <c r="FX354" s="203"/>
      <c r="FY354" s="203"/>
      <c r="FZ354" s="203"/>
      <c r="GA354" s="203"/>
      <c r="GB354" s="203"/>
      <c r="GC354" s="203"/>
      <c r="GD354" s="203"/>
      <c r="GE354" s="203"/>
      <c r="GF354" s="203"/>
      <c r="GG354" s="203"/>
      <c r="GH354" s="203"/>
      <c r="GI354" s="203"/>
      <c r="GJ354" s="203"/>
      <c r="GK354" s="203"/>
      <c r="GL354" s="203"/>
      <c r="GM354" s="203"/>
      <c r="GN354" s="203"/>
      <c r="GO354" s="203"/>
      <c r="GP354" s="203"/>
      <c r="GQ354" s="203"/>
      <c r="GR354" s="203"/>
      <c r="GS354" s="203"/>
      <c r="GT354" s="203"/>
      <c r="GU354" s="203"/>
      <c r="GV354" s="203"/>
      <c r="GW354" s="203"/>
      <c r="GX354" s="203"/>
      <c r="GY354" s="203"/>
      <c r="GZ354" s="203"/>
    </row>
    <row r="355" spans="1:208" s="340" customFormat="1" ht="30" x14ac:dyDescent="0.25">
      <c r="A355" s="67" t="s">
        <v>218</v>
      </c>
      <c r="B355" s="339">
        <f>'2 уровень'!C1279</f>
        <v>42976</v>
      </c>
      <c r="C355" s="339">
        <f>'2 уровень'!D1279</f>
        <v>42976</v>
      </c>
      <c r="D355" s="339">
        <f>'2 уровень'!E1279</f>
        <v>71083</v>
      </c>
      <c r="E355" s="2421">
        <f>'2 уровень'!F1279</f>
        <v>165.4016195085629</v>
      </c>
      <c r="F355" s="322">
        <f>'2 уровень'!G1279</f>
        <v>0</v>
      </c>
      <c r="G355" s="322">
        <f>'2 уровень'!H1279</f>
        <v>0</v>
      </c>
      <c r="H355" s="337">
        <f>'2 уровень'!I1279</f>
        <v>0</v>
      </c>
      <c r="I355" s="337">
        <f>'2 уровень'!J1279</f>
        <v>0</v>
      </c>
      <c r="J355" s="2900">
        <f>'2 уровень'!K1279</f>
        <v>0</v>
      </c>
      <c r="K355" s="337">
        <f>'2 уровень'!L1279</f>
        <v>0</v>
      </c>
      <c r="L355" s="337">
        <f>'2 уровень'!M1279</f>
        <v>0</v>
      </c>
      <c r="M355" s="337"/>
      <c r="N355" s="205">
        <f>'2 уровень'!O1279</f>
        <v>0</v>
      </c>
      <c r="O355" s="205">
        <f>'2 уровень'!P1279</f>
        <v>0</v>
      </c>
      <c r="P355" s="205"/>
      <c r="Q355" s="205"/>
      <c r="R355" s="205"/>
      <c r="S355" s="205"/>
      <c r="T355" s="205"/>
      <c r="U355" s="205"/>
      <c r="V355" s="205"/>
      <c r="W355" s="205"/>
      <c r="X355" s="205">
        <f>'2 уровень'!Y1279</f>
        <v>0</v>
      </c>
      <c r="Y355" s="205">
        <f>'2 уровень'!Z1279</f>
        <v>0</v>
      </c>
      <c r="Z355" s="205">
        <f>'2 уровень'!AA1279</f>
        <v>0</v>
      </c>
      <c r="AA355" s="205">
        <f>'2 уровень'!AB1279</f>
        <v>0</v>
      </c>
      <c r="AB355" s="205">
        <f>'2 уровень'!AC1279</f>
        <v>0</v>
      </c>
      <c r="AD355" s="684"/>
    </row>
    <row r="356" spans="1:208" hidden="1" x14ac:dyDescent="0.25">
      <c r="A356" s="67" t="s">
        <v>213</v>
      </c>
      <c r="B356" s="339">
        <f>'2 уровень'!C1280</f>
        <v>0</v>
      </c>
      <c r="C356" s="339">
        <f>'2 уровень'!D1280</f>
        <v>0</v>
      </c>
      <c r="D356" s="339">
        <f>'2 уровень'!E1280</f>
        <v>0</v>
      </c>
      <c r="E356" s="2421"/>
      <c r="F356" s="322">
        <f>'2 уровень'!G1280</f>
        <v>0</v>
      </c>
      <c r="G356" s="322">
        <f>'2 уровень'!H1280</f>
        <v>0</v>
      </c>
      <c r="H356" s="337">
        <f>'2 уровень'!I1280</f>
        <v>0</v>
      </c>
      <c r="I356" s="337">
        <f>'2 уровень'!J1280</f>
        <v>0</v>
      </c>
      <c r="J356" s="2900">
        <f>'2 уровень'!K1280</f>
        <v>0</v>
      </c>
      <c r="K356" s="337">
        <f>'2 уровень'!L1280</f>
        <v>0</v>
      </c>
      <c r="L356" s="337">
        <f>'2 уровень'!M1280</f>
        <v>0</v>
      </c>
      <c r="M356" s="337"/>
      <c r="N356" s="205">
        <f>'2 уровень'!O1280</f>
        <v>0</v>
      </c>
      <c r="O356" s="205">
        <f>'2 уровень'!P1280</f>
        <v>0</v>
      </c>
      <c r="P356" s="205"/>
      <c r="Q356" s="205"/>
      <c r="R356" s="205"/>
      <c r="S356" s="205"/>
      <c r="T356" s="205"/>
      <c r="U356" s="205"/>
      <c r="V356" s="205"/>
      <c r="W356" s="205"/>
      <c r="X356" s="205">
        <f>'2 уровень'!Y1280</f>
        <v>0</v>
      </c>
      <c r="Y356" s="205">
        <f>'2 уровень'!Z1280</f>
        <v>0</v>
      </c>
      <c r="Z356" s="205">
        <f>'2 уровень'!AA1280</f>
        <v>0</v>
      </c>
      <c r="AA356" s="205">
        <f>'2 уровень'!AB1280</f>
        <v>0</v>
      </c>
      <c r="AB356" s="205">
        <f>'2 уровень'!AC1280</f>
        <v>0</v>
      </c>
      <c r="AD356" s="684"/>
      <c r="AE356" s="204"/>
      <c r="AF356" s="204"/>
      <c r="AG356" s="204"/>
      <c r="AH356" s="204"/>
      <c r="AI356" s="204"/>
      <c r="AJ356" s="204"/>
      <c r="AK356" s="204"/>
      <c r="AL356" s="204"/>
      <c r="AM356" s="204"/>
      <c r="AN356" s="204"/>
      <c r="AO356" s="204"/>
      <c r="AP356" s="204"/>
      <c r="AQ356" s="204"/>
      <c r="AR356" s="204"/>
      <c r="AS356" s="204"/>
      <c r="AT356" s="204"/>
      <c r="AU356" s="204"/>
      <c r="AV356" s="204"/>
      <c r="AW356" s="204"/>
      <c r="AX356" s="204"/>
      <c r="AY356" s="204"/>
      <c r="AZ356" s="204"/>
      <c r="BA356" s="204"/>
      <c r="BB356" s="204"/>
      <c r="BC356" s="204"/>
      <c r="BD356" s="204"/>
      <c r="BE356" s="204"/>
      <c r="BF356" s="204"/>
      <c r="BG356" s="204"/>
      <c r="BH356" s="204"/>
      <c r="BI356" s="204"/>
      <c r="BJ356" s="204"/>
      <c r="BK356" s="204"/>
      <c r="BL356" s="204"/>
      <c r="BM356" s="204"/>
      <c r="BN356" s="204"/>
      <c r="BO356" s="204"/>
      <c r="BP356" s="204"/>
      <c r="BQ356" s="204"/>
      <c r="BR356" s="204"/>
      <c r="BS356" s="204"/>
      <c r="BT356" s="204"/>
      <c r="BU356" s="204"/>
      <c r="BV356" s="204"/>
      <c r="BW356" s="204"/>
      <c r="BX356" s="204"/>
      <c r="BY356" s="204"/>
      <c r="BZ356" s="204"/>
      <c r="CA356" s="204"/>
      <c r="CB356" s="204"/>
      <c r="CC356" s="204"/>
      <c r="CD356" s="204"/>
      <c r="CE356" s="204"/>
      <c r="CF356" s="204"/>
      <c r="CG356" s="204"/>
      <c r="CH356" s="204"/>
      <c r="CI356" s="204"/>
      <c r="CJ356" s="204"/>
      <c r="CK356" s="204"/>
      <c r="CL356" s="204"/>
      <c r="CM356" s="204"/>
      <c r="CN356" s="204"/>
      <c r="CO356" s="204"/>
      <c r="CP356" s="204"/>
      <c r="CQ356" s="204"/>
      <c r="CR356" s="204"/>
      <c r="CS356" s="204"/>
      <c r="CT356" s="204"/>
      <c r="CU356" s="204"/>
      <c r="CV356" s="204"/>
      <c r="CW356" s="204"/>
      <c r="CX356" s="204"/>
      <c r="CY356" s="204"/>
      <c r="CZ356" s="204"/>
      <c r="DA356" s="204"/>
      <c r="DB356" s="204"/>
      <c r="DC356" s="204"/>
      <c r="DD356" s="204"/>
      <c r="DE356" s="204"/>
      <c r="DF356" s="204"/>
      <c r="DG356" s="204"/>
      <c r="DH356" s="204"/>
      <c r="DI356" s="204"/>
      <c r="DJ356" s="204"/>
      <c r="DK356" s="204"/>
      <c r="DL356" s="204"/>
      <c r="DM356" s="204"/>
      <c r="DN356" s="204"/>
      <c r="DO356" s="204"/>
      <c r="DP356" s="204"/>
      <c r="DQ356" s="204"/>
      <c r="DR356" s="204"/>
      <c r="DS356" s="204"/>
      <c r="DT356" s="204"/>
      <c r="DU356" s="204"/>
      <c r="DV356" s="204"/>
      <c r="DW356" s="204"/>
      <c r="DX356" s="204"/>
      <c r="DY356" s="204"/>
      <c r="DZ356" s="204"/>
      <c r="EA356" s="204"/>
      <c r="EB356" s="204"/>
      <c r="EC356" s="204"/>
      <c r="ED356" s="204"/>
      <c r="EE356" s="204"/>
      <c r="EF356" s="204"/>
      <c r="EG356" s="204"/>
      <c r="EH356" s="204"/>
      <c r="EI356" s="204"/>
      <c r="EJ356" s="204"/>
      <c r="EK356" s="204"/>
      <c r="EL356" s="204"/>
      <c r="EM356" s="204"/>
      <c r="EN356" s="204"/>
      <c r="EO356" s="204"/>
      <c r="EP356" s="204"/>
      <c r="EQ356" s="204"/>
      <c r="ER356" s="204"/>
      <c r="ES356" s="204"/>
      <c r="ET356" s="204"/>
      <c r="EU356" s="204"/>
      <c r="EV356" s="204"/>
      <c r="EW356" s="204"/>
      <c r="EX356" s="204"/>
      <c r="EY356" s="204"/>
      <c r="EZ356" s="204"/>
      <c r="FA356" s="204"/>
      <c r="FB356" s="204"/>
      <c r="FC356" s="204"/>
      <c r="FD356" s="204"/>
      <c r="FE356" s="204"/>
      <c r="FF356" s="204"/>
      <c r="FG356" s="204"/>
      <c r="FH356" s="204"/>
      <c r="FI356" s="204"/>
      <c r="FJ356" s="204"/>
      <c r="FK356" s="204"/>
      <c r="FL356" s="204"/>
      <c r="FM356" s="204"/>
      <c r="FN356" s="204"/>
      <c r="FO356" s="204"/>
      <c r="FP356" s="204"/>
      <c r="FQ356" s="204"/>
      <c r="FR356" s="204"/>
      <c r="FS356" s="204"/>
      <c r="FT356" s="204"/>
      <c r="FU356" s="204"/>
      <c r="FV356" s="204"/>
      <c r="FW356" s="204"/>
      <c r="FX356" s="204"/>
      <c r="FY356" s="204"/>
      <c r="FZ356" s="204"/>
      <c r="GA356" s="204"/>
      <c r="GB356" s="204"/>
      <c r="GC356" s="204"/>
      <c r="GD356" s="204"/>
      <c r="GE356" s="204"/>
      <c r="GF356" s="204"/>
      <c r="GG356" s="204"/>
      <c r="GH356" s="204"/>
      <c r="GI356" s="204"/>
      <c r="GJ356" s="204"/>
      <c r="GK356" s="204"/>
      <c r="GL356" s="204"/>
      <c r="GM356" s="204"/>
      <c r="GN356" s="204"/>
      <c r="GO356" s="204"/>
      <c r="GP356" s="204"/>
      <c r="GQ356" s="204"/>
      <c r="GR356" s="204"/>
      <c r="GS356" s="204"/>
      <c r="GT356" s="204"/>
      <c r="GU356" s="204"/>
      <c r="GV356" s="204"/>
      <c r="GW356" s="204"/>
      <c r="GX356" s="204"/>
      <c r="GY356" s="204"/>
      <c r="GZ356" s="204"/>
    </row>
    <row r="357" spans="1:208" hidden="1" x14ac:dyDescent="0.25">
      <c r="A357" s="67" t="s">
        <v>214</v>
      </c>
      <c r="B357" s="339">
        <f>'2 уровень'!C1281</f>
        <v>0</v>
      </c>
      <c r="C357" s="339">
        <f>'2 уровень'!D1281</f>
        <v>0</v>
      </c>
      <c r="D357" s="339">
        <f>'2 уровень'!E1281</f>
        <v>0</v>
      </c>
      <c r="E357" s="2421"/>
      <c r="F357" s="322">
        <f>'2 уровень'!G1281</f>
        <v>0</v>
      </c>
      <c r="G357" s="322">
        <f>'2 уровень'!H1281</f>
        <v>0</v>
      </c>
      <c r="H357" s="337">
        <f>'2 уровень'!I1281</f>
        <v>0</v>
      </c>
      <c r="I357" s="337">
        <f>'2 уровень'!J1281</f>
        <v>0</v>
      </c>
      <c r="J357" s="2900">
        <f>'2 уровень'!K1281</f>
        <v>0</v>
      </c>
      <c r="K357" s="337">
        <f>'2 уровень'!L1281</f>
        <v>0</v>
      </c>
      <c r="L357" s="337">
        <f>'2 уровень'!M1281</f>
        <v>0</v>
      </c>
      <c r="M357" s="337"/>
      <c r="N357" s="205">
        <f>'2 уровень'!O1281</f>
        <v>0</v>
      </c>
      <c r="O357" s="205">
        <f>'2 уровень'!P1281</f>
        <v>0</v>
      </c>
      <c r="P357" s="205"/>
      <c r="Q357" s="205"/>
      <c r="R357" s="205"/>
      <c r="S357" s="205"/>
      <c r="T357" s="205"/>
      <c r="U357" s="205"/>
      <c r="V357" s="205"/>
      <c r="W357" s="205"/>
      <c r="X357" s="205">
        <f>'2 уровень'!Y1281</f>
        <v>0</v>
      </c>
      <c r="Y357" s="205">
        <f>'2 уровень'!Z1281</f>
        <v>0</v>
      </c>
      <c r="Z357" s="205">
        <f>'2 уровень'!AA1281</f>
        <v>0</v>
      </c>
      <c r="AA357" s="205">
        <f>'2 уровень'!AB1281</f>
        <v>0</v>
      </c>
      <c r="AB357" s="205">
        <f>'2 уровень'!AC1281</f>
        <v>0</v>
      </c>
      <c r="AD357" s="684"/>
      <c r="AE357" s="204"/>
      <c r="AF357" s="204"/>
      <c r="AG357" s="204"/>
      <c r="AH357" s="204"/>
      <c r="AI357" s="204"/>
      <c r="AJ357" s="204"/>
      <c r="AK357" s="204"/>
      <c r="AL357" s="204"/>
      <c r="AM357" s="204"/>
      <c r="AN357" s="204"/>
      <c r="AO357" s="204"/>
      <c r="AP357" s="204"/>
      <c r="AQ357" s="204"/>
      <c r="AR357" s="204"/>
      <c r="AS357" s="204"/>
      <c r="AT357" s="204"/>
      <c r="AU357" s="204"/>
      <c r="AV357" s="204"/>
      <c r="AW357" s="204"/>
      <c r="AX357" s="204"/>
      <c r="AY357" s="204"/>
      <c r="AZ357" s="204"/>
      <c r="BA357" s="204"/>
      <c r="BB357" s="204"/>
      <c r="BC357" s="204"/>
      <c r="BD357" s="204"/>
      <c r="BE357" s="204"/>
      <c r="BF357" s="204"/>
      <c r="BG357" s="204"/>
      <c r="BH357" s="204"/>
      <c r="BI357" s="204"/>
      <c r="BJ357" s="204"/>
      <c r="BK357" s="204"/>
      <c r="BL357" s="204"/>
      <c r="BM357" s="204"/>
      <c r="BN357" s="204"/>
      <c r="BO357" s="204"/>
      <c r="BP357" s="204"/>
      <c r="BQ357" s="204"/>
      <c r="BR357" s="204"/>
      <c r="BS357" s="204"/>
      <c r="BT357" s="204"/>
      <c r="BU357" s="204"/>
      <c r="BV357" s="204"/>
      <c r="BW357" s="204"/>
      <c r="BX357" s="204"/>
      <c r="BY357" s="204"/>
      <c r="BZ357" s="204"/>
      <c r="CA357" s="204"/>
      <c r="CB357" s="204"/>
      <c r="CC357" s="204"/>
      <c r="CD357" s="204"/>
      <c r="CE357" s="204"/>
      <c r="CF357" s="204"/>
      <c r="CG357" s="204"/>
      <c r="CH357" s="204"/>
      <c r="CI357" s="204"/>
      <c r="CJ357" s="204"/>
      <c r="CK357" s="204"/>
      <c r="CL357" s="204"/>
      <c r="CM357" s="204"/>
      <c r="CN357" s="204"/>
      <c r="CO357" s="204"/>
      <c r="CP357" s="204"/>
      <c r="CQ357" s="204"/>
      <c r="CR357" s="204"/>
      <c r="CS357" s="204"/>
      <c r="CT357" s="204"/>
      <c r="CU357" s="204"/>
      <c r="CV357" s="204"/>
      <c r="CW357" s="204"/>
      <c r="CX357" s="204"/>
      <c r="CY357" s="204"/>
      <c r="CZ357" s="204"/>
      <c r="DA357" s="204"/>
      <c r="DB357" s="204"/>
      <c r="DC357" s="204"/>
      <c r="DD357" s="204"/>
      <c r="DE357" s="204"/>
      <c r="DF357" s="204"/>
      <c r="DG357" s="204"/>
      <c r="DH357" s="204"/>
      <c r="DI357" s="204"/>
      <c r="DJ357" s="204"/>
      <c r="DK357" s="204"/>
      <c r="DL357" s="204"/>
      <c r="DM357" s="204"/>
      <c r="DN357" s="204"/>
      <c r="DO357" s="204"/>
      <c r="DP357" s="204"/>
      <c r="DQ357" s="204"/>
      <c r="DR357" s="204"/>
      <c r="DS357" s="204"/>
      <c r="DT357" s="204"/>
      <c r="DU357" s="204"/>
      <c r="DV357" s="204"/>
      <c r="DW357" s="204"/>
      <c r="DX357" s="204"/>
      <c r="DY357" s="204"/>
      <c r="DZ357" s="204"/>
      <c r="EA357" s="204"/>
      <c r="EB357" s="204"/>
      <c r="EC357" s="204"/>
      <c r="ED357" s="204"/>
      <c r="EE357" s="204"/>
      <c r="EF357" s="204"/>
      <c r="EG357" s="204"/>
      <c r="EH357" s="204"/>
      <c r="EI357" s="204"/>
      <c r="EJ357" s="204"/>
      <c r="EK357" s="204"/>
      <c r="EL357" s="204"/>
      <c r="EM357" s="204"/>
      <c r="EN357" s="204"/>
      <c r="EO357" s="204"/>
      <c r="EP357" s="204"/>
      <c r="EQ357" s="204"/>
      <c r="ER357" s="204"/>
      <c r="ES357" s="204"/>
      <c r="ET357" s="204"/>
      <c r="EU357" s="204"/>
      <c r="EV357" s="204"/>
      <c r="EW357" s="204"/>
      <c r="EX357" s="204"/>
      <c r="EY357" s="204"/>
      <c r="EZ357" s="204"/>
      <c r="FA357" s="204"/>
      <c r="FB357" s="204"/>
      <c r="FC357" s="204"/>
      <c r="FD357" s="204"/>
      <c r="FE357" s="204"/>
      <c r="FF357" s="204"/>
      <c r="FG357" s="204"/>
      <c r="FH357" s="204"/>
      <c r="FI357" s="204"/>
      <c r="FJ357" s="204"/>
      <c r="FK357" s="204"/>
      <c r="FL357" s="204"/>
      <c r="FM357" s="204"/>
      <c r="FN357" s="204"/>
      <c r="FO357" s="204"/>
      <c r="FP357" s="204"/>
      <c r="FQ357" s="204"/>
      <c r="FR357" s="204"/>
      <c r="FS357" s="204"/>
      <c r="FT357" s="204"/>
      <c r="FU357" s="204"/>
      <c r="FV357" s="204"/>
      <c r="FW357" s="204"/>
      <c r="FX357" s="204"/>
      <c r="FY357" s="204"/>
      <c r="FZ357" s="204"/>
      <c r="GA357" s="204"/>
      <c r="GB357" s="204"/>
      <c r="GC357" s="204"/>
      <c r="GD357" s="204"/>
      <c r="GE357" s="204"/>
      <c r="GF357" s="204"/>
      <c r="GG357" s="204"/>
      <c r="GH357" s="204"/>
      <c r="GI357" s="204"/>
      <c r="GJ357" s="204"/>
      <c r="GK357" s="204"/>
      <c r="GL357" s="204"/>
      <c r="GM357" s="204"/>
      <c r="GN357" s="204"/>
      <c r="GO357" s="204"/>
      <c r="GP357" s="204"/>
      <c r="GQ357" s="204"/>
      <c r="GR357" s="204"/>
      <c r="GS357" s="204"/>
      <c r="GT357" s="204"/>
      <c r="GU357" s="204"/>
      <c r="GV357" s="204"/>
      <c r="GW357" s="204"/>
      <c r="GX357" s="204"/>
      <c r="GY357" s="204"/>
      <c r="GZ357" s="204"/>
    </row>
    <row r="358" spans="1:208" ht="45" hidden="1" x14ac:dyDescent="0.25">
      <c r="A358" s="67" t="s">
        <v>219</v>
      </c>
      <c r="B358" s="339">
        <f>'2 уровень'!C1282</f>
        <v>0</v>
      </c>
      <c r="C358" s="339">
        <f>'2 уровень'!D1282</f>
        <v>0</v>
      </c>
      <c r="D358" s="339">
        <f>'2 уровень'!E1282</f>
        <v>0</v>
      </c>
      <c r="E358" s="2421">
        <f>'2 уровень'!F1282</f>
        <v>0</v>
      </c>
      <c r="F358" s="322">
        <f>'2 уровень'!G1282</f>
        <v>0</v>
      </c>
      <c r="G358" s="322">
        <f>'2 уровень'!H1282</f>
        <v>0</v>
      </c>
      <c r="H358" s="337">
        <f>'2 уровень'!I1282</f>
        <v>0</v>
      </c>
      <c r="I358" s="337">
        <f>'2 уровень'!J1282</f>
        <v>0</v>
      </c>
      <c r="J358" s="2900">
        <f>'2 уровень'!K1282</f>
        <v>0</v>
      </c>
      <c r="K358" s="337">
        <f>'2 уровень'!L1282</f>
        <v>0</v>
      </c>
      <c r="L358" s="337">
        <f>'2 уровень'!M1282</f>
        <v>0</v>
      </c>
      <c r="M358" s="337"/>
      <c r="N358" s="205">
        <f>'2 уровень'!O1282</f>
        <v>0</v>
      </c>
      <c r="O358" s="205">
        <f>'2 уровень'!P1282</f>
        <v>0</v>
      </c>
      <c r="P358" s="205"/>
      <c r="Q358" s="205"/>
      <c r="R358" s="205"/>
      <c r="S358" s="205"/>
      <c r="T358" s="205"/>
      <c r="U358" s="205"/>
      <c r="V358" s="205"/>
      <c r="W358" s="205"/>
      <c r="X358" s="205">
        <f>'2 уровень'!Y1282</f>
        <v>0</v>
      </c>
      <c r="Y358" s="205">
        <f>'2 уровень'!Z1282</f>
        <v>0</v>
      </c>
      <c r="Z358" s="205">
        <f>'2 уровень'!AA1282</f>
        <v>0</v>
      </c>
      <c r="AA358" s="205">
        <f>'2 уровень'!AB1282</f>
        <v>0</v>
      </c>
      <c r="AB358" s="205">
        <f>'2 уровень'!AC1282</f>
        <v>0</v>
      </c>
      <c r="AD358" s="684"/>
      <c r="AE358" s="204"/>
      <c r="AF358" s="204"/>
      <c r="AG358" s="204"/>
      <c r="AH358" s="204"/>
      <c r="AI358" s="204"/>
      <c r="AJ358" s="204"/>
      <c r="AK358" s="204"/>
      <c r="AL358" s="204"/>
      <c r="AM358" s="204"/>
      <c r="AN358" s="204"/>
      <c r="AO358" s="204"/>
      <c r="AP358" s="204"/>
      <c r="AQ358" s="204"/>
      <c r="AR358" s="204"/>
      <c r="AS358" s="204"/>
      <c r="AT358" s="204"/>
      <c r="AU358" s="204"/>
      <c r="AV358" s="204"/>
      <c r="AW358" s="204"/>
      <c r="AX358" s="204"/>
      <c r="AY358" s="204"/>
      <c r="AZ358" s="204"/>
      <c r="BA358" s="204"/>
      <c r="BB358" s="204"/>
      <c r="BC358" s="204"/>
      <c r="BD358" s="204"/>
      <c r="BE358" s="204"/>
      <c r="BF358" s="204"/>
      <c r="BG358" s="204"/>
      <c r="BH358" s="204"/>
      <c r="BI358" s="204"/>
      <c r="BJ358" s="204"/>
      <c r="BK358" s="204"/>
      <c r="BL358" s="204"/>
      <c r="BM358" s="204"/>
      <c r="BN358" s="204"/>
      <c r="BO358" s="204"/>
      <c r="BP358" s="204"/>
      <c r="BQ358" s="204"/>
      <c r="BR358" s="204"/>
      <c r="BS358" s="204"/>
      <c r="BT358" s="204"/>
      <c r="BU358" s="204"/>
      <c r="BV358" s="204"/>
      <c r="BW358" s="204"/>
      <c r="BX358" s="204"/>
      <c r="BY358" s="204"/>
      <c r="BZ358" s="204"/>
      <c r="CA358" s="204"/>
      <c r="CB358" s="204"/>
      <c r="CC358" s="204"/>
      <c r="CD358" s="204"/>
      <c r="CE358" s="204"/>
      <c r="CF358" s="204"/>
      <c r="CG358" s="204"/>
      <c r="CH358" s="204"/>
      <c r="CI358" s="204"/>
      <c r="CJ358" s="204"/>
      <c r="CK358" s="204"/>
      <c r="CL358" s="204"/>
      <c r="CM358" s="204"/>
      <c r="CN358" s="204"/>
      <c r="CO358" s="204"/>
      <c r="CP358" s="204"/>
      <c r="CQ358" s="204"/>
      <c r="CR358" s="204"/>
      <c r="CS358" s="204"/>
      <c r="CT358" s="204"/>
      <c r="CU358" s="204"/>
      <c r="CV358" s="204"/>
      <c r="CW358" s="204"/>
      <c r="CX358" s="204"/>
      <c r="CY358" s="204"/>
      <c r="CZ358" s="204"/>
      <c r="DA358" s="204"/>
      <c r="DB358" s="204"/>
      <c r="DC358" s="204"/>
      <c r="DD358" s="204"/>
      <c r="DE358" s="204"/>
      <c r="DF358" s="204"/>
      <c r="DG358" s="204"/>
      <c r="DH358" s="204"/>
      <c r="DI358" s="204"/>
      <c r="DJ358" s="204"/>
      <c r="DK358" s="204"/>
      <c r="DL358" s="204"/>
      <c r="DM358" s="204"/>
      <c r="DN358" s="204"/>
      <c r="DO358" s="204"/>
      <c r="DP358" s="204"/>
      <c r="DQ358" s="204"/>
      <c r="DR358" s="204"/>
      <c r="DS358" s="204"/>
      <c r="DT358" s="204"/>
      <c r="DU358" s="204"/>
      <c r="DV358" s="204"/>
      <c r="DW358" s="204"/>
      <c r="DX358" s="204"/>
      <c r="DY358" s="204"/>
      <c r="DZ358" s="204"/>
      <c r="EA358" s="204"/>
      <c r="EB358" s="204"/>
      <c r="EC358" s="204"/>
      <c r="ED358" s="204"/>
      <c r="EE358" s="204"/>
      <c r="EF358" s="204"/>
      <c r="EG358" s="204"/>
      <c r="EH358" s="204"/>
      <c r="EI358" s="204"/>
      <c r="EJ358" s="204"/>
      <c r="EK358" s="204"/>
      <c r="EL358" s="204"/>
      <c r="EM358" s="204"/>
      <c r="EN358" s="204"/>
      <c r="EO358" s="204"/>
      <c r="EP358" s="204"/>
      <c r="EQ358" s="204"/>
      <c r="ER358" s="204"/>
      <c r="ES358" s="204"/>
      <c r="ET358" s="204"/>
      <c r="EU358" s="204"/>
      <c r="EV358" s="204"/>
      <c r="EW358" s="204"/>
      <c r="EX358" s="204"/>
      <c r="EY358" s="204"/>
      <c r="EZ358" s="204"/>
      <c r="FA358" s="204"/>
      <c r="FB358" s="204"/>
      <c r="FC358" s="204"/>
      <c r="FD358" s="204"/>
      <c r="FE358" s="204"/>
      <c r="FF358" s="204"/>
      <c r="FG358" s="204"/>
      <c r="FH358" s="204"/>
      <c r="FI358" s="204"/>
      <c r="FJ358" s="204"/>
      <c r="FK358" s="204"/>
      <c r="FL358" s="204"/>
      <c r="FM358" s="204"/>
      <c r="FN358" s="204"/>
      <c r="FO358" s="204"/>
      <c r="FP358" s="204"/>
      <c r="FQ358" s="204"/>
      <c r="FR358" s="204"/>
      <c r="FS358" s="204"/>
      <c r="FT358" s="204"/>
      <c r="FU358" s="204"/>
      <c r="FV358" s="204"/>
      <c r="FW358" s="204"/>
      <c r="FX358" s="204"/>
      <c r="FY358" s="204"/>
      <c r="FZ358" s="204"/>
      <c r="GA358" s="204"/>
      <c r="GB358" s="204"/>
      <c r="GC358" s="204"/>
      <c r="GD358" s="204"/>
      <c r="GE358" s="204"/>
      <c r="GF358" s="204"/>
      <c r="GG358" s="204"/>
      <c r="GH358" s="204"/>
      <c r="GI358" s="204"/>
      <c r="GJ358" s="204"/>
      <c r="GK358" s="204"/>
      <c r="GL358" s="204"/>
      <c r="GM358" s="204"/>
      <c r="GN358" s="204"/>
      <c r="GO358" s="204"/>
      <c r="GP358" s="204"/>
      <c r="GQ358" s="204"/>
      <c r="GR358" s="204"/>
      <c r="GS358" s="204"/>
      <c r="GT358" s="204"/>
      <c r="GU358" s="204"/>
      <c r="GV358" s="204"/>
      <c r="GW358" s="204"/>
      <c r="GX358" s="204"/>
      <c r="GY358" s="204"/>
      <c r="GZ358" s="204"/>
    </row>
    <row r="359" spans="1:208" hidden="1" x14ac:dyDescent="0.25">
      <c r="A359" s="67" t="s">
        <v>220</v>
      </c>
      <c r="B359" s="339">
        <f>'2 уровень'!C1283</f>
        <v>0</v>
      </c>
      <c r="C359" s="339">
        <f>'2 уровень'!D1283</f>
        <v>0</v>
      </c>
      <c r="D359" s="339">
        <f>'2 уровень'!E1283</f>
        <v>0</v>
      </c>
      <c r="E359" s="2421"/>
      <c r="F359" s="322">
        <f>'2 уровень'!G1283</f>
        <v>0</v>
      </c>
      <c r="G359" s="322">
        <f>'2 уровень'!H1283</f>
        <v>0</v>
      </c>
      <c r="H359" s="337">
        <f>'2 уровень'!I1283</f>
        <v>0</v>
      </c>
      <c r="I359" s="337">
        <f>'2 уровень'!J1283</f>
        <v>0</v>
      </c>
      <c r="J359" s="2900">
        <f>'2 уровень'!K1283</f>
        <v>0</v>
      </c>
      <c r="K359" s="337">
        <f>'2 уровень'!L1283</f>
        <v>0</v>
      </c>
      <c r="L359" s="337">
        <f>'2 уровень'!M1283</f>
        <v>0</v>
      </c>
      <c r="M359" s="337"/>
      <c r="N359" s="205">
        <f>'2 уровень'!O1283</f>
        <v>0</v>
      </c>
      <c r="O359" s="205">
        <f>'2 уровень'!P1283</f>
        <v>0</v>
      </c>
      <c r="P359" s="205"/>
      <c r="Q359" s="205"/>
      <c r="R359" s="205"/>
      <c r="S359" s="205"/>
      <c r="T359" s="205"/>
      <c r="U359" s="205"/>
      <c r="V359" s="205"/>
      <c r="W359" s="205"/>
      <c r="X359" s="205">
        <f>'2 уровень'!Y1283</f>
        <v>0</v>
      </c>
      <c r="Y359" s="205">
        <f>'2 уровень'!Z1283</f>
        <v>0</v>
      </c>
      <c r="Z359" s="205">
        <f>'2 уровень'!AA1283</f>
        <v>0</v>
      </c>
      <c r="AA359" s="205">
        <f>'2 уровень'!AB1283</f>
        <v>0</v>
      </c>
      <c r="AB359" s="205">
        <f>'2 уровень'!AC1283</f>
        <v>0</v>
      </c>
      <c r="AD359" s="684"/>
    </row>
    <row r="360" spans="1:208" ht="30" hidden="1" x14ac:dyDescent="0.25">
      <c r="A360" s="67" t="s">
        <v>221</v>
      </c>
      <c r="B360" s="339">
        <f>'2 уровень'!C1284</f>
        <v>0</v>
      </c>
      <c r="C360" s="339">
        <f>'2 уровень'!D1284</f>
        <v>0</v>
      </c>
      <c r="D360" s="339">
        <f>'2 уровень'!E1284</f>
        <v>0</v>
      </c>
      <c r="E360" s="2421">
        <f>'2 уровень'!F1284</f>
        <v>0</v>
      </c>
      <c r="F360" s="322">
        <f>'2 уровень'!G1284</f>
        <v>0</v>
      </c>
      <c r="G360" s="322">
        <f>'2 уровень'!H1284</f>
        <v>0</v>
      </c>
      <c r="H360" s="337">
        <f>'2 уровень'!I1284</f>
        <v>0</v>
      </c>
      <c r="I360" s="337">
        <f>'2 уровень'!J1284</f>
        <v>0</v>
      </c>
      <c r="J360" s="2900">
        <f>'2 уровень'!K1284</f>
        <v>0</v>
      </c>
      <c r="K360" s="337">
        <f>'2 уровень'!L1284</f>
        <v>0</v>
      </c>
      <c r="L360" s="337">
        <f>'2 уровень'!M1284</f>
        <v>0</v>
      </c>
      <c r="M360" s="337"/>
      <c r="N360" s="205">
        <f>'2 уровень'!O1284</f>
        <v>0</v>
      </c>
      <c r="O360" s="205">
        <f>'2 уровень'!P1284</f>
        <v>0</v>
      </c>
      <c r="P360" s="205"/>
      <c r="Q360" s="205"/>
      <c r="R360" s="205"/>
      <c r="S360" s="205"/>
      <c r="T360" s="205"/>
      <c r="U360" s="205"/>
      <c r="V360" s="205"/>
      <c r="W360" s="205"/>
      <c r="X360" s="205">
        <f>'2 уровень'!Y1284</f>
        <v>0</v>
      </c>
      <c r="Y360" s="205">
        <f>'2 уровень'!Z1284</f>
        <v>0</v>
      </c>
      <c r="Z360" s="205">
        <f>'2 уровень'!AA1284</f>
        <v>0</v>
      </c>
      <c r="AA360" s="205">
        <f>'2 уровень'!AB1284</f>
        <v>0</v>
      </c>
      <c r="AB360" s="205">
        <f>'2 уровень'!AC1284</f>
        <v>0</v>
      </c>
      <c r="AD360" s="684"/>
      <c r="AE360" s="204"/>
      <c r="AF360" s="204"/>
      <c r="AG360" s="204"/>
      <c r="AH360" s="204"/>
      <c r="AI360" s="204"/>
      <c r="AJ360" s="204"/>
      <c r="AK360" s="204"/>
      <c r="AL360" s="204"/>
      <c r="AM360" s="204"/>
      <c r="AN360" s="204"/>
      <c r="AO360" s="204"/>
      <c r="AP360" s="204"/>
      <c r="AQ360" s="204"/>
      <c r="AR360" s="204"/>
      <c r="AS360" s="204"/>
      <c r="AT360" s="204"/>
      <c r="AU360" s="204"/>
      <c r="AV360" s="204"/>
      <c r="AW360" s="204"/>
      <c r="AX360" s="204"/>
      <c r="AY360" s="204"/>
      <c r="AZ360" s="204"/>
      <c r="BA360" s="204"/>
      <c r="BB360" s="204"/>
      <c r="BC360" s="204"/>
      <c r="BD360" s="204"/>
      <c r="BE360" s="204"/>
      <c r="BF360" s="204"/>
      <c r="BG360" s="204"/>
      <c r="BH360" s="204"/>
      <c r="BI360" s="204"/>
      <c r="BJ360" s="204"/>
      <c r="BK360" s="204"/>
      <c r="BL360" s="204"/>
      <c r="BM360" s="204"/>
      <c r="BN360" s="204"/>
      <c r="BO360" s="204"/>
      <c r="BP360" s="204"/>
      <c r="BQ360" s="204"/>
      <c r="BR360" s="204"/>
      <c r="BS360" s="204"/>
      <c r="BT360" s="204"/>
      <c r="BU360" s="204"/>
      <c r="BV360" s="204"/>
      <c r="BW360" s="204"/>
      <c r="BX360" s="204"/>
      <c r="BY360" s="204"/>
      <c r="BZ360" s="204"/>
      <c r="CA360" s="204"/>
      <c r="CB360" s="204"/>
      <c r="CC360" s="204"/>
      <c r="CD360" s="204"/>
      <c r="CE360" s="204"/>
      <c r="CF360" s="204"/>
      <c r="CG360" s="204"/>
      <c r="CH360" s="204"/>
      <c r="CI360" s="204"/>
      <c r="CJ360" s="204"/>
      <c r="CK360" s="204"/>
      <c r="CL360" s="204"/>
      <c r="CM360" s="204"/>
      <c r="CN360" s="204"/>
      <c r="CO360" s="204"/>
      <c r="CP360" s="204"/>
      <c r="CQ360" s="204"/>
      <c r="CR360" s="204"/>
      <c r="CS360" s="204"/>
      <c r="CT360" s="204"/>
      <c r="CU360" s="204"/>
      <c r="CV360" s="204"/>
      <c r="CW360" s="204"/>
      <c r="CX360" s="204"/>
      <c r="CY360" s="204"/>
      <c r="CZ360" s="204"/>
      <c r="DA360" s="204"/>
      <c r="DB360" s="204"/>
      <c r="DC360" s="204"/>
      <c r="DD360" s="204"/>
      <c r="DE360" s="204"/>
      <c r="DF360" s="204"/>
      <c r="DG360" s="204"/>
      <c r="DH360" s="204"/>
      <c r="DI360" s="204"/>
      <c r="DJ360" s="204"/>
      <c r="DK360" s="204"/>
      <c r="DL360" s="204"/>
      <c r="DM360" s="204"/>
      <c r="DN360" s="204"/>
      <c r="DO360" s="204"/>
      <c r="DP360" s="204"/>
      <c r="DQ360" s="204"/>
      <c r="DR360" s="204"/>
      <c r="DS360" s="204"/>
      <c r="DT360" s="204"/>
      <c r="DU360" s="204"/>
      <c r="DV360" s="204"/>
      <c r="DW360" s="204"/>
      <c r="DX360" s="204"/>
      <c r="DY360" s="204"/>
      <c r="DZ360" s="204"/>
      <c r="EA360" s="204"/>
      <c r="EB360" s="204"/>
      <c r="EC360" s="204"/>
      <c r="ED360" s="204"/>
      <c r="EE360" s="204"/>
      <c r="EF360" s="204"/>
      <c r="EG360" s="204"/>
      <c r="EH360" s="204"/>
      <c r="EI360" s="204"/>
      <c r="EJ360" s="204"/>
      <c r="EK360" s="204"/>
      <c r="EL360" s="204"/>
      <c r="EM360" s="204"/>
      <c r="EN360" s="204"/>
      <c r="EO360" s="204"/>
      <c r="EP360" s="204"/>
      <c r="EQ360" s="204"/>
      <c r="ER360" s="204"/>
      <c r="ES360" s="204"/>
      <c r="ET360" s="204"/>
      <c r="EU360" s="204"/>
      <c r="EV360" s="204"/>
      <c r="EW360" s="204"/>
      <c r="EX360" s="204"/>
      <c r="EY360" s="204"/>
      <c r="EZ360" s="204"/>
      <c r="FA360" s="204"/>
      <c r="FB360" s="204"/>
      <c r="FC360" s="204"/>
      <c r="FD360" s="204"/>
      <c r="FE360" s="204"/>
      <c r="FF360" s="204"/>
      <c r="FG360" s="204"/>
      <c r="FH360" s="204"/>
      <c r="FI360" s="204"/>
      <c r="FJ360" s="204"/>
      <c r="FK360" s="204"/>
      <c r="FL360" s="204"/>
      <c r="FM360" s="204"/>
      <c r="FN360" s="204"/>
      <c r="FO360" s="204"/>
      <c r="FP360" s="204"/>
      <c r="FQ360" s="204"/>
      <c r="FR360" s="204"/>
      <c r="FS360" s="204"/>
      <c r="FT360" s="204"/>
      <c r="FU360" s="204"/>
      <c r="FV360" s="204"/>
      <c r="FW360" s="204"/>
      <c r="FX360" s="204"/>
      <c r="FY360" s="204"/>
      <c r="FZ360" s="204"/>
      <c r="GA360" s="204"/>
      <c r="GB360" s="204"/>
      <c r="GC360" s="204"/>
      <c r="GD360" s="204"/>
      <c r="GE360" s="204"/>
      <c r="GF360" s="204"/>
      <c r="GG360" s="204"/>
      <c r="GH360" s="204"/>
      <c r="GI360" s="204"/>
      <c r="GJ360" s="204"/>
      <c r="GK360" s="204"/>
      <c r="GL360" s="204"/>
      <c r="GM360" s="204"/>
      <c r="GN360" s="204"/>
      <c r="GO360" s="204"/>
      <c r="GP360" s="204"/>
      <c r="GQ360" s="204"/>
      <c r="GR360" s="204"/>
      <c r="GS360" s="204"/>
      <c r="GT360" s="204"/>
      <c r="GU360" s="204"/>
      <c r="GV360" s="204"/>
      <c r="GW360" s="204"/>
      <c r="GX360" s="204"/>
      <c r="GY360" s="204"/>
      <c r="GZ360" s="204"/>
    </row>
    <row r="361" spans="1:208" ht="45" hidden="1" x14ac:dyDescent="0.25">
      <c r="A361" s="67" t="s">
        <v>222</v>
      </c>
      <c r="B361" s="339">
        <f>'2 уровень'!C1285</f>
        <v>0</v>
      </c>
      <c r="C361" s="339">
        <f>'2 уровень'!D1285</f>
        <v>0</v>
      </c>
      <c r="D361" s="339">
        <f>'2 уровень'!E1285</f>
        <v>0</v>
      </c>
      <c r="E361" s="2421">
        <f>'2 уровень'!F1285</f>
        <v>0</v>
      </c>
      <c r="F361" s="322">
        <f>'2 уровень'!G1285</f>
        <v>0</v>
      </c>
      <c r="G361" s="322">
        <f>'2 уровень'!H1285</f>
        <v>0</v>
      </c>
      <c r="H361" s="337">
        <f>'2 уровень'!I1285</f>
        <v>0</v>
      </c>
      <c r="I361" s="337">
        <f>'2 уровень'!J1285</f>
        <v>0</v>
      </c>
      <c r="J361" s="2900">
        <f>'2 уровень'!K1285</f>
        <v>0</v>
      </c>
      <c r="K361" s="337">
        <f>'2 уровень'!L1285</f>
        <v>0</v>
      </c>
      <c r="L361" s="337">
        <f>'2 уровень'!M1285</f>
        <v>0</v>
      </c>
      <c r="M361" s="337"/>
      <c r="N361" s="205">
        <f>'2 уровень'!O1285</f>
        <v>0</v>
      </c>
      <c r="O361" s="205">
        <f>'2 уровень'!P1285</f>
        <v>0</v>
      </c>
      <c r="P361" s="205"/>
      <c r="Q361" s="205"/>
      <c r="R361" s="205"/>
      <c r="S361" s="205"/>
      <c r="T361" s="205"/>
      <c r="U361" s="205"/>
      <c r="V361" s="205"/>
      <c r="W361" s="205"/>
      <c r="X361" s="205">
        <f>'2 уровень'!Y1285</f>
        <v>0</v>
      </c>
      <c r="Y361" s="205">
        <f>'2 уровень'!Z1285</f>
        <v>0</v>
      </c>
      <c r="Z361" s="205">
        <f>'2 уровень'!AA1285</f>
        <v>0</v>
      </c>
      <c r="AA361" s="205">
        <f>'2 уровень'!AB1285</f>
        <v>0</v>
      </c>
      <c r="AB361" s="205">
        <f>'2 уровень'!AC1285</f>
        <v>0</v>
      </c>
      <c r="AD361" s="684"/>
    </row>
    <row r="362" spans="1:208" ht="45" hidden="1" x14ac:dyDescent="0.25">
      <c r="A362" s="67" t="s">
        <v>223</v>
      </c>
      <c r="B362" s="339">
        <f>'2 уровень'!C1286</f>
        <v>0</v>
      </c>
      <c r="C362" s="339">
        <f>'2 уровень'!D1286</f>
        <v>0</v>
      </c>
      <c r="D362" s="339">
        <f>'2 уровень'!E1286</f>
        <v>0</v>
      </c>
      <c r="E362" s="2421"/>
      <c r="F362" s="322">
        <f>'2 уровень'!G1286</f>
        <v>0</v>
      </c>
      <c r="G362" s="322">
        <f>'2 уровень'!H1286</f>
        <v>0</v>
      </c>
      <c r="H362" s="337">
        <f>'2 уровень'!I1286</f>
        <v>0</v>
      </c>
      <c r="I362" s="337">
        <f>'2 уровень'!J1286</f>
        <v>0</v>
      </c>
      <c r="J362" s="2900">
        <f>'2 уровень'!K1286</f>
        <v>0</v>
      </c>
      <c r="K362" s="337">
        <f>'2 уровень'!L1286</f>
        <v>0</v>
      </c>
      <c r="L362" s="337">
        <f>'2 уровень'!M1286</f>
        <v>0</v>
      </c>
      <c r="M362" s="337"/>
      <c r="N362" s="205">
        <f>'2 уровень'!O1286</f>
        <v>0</v>
      </c>
      <c r="O362" s="205">
        <f>'2 уровень'!P1286</f>
        <v>0</v>
      </c>
      <c r="P362" s="205"/>
      <c r="Q362" s="205"/>
      <c r="R362" s="205"/>
      <c r="S362" s="205"/>
      <c r="T362" s="205"/>
      <c r="U362" s="205"/>
      <c r="V362" s="205"/>
      <c r="W362" s="205"/>
      <c r="X362" s="205">
        <f>'2 уровень'!Y1286</f>
        <v>0</v>
      </c>
      <c r="Y362" s="205">
        <f>'2 уровень'!Z1286</f>
        <v>0</v>
      </c>
      <c r="Z362" s="205">
        <f>'2 уровень'!AA1286</f>
        <v>0</v>
      </c>
      <c r="AA362" s="205">
        <f>'2 уровень'!AB1286</f>
        <v>0</v>
      </c>
      <c r="AB362" s="205">
        <f>'2 уровень'!AC1286</f>
        <v>0</v>
      </c>
      <c r="AD362" s="684"/>
      <c r="AE362" s="204"/>
      <c r="AF362" s="204"/>
      <c r="AG362" s="204"/>
      <c r="AH362" s="204"/>
      <c r="AI362" s="204"/>
      <c r="AJ362" s="204"/>
      <c r="AK362" s="204"/>
      <c r="AL362" s="204"/>
      <c r="AM362" s="204"/>
      <c r="AN362" s="204"/>
      <c r="AO362" s="204"/>
      <c r="AP362" s="204"/>
      <c r="AQ362" s="204"/>
      <c r="AR362" s="204"/>
      <c r="AS362" s="204"/>
      <c r="AT362" s="204"/>
      <c r="AU362" s="204"/>
      <c r="AV362" s="204"/>
      <c r="AW362" s="204"/>
      <c r="AX362" s="204"/>
      <c r="AY362" s="204"/>
      <c r="AZ362" s="204"/>
      <c r="BA362" s="204"/>
      <c r="BB362" s="204"/>
      <c r="BC362" s="204"/>
      <c r="BD362" s="204"/>
      <c r="BE362" s="204"/>
      <c r="BF362" s="204"/>
      <c r="BG362" s="204"/>
      <c r="BH362" s="204"/>
      <c r="BI362" s="204"/>
      <c r="BJ362" s="204"/>
      <c r="BK362" s="204"/>
      <c r="BL362" s="204"/>
      <c r="BM362" s="204"/>
      <c r="BN362" s="204"/>
      <c r="BO362" s="204"/>
      <c r="BP362" s="204"/>
      <c r="BQ362" s="204"/>
      <c r="BR362" s="204"/>
      <c r="BS362" s="204"/>
      <c r="BT362" s="204"/>
      <c r="BU362" s="204"/>
      <c r="BV362" s="204"/>
      <c r="BW362" s="204"/>
      <c r="BX362" s="204"/>
      <c r="BY362" s="204"/>
      <c r="BZ362" s="204"/>
      <c r="CA362" s="204"/>
      <c r="CB362" s="204"/>
      <c r="CC362" s="204"/>
      <c r="CD362" s="204"/>
      <c r="CE362" s="204"/>
      <c r="CF362" s="204"/>
      <c r="CG362" s="204"/>
      <c r="CH362" s="204"/>
      <c r="CI362" s="204"/>
      <c r="CJ362" s="204"/>
      <c r="CK362" s="204"/>
      <c r="CL362" s="204"/>
      <c r="CM362" s="204"/>
      <c r="CN362" s="204"/>
      <c r="CO362" s="204"/>
      <c r="CP362" s="204"/>
      <c r="CQ362" s="204"/>
      <c r="CR362" s="204"/>
      <c r="CS362" s="204"/>
      <c r="CT362" s="204"/>
      <c r="CU362" s="204"/>
      <c r="CV362" s="204"/>
      <c r="CW362" s="204"/>
      <c r="CX362" s="204"/>
      <c r="CY362" s="204"/>
      <c r="CZ362" s="204"/>
      <c r="DA362" s="204"/>
      <c r="DB362" s="204"/>
      <c r="DC362" s="204"/>
      <c r="DD362" s="204"/>
      <c r="DE362" s="204"/>
      <c r="DF362" s="204"/>
      <c r="DG362" s="204"/>
      <c r="DH362" s="204"/>
      <c r="DI362" s="204"/>
      <c r="DJ362" s="204"/>
      <c r="DK362" s="204"/>
      <c r="DL362" s="204"/>
      <c r="DM362" s="204"/>
      <c r="DN362" s="204"/>
      <c r="DO362" s="204"/>
      <c r="DP362" s="204"/>
      <c r="DQ362" s="204"/>
      <c r="DR362" s="204"/>
      <c r="DS362" s="204"/>
      <c r="DT362" s="204"/>
      <c r="DU362" s="204"/>
      <c r="DV362" s="204"/>
      <c r="DW362" s="204"/>
      <c r="DX362" s="204"/>
      <c r="DY362" s="204"/>
      <c r="DZ362" s="204"/>
      <c r="EA362" s="204"/>
      <c r="EB362" s="204"/>
      <c r="EC362" s="204"/>
      <c r="ED362" s="204"/>
      <c r="EE362" s="204"/>
      <c r="EF362" s="204"/>
      <c r="EG362" s="204"/>
      <c r="EH362" s="204"/>
      <c r="EI362" s="204"/>
      <c r="EJ362" s="204"/>
      <c r="EK362" s="204"/>
      <c r="EL362" s="204"/>
      <c r="EM362" s="204"/>
      <c r="EN362" s="204"/>
      <c r="EO362" s="204"/>
      <c r="EP362" s="204"/>
      <c r="EQ362" s="204"/>
      <c r="ER362" s="204"/>
      <c r="ES362" s="204"/>
      <c r="ET362" s="204"/>
      <c r="EU362" s="204"/>
      <c r="EV362" s="204"/>
      <c r="EW362" s="204"/>
      <c r="EX362" s="204"/>
      <c r="EY362" s="204"/>
      <c r="EZ362" s="204"/>
      <c r="FA362" s="204"/>
      <c r="FB362" s="204"/>
      <c r="FC362" s="204"/>
      <c r="FD362" s="204"/>
      <c r="FE362" s="204"/>
      <c r="FF362" s="204"/>
      <c r="FG362" s="204"/>
      <c r="FH362" s="204"/>
      <c r="FI362" s="204"/>
      <c r="FJ362" s="204"/>
      <c r="FK362" s="204"/>
      <c r="FL362" s="204"/>
      <c r="FM362" s="204"/>
      <c r="FN362" s="204"/>
      <c r="FO362" s="204"/>
      <c r="FP362" s="204"/>
      <c r="FQ362" s="204"/>
      <c r="FR362" s="204"/>
      <c r="FS362" s="204"/>
      <c r="FT362" s="204"/>
      <c r="FU362" s="204"/>
      <c r="FV362" s="204"/>
      <c r="FW362" s="204"/>
      <c r="FX362" s="204"/>
      <c r="FY362" s="204"/>
      <c r="FZ362" s="204"/>
      <c r="GA362" s="204"/>
      <c r="GB362" s="204"/>
      <c r="GC362" s="204"/>
      <c r="GD362" s="204"/>
      <c r="GE362" s="204"/>
      <c r="GF362" s="204"/>
      <c r="GG362" s="204"/>
      <c r="GH362" s="204"/>
      <c r="GI362" s="204"/>
      <c r="GJ362" s="204"/>
      <c r="GK362" s="204"/>
      <c r="GL362" s="204"/>
      <c r="GM362" s="204"/>
      <c r="GN362" s="204"/>
      <c r="GO362" s="204"/>
      <c r="GP362" s="204"/>
      <c r="GQ362" s="204"/>
      <c r="GR362" s="204"/>
      <c r="GS362" s="204"/>
      <c r="GT362" s="204"/>
      <c r="GU362" s="204"/>
      <c r="GV362" s="204"/>
      <c r="GW362" s="204"/>
      <c r="GX362" s="204"/>
      <c r="GY362" s="204"/>
      <c r="GZ362" s="204"/>
    </row>
    <row r="363" spans="1:208" hidden="1" x14ac:dyDescent="0.25">
      <c r="A363" s="67" t="s">
        <v>210</v>
      </c>
      <c r="B363" s="339">
        <f>'2 уровень'!C1287</f>
        <v>0</v>
      </c>
      <c r="C363" s="339">
        <f>'2 уровень'!D1287</f>
        <v>0</v>
      </c>
      <c r="D363" s="339">
        <f>'2 уровень'!E1287</f>
        <v>0</v>
      </c>
      <c r="E363" s="2421">
        <f>'2 уровень'!F1287</f>
        <v>0</v>
      </c>
      <c r="F363" s="322">
        <f>'2 уровень'!G1287</f>
        <v>0</v>
      </c>
      <c r="G363" s="322">
        <f>'2 уровень'!H1287</f>
        <v>0</v>
      </c>
      <c r="H363" s="337">
        <f>'2 уровень'!I1287</f>
        <v>0</v>
      </c>
      <c r="I363" s="337">
        <f>'2 уровень'!J1287</f>
        <v>0</v>
      </c>
      <c r="J363" s="2900">
        <f>'2 уровень'!K1287</f>
        <v>0</v>
      </c>
      <c r="K363" s="337">
        <f>'2 уровень'!L1287</f>
        <v>0</v>
      </c>
      <c r="L363" s="337">
        <f>'2 уровень'!M1287</f>
        <v>0</v>
      </c>
      <c r="M363" s="337"/>
      <c r="N363" s="205">
        <f>'2 уровень'!O1287</f>
        <v>0</v>
      </c>
      <c r="O363" s="205">
        <f>'2 уровень'!P1287</f>
        <v>0</v>
      </c>
      <c r="P363" s="205"/>
      <c r="Q363" s="205"/>
      <c r="R363" s="205"/>
      <c r="S363" s="205"/>
      <c r="T363" s="205"/>
      <c r="U363" s="205"/>
      <c r="V363" s="205"/>
      <c r="W363" s="205"/>
      <c r="X363" s="205">
        <f>'2 уровень'!Y1287</f>
        <v>0</v>
      </c>
      <c r="Y363" s="205">
        <f>'2 уровень'!Z1287</f>
        <v>0</v>
      </c>
      <c r="Z363" s="205">
        <f>'2 уровень'!AA1287</f>
        <v>0</v>
      </c>
      <c r="AA363" s="205">
        <f>'2 уровень'!AB1287</f>
        <v>0</v>
      </c>
      <c r="AB363" s="205">
        <f>'2 уровень'!AC1287</f>
        <v>0</v>
      </c>
      <c r="AD363" s="684"/>
    </row>
    <row r="364" spans="1:208" x14ac:dyDescent="0.25">
      <c r="A364" s="67" t="s">
        <v>224</v>
      </c>
      <c r="B364" s="339">
        <f>'2 уровень'!C1288</f>
        <v>41044</v>
      </c>
      <c r="C364" s="339">
        <f>'2 уровень'!D1288</f>
        <v>41044</v>
      </c>
      <c r="D364" s="339">
        <f>'2 уровень'!E1288</f>
        <v>28223.76953125</v>
      </c>
      <c r="E364" s="2421">
        <f>'2 уровень'!F1288</f>
        <v>68.764666044367019</v>
      </c>
      <c r="F364" s="322">
        <f>'2 уровень'!G1288</f>
        <v>0</v>
      </c>
      <c r="G364" s="322">
        <f>'2 уровень'!H1288</f>
        <v>0</v>
      </c>
      <c r="H364" s="337">
        <f>'2 уровень'!I1288</f>
        <v>0</v>
      </c>
      <c r="I364" s="337">
        <f>'2 уровень'!J1288</f>
        <v>0</v>
      </c>
      <c r="J364" s="2900">
        <f>'2 уровень'!K1288</f>
        <v>0</v>
      </c>
      <c r="K364" s="337">
        <f>'2 уровень'!L1288</f>
        <v>0</v>
      </c>
      <c r="L364" s="337">
        <f>'2 уровень'!M1288</f>
        <v>0</v>
      </c>
      <c r="M364" s="337"/>
      <c r="N364" s="205">
        <f>'2 уровень'!O1288</f>
        <v>0</v>
      </c>
      <c r="O364" s="205">
        <f>'2 уровень'!P1288</f>
        <v>0</v>
      </c>
      <c r="P364" s="205"/>
      <c r="Q364" s="205"/>
      <c r="R364" s="205"/>
      <c r="S364" s="205"/>
      <c r="T364" s="205"/>
      <c r="U364" s="205"/>
      <c r="V364" s="205"/>
      <c r="W364" s="205"/>
      <c r="X364" s="205">
        <f>'2 уровень'!Y1288</f>
        <v>0</v>
      </c>
      <c r="Y364" s="205">
        <f>'2 уровень'!Z1288</f>
        <v>0</v>
      </c>
      <c r="Z364" s="205">
        <f>'2 уровень'!AA1288</f>
        <v>0</v>
      </c>
      <c r="AA364" s="205">
        <f>'2 уровень'!AB1288</f>
        <v>0</v>
      </c>
      <c r="AB364" s="205">
        <f>'2 уровень'!AC1288</f>
        <v>0</v>
      </c>
      <c r="AD364" s="684"/>
    </row>
    <row r="365" spans="1:208" x14ac:dyDescent="0.25">
      <c r="A365" s="67" t="s">
        <v>220</v>
      </c>
      <c r="B365" s="339">
        <f>'2 уровень'!C1289</f>
        <v>0</v>
      </c>
      <c r="C365" s="339">
        <f>'2 уровень'!D1289</f>
        <v>0</v>
      </c>
      <c r="D365" s="339">
        <f>'2 уровень'!E1289</f>
        <v>0</v>
      </c>
      <c r="E365" s="2421"/>
      <c r="F365" s="322">
        <f>'2 уровень'!G1289</f>
        <v>0</v>
      </c>
      <c r="G365" s="322">
        <f>'2 уровень'!H1289</f>
        <v>0</v>
      </c>
      <c r="H365" s="337">
        <f>'2 уровень'!I1289</f>
        <v>0</v>
      </c>
      <c r="I365" s="337">
        <f>'2 уровень'!J1289</f>
        <v>0</v>
      </c>
      <c r="J365" s="2900">
        <f>'2 уровень'!K1289</f>
        <v>0</v>
      </c>
      <c r="K365" s="337">
        <f>'2 уровень'!L1289</f>
        <v>0</v>
      </c>
      <c r="L365" s="337">
        <f>'2 уровень'!M1289</f>
        <v>0</v>
      </c>
      <c r="M365" s="337"/>
      <c r="N365" s="205">
        <f>'2 уровень'!O1289</f>
        <v>0</v>
      </c>
      <c r="O365" s="205">
        <f>'2 уровень'!P1289</f>
        <v>0</v>
      </c>
      <c r="P365" s="205"/>
      <c r="Q365" s="205"/>
      <c r="R365" s="205"/>
      <c r="S365" s="205"/>
      <c r="T365" s="205"/>
      <c r="U365" s="205"/>
      <c r="V365" s="205"/>
      <c r="W365" s="205"/>
      <c r="X365" s="205">
        <f>'2 уровень'!Y1289</f>
        <v>0</v>
      </c>
      <c r="Y365" s="205">
        <f>'2 уровень'!Z1289</f>
        <v>0</v>
      </c>
      <c r="Z365" s="205">
        <f>'2 уровень'!AA1289</f>
        <v>0</v>
      </c>
      <c r="AA365" s="205">
        <f>'2 уровень'!AB1289</f>
        <v>0</v>
      </c>
      <c r="AB365" s="205">
        <f>'2 уровень'!AC1289</f>
        <v>0</v>
      </c>
      <c r="AD365" s="684"/>
    </row>
    <row r="366" spans="1:208" x14ac:dyDescent="0.25">
      <c r="A366" s="67" t="s">
        <v>392</v>
      </c>
      <c r="B366" s="339">
        <f>'2 уровень'!C1290</f>
        <v>40200</v>
      </c>
      <c r="C366" s="339">
        <f>'2 уровень'!D1290</f>
        <v>40200</v>
      </c>
      <c r="D366" s="339">
        <f>'2 уровень'!E1290</f>
        <v>30704.25</v>
      </c>
      <c r="E366" s="2421">
        <f>'2 уровень'!F1290</f>
        <v>76.378731343283576</v>
      </c>
      <c r="F366" s="322">
        <f>'2 уровень'!G1290</f>
        <v>0</v>
      </c>
      <c r="G366" s="322">
        <f>'2 уровень'!H1290</f>
        <v>0</v>
      </c>
      <c r="H366" s="337">
        <f>'2 уровень'!I1290</f>
        <v>0</v>
      </c>
      <c r="I366" s="337">
        <f>'2 уровень'!J1290</f>
        <v>0</v>
      </c>
      <c r="J366" s="2900">
        <f>'2 уровень'!K1290</f>
        <v>0</v>
      </c>
      <c r="K366" s="337">
        <f>'2 уровень'!L1290</f>
        <v>0</v>
      </c>
      <c r="L366" s="337">
        <f>'2 уровень'!M1290</f>
        <v>0</v>
      </c>
      <c r="M366" s="337"/>
      <c r="N366" s="205">
        <f>'2 уровень'!O1290</f>
        <v>0</v>
      </c>
      <c r="O366" s="205">
        <f>'2 уровень'!P1290</f>
        <v>0</v>
      </c>
      <c r="P366" s="205"/>
      <c r="Q366" s="205"/>
      <c r="R366" s="205"/>
      <c r="S366" s="205"/>
      <c r="T366" s="205"/>
      <c r="U366" s="205"/>
      <c r="V366" s="205"/>
      <c r="W366" s="205"/>
      <c r="X366" s="205">
        <f>'2 уровень'!Y1290</f>
        <v>0</v>
      </c>
      <c r="Y366" s="205">
        <f>'2 уровень'!Z1290</f>
        <v>0</v>
      </c>
      <c r="Z366" s="205">
        <f>'2 уровень'!AA1290</f>
        <v>0</v>
      </c>
      <c r="AA366" s="205">
        <f>'2 уровень'!AB1290</f>
        <v>0</v>
      </c>
      <c r="AB366" s="205">
        <f>'2 уровень'!AC1290</f>
        <v>0</v>
      </c>
      <c r="AD366" s="684"/>
    </row>
    <row r="367" spans="1:208" ht="30" x14ac:dyDescent="0.25">
      <c r="A367" s="67" t="s">
        <v>199</v>
      </c>
      <c r="B367" s="339">
        <f>'2 уровень'!C1291</f>
        <v>10999</v>
      </c>
      <c r="C367" s="339">
        <f>'2 уровень'!D1291</f>
        <v>10999</v>
      </c>
      <c r="D367" s="339">
        <f>'2 уровень'!E1291</f>
        <v>7089</v>
      </c>
      <c r="E367" s="2421">
        <f>'2 уровень'!F1291</f>
        <v>64.451313755795979</v>
      </c>
      <c r="F367" s="322">
        <f>'2 уровень'!G1291</f>
        <v>0</v>
      </c>
      <c r="G367" s="322">
        <f>'2 уровень'!H1291</f>
        <v>0</v>
      </c>
      <c r="H367" s="337">
        <f>'2 уровень'!I1291</f>
        <v>0</v>
      </c>
      <c r="I367" s="337">
        <f>'2 уровень'!J1291</f>
        <v>0</v>
      </c>
      <c r="J367" s="2900">
        <f>'2 уровень'!K1291</f>
        <v>0</v>
      </c>
      <c r="K367" s="337">
        <f>'2 уровень'!L1291</f>
        <v>0</v>
      </c>
      <c r="L367" s="337">
        <f>'2 уровень'!M1291</f>
        <v>0</v>
      </c>
      <c r="M367" s="337"/>
      <c r="N367" s="205">
        <f>'2 уровень'!O1291</f>
        <v>0</v>
      </c>
      <c r="O367" s="205">
        <f>'2 уровень'!P1291</f>
        <v>0</v>
      </c>
      <c r="P367" s="205"/>
      <c r="Q367" s="205"/>
      <c r="R367" s="205"/>
      <c r="S367" s="205"/>
      <c r="T367" s="205"/>
      <c r="U367" s="205"/>
      <c r="V367" s="205"/>
      <c r="W367" s="205"/>
      <c r="X367" s="205">
        <f>'2 уровень'!Y1291</f>
        <v>0</v>
      </c>
      <c r="Y367" s="205">
        <f>'2 уровень'!Z1291</f>
        <v>0</v>
      </c>
      <c r="Z367" s="205">
        <f>'2 уровень'!AA1291</f>
        <v>0</v>
      </c>
      <c r="AA367" s="205">
        <f>'2 уровень'!AB1291</f>
        <v>0</v>
      </c>
      <c r="AB367" s="205">
        <f>'2 уровень'!AC1291</f>
        <v>0</v>
      </c>
      <c r="AD367" s="684"/>
    </row>
    <row r="368" spans="1:208" ht="14.25" customHeight="1" x14ac:dyDescent="0.25">
      <c r="A368" s="63" t="s">
        <v>107</v>
      </c>
      <c r="B368" s="232">
        <f>'2 уровень'!C1292</f>
        <v>185315.8</v>
      </c>
      <c r="C368" s="232">
        <f>'2 уровень'!D1292</f>
        <v>185315.8</v>
      </c>
      <c r="D368" s="232">
        <f>'2 уровень'!E1292</f>
        <v>168488.06250000003</v>
      </c>
      <c r="E368" s="2404">
        <f>'2 уровень'!F1292</f>
        <v>90.919426460129159</v>
      </c>
      <c r="F368" s="314">
        <f>'2 уровень'!G1292</f>
        <v>0</v>
      </c>
      <c r="G368" s="314">
        <f>'2 уровень'!H1292</f>
        <v>0</v>
      </c>
      <c r="H368" s="337">
        <f>'2 уровень'!I1292</f>
        <v>0</v>
      </c>
      <c r="I368" s="337">
        <f>'2 уровень'!J1292</f>
        <v>0</v>
      </c>
      <c r="J368" s="2900">
        <f>'2 уровень'!K1292</f>
        <v>0</v>
      </c>
      <c r="K368" s="337">
        <f>'2 уровень'!L1292</f>
        <v>0</v>
      </c>
      <c r="L368" s="337">
        <f>'2 уровень'!M1292</f>
        <v>0</v>
      </c>
      <c r="M368" s="337"/>
      <c r="N368" s="205">
        <f>'2 уровень'!O1292</f>
        <v>86315.859870000015</v>
      </c>
      <c r="O368" s="205">
        <f>'2 уровень'!P1292</f>
        <v>85532.17654</v>
      </c>
      <c r="P368" s="205">
        <f>'2 уровень'!Q1292</f>
        <v>90605.000485789467</v>
      </c>
      <c r="Q368" s="205">
        <f>'2 уровень'!R1292</f>
        <v>90605.000490000006</v>
      </c>
      <c r="R368" s="205">
        <f>'2 уровень'!S1292</f>
        <v>90840.872490000009</v>
      </c>
      <c r="S368" s="205">
        <f>'2 уровень'!T1292</f>
        <v>92275.682789999992</v>
      </c>
      <c r="T368" s="205">
        <f>'2 уровень'!U1292</f>
        <v>92821.99179</v>
      </c>
      <c r="U368" s="205">
        <f>'2 уровень'!V1292</f>
        <v>92821.99179</v>
      </c>
      <c r="V368" s="205">
        <f>'2 уровень'!W1292</f>
        <v>92821.99179</v>
      </c>
      <c r="W368" s="205">
        <f>'2 уровень'!X1292</f>
        <v>92821.99179</v>
      </c>
      <c r="X368" s="205">
        <f>'2 уровень'!Y1292</f>
        <v>92821.99179</v>
      </c>
      <c r="Y368" s="205">
        <f>'2 уровень'!Z1292</f>
        <v>87622.599710000024</v>
      </c>
      <c r="Z368" s="205">
        <f>'2 уровень'!AA1292</f>
        <v>-5199.3920799999842</v>
      </c>
      <c r="AA368" s="205">
        <f>'2 уровень'!AB1292</f>
        <v>-363.14194000000003</v>
      </c>
      <c r="AB368" s="205">
        <f>'2 уровень'!AC1292</f>
        <v>87259.457770000008</v>
      </c>
      <c r="AD368" s="684"/>
      <c r="AE368" s="204"/>
      <c r="AF368" s="204"/>
      <c r="AG368" s="204"/>
      <c r="AH368" s="204"/>
      <c r="AI368" s="204"/>
      <c r="AJ368" s="204"/>
      <c r="AK368" s="204"/>
      <c r="AL368" s="204"/>
      <c r="AM368" s="204"/>
      <c r="AN368" s="204"/>
      <c r="AO368" s="204"/>
      <c r="AP368" s="204"/>
      <c r="AQ368" s="204"/>
      <c r="AR368" s="204"/>
      <c r="AS368" s="204"/>
      <c r="AT368" s="204"/>
      <c r="AU368" s="204"/>
      <c r="AV368" s="204"/>
      <c r="AW368" s="204"/>
      <c r="AX368" s="204"/>
      <c r="AY368" s="204"/>
      <c r="AZ368" s="204"/>
      <c r="BA368" s="204"/>
      <c r="BB368" s="204"/>
      <c r="BC368" s="204"/>
      <c r="BD368" s="204"/>
      <c r="BE368" s="204"/>
      <c r="BF368" s="204"/>
      <c r="BG368" s="204"/>
      <c r="BH368" s="204"/>
      <c r="BI368" s="204"/>
      <c r="BJ368" s="204"/>
      <c r="BK368" s="204"/>
      <c r="BL368" s="204"/>
      <c r="BM368" s="204"/>
      <c r="BN368" s="204"/>
      <c r="BO368" s="204"/>
      <c r="BP368" s="204"/>
      <c r="BQ368" s="204"/>
      <c r="BR368" s="204"/>
      <c r="BS368" s="204"/>
      <c r="BT368" s="204"/>
      <c r="BU368" s="204"/>
      <c r="BV368" s="204"/>
      <c r="BW368" s="204"/>
      <c r="BX368" s="204"/>
      <c r="BY368" s="204"/>
      <c r="BZ368" s="204"/>
      <c r="CA368" s="204"/>
      <c r="CB368" s="204"/>
      <c r="CC368" s="204"/>
      <c r="CD368" s="204"/>
      <c r="CE368" s="204"/>
      <c r="CF368" s="204"/>
      <c r="CG368" s="204"/>
      <c r="CH368" s="204"/>
      <c r="CI368" s="204"/>
      <c r="CJ368" s="204"/>
      <c r="CK368" s="204"/>
      <c r="CL368" s="204"/>
      <c r="CM368" s="204"/>
      <c r="CN368" s="204"/>
      <c r="CO368" s="204"/>
      <c r="CP368" s="204"/>
      <c r="CQ368" s="204"/>
      <c r="CR368" s="204"/>
      <c r="CS368" s="204"/>
      <c r="CT368" s="204"/>
      <c r="CU368" s="204"/>
      <c r="CV368" s="204"/>
      <c r="CW368" s="204"/>
      <c r="CX368" s="204"/>
      <c r="CY368" s="204"/>
      <c r="CZ368" s="204"/>
      <c r="DA368" s="204"/>
      <c r="DB368" s="204"/>
      <c r="DC368" s="204"/>
      <c r="DD368" s="204"/>
      <c r="DE368" s="204"/>
      <c r="DF368" s="204"/>
      <c r="DG368" s="204"/>
      <c r="DH368" s="204"/>
      <c r="DI368" s="204"/>
      <c r="DJ368" s="204"/>
      <c r="DK368" s="204"/>
      <c r="DL368" s="204"/>
      <c r="DM368" s="204"/>
      <c r="DN368" s="204"/>
      <c r="DO368" s="204"/>
      <c r="DP368" s="204"/>
      <c r="DQ368" s="204"/>
      <c r="DR368" s="204"/>
      <c r="DS368" s="204"/>
      <c r="DT368" s="204"/>
      <c r="DU368" s="204"/>
      <c r="DV368" s="204"/>
      <c r="DW368" s="204"/>
      <c r="DX368" s="204"/>
      <c r="DY368" s="204"/>
      <c r="DZ368" s="204"/>
      <c r="EA368" s="204"/>
      <c r="EB368" s="204"/>
      <c r="EC368" s="204"/>
      <c r="ED368" s="204"/>
      <c r="EE368" s="204"/>
      <c r="EF368" s="204"/>
      <c r="EG368" s="204"/>
      <c r="EH368" s="204"/>
      <c r="EI368" s="204"/>
      <c r="EJ368" s="204"/>
      <c r="EK368" s="204"/>
      <c r="EL368" s="204"/>
      <c r="EM368" s="204"/>
      <c r="EN368" s="204"/>
      <c r="EO368" s="204"/>
      <c r="EP368" s="204"/>
      <c r="EQ368" s="204"/>
      <c r="ER368" s="204"/>
      <c r="ES368" s="204"/>
      <c r="ET368" s="204"/>
      <c r="EU368" s="204"/>
      <c r="EV368" s="204"/>
      <c r="EW368" s="204"/>
      <c r="EX368" s="204"/>
      <c r="EY368" s="204"/>
      <c r="EZ368" s="204"/>
      <c r="FA368" s="204"/>
      <c r="FB368" s="204"/>
      <c r="FC368" s="204"/>
      <c r="FD368" s="204"/>
      <c r="FE368" s="204"/>
      <c r="FF368" s="204"/>
      <c r="FG368" s="204"/>
      <c r="FH368" s="204"/>
      <c r="FI368" s="204"/>
      <c r="FJ368" s="204"/>
      <c r="FK368" s="204"/>
      <c r="FL368" s="204"/>
      <c r="FM368" s="204"/>
      <c r="FN368" s="204"/>
      <c r="FO368" s="204"/>
      <c r="FP368" s="204"/>
      <c r="FQ368" s="204"/>
      <c r="FR368" s="204"/>
      <c r="FS368" s="204"/>
      <c r="FT368" s="204"/>
      <c r="FU368" s="204"/>
      <c r="FV368" s="204"/>
      <c r="FW368" s="204"/>
      <c r="FX368" s="204"/>
      <c r="FY368" s="204"/>
      <c r="FZ368" s="204"/>
      <c r="GA368" s="204"/>
      <c r="GB368" s="204"/>
      <c r="GC368" s="204"/>
      <c r="GD368" s="204"/>
      <c r="GE368" s="204"/>
      <c r="GF368" s="204"/>
      <c r="GG368" s="204"/>
      <c r="GH368" s="204"/>
      <c r="GI368" s="204"/>
      <c r="GJ368" s="204"/>
      <c r="GK368" s="204"/>
      <c r="GL368" s="204"/>
      <c r="GM368" s="204"/>
      <c r="GN368" s="204"/>
      <c r="GO368" s="204"/>
      <c r="GP368" s="204"/>
      <c r="GQ368" s="204"/>
      <c r="GR368" s="204"/>
      <c r="GS368" s="204"/>
      <c r="GT368" s="204"/>
      <c r="GU368" s="204"/>
      <c r="GV368" s="204"/>
      <c r="GW368" s="204"/>
      <c r="GX368" s="204"/>
      <c r="GY368" s="204"/>
      <c r="GZ368" s="204"/>
    </row>
    <row r="369" spans="1:208" s="204" customFormat="1" ht="15" customHeight="1" x14ac:dyDescent="0.25">
      <c r="A369" s="40" t="s">
        <v>112</v>
      </c>
      <c r="B369" s="232">
        <f>'2 уровень'!C1293</f>
        <v>1015</v>
      </c>
      <c r="C369" s="232">
        <f>'2 уровень'!D1293</f>
        <v>1015</v>
      </c>
      <c r="D369" s="232">
        <f>'2 уровень'!E1293</f>
        <v>1006</v>
      </c>
      <c r="E369" s="2404">
        <f>'2 уровень'!F1293</f>
        <v>99.113300492610833</v>
      </c>
      <c r="F369" s="192">
        <f>'2 уровень'!G1293</f>
        <v>10.729064039408867</v>
      </c>
      <c r="G369" s="192">
        <f>'2 уровень'!H1293</f>
        <v>10.663021868787276</v>
      </c>
      <c r="H369" s="205">
        <f>'2 уровень'!I1293</f>
        <v>10890</v>
      </c>
      <c r="I369" s="205">
        <f>'2 уровень'!J1293</f>
        <v>10890</v>
      </c>
      <c r="J369" s="2879">
        <f>'2 уровень'!K1293</f>
        <v>10727</v>
      </c>
      <c r="K369" s="205">
        <f>'2 уровень'!L1293</f>
        <v>98.503213957759414</v>
      </c>
      <c r="L369" s="205">
        <f>'2 уровень'!M1293</f>
        <v>36.300000000000004</v>
      </c>
      <c r="M369" s="205">
        <f>'2 уровень'!N1293</f>
        <v>295.50964187327821</v>
      </c>
      <c r="N369" s="205">
        <f>'2 уровень'!O1293</f>
        <v>0</v>
      </c>
      <c r="O369" s="205">
        <f>'2 уровень'!P1293</f>
        <v>0</v>
      </c>
      <c r="P369" s="205"/>
      <c r="Q369" s="205"/>
      <c r="R369" s="205"/>
      <c r="S369" s="205"/>
      <c r="T369" s="205"/>
      <c r="U369" s="205"/>
      <c r="V369" s="205"/>
      <c r="W369" s="205"/>
      <c r="X369" s="205">
        <f>'2 уровень'!Y1293</f>
        <v>0</v>
      </c>
      <c r="Y369" s="205">
        <f>'2 уровень'!Z1293</f>
        <v>0</v>
      </c>
      <c r="Z369" s="205">
        <f>'2 уровень'!AA1293</f>
        <v>0</v>
      </c>
      <c r="AA369" s="205">
        <f>'2 уровень'!AB1293</f>
        <v>0</v>
      </c>
      <c r="AB369" s="205">
        <f>'2 уровень'!AC1293</f>
        <v>0</v>
      </c>
      <c r="AD369" s="684"/>
      <c r="AE369" s="203"/>
      <c r="AF369" s="203"/>
      <c r="AG369" s="203"/>
      <c r="AH369" s="203"/>
      <c r="AI369" s="203"/>
      <c r="AJ369" s="203"/>
      <c r="AK369" s="203"/>
      <c r="AL369" s="203"/>
      <c r="AM369" s="203"/>
      <c r="AN369" s="203"/>
      <c r="AO369" s="203"/>
      <c r="AP369" s="203"/>
      <c r="AQ369" s="203"/>
      <c r="AR369" s="203"/>
      <c r="AS369" s="203"/>
      <c r="AT369" s="203"/>
      <c r="AU369" s="203"/>
      <c r="AV369" s="203"/>
      <c r="AW369" s="203"/>
      <c r="AX369" s="203"/>
      <c r="AY369" s="203"/>
      <c r="AZ369" s="203"/>
      <c r="BA369" s="203"/>
      <c r="BB369" s="203"/>
      <c r="BC369" s="203"/>
      <c r="BD369" s="203"/>
      <c r="BE369" s="203"/>
      <c r="BF369" s="203"/>
      <c r="BG369" s="203"/>
      <c r="BH369" s="203"/>
      <c r="BI369" s="203"/>
      <c r="BJ369" s="203"/>
      <c r="BK369" s="203"/>
      <c r="BL369" s="203"/>
      <c r="BM369" s="203"/>
      <c r="BN369" s="203"/>
      <c r="BO369" s="203"/>
      <c r="BP369" s="203"/>
      <c r="BQ369" s="203"/>
      <c r="BR369" s="203"/>
      <c r="BS369" s="203"/>
      <c r="BT369" s="203"/>
      <c r="BU369" s="203"/>
      <c r="BV369" s="203"/>
      <c r="BW369" s="203"/>
      <c r="BX369" s="203"/>
      <c r="BY369" s="203"/>
      <c r="BZ369" s="203"/>
      <c r="CA369" s="203"/>
      <c r="CB369" s="203"/>
      <c r="CC369" s="203"/>
      <c r="CD369" s="203"/>
      <c r="CE369" s="203"/>
      <c r="CF369" s="203"/>
      <c r="CG369" s="203"/>
      <c r="CH369" s="203"/>
      <c r="CI369" s="203"/>
      <c r="CJ369" s="203"/>
      <c r="CK369" s="203"/>
      <c r="CL369" s="203"/>
      <c r="CM369" s="203"/>
      <c r="CN369" s="203"/>
      <c r="CO369" s="203"/>
      <c r="CP369" s="203"/>
      <c r="CQ369" s="203"/>
      <c r="CR369" s="203"/>
      <c r="CS369" s="203"/>
      <c r="CT369" s="203"/>
      <c r="CU369" s="203"/>
      <c r="CV369" s="203"/>
      <c r="CW369" s="203"/>
      <c r="CX369" s="203"/>
      <c r="CY369" s="203"/>
      <c r="CZ369" s="203"/>
      <c r="DA369" s="203"/>
      <c r="DB369" s="203"/>
      <c r="DC369" s="203"/>
      <c r="DD369" s="203"/>
      <c r="DE369" s="203"/>
      <c r="DF369" s="203"/>
      <c r="DG369" s="203"/>
      <c r="DH369" s="203"/>
      <c r="DI369" s="203"/>
      <c r="DJ369" s="203"/>
      <c r="DK369" s="203"/>
      <c r="DL369" s="203"/>
      <c r="DM369" s="203"/>
      <c r="DN369" s="203"/>
      <c r="DO369" s="203"/>
      <c r="DP369" s="203"/>
      <c r="DQ369" s="203"/>
      <c r="DR369" s="203"/>
      <c r="DS369" s="203"/>
      <c r="DT369" s="203"/>
      <c r="DU369" s="203"/>
      <c r="DV369" s="203"/>
      <c r="DW369" s="203"/>
      <c r="DX369" s="203"/>
      <c r="DY369" s="203"/>
      <c r="DZ369" s="203"/>
      <c r="EA369" s="203"/>
      <c r="EB369" s="203"/>
      <c r="EC369" s="203"/>
      <c r="ED369" s="203"/>
      <c r="EE369" s="203"/>
      <c r="EF369" s="203"/>
      <c r="EG369" s="203"/>
      <c r="EH369" s="203"/>
      <c r="EI369" s="203"/>
      <c r="EJ369" s="203"/>
      <c r="EK369" s="203"/>
      <c r="EL369" s="203"/>
      <c r="EM369" s="203"/>
      <c r="EN369" s="203"/>
      <c r="EO369" s="203"/>
      <c r="EP369" s="203"/>
      <c r="EQ369" s="203"/>
      <c r="ER369" s="203"/>
      <c r="ES369" s="203"/>
      <c r="ET369" s="203"/>
      <c r="EU369" s="203"/>
      <c r="EV369" s="203"/>
      <c r="EW369" s="203"/>
      <c r="EX369" s="203"/>
      <c r="EY369" s="203"/>
      <c r="EZ369" s="203"/>
      <c r="FA369" s="203"/>
      <c r="FB369" s="203"/>
      <c r="FC369" s="203"/>
      <c r="FD369" s="203"/>
      <c r="FE369" s="203"/>
      <c r="FF369" s="203"/>
      <c r="FG369" s="203"/>
      <c r="FH369" s="203"/>
      <c r="FI369" s="203"/>
      <c r="FJ369" s="203"/>
      <c r="FK369" s="203"/>
      <c r="FL369" s="203"/>
      <c r="FM369" s="203"/>
      <c r="FN369" s="203"/>
      <c r="FO369" s="203"/>
      <c r="FP369" s="203"/>
      <c r="FQ369" s="203"/>
      <c r="FR369" s="203"/>
      <c r="FS369" s="203"/>
      <c r="FT369" s="203"/>
      <c r="FU369" s="203"/>
      <c r="FV369" s="203"/>
      <c r="FW369" s="203"/>
      <c r="FX369" s="203"/>
      <c r="FY369" s="203"/>
      <c r="FZ369" s="203"/>
      <c r="GA369" s="203"/>
      <c r="GB369" s="203"/>
      <c r="GC369" s="203"/>
      <c r="GD369" s="203"/>
      <c r="GE369" s="203"/>
      <c r="GF369" s="203"/>
      <c r="GG369" s="203"/>
      <c r="GH369" s="203"/>
      <c r="GI369" s="203"/>
      <c r="GJ369" s="203"/>
      <c r="GK369" s="203"/>
      <c r="GL369" s="203"/>
      <c r="GM369" s="203"/>
      <c r="GN369" s="203"/>
      <c r="GO369" s="203"/>
      <c r="GP369" s="203"/>
      <c r="GQ369" s="203"/>
      <c r="GR369" s="203"/>
      <c r="GS369" s="203"/>
      <c r="GT369" s="203"/>
      <c r="GU369" s="203"/>
      <c r="GV369" s="203"/>
      <c r="GW369" s="203"/>
      <c r="GX369" s="203"/>
      <c r="GY369" s="203"/>
      <c r="GZ369" s="203"/>
    </row>
    <row r="370" spans="1:208" ht="15" customHeight="1" x14ac:dyDescent="0.25">
      <c r="A370" s="56" t="s">
        <v>17</v>
      </c>
      <c r="B370" s="233">
        <f>'2 уровень'!C1294</f>
        <v>765</v>
      </c>
      <c r="C370" s="233">
        <f>'2 уровень'!D1294</f>
        <v>765</v>
      </c>
      <c r="D370" s="233">
        <f>'2 уровень'!E1294</f>
        <v>640</v>
      </c>
      <c r="E370" s="2406">
        <f>'2 уровень'!F1294</f>
        <v>83.66013071895425</v>
      </c>
      <c r="F370" s="322">
        <f>'2 уровень'!G1294</f>
        <v>0</v>
      </c>
      <c r="G370" s="322">
        <f>'2 уровень'!H1294</f>
        <v>0</v>
      </c>
      <c r="H370" s="205">
        <f>'2 уровень'!I1294</f>
        <v>6120</v>
      </c>
      <c r="I370" s="205">
        <f>'2 уровень'!J1294</f>
        <v>6120</v>
      </c>
      <c r="J370" s="2879">
        <f>'2 уровень'!K1294</f>
        <v>5405</v>
      </c>
      <c r="K370" s="205">
        <f>'2 уровень'!L1294</f>
        <v>88.316993464052288</v>
      </c>
      <c r="L370" s="205">
        <f>'2 уровень'!M1294</f>
        <v>25.499999999999996</v>
      </c>
      <c r="M370" s="205">
        <f>'2 уровень'!N1294</f>
        <v>211.96078431372553</v>
      </c>
      <c r="N370" s="205">
        <f>'2 уровень'!O1294</f>
        <v>0</v>
      </c>
      <c r="O370" s="205">
        <f>'2 уровень'!P1294</f>
        <v>0</v>
      </c>
      <c r="P370" s="205"/>
      <c r="Q370" s="205"/>
      <c r="R370" s="205"/>
      <c r="S370" s="205"/>
      <c r="T370" s="205"/>
      <c r="U370" s="205"/>
      <c r="V370" s="205"/>
      <c r="W370" s="205"/>
      <c r="X370" s="205">
        <f>'2 уровень'!Y1294</f>
        <v>0</v>
      </c>
      <c r="Y370" s="205">
        <f>'2 уровень'!Z1294</f>
        <v>0</v>
      </c>
      <c r="Z370" s="205">
        <f>'2 уровень'!AA1294</f>
        <v>0</v>
      </c>
      <c r="AA370" s="205">
        <f>'2 уровень'!AB1294</f>
        <v>0</v>
      </c>
      <c r="AB370" s="205">
        <f>'2 уровень'!AC1294</f>
        <v>0</v>
      </c>
      <c r="AD370" s="684"/>
    </row>
    <row r="371" spans="1:208" ht="29.25" x14ac:dyDescent="0.25">
      <c r="A371" s="462" t="s">
        <v>108</v>
      </c>
      <c r="B371" s="232">
        <f>'2 уровень'!C1295</f>
        <v>1780</v>
      </c>
      <c r="C371" s="232">
        <f>'2 уровень'!D1295</f>
        <v>1780</v>
      </c>
      <c r="D371" s="232">
        <f>'2 уровень'!E1295</f>
        <v>1646</v>
      </c>
      <c r="E371" s="2404">
        <f>'2 уровень'!F1295</f>
        <v>92.471910112359552</v>
      </c>
      <c r="F371" s="274">
        <f>'2 уровень'!G1295</f>
        <v>0</v>
      </c>
      <c r="G371" s="274">
        <f>'2 уровень'!H1295</f>
        <v>0</v>
      </c>
      <c r="H371" s="205">
        <f>'2 уровень'!I1295</f>
        <v>17010</v>
      </c>
      <c r="I371" s="205">
        <f>'2 уровень'!J1295</f>
        <v>17010</v>
      </c>
      <c r="J371" s="2879">
        <f>'2 уровень'!K1295</f>
        <v>16132</v>
      </c>
      <c r="K371" s="205">
        <f>'2 уровень'!L1295</f>
        <v>94.838330393885954</v>
      </c>
      <c r="L371" s="205">
        <f>'2 уровень'!M1295</f>
        <v>61.8</v>
      </c>
      <c r="M371" s="205">
        <f>'2 уровень'!N1295</f>
        <v>261.03559870550163</v>
      </c>
      <c r="N371" s="205">
        <f>'2 уровень'!O1295</f>
        <v>24468.635890000001</v>
      </c>
      <c r="O371" s="205">
        <f>'2 уровень'!P1295</f>
        <v>24468.635890000001</v>
      </c>
      <c r="P371" s="205">
        <f>'2 уровень'!Q1295</f>
        <v>28537.842063528002</v>
      </c>
      <c r="Q371" s="205">
        <f>'2 уровень'!R1295</f>
        <v>28537.842063728</v>
      </c>
      <c r="R371" s="205">
        <f>'2 уровень'!S1295</f>
        <v>28537.842063728</v>
      </c>
      <c r="S371" s="205">
        <f>'2 уровень'!T1295</f>
        <v>29175.210503728005</v>
      </c>
      <c r="T371" s="205">
        <f>'2 уровень'!U1295</f>
        <v>29175.210503728005</v>
      </c>
      <c r="U371" s="205">
        <f>'2 уровень'!V1295</f>
        <v>29175.210503728005</v>
      </c>
      <c r="V371" s="205">
        <f>'2 уровень'!W1295</f>
        <v>29317.005583728002</v>
      </c>
      <c r="W371" s="205">
        <f>'2 уровень'!X1295</f>
        <v>29317.005583728002</v>
      </c>
      <c r="X371" s="205">
        <f>'2 уровень'!Y1295</f>
        <v>29317.005583728002</v>
      </c>
      <c r="Y371" s="205">
        <f>'2 уровень'!Z1295</f>
        <v>27010.22725</v>
      </c>
      <c r="Z371" s="205">
        <f>'2 уровень'!AA1295</f>
        <v>-2306.7783337280016</v>
      </c>
      <c r="AA371" s="205">
        <f>'2 уровень'!AB1295</f>
        <v>-265.01730000000003</v>
      </c>
      <c r="AB371" s="205">
        <f>'2 уровень'!AC1295</f>
        <v>26745.20995</v>
      </c>
      <c r="AD371" s="684"/>
    </row>
    <row r="372" spans="1:208" ht="15" customHeight="1" thickBot="1" x14ac:dyDescent="0.3">
      <c r="A372" s="40" t="s">
        <v>45</v>
      </c>
      <c r="B372" s="672">
        <f>'2 уровень'!C1296</f>
        <v>6404</v>
      </c>
      <c r="C372" s="672">
        <f>'2 уровень'!D1296</f>
        <v>6404</v>
      </c>
      <c r="D372" s="672">
        <f>'2 уровень'!E1296</f>
        <v>6060</v>
      </c>
      <c r="E372" s="2422">
        <f>'2 уровень'!F1296</f>
        <v>94.628357276702062</v>
      </c>
      <c r="F372" s="338">
        <f>'2 уровень'!G1296</f>
        <v>0</v>
      </c>
      <c r="G372" s="338">
        <f>'2 уровень'!H1296</f>
        <v>0</v>
      </c>
      <c r="H372" s="671">
        <f>'2 уровень'!I1296</f>
        <v>0</v>
      </c>
      <c r="I372" s="671">
        <f>'2 уровень'!J1296</f>
        <v>0</v>
      </c>
      <c r="J372" s="2894">
        <f>'2 уровень'!K1296</f>
        <v>0</v>
      </c>
      <c r="K372" s="671">
        <f>'2 уровень'!L1296</f>
        <v>0</v>
      </c>
      <c r="L372" s="671">
        <f>'2 уровень'!M1296</f>
        <v>0</v>
      </c>
      <c r="M372" s="671"/>
      <c r="N372" s="672">
        <f>'2 уровень'!O1296</f>
        <v>14181.842920000001</v>
      </c>
      <c r="O372" s="672">
        <f>'2 уровень'!P1296</f>
        <v>14181.842920000001</v>
      </c>
      <c r="P372" s="672">
        <f>'2 уровень'!Q1296</f>
        <v>14181.842909999999</v>
      </c>
      <c r="Q372" s="672">
        <f>'2 уровень'!R1296</f>
        <v>14181.842909999999</v>
      </c>
      <c r="R372" s="672">
        <f>'2 уровень'!S1296</f>
        <v>14181.95637</v>
      </c>
      <c r="S372" s="672">
        <f>'2 уровень'!T1296</f>
        <v>14181.95637</v>
      </c>
      <c r="T372" s="672">
        <f>'2 уровень'!U1296</f>
        <v>14181.95637</v>
      </c>
      <c r="U372" s="672">
        <f>'2 уровень'!V1296</f>
        <v>14181.95637</v>
      </c>
      <c r="V372" s="672">
        <f>'2 уровень'!W1296</f>
        <v>14181.95637</v>
      </c>
      <c r="W372" s="672">
        <f>'2 уровень'!X1296</f>
        <v>14181.95637</v>
      </c>
      <c r="X372" s="672">
        <f>'2 уровень'!Y1296</f>
        <v>14181.95637</v>
      </c>
      <c r="Y372" s="672">
        <f>'2 уровень'!Z1296</f>
        <v>14164.27046</v>
      </c>
      <c r="Z372" s="672">
        <f>'2 уровень'!AA1296</f>
        <v>-17.685910000002309</v>
      </c>
      <c r="AA372" s="672">
        <f>'2 уровень'!AB1296</f>
        <v>-90.862910000000014</v>
      </c>
      <c r="AB372" s="672">
        <f>'2 уровень'!AC1296</f>
        <v>14073.407549999998</v>
      </c>
      <c r="AD372" s="684"/>
    </row>
    <row r="373" spans="1:208" ht="15" customHeight="1" x14ac:dyDescent="0.25">
      <c r="A373" s="662" t="s">
        <v>154</v>
      </c>
      <c r="B373" s="663"/>
      <c r="C373" s="663"/>
      <c r="D373" s="663"/>
      <c r="E373" s="2415"/>
      <c r="F373" s="664"/>
      <c r="G373" s="664"/>
      <c r="H373" s="665"/>
      <c r="I373" s="665"/>
      <c r="J373" s="2890"/>
      <c r="K373" s="665"/>
      <c r="L373" s="665"/>
      <c r="M373" s="665"/>
      <c r="N373" s="668">
        <f>N374-N375-N389-N392-N393</f>
        <v>0</v>
      </c>
      <c r="O373" s="668">
        <f>O374-O375-O389-O392-O393</f>
        <v>2.5011104298755527E-12</v>
      </c>
      <c r="P373" s="668"/>
      <c r="Q373" s="668"/>
      <c r="R373" s="668"/>
      <c r="S373" s="668"/>
      <c r="T373" s="668"/>
      <c r="U373" s="668"/>
      <c r="V373" s="668"/>
      <c r="W373" s="668"/>
      <c r="X373" s="668">
        <f t="shared" ref="X373:AB373" si="56">X374-X375-X389-X392-X393</f>
        <v>2.0463630789890885E-12</v>
      </c>
      <c r="Y373" s="668">
        <f t="shared" si="56"/>
        <v>0</v>
      </c>
      <c r="Z373" s="668">
        <f t="shared" si="56"/>
        <v>0</v>
      </c>
      <c r="AA373" s="668">
        <f t="shared" si="56"/>
        <v>0</v>
      </c>
      <c r="AB373" s="668">
        <f t="shared" si="56"/>
        <v>-3.637978807091713E-12</v>
      </c>
      <c r="AD373" s="684"/>
      <c r="AE373" s="204"/>
      <c r="AF373" s="204"/>
      <c r="AG373" s="204"/>
      <c r="AH373" s="204"/>
      <c r="AI373" s="204"/>
      <c r="AJ373" s="204"/>
      <c r="AK373" s="204"/>
      <c r="AL373" s="204"/>
      <c r="AM373" s="204"/>
      <c r="AN373" s="204"/>
      <c r="AO373" s="204"/>
      <c r="AP373" s="204"/>
      <c r="AQ373" s="204"/>
      <c r="AR373" s="204"/>
      <c r="AS373" s="204"/>
      <c r="AT373" s="204"/>
      <c r="AU373" s="204"/>
      <c r="AV373" s="204"/>
      <c r="AW373" s="204"/>
      <c r="AX373" s="204"/>
      <c r="AY373" s="204"/>
      <c r="AZ373" s="204"/>
      <c r="BA373" s="204"/>
      <c r="BB373" s="204"/>
      <c r="BC373" s="204"/>
      <c r="BD373" s="204"/>
      <c r="BE373" s="204"/>
      <c r="BF373" s="204"/>
      <c r="BG373" s="204"/>
      <c r="BH373" s="204"/>
      <c r="BI373" s="204"/>
      <c r="BJ373" s="204"/>
      <c r="BK373" s="204"/>
      <c r="BL373" s="204"/>
      <c r="BM373" s="204"/>
      <c r="BN373" s="204"/>
      <c r="BO373" s="204"/>
      <c r="BP373" s="204"/>
      <c r="BQ373" s="204"/>
      <c r="BR373" s="204"/>
      <c r="BS373" s="204"/>
      <c r="BT373" s="204"/>
      <c r="BU373" s="204"/>
      <c r="BV373" s="204"/>
      <c r="BW373" s="204"/>
      <c r="BX373" s="204"/>
      <c r="BY373" s="204"/>
      <c r="BZ373" s="204"/>
      <c r="CA373" s="204"/>
      <c r="CB373" s="204"/>
      <c r="CC373" s="204"/>
      <c r="CD373" s="204"/>
      <c r="CE373" s="204"/>
      <c r="CF373" s="204"/>
      <c r="CG373" s="204"/>
      <c r="CH373" s="204"/>
      <c r="CI373" s="204"/>
      <c r="CJ373" s="204"/>
      <c r="CK373" s="204"/>
      <c r="CL373" s="204"/>
      <c r="CM373" s="204"/>
      <c r="CN373" s="204"/>
      <c r="CO373" s="204"/>
      <c r="CP373" s="204"/>
      <c r="CQ373" s="204"/>
      <c r="CR373" s="204"/>
      <c r="CS373" s="204"/>
      <c r="CT373" s="204"/>
      <c r="CU373" s="204"/>
      <c r="CV373" s="204"/>
      <c r="CW373" s="204"/>
      <c r="CX373" s="204"/>
      <c r="CY373" s="204"/>
      <c r="CZ373" s="204"/>
      <c r="DA373" s="204"/>
      <c r="DB373" s="204"/>
      <c r="DC373" s="204"/>
      <c r="DD373" s="204"/>
      <c r="DE373" s="204"/>
      <c r="DF373" s="204"/>
      <c r="DG373" s="204"/>
      <c r="DH373" s="204"/>
      <c r="DI373" s="204"/>
      <c r="DJ373" s="204"/>
      <c r="DK373" s="204"/>
      <c r="DL373" s="204"/>
      <c r="DM373" s="204"/>
      <c r="DN373" s="204"/>
      <c r="DO373" s="204"/>
      <c r="DP373" s="204"/>
      <c r="DQ373" s="204"/>
      <c r="DR373" s="204"/>
      <c r="DS373" s="204"/>
      <c r="DT373" s="204"/>
      <c r="DU373" s="204"/>
      <c r="DV373" s="204"/>
      <c r="DW373" s="204"/>
      <c r="DX373" s="204"/>
      <c r="DY373" s="204"/>
      <c r="DZ373" s="204"/>
      <c r="EA373" s="204"/>
      <c r="EB373" s="204"/>
      <c r="EC373" s="204"/>
      <c r="ED373" s="204"/>
      <c r="EE373" s="204"/>
      <c r="EF373" s="204"/>
      <c r="EG373" s="204"/>
      <c r="EH373" s="204"/>
      <c r="EI373" s="204"/>
      <c r="EJ373" s="204"/>
      <c r="EK373" s="204"/>
      <c r="EL373" s="204"/>
      <c r="EM373" s="204"/>
      <c r="EN373" s="204"/>
      <c r="EO373" s="204"/>
      <c r="EP373" s="204"/>
      <c r="EQ373" s="204"/>
      <c r="ER373" s="204"/>
      <c r="ES373" s="204"/>
      <c r="ET373" s="204"/>
      <c r="EU373" s="204"/>
      <c r="EV373" s="204"/>
      <c r="EW373" s="204"/>
      <c r="EX373" s="204"/>
      <c r="EY373" s="204"/>
      <c r="EZ373" s="204"/>
      <c r="FA373" s="204"/>
      <c r="FB373" s="204"/>
      <c r="FC373" s="204"/>
      <c r="FD373" s="204"/>
      <c r="FE373" s="204"/>
      <c r="FF373" s="204"/>
      <c r="FG373" s="204"/>
      <c r="FH373" s="204"/>
      <c r="FI373" s="204"/>
      <c r="FJ373" s="204"/>
      <c r="FK373" s="204"/>
      <c r="FL373" s="204"/>
      <c r="FM373" s="204"/>
      <c r="FN373" s="204"/>
      <c r="FO373" s="204"/>
      <c r="FP373" s="204"/>
      <c r="FQ373" s="204"/>
      <c r="FR373" s="204"/>
      <c r="FS373" s="204"/>
      <c r="FT373" s="204"/>
      <c r="FU373" s="204"/>
      <c r="FV373" s="204"/>
      <c r="FW373" s="204"/>
      <c r="FX373" s="204"/>
      <c r="FY373" s="204"/>
      <c r="FZ373" s="204"/>
      <c r="GA373" s="204"/>
      <c r="GB373" s="204"/>
      <c r="GC373" s="204"/>
      <c r="GD373" s="204"/>
      <c r="GE373" s="204"/>
      <c r="GF373" s="204"/>
      <c r="GG373" s="204"/>
      <c r="GH373" s="204"/>
      <c r="GI373" s="204"/>
      <c r="GJ373" s="204"/>
      <c r="GK373" s="204"/>
      <c r="GL373" s="204"/>
      <c r="GM373" s="204"/>
      <c r="GN373" s="204"/>
      <c r="GO373" s="204"/>
      <c r="GP373" s="204"/>
      <c r="GQ373" s="204"/>
      <c r="GR373" s="204"/>
      <c r="GS373" s="204"/>
      <c r="GT373" s="204"/>
      <c r="GU373" s="204"/>
      <c r="GV373" s="204"/>
      <c r="GW373" s="204"/>
      <c r="GX373" s="204"/>
      <c r="GY373" s="204"/>
      <c r="GZ373" s="204"/>
    </row>
    <row r="374" spans="1:208" s="204" customFormat="1" ht="15" customHeight="1" x14ac:dyDescent="0.25">
      <c r="A374" s="226" t="s">
        <v>139</v>
      </c>
      <c r="B374" s="329"/>
      <c r="C374" s="329"/>
      <c r="D374" s="329"/>
      <c r="E374" s="2410"/>
      <c r="F374" s="192"/>
      <c r="G374" s="192"/>
      <c r="H374" s="206"/>
      <c r="I374" s="206"/>
      <c r="J374" s="2885"/>
      <c r="K374" s="206"/>
      <c r="L374" s="206"/>
      <c r="M374" s="206"/>
      <c r="N374" s="205">
        <f>'2 уровень'!O1331</f>
        <v>36620.069620000002</v>
      </c>
      <c r="O374" s="205">
        <f>'2 уровень'!P1331</f>
        <v>36293.509550000002</v>
      </c>
      <c r="P374" s="205">
        <f>'2 уровень'!Q1331</f>
        <v>39160.344001850368</v>
      </c>
      <c r="Q374" s="205">
        <f>'2 уровень'!R1331</f>
        <v>39144.617879999998</v>
      </c>
      <c r="R374" s="205">
        <f>'2 уровень'!S1331</f>
        <v>39144.633000000002</v>
      </c>
      <c r="S374" s="205">
        <f>'2 уровень'!T1331</f>
        <v>39128.7287</v>
      </c>
      <c r="T374" s="205">
        <f>'2 уровень'!U1331</f>
        <v>39215.531459999998</v>
      </c>
      <c r="U374" s="205">
        <f>'2 уровень'!V1331</f>
        <v>39215.531459999998</v>
      </c>
      <c r="V374" s="205">
        <f>'2 уровень'!W1331</f>
        <v>39357.435440000001</v>
      </c>
      <c r="W374" s="205">
        <f>'2 уровень'!X1331</f>
        <v>39357.435440000001</v>
      </c>
      <c r="X374" s="205">
        <f>'2 уровень'!Y1331</f>
        <v>39357.435440000001</v>
      </c>
      <c r="Y374" s="205">
        <f>'2 уровень'!Z1331</f>
        <v>36919.505020000004</v>
      </c>
      <c r="Z374" s="205">
        <f>'2 уровень'!AA1331</f>
        <v>-2437.9304199999965</v>
      </c>
      <c r="AA374" s="205">
        <f>'2 уровень'!AB1331</f>
        <v>-1028.42335</v>
      </c>
      <c r="AB374" s="205">
        <f>'2 уровень'!AC1331</f>
        <v>35891.08167</v>
      </c>
      <c r="AD374" s="684"/>
      <c r="AE374" s="203"/>
      <c r="AF374" s="203"/>
      <c r="AG374" s="203"/>
      <c r="AH374" s="203"/>
      <c r="AI374" s="203"/>
      <c r="AJ374" s="203"/>
      <c r="AK374" s="203"/>
      <c r="AL374" s="203"/>
      <c r="AM374" s="203"/>
      <c r="AN374" s="203"/>
      <c r="AO374" s="203"/>
      <c r="AP374" s="203"/>
      <c r="AQ374" s="203"/>
      <c r="AR374" s="203"/>
      <c r="AS374" s="203"/>
      <c r="AT374" s="203"/>
      <c r="AU374" s="203"/>
      <c r="AV374" s="203"/>
      <c r="AW374" s="203"/>
      <c r="AX374" s="203"/>
      <c r="AY374" s="203"/>
      <c r="AZ374" s="203"/>
      <c r="BA374" s="203"/>
      <c r="BB374" s="203"/>
      <c r="BC374" s="203"/>
      <c r="BD374" s="203"/>
      <c r="BE374" s="203"/>
      <c r="BF374" s="203"/>
      <c r="BG374" s="203"/>
      <c r="BH374" s="203"/>
      <c r="BI374" s="203"/>
      <c r="BJ374" s="203"/>
      <c r="BK374" s="203"/>
      <c r="BL374" s="203"/>
      <c r="BM374" s="203"/>
      <c r="BN374" s="203"/>
      <c r="BO374" s="203"/>
      <c r="BP374" s="203"/>
      <c r="BQ374" s="203"/>
      <c r="BR374" s="203"/>
      <c r="BS374" s="203"/>
      <c r="BT374" s="203"/>
      <c r="BU374" s="203"/>
      <c r="BV374" s="203"/>
      <c r="BW374" s="203"/>
      <c r="BX374" s="203"/>
      <c r="BY374" s="203"/>
      <c r="BZ374" s="203"/>
      <c r="CA374" s="203"/>
      <c r="CB374" s="203"/>
      <c r="CC374" s="203"/>
      <c r="CD374" s="203"/>
      <c r="CE374" s="203"/>
      <c r="CF374" s="203"/>
      <c r="CG374" s="203"/>
      <c r="CH374" s="203"/>
      <c r="CI374" s="203"/>
      <c r="CJ374" s="203"/>
      <c r="CK374" s="203"/>
      <c r="CL374" s="203"/>
      <c r="CM374" s="203"/>
      <c r="CN374" s="203"/>
      <c r="CO374" s="203"/>
      <c r="CP374" s="203"/>
      <c r="CQ374" s="203"/>
      <c r="CR374" s="203"/>
      <c r="CS374" s="203"/>
      <c r="CT374" s="203"/>
      <c r="CU374" s="203"/>
      <c r="CV374" s="203"/>
      <c r="CW374" s="203"/>
      <c r="CX374" s="203"/>
      <c r="CY374" s="203"/>
      <c r="CZ374" s="203"/>
      <c r="DA374" s="203"/>
      <c r="DB374" s="203"/>
      <c r="DC374" s="203"/>
      <c r="DD374" s="203"/>
      <c r="DE374" s="203"/>
      <c r="DF374" s="203"/>
      <c r="DG374" s="203"/>
      <c r="DH374" s="203"/>
      <c r="DI374" s="203"/>
      <c r="DJ374" s="203"/>
      <c r="DK374" s="203"/>
      <c r="DL374" s="203"/>
      <c r="DM374" s="203"/>
      <c r="DN374" s="203"/>
      <c r="DO374" s="203"/>
      <c r="DP374" s="203"/>
      <c r="DQ374" s="203"/>
      <c r="DR374" s="203"/>
      <c r="DS374" s="203"/>
      <c r="DT374" s="203"/>
      <c r="DU374" s="203"/>
      <c r="DV374" s="203"/>
      <c r="DW374" s="203"/>
      <c r="DX374" s="203"/>
      <c r="DY374" s="203"/>
      <c r="DZ374" s="203"/>
      <c r="EA374" s="203"/>
      <c r="EB374" s="203"/>
      <c r="EC374" s="203"/>
      <c r="ED374" s="203"/>
      <c r="EE374" s="203"/>
      <c r="EF374" s="203"/>
      <c r="EG374" s="203"/>
      <c r="EH374" s="203"/>
      <c r="EI374" s="203"/>
      <c r="EJ374" s="203"/>
      <c r="EK374" s="203"/>
      <c r="EL374" s="203"/>
      <c r="EM374" s="203"/>
      <c r="EN374" s="203"/>
      <c r="EO374" s="203"/>
      <c r="EP374" s="203"/>
      <c r="EQ374" s="203"/>
      <c r="ER374" s="203"/>
      <c r="ES374" s="203"/>
      <c r="ET374" s="203"/>
      <c r="EU374" s="203"/>
      <c r="EV374" s="203"/>
      <c r="EW374" s="203"/>
      <c r="EX374" s="203"/>
      <c r="EY374" s="203"/>
      <c r="EZ374" s="203"/>
      <c r="FA374" s="203"/>
      <c r="FB374" s="203"/>
      <c r="FC374" s="203"/>
      <c r="FD374" s="203"/>
      <c r="FE374" s="203"/>
      <c r="FF374" s="203"/>
      <c r="FG374" s="203"/>
      <c r="FH374" s="203"/>
      <c r="FI374" s="203"/>
      <c r="FJ374" s="203"/>
      <c r="FK374" s="203"/>
      <c r="FL374" s="203"/>
      <c r="FM374" s="203"/>
      <c r="FN374" s="203"/>
      <c r="FO374" s="203"/>
      <c r="FP374" s="203"/>
      <c r="FQ374" s="203"/>
      <c r="FR374" s="203"/>
      <c r="FS374" s="203"/>
      <c r="FT374" s="203"/>
      <c r="FU374" s="203"/>
      <c r="FV374" s="203"/>
      <c r="FW374" s="203"/>
      <c r="FX374" s="203"/>
      <c r="FY374" s="203"/>
      <c r="FZ374" s="203"/>
      <c r="GA374" s="203"/>
      <c r="GB374" s="203"/>
      <c r="GC374" s="203"/>
      <c r="GD374" s="203"/>
      <c r="GE374" s="203"/>
      <c r="GF374" s="203"/>
      <c r="GG374" s="203"/>
      <c r="GH374" s="203"/>
      <c r="GI374" s="203"/>
      <c r="GJ374" s="203"/>
      <c r="GK374" s="203"/>
      <c r="GL374" s="203"/>
      <c r="GM374" s="203"/>
      <c r="GN374" s="203"/>
      <c r="GO374" s="203"/>
      <c r="GP374" s="203"/>
      <c r="GQ374" s="203"/>
      <c r="GR374" s="203"/>
      <c r="GS374" s="203"/>
      <c r="GT374" s="203"/>
      <c r="GU374" s="203"/>
      <c r="GV374" s="203"/>
      <c r="GW374" s="203"/>
      <c r="GX374" s="203"/>
      <c r="GY374" s="203"/>
      <c r="GZ374" s="203"/>
    </row>
    <row r="375" spans="1:208" s="204" customFormat="1" ht="15" customHeight="1" x14ac:dyDescent="0.2">
      <c r="A375" s="137" t="s">
        <v>46</v>
      </c>
      <c r="B375" s="232">
        <f>'2 уровень'!C1332</f>
        <v>379</v>
      </c>
      <c r="C375" s="232">
        <f>'2 уровень'!D1332</f>
        <v>379</v>
      </c>
      <c r="D375" s="232">
        <f>'2 уровень'!E1332</f>
        <v>393</v>
      </c>
      <c r="E375" s="2404">
        <f>'2 уровень'!F1332</f>
        <v>103.69393139841689</v>
      </c>
      <c r="F375" s="192">
        <f>'2 уровень'!G1332</f>
        <v>8.8548812664907643</v>
      </c>
      <c r="G375" s="192">
        <f>'2 уровень'!H1332</f>
        <v>9.9007633587786259</v>
      </c>
      <c r="H375" s="205">
        <f>'2 уровень'!I1332</f>
        <v>3356</v>
      </c>
      <c r="I375" s="205">
        <f>'2 уровень'!J1332</f>
        <v>3356</v>
      </c>
      <c r="J375" s="2879">
        <f>'2 уровень'!K1332</f>
        <v>3891</v>
      </c>
      <c r="K375" s="205">
        <f>'2 уровень'!L1332</f>
        <v>115.94159713945173</v>
      </c>
      <c r="L375" s="205">
        <f>'2 уровень'!M1332</f>
        <v>10.037205882352941</v>
      </c>
      <c r="M375" s="205">
        <f>'2 уровень'!N1332</f>
        <v>387.65768537646699</v>
      </c>
      <c r="N375" s="205">
        <f>'2 уровень'!O1332</f>
        <v>18670.46312</v>
      </c>
      <c r="O375" s="205">
        <f>'2 уровень'!P1332</f>
        <v>18670.46312</v>
      </c>
      <c r="P375" s="205">
        <f>'2 уровень'!Q1332</f>
        <v>19603.986273333001</v>
      </c>
      <c r="Q375" s="205">
        <f>'2 уровень'!R1332</f>
        <v>19588.260149999998</v>
      </c>
      <c r="R375" s="205">
        <f>'2 уровень'!S1332</f>
        <v>19588.260149999998</v>
      </c>
      <c r="S375" s="205">
        <f>'2 уровень'!T1332</f>
        <v>19588.260149999998</v>
      </c>
      <c r="T375" s="205">
        <f>'2 уровень'!U1332</f>
        <v>19588.260149999998</v>
      </c>
      <c r="U375" s="205">
        <f>'2 уровень'!V1332</f>
        <v>19588.260149999998</v>
      </c>
      <c r="V375" s="205">
        <f>'2 уровень'!W1332</f>
        <v>19699.774119999998</v>
      </c>
      <c r="W375" s="205">
        <f>'2 уровень'!X1332</f>
        <v>19699.774119999998</v>
      </c>
      <c r="X375" s="205">
        <f>'2 уровень'!Y1332</f>
        <v>19699.774119999998</v>
      </c>
      <c r="Y375" s="205">
        <f>'2 уровень'!Z1332</f>
        <v>17421.119730000006</v>
      </c>
      <c r="Z375" s="205">
        <f>'2 уровень'!AA1332</f>
        <v>-2278.6543899999924</v>
      </c>
      <c r="AA375" s="205">
        <f>'2 уровень'!AB1332</f>
        <v>-767.86131999999998</v>
      </c>
      <c r="AB375" s="205">
        <f>'2 уровень'!AC1332</f>
        <v>16653.258410000006</v>
      </c>
      <c r="AD375" s="684"/>
    </row>
    <row r="376" spans="1:208" ht="30" x14ac:dyDescent="0.25">
      <c r="A376" s="67" t="s">
        <v>218</v>
      </c>
      <c r="B376" s="233">
        <f>'2 уровень'!C1333</f>
        <v>4276</v>
      </c>
      <c r="C376" s="233">
        <f>'2 уровень'!D1333</f>
        <v>4276</v>
      </c>
      <c r="D376" s="233">
        <f>'2 уровень'!E1333</f>
        <v>5818</v>
      </c>
      <c r="E376" s="2406">
        <f>'2 уровень'!F1333</f>
        <v>136.06173994387279</v>
      </c>
      <c r="F376" s="322">
        <f>'2 уровень'!G1333</f>
        <v>0</v>
      </c>
      <c r="G376" s="322">
        <f>'2 уровень'!H1333</f>
        <v>0</v>
      </c>
      <c r="H376" s="337">
        <f>'2 уровень'!I1333</f>
        <v>0</v>
      </c>
      <c r="I376" s="337">
        <f>'2 уровень'!J1333</f>
        <v>0</v>
      </c>
      <c r="J376" s="2900">
        <f>'2 уровень'!K1333</f>
        <v>0</v>
      </c>
      <c r="K376" s="337"/>
      <c r="L376" s="337">
        <f>'2 уровень'!M1333</f>
        <v>0</v>
      </c>
      <c r="M376" s="337"/>
      <c r="N376" s="205">
        <f>'2 уровень'!O1333</f>
        <v>0</v>
      </c>
      <c r="O376" s="205">
        <f>'2 уровень'!P1333</f>
        <v>0</v>
      </c>
      <c r="P376" s="205"/>
      <c r="Q376" s="205"/>
      <c r="R376" s="205"/>
      <c r="S376" s="205"/>
      <c r="T376" s="205"/>
      <c r="U376" s="205"/>
      <c r="V376" s="205"/>
      <c r="W376" s="205"/>
      <c r="X376" s="205">
        <f>'2 уровень'!Y1333</f>
        <v>0</v>
      </c>
      <c r="Y376" s="205">
        <f>'2 уровень'!Z1333</f>
        <v>0</v>
      </c>
      <c r="Z376" s="205">
        <f>'2 уровень'!AA1333</f>
        <v>0</v>
      </c>
      <c r="AA376" s="205">
        <f>'2 уровень'!AB1333</f>
        <v>0</v>
      </c>
      <c r="AB376" s="205">
        <f>'2 уровень'!AC1333</f>
        <v>0</v>
      </c>
      <c r="AD376" s="684"/>
      <c r="AE376" s="204"/>
      <c r="AF376" s="204"/>
      <c r="AG376" s="204"/>
      <c r="AH376" s="204"/>
      <c r="AI376" s="204"/>
      <c r="AJ376" s="204"/>
      <c r="AK376" s="204"/>
      <c r="AL376" s="204"/>
      <c r="AM376" s="204"/>
      <c r="AN376" s="204"/>
      <c r="AO376" s="204"/>
      <c r="AP376" s="204"/>
      <c r="AQ376" s="204"/>
      <c r="AR376" s="204"/>
      <c r="AS376" s="204"/>
      <c r="AT376" s="204"/>
      <c r="AU376" s="204"/>
      <c r="AV376" s="204"/>
      <c r="AW376" s="204"/>
      <c r="AX376" s="204"/>
      <c r="AY376" s="204"/>
      <c r="AZ376" s="204"/>
      <c r="BA376" s="204"/>
      <c r="BB376" s="204"/>
      <c r="BC376" s="204"/>
      <c r="BD376" s="204"/>
      <c r="BE376" s="204"/>
      <c r="BF376" s="204"/>
      <c r="BG376" s="204"/>
      <c r="BH376" s="204"/>
      <c r="BI376" s="204"/>
      <c r="BJ376" s="204"/>
      <c r="BK376" s="204"/>
      <c r="BL376" s="204"/>
      <c r="BM376" s="204"/>
      <c r="BN376" s="204"/>
      <c r="BO376" s="204"/>
      <c r="BP376" s="204"/>
      <c r="BQ376" s="204"/>
      <c r="BR376" s="204"/>
      <c r="BS376" s="204"/>
      <c r="BT376" s="204"/>
      <c r="BU376" s="204"/>
      <c r="BV376" s="204"/>
      <c r="BW376" s="204"/>
      <c r="BX376" s="204"/>
      <c r="BY376" s="204"/>
      <c r="BZ376" s="204"/>
      <c r="CA376" s="204"/>
      <c r="CB376" s="204"/>
      <c r="CC376" s="204"/>
      <c r="CD376" s="204"/>
      <c r="CE376" s="204"/>
      <c r="CF376" s="204"/>
      <c r="CG376" s="204"/>
      <c r="CH376" s="204"/>
      <c r="CI376" s="204"/>
      <c r="CJ376" s="204"/>
      <c r="CK376" s="204"/>
      <c r="CL376" s="204"/>
      <c r="CM376" s="204"/>
      <c r="CN376" s="204"/>
      <c r="CO376" s="204"/>
      <c r="CP376" s="204"/>
      <c r="CQ376" s="204"/>
      <c r="CR376" s="204"/>
      <c r="CS376" s="204"/>
      <c r="CT376" s="204"/>
      <c r="CU376" s="204"/>
      <c r="CV376" s="204"/>
      <c r="CW376" s="204"/>
      <c r="CX376" s="204"/>
      <c r="CY376" s="204"/>
      <c r="CZ376" s="204"/>
      <c r="DA376" s="204"/>
      <c r="DB376" s="204"/>
      <c r="DC376" s="204"/>
      <c r="DD376" s="204"/>
      <c r="DE376" s="204"/>
      <c r="DF376" s="204"/>
      <c r="DG376" s="204"/>
      <c r="DH376" s="204"/>
      <c r="DI376" s="204"/>
      <c r="DJ376" s="204"/>
      <c r="DK376" s="204"/>
      <c r="DL376" s="204"/>
      <c r="DM376" s="204"/>
      <c r="DN376" s="204"/>
      <c r="DO376" s="204"/>
      <c r="DP376" s="204"/>
      <c r="DQ376" s="204"/>
      <c r="DR376" s="204"/>
      <c r="DS376" s="204"/>
      <c r="DT376" s="204"/>
      <c r="DU376" s="204"/>
      <c r="DV376" s="204"/>
      <c r="DW376" s="204"/>
      <c r="DX376" s="204"/>
      <c r="DY376" s="204"/>
      <c r="DZ376" s="204"/>
      <c r="EA376" s="204"/>
      <c r="EB376" s="204"/>
      <c r="EC376" s="204"/>
      <c r="ED376" s="204"/>
      <c r="EE376" s="204"/>
      <c r="EF376" s="204"/>
      <c r="EG376" s="204"/>
      <c r="EH376" s="204"/>
      <c r="EI376" s="204"/>
      <c r="EJ376" s="204"/>
      <c r="EK376" s="204"/>
      <c r="EL376" s="204"/>
      <c r="EM376" s="204"/>
      <c r="EN376" s="204"/>
      <c r="EO376" s="204"/>
      <c r="EP376" s="204"/>
      <c r="EQ376" s="204"/>
      <c r="ER376" s="204"/>
      <c r="ES376" s="204"/>
      <c r="ET376" s="204"/>
      <c r="EU376" s="204"/>
      <c r="EV376" s="204"/>
      <c r="EW376" s="204"/>
      <c r="EX376" s="204"/>
      <c r="EY376" s="204"/>
      <c r="EZ376" s="204"/>
      <c r="FA376" s="204"/>
      <c r="FB376" s="204"/>
      <c r="FC376" s="204"/>
      <c r="FD376" s="204"/>
      <c r="FE376" s="204"/>
      <c r="FF376" s="204"/>
      <c r="FG376" s="204"/>
      <c r="FH376" s="204"/>
      <c r="FI376" s="204"/>
      <c r="FJ376" s="204"/>
      <c r="FK376" s="204"/>
      <c r="FL376" s="204"/>
      <c r="FM376" s="204"/>
      <c r="FN376" s="204"/>
      <c r="FO376" s="204"/>
      <c r="FP376" s="204"/>
      <c r="FQ376" s="204"/>
      <c r="FR376" s="204"/>
      <c r="FS376" s="204"/>
      <c r="FT376" s="204"/>
      <c r="FU376" s="204"/>
      <c r="FV376" s="204"/>
      <c r="FW376" s="204"/>
      <c r="FX376" s="204"/>
      <c r="FY376" s="204"/>
      <c r="FZ376" s="204"/>
      <c r="GA376" s="204"/>
      <c r="GB376" s="204"/>
      <c r="GC376" s="204"/>
      <c r="GD376" s="204"/>
      <c r="GE376" s="204"/>
      <c r="GF376" s="204"/>
      <c r="GG376" s="204"/>
      <c r="GH376" s="204"/>
      <c r="GI376" s="204"/>
      <c r="GJ376" s="204"/>
      <c r="GK376" s="204"/>
      <c r="GL376" s="204"/>
      <c r="GM376" s="204"/>
      <c r="GN376" s="204"/>
      <c r="GO376" s="204"/>
      <c r="GP376" s="204"/>
      <c r="GQ376" s="204"/>
      <c r="GR376" s="204"/>
      <c r="GS376" s="204"/>
      <c r="GT376" s="204"/>
      <c r="GU376" s="204"/>
      <c r="GV376" s="204"/>
      <c r="GW376" s="204"/>
      <c r="GX376" s="204"/>
      <c r="GY376" s="204"/>
      <c r="GZ376" s="204"/>
    </row>
    <row r="377" spans="1:208" hidden="1" x14ac:dyDescent="0.25">
      <c r="A377" s="67" t="s">
        <v>213</v>
      </c>
      <c r="B377" s="233">
        <f>'2 уровень'!C1334</f>
        <v>0</v>
      </c>
      <c r="C377" s="233">
        <f>'2 уровень'!D1334</f>
        <v>0</v>
      </c>
      <c r="D377" s="233">
        <f>'2 уровень'!E1334</f>
        <v>0</v>
      </c>
      <c r="E377" s="2406"/>
      <c r="F377" s="322">
        <f>'2 уровень'!G1334</f>
        <v>0</v>
      </c>
      <c r="G377" s="322">
        <f>'2 уровень'!H1334</f>
        <v>0</v>
      </c>
      <c r="H377" s="337">
        <f>'2 уровень'!I1334</f>
        <v>0</v>
      </c>
      <c r="I377" s="337">
        <f>'2 уровень'!J1334</f>
        <v>0</v>
      </c>
      <c r="J377" s="2900">
        <f>'2 уровень'!K1334</f>
        <v>0</v>
      </c>
      <c r="K377" s="337">
        <f>'2 уровень'!L1334</f>
        <v>0</v>
      </c>
      <c r="L377" s="337">
        <f>'2 уровень'!M1334</f>
        <v>0</v>
      </c>
      <c r="M377" s="337"/>
      <c r="N377" s="205">
        <f>'2 уровень'!O1334</f>
        <v>0</v>
      </c>
      <c r="O377" s="205">
        <f>'2 уровень'!P1334</f>
        <v>0</v>
      </c>
      <c r="P377" s="205"/>
      <c r="Q377" s="205"/>
      <c r="R377" s="205"/>
      <c r="S377" s="205"/>
      <c r="T377" s="205"/>
      <c r="U377" s="205"/>
      <c r="V377" s="205"/>
      <c r="W377" s="205"/>
      <c r="X377" s="205">
        <f>'2 уровень'!Y1334</f>
        <v>0</v>
      </c>
      <c r="Y377" s="205">
        <f>'2 уровень'!Z1334</f>
        <v>0</v>
      </c>
      <c r="Z377" s="205">
        <f>'2 уровень'!AA1334</f>
        <v>0</v>
      </c>
      <c r="AA377" s="205">
        <f>'2 уровень'!AB1334</f>
        <v>0</v>
      </c>
      <c r="AB377" s="205">
        <f>'2 уровень'!AC1334</f>
        <v>0</v>
      </c>
      <c r="AD377" s="684"/>
    </row>
    <row r="378" spans="1:208" hidden="1" x14ac:dyDescent="0.25">
      <c r="A378" s="67" t="s">
        <v>214</v>
      </c>
      <c r="B378" s="233">
        <f>'2 уровень'!C1335</f>
        <v>0</v>
      </c>
      <c r="C378" s="233">
        <f>'2 уровень'!D1335</f>
        <v>0</v>
      </c>
      <c r="D378" s="233">
        <f>'2 уровень'!E1335</f>
        <v>0</v>
      </c>
      <c r="E378" s="2406"/>
      <c r="F378" s="322">
        <f>'2 уровень'!G1335</f>
        <v>0</v>
      </c>
      <c r="G378" s="322">
        <f>'2 уровень'!H1335</f>
        <v>0</v>
      </c>
      <c r="H378" s="337">
        <f>'2 уровень'!I1335</f>
        <v>0</v>
      </c>
      <c r="I378" s="337">
        <f>'2 уровень'!J1335</f>
        <v>0</v>
      </c>
      <c r="J378" s="2900">
        <f>'2 уровень'!K1335</f>
        <v>0</v>
      </c>
      <c r="K378" s="337">
        <f>'2 уровень'!L1335</f>
        <v>0</v>
      </c>
      <c r="L378" s="337">
        <f>'2 уровень'!M1335</f>
        <v>0</v>
      </c>
      <c r="M378" s="337"/>
      <c r="N378" s="205">
        <f>'2 уровень'!O1335</f>
        <v>0</v>
      </c>
      <c r="O378" s="205">
        <f>'2 уровень'!P1335</f>
        <v>0</v>
      </c>
      <c r="P378" s="205"/>
      <c r="Q378" s="205"/>
      <c r="R378" s="205"/>
      <c r="S378" s="205"/>
      <c r="T378" s="205"/>
      <c r="U378" s="205"/>
      <c r="V378" s="205"/>
      <c r="W378" s="205"/>
      <c r="X378" s="205">
        <f>'2 уровень'!Y1335</f>
        <v>0</v>
      </c>
      <c r="Y378" s="205">
        <f>'2 уровень'!Z1335</f>
        <v>0</v>
      </c>
      <c r="Z378" s="205">
        <f>'2 уровень'!AA1335</f>
        <v>0</v>
      </c>
      <c r="AA378" s="205">
        <f>'2 уровень'!AB1335</f>
        <v>0</v>
      </c>
      <c r="AB378" s="205">
        <f>'2 уровень'!AC1335</f>
        <v>0</v>
      </c>
      <c r="AD378" s="684"/>
    </row>
    <row r="379" spans="1:208" ht="45" hidden="1" x14ac:dyDescent="0.25">
      <c r="A379" s="67" t="s">
        <v>219</v>
      </c>
      <c r="B379" s="233">
        <f>'2 уровень'!C1336</f>
        <v>0</v>
      </c>
      <c r="C379" s="233">
        <f>'2 уровень'!D1336</f>
        <v>0</v>
      </c>
      <c r="D379" s="233">
        <f>'2 уровень'!E1336</f>
        <v>0</v>
      </c>
      <c r="E379" s="2406">
        <f>'2 уровень'!F1336</f>
        <v>0</v>
      </c>
      <c r="F379" s="322">
        <f>'2 уровень'!G1336</f>
        <v>0</v>
      </c>
      <c r="G379" s="322">
        <f>'2 уровень'!H1336</f>
        <v>0</v>
      </c>
      <c r="H379" s="337">
        <f>'2 уровень'!I1336</f>
        <v>0</v>
      </c>
      <c r="I379" s="337">
        <f>'2 уровень'!J1336</f>
        <v>0</v>
      </c>
      <c r="J379" s="2900">
        <f>'2 уровень'!K1336</f>
        <v>0</v>
      </c>
      <c r="K379" s="337">
        <f>'2 уровень'!L1336</f>
        <v>0</v>
      </c>
      <c r="L379" s="337">
        <f>'2 уровень'!M1336</f>
        <v>0</v>
      </c>
      <c r="M379" s="337"/>
      <c r="N379" s="205">
        <f>'2 уровень'!O1336</f>
        <v>0</v>
      </c>
      <c r="O379" s="205">
        <f>'2 уровень'!P1336</f>
        <v>0</v>
      </c>
      <c r="P379" s="205"/>
      <c r="Q379" s="205"/>
      <c r="R379" s="205"/>
      <c r="S379" s="205"/>
      <c r="T379" s="205"/>
      <c r="U379" s="205"/>
      <c r="V379" s="205"/>
      <c r="W379" s="205"/>
      <c r="X379" s="205">
        <f>'2 уровень'!Y1336</f>
        <v>0</v>
      </c>
      <c r="Y379" s="205">
        <f>'2 уровень'!Z1336</f>
        <v>0</v>
      </c>
      <c r="Z379" s="205">
        <f>'2 уровень'!AA1336</f>
        <v>0</v>
      </c>
      <c r="AA379" s="205">
        <f>'2 уровень'!AB1336</f>
        <v>0</v>
      </c>
      <c r="AB379" s="205">
        <f>'2 уровень'!AC1336</f>
        <v>0</v>
      </c>
      <c r="AD379" s="684"/>
    </row>
    <row r="380" spans="1:208" hidden="1" x14ac:dyDescent="0.25">
      <c r="A380" s="67" t="s">
        <v>220</v>
      </c>
      <c r="B380" s="233">
        <f>'2 уровень'!C1337</f>
        <v>0</v>
      </c>
      <c r="C380" s="233">
        <f>'2 уровень'!D1337</f>
        <v>0</v>
      </c>
      <c r="D380" s="233">
        <f>'2 уровень'!E1337</f>
        <v>0</v>
      </c>
      <c r="E380" s="2406"/>
      <c r="F380" s="322">
        <f>'2 уровень'!G1337</f>
        <v>0</v>
      </c>
      <c r="G380" s="322">
        <f>'2 уровень'!H1337</f>
        <v>0</v>
      </c>
      <c r="H380" s="337">
        <f>'2 уровень'!I1337</f>
        <v>0</v>
      </c>
      <c r="I380" s="337">
        <f>'2 уровень'!J1337</f>
        <v>0</v>
      </c>
      <c r="J380" s="2900">
        <f>'2 уровень'!K1337</f>
        <v>0</v>
      </c>
      <c r="K380" s="337">
        <f>'2 уровень'!L1337</f>
        <v>0</v>
      </c>
      <c r="L380" s="337">
        <f>'2 уровень'!M1337</f>
        <v>0</v>
      </c>
      <c r="M380" s="337"/>
      <c r="N380" s="205">
        <f>'2 уровень'!O1337</f>
        <v>0</v>
      </c>
      <c r="O380" s="205">
        <f>'2 уровень'!P1337</f>
        <v>0</v>
      </c>
      <c r="P380" s="205"/>
      <c r="Q380" s="205"/>
      <c r="R380" s="205"/>
      <c r="S380" s="205"/>
      <c r="T380" s="205"/>
      <c r="U380" s="205"/>
      <c r="V380" s="205"/>
      <c r="W380" s="205"/>
      <c r="X380" s="205">
        <f>'2 уровень'!Y1337</f>
        <v>0</v>
      </c>
      <c r="Y380" s="205">
        <f>'2 уровень'!Z1337</f>
        <v>0</v>
      </c>
      <c r="Z380" s="205">
        <f>'2 уровень'!AA1337</f>
        <v>0</v>
      </c>
      <c r="AA380" s="205">
        <f>'2 уровень'!AB1337</f>
        <v>0</v>
      </c>
      <c r="AB380" s="205">
        <f>'2 уровень'!AC1337</f>
        <v>0</v>
      </c>
      <c r="AD380" s="684"/>
      <c r="AE380" s="204"/>
      <c r="AF380" s="204"/>
      <c r="AG380" s="204"/>
      <c r="AH380" s="204"/>
      <c r="AI380" s="204"/>
      <c r="AJ380" s="204"/>
      <c r="AK380" s="204"/>
      <c r="AL380" s="204"/>
      <c r="AM380" s="204"/>
      <c r="AN380" s="204"/>
      <c r="AO380" s="204"/>
      <c r="AP380" s="204"/>
      <c r="AQ380" s="204"/>
      <c r="AR380" s="204"/>
      <c r="AS380" s="204"/>
      <c r="AT380" s="204"/>
      <c r="AU380" s="204"/>
      <c r="AV380" s="204"/>
      <c r="AW380" s="204"/>
      <c r="AX380" s="204"/>
      <c r="AY380" s="204"/>
      <c r="AZ380" s="204"/>
      <c r="BA380" s="204"/>
      <c r="BB380" s="204"/>
      <c r="BC380" s="204"/>
      <c r="BD380" s="204"/>
      <c r="BE380" s="204"/>
      <c r="BF380" s="204"/>
      <c r="BG380" s="204"/>
      <c r="BH380" s="204"/>
      <c r="BI380" s="204"/>
      <c r="BJ380" s="204"/>
      <c r="BK380" s="204"/>
      <c r="BL380" s="204"/>
      <c r="BM380" s="204"/>
      <c r="BN380" s="204"/>
      <c r="BO380" s="204"/>
      <c r="BP380" s="204"/>
      <c r="BQ380" s="204"/>
      <c r="BR380" s="204"/>
      <c r="BS380" s="204"/>
      <c r="BT380" s="204"/>
      <c r="BU380" s="204"/>
      <c r="BV380" s="204"/>
      <c r="BW380" s="204"/>
      <c r="BX380" s="204"/>
      <c r="BY380" s="204"/>
      <c r="BZ380" s="204"/>
      <c r="CA380" s="204"/>
      <c r="CB380" s="204"/>
      <c r="CC380" s="204"/>
      <c r="CD380" s="204"/>
      <c r="CE380" s="204"/>
      <c r="CF380" s="204"/>
      <c r="CG380" s="204"/>
      <c r="CH380" s="204"/>
      <c r="CI380" s="204"/>
      <c r="CJ380" s="204"/>
      <c r="CK380" s="204"/>
      <c r="CL380" s="204"/>
      <c r="CM380" s="204"/>
      <c r="CN380" s="204"/>
      <c r="CO380" s="204"/>
      <c r="CP380" s="204"/>
      <c r="CQ380" s="204"/>
      <c r="CR380" s="204"/>
      <c r="CS380" s="204"/>
      <c r="CT380" s="204"/>
      <c r="CU380" s="204"/>
      <c r="CV380" s="204"/>
      <c r="CW380" s="204"/>
      <c r="CX380" s="204"/>
      <c r="CY380" s="204"/>
      <c r="CZ380" s="204"/>
      <c r="DA380" s="204"/>
      <c r="DB380" s="204"/>
      <c r="DC380" s="204"/>
      <c r="DD380" s="204"/>
      <c r="DE380" s="204"/>
      <c r="DF380" s="204"/>
      <c r="DG380" s="204"/>
      <c r="DH380" s="204"/>
      <c r="DI380" s="204"/>
      <c r="DJ380" s="204"/>
      <c r="DK380" s="204"/>
      <c r="DL380" s="204"/>
      <c r="DM380" s="204"/>
      <c r="DN380" s="204"/>
      <c r="DO380" s="204"/>
      <c r="DP380" s="204"/>
      <c r="DQ380" s="204"/>
      <c r="DR380" s="204"/>
      <c r="DS380" s="204"/>
      <c r="DT380" s="204"/>
      <c r="DU380" s="204"/>
      <c r="DV380" s="204"/>
      <c r="DW380" s="204"/>
      <c r="DX380" s="204"/>
      <c r="DY380" s="204"/>
      <c r="DZ380" s="204"/>
      <c r="EA380" s="204"/>
      <c r="EB380" s="204"/>
      <c r="EC380" s="204"/>
      <c r="ED380" s="204"/>
      <c r="EE380" s="204"/>
      <c r="EF380" s="204"/>
      <c r="EG380" s="204"/>
      <c r="EH380" s="204"/>
      <c r="EI380" s="204"/>
      <c r="EJ380" s="204"/>
      <c r="EK380" s="204"/>
      <c r="EL380" s="204"/>
      <c r="EM380" s="204"/>
      <c r="EN380" s="204"/>
      <c r="EO380" s="204"/>
      <c r="EP380" s="204"/>
      <c r="EQ380" s="204"/>
      <c r="ER380" s="204"/>
      <c r="ES380" s="204"/>
      <c r="ET380" s="204"/>
      <c r="EU380" s="204"/>
      <c r="EV380" s="204"/>
      <c r="EW380" s="204"/>
      <c r="EX380" s="204"/>
      <c r="EY380" s="204"/>
      <c r="EZ380" s="204"/>
      <c r="FA380" s="204"/>
      <c r="FB380" s="204"/>
      <c r="FC380" s="204"/>
      <c r="FD380" s="204"/>
      <c r="FE380" s="204"/>
      <c r="FF380" s="204"/>
      <c r="FG380" s="204"/>
      <c r="FH380" s="204"/>
      <c r="FI380" s="204"/>
      <c r="FJ380" s="204"/>
      <c r="FK380" s="204"/>
      <c r="FL380" s="204"/>
      <c r="FM380" s="204"/>
      <c r="FN380" s="204"/>
      <c r="FO380" s="204"/>
      <c r="FP380" s="204"/>
      <c r="FQ380" s="204"/>
      <c r="FR380" s="204"/>
      <c r="FS380" s="204"/>
      <c r="FT380" s="204"/>
      <c r="FU380" s="204"/>
      <c r="FV380" s="204"/>
      <c r="FW380" s="204"/>
      <c r="FX380" s="204"/>
      <c r="FY380" s="204"/>
      <c r="FZ380" s="204"/>
      <c r="GA380" s="204"/>
      <c r="GB380" s="204"/>
      <c r="GC380" s="204"/>
      <c r="GD380" s="204"/>
      <c r="GE380" s="204"/>
      <c r="GF380" s="204"/>
      <c r="GG380" s="204"/>
      <c r="GH380" s="204"/>
      <c r="GI380" s="204"/>
      <c r="GJ380" s="204"/>
      <c r="GK380" s="204"/>
      <c r="GL380" s="204"/>
      <c r="GM380" s="204"/>
      <c r="GN380" s="204"/>
      <c r="GO380" s="204"/>
      <c r="GP380" s="204"/>
      <c r="GQ380" s="204"/>
      <c r="GR380" s="204"/>
      <c r="GS380" s="204"/>
      <c r="GT380" s="204"/>
      <c r="GU380" s="204"/>
      <c r="GV380" s="204"/>
      <c r="GW380" s="204"/>
      <c r="GX380" s="204"/>
      <c r="GY380" s="204"/>
      <c r="GZ380" s="204"/>
    </row>
    <row r="381" spans="1:208" ht="30" hidden="1" x14ac:dyDescent="0.25">
      <c r="A381" s="67" t="s">
        <v>221</v>
      </c>
      <c r="B381" s="233">
        <f>'2 уровень'!C1338</f>
        <v>0</v>
      </c>
      <c r="C381" s="233">
        <f>'2 уровень'!D1338</f>
        <v>0</v>
      </c>
      <c r="D381" s="233">
        <f>'2 уровень'!E1338</f>
        <v>0</v>
      </c>
      <c r="E381" s="2406">
        <f>'2 уровень'!F1338</f>
        <v>0</v>
      </c>
      <c r="F381" s="322">
        <f>'2 уровень'!G1338</f>
        <v>0</v>
      </c>
      <c r="G381" s="322">
        <f>'2 уровень'!H1338</f>
        <v>0</v>
      </c>
      <c r="H381" s="337">
        <f>'2 уровень'!I1338</f>
        <v>0</v>
      </c>
      <c r="I381" s="337">
        <f>'2 уровень'!J1338</f>
        <v>0</v>
      </c>
      <c r="J381" s="2900">
        <f>'2 уровень'!K1338</f>
        <v>0</v>
      </c>
      <c r="K381" s="337">
        <f>'2 уровень'!L1338</f>
        <v>0</v>
      </c>
      <c r="L381" s="337">
        <f>'2 уровень'!M1338</f>
        <v>0</v>
      </c>
      <c r="M381" s="337"/>
      <c r="N381" s="205">
        <f>'2 уровень'!O1338</f>
        <v>0</v>
      </c>
      <c r="O381" s="205">
        <f>'2 уровень'!P1338</f>
        <v>0</v>
      </c>
      <c r="P381" s="205"/>
      <c r="Q381" s="205"/>
      <c r="R381" s="205"/>
      <c r="S381" s="205"/>
      <c r="T381" s="205"/>
      <c r="U381" s="205"/>
      <c r="V381" s="205"/>
      <c r="W381" s="205"/>
      <c r="X381" s="205">
        <f>'2 уровень'!Y1338</f>
        <v>0</v>
      </c>
      <c r="Y381" s="205">
        <f>'2 уровень'!Z1338</f>
        <v>0</v>
      </c>
      <c r="Z381" s="205">
        <f>'2 уровень'!AA1338</f>
        <v>0</v>
      </c>
      <c r="AA381" s="205">
        <f>'2 уровень'!AB1338</f>
        <v>0</v>
      </c>
      <c r="AB381" s="205">
        <f>'2 уровень'!AC1338</f>
        <v>0</v>
      </c>
      <c r="AD381" s="684"/>
    </row>
    <row r="382" spans="1:208" ht="45" hidden="1" x14ac:dyDescent="0.25">
      <c r="A382" s="67" t="s">
        <v>222</v>
      </c>
      <c r="B382" s="233">
        <f>'2 уровень'!C1339</f>
        <v>0</v>
      </c>
      <c r="C382" s="233">
        <f>'2 уровень'!D1339</f>
        <v>0</v>
      </c>
      <c r="D382" s="233">
        <f>'2 уровень'!E1339</f>
        <v>0</v>
      </c>
      <c r="E382" s="2406"/>
      <c r="F382" s="322">
        <f>'2 уровень'!G1339</f>
        <v>0</v>
      </c>
      <c r="G382" s="322">
        <f>'2 уровень'!H1339</f>
        <v>0</v>
      </c>
      <c r="H382" s="330">
        <f>'2 уровень'!I1339</f>
        <v>0</v>
      </c>
      <c r="I382" s="330">
        <f>'2 уровень'!J1339</f>
        <v>0</v>
      </c>
      <c r="J382" s="2886">
        <f>'2 уровень'!K1339</f>
        <v>0</v>
      </c>
      <c r="K382" s="330">
        <f>'2 уровень'!L1339</f>
        <v>0</v>
      </c>
      <c r="L382" s="330">
        <f>'2 уровень'!M1339</f>
        <v>0</v>
      </c>
      <c r="M382" s="330"/>
      <c r="N382" s="205">
        <f>'2 уровень'!O1339</f>
        <v>0</v>
      </c>
      <c r="O382" s="205">
        <f>'2 уровень'!P1339</f>
        <v>0</v>
      </c>
      <c r="P382" s="205"/>
      <c r="Q382" s="205"/>
      <c r="R382" s="205"/>
      <c r="S382" s="205"/>
      <c r="T382" s="205"/>
      <c r="U382" s="205"/>
      <c r="V382" s="205"/>
      <c r="W382" s="205"/>
      <c r="X382" s="205">
        <f>'2 уровень'!Y1339</f>
        <v>0</v>
      </c>
      <c r="Y382" s="205">
        <f>'2 уровень'!Z1339</f>
        <v>0</v>
      </c>
      <c r="Z382" s="205">
        <f>'2 уровень'!AA1339</f>
        <v>0</v>
      </c>
      <c r="AA382" s="205">
        <f>'2 уровень'!AB1339</f>
        <v>0</v>
      </c>
      <c r="AB382" s="205">
        <f>'2 уровень'!AC1339</f>
        <v>0</v>
      </c>
      <c r="AD382" s="684"/>
      <c r="AE382" s="204"/>
      <c r="AF382" s="204"/>
      <c r="AG382" s="204"/>
      <c r="AH382" s="204"/>
      <c r="AI382" s="204"/>
      <c r="AJ382" s="204"/>
      <c r="AK382" s="204"/>
      <c r="AL382" s="204"/>
      <c r="AM382" s="204"/>
      <c r="AN382" s="204"/>
      <c r="AO382" s="204"/>
      <c r="AP382" s="204"/>
      <c r="AQ382" s="204"/>
      <c r="AR382" s="204"/>
      <c r="AS382" s="204"/>
      <c r="AT382" s="204"/>
      <c r="AU382" s="204"/>
      <c r="AV382" s="204"/>
      <c r="AW382" s="204"/>
      <c r="AX382" s="204"/>
      <c r="AY382" s="204"/>
      <c r="AZ382" s="204"/>
      <c r="BA382" s="204"/>
      <c r="BB382" s="204"/>
      <c r="BC382" s="204"/>
      <c r="BD382" s="204"/>
      <c r="BE382" s="204"/>
      <c r="BF382" s="204"/>
      <c r="BG382" s="204"/>
      <c r="BH382" s="204"/>
      <c r="BI382" s="204"/>
      <c r="BJ382" s="204"/>
      <c r="BK382" s="204"/>
      <c r="BL382" s="204"/>
      <c r="BM382" s="204"/>
      <c r="BN382" s="204"/>
      <c r="BO382" s="204"/>
      <c r="BP382" s="204"/>
      <c r="BQ382" s="204"/>
      <c r="BR382" s="204"/>
      <c r="BS382" s="204"/>
      <c r="BT382" s="204"/>
      <c r="BU382" s="204"/>
      <c r="BV382" s="204"/>
      <c r="BW382" s="204"/>
      <c r="BX382" s="204"/>
      <c r="BY382" s="204"/>
      <c r="BZ382" s="204"/>
      <c r="CA382" s="204"/>
      <c r="CB382" s="204"/>
      <c r="CC382" s="204"/>
      <c r="CD382" s="204"/>
      <c r="CE382" s="204"/>
      <c r="CF382" s="204"/>
      <c r="CG382" s="204"/>
      <c r="CH382" s="204"/>
      <c r="CI382" s="204"/>
      <c r="CJ382" s="204"/>
      <c r="CK382" s="204"/>
      <c r="CL382" s="204"/>
      <c r="CM382" s="204"/>
      <c r="CN382" s="204"/>
      <c r="CO382" s="204"/>
      <c r="CP382" s="204"/>
      <c r="CQ382" s="204"/>
      <c r="CR382" s="204"/>
      <c r="CS382" s="204"/>
      <c r="CT382" s="204"/>
      <c r="CU382" s="204"/>
      <c r="CV382" s="204"/>
      <c r="CW382" s="204"/>
      <c r="CX382" s="204"/>
      <c r="CY382" s="204"/>
      <c r="CZ382" s="204"/>
      <c r="DA382" s="204"/>
      <c r="DB382" s="204"/>
      <c r="DC382" s="204"/>
      <c r="DD382" s="204"/>
      <c r="DE382" s="204"/>
      <c r="DF382" s="204"/>
      <c r="DG382" s="204"/>
      <c r="DH382" s="204"/>
      <c r="DI382" s="204"/>
      <c r="DJ382" s="204"/>
      <c r="DK382" s="204"/>
      <c r="DL382" s="204"/>
      <c r="DM382" s="204"/>
      <c r="DN382" s="204"/>
      <c r="DO382" s="204"/>
      <c r="DP382" s="204"/>
      <c r="DQ382" s="204"/>
      <c r="DR382" s="204"/>
      <c r="DS382" s="204"/>
      <c r="DT382" s="204"/>
      <c r="DU382" s="204"/>
      <c r="DV382" s="204"/>
      <c r="DW382" s="204"/>
      <c r="DX382" s="204"/>
      <c r="DY382" s="204"/>
      <c r="DZ382" s="204"/>
      <c r="EA382" s="204"/>
      <c r="EB382" s="204"/>
      <c r="EC382" s="204"/>
      <c r="ED382" s="204"/>
      <c r="EE382" s="204"/>
      <c r="EF382" s="204"/>
      <c r="EG382" s="204"/>
      <c r="EH382" s="204"/>
      <c r="EI382" s="204"/>
      <c r="EJ382" s="204"/>
      <c r="EK382" s="204"/>
      <c r="EL382" s="204"/>
      <c r="EM382" s="204"/>
      <c r="EN382" s="204"/>
      <c r="EO382" s="204"/>
      <c r="EP382" s="204"/>
      <c r="EQ382" s="204"/>
      <c r="ER382" s="204"/>
      <c r="ES382" s="204"/>
      <c r="ET382" s="204"/>
      <c r="EU382" s="204"/>
      <c r="EV382" s="204"/>
      <c r="EW382" s="204"/>
      <c r="EX382" s="204"/>
      <c r="EY382" s="204"/>
      <c r="EZ382" s="204"/>
      <c r="FA382" s="204"/>
      <c r="FB382" s="204"/>
      <c r="FC382" s="204"/>
      <c r="FD382" s="204"/>
      <c r="FE382" s="204"/>
      <c r="FF382" s="204"/>
      <c r="FG382" s="204"/>
      <c r="FH382" s="204"/>
      <c r="FI382" s="204"/>
      <c r="FJ382" s="204"/>
      <c r="FK382" s="204"/>
      <c r="FL382" s="204"/>
      <c r="FM382" s="204"/>
      <c r="FN382" s="204"/>
      <c r="FO382" s="204"/>
      <c r="FP382" s="204"/>
      <c r="FQ382" s="204"/>
      <c r="FR382" s="204"/>
      <c r="FS382" s="204"/>
      <c r="FT382" s="204"/>
      <c r="FU382" s="204"/>
      <c r="FV382" s="204"/>
      <c r="FW382" s="204"/>
      <c r="FX382" s="204"/>
      <c r="FY382" s="204"/>
      <c r="FZ382" s="204"/>
      <c r="GA382" s="204"/>
      <c r="GB382" s="204"/>
      <c r="GC382" s="204"/>
      <c r="GD382" s="204"/>
      <c r="GE382" s="204"/>
      <c r="GF382" s="204"/>
      <c r="GG382" s="204"/>
      <c r="GH382" s="204"/>
      <c r="GI382" s="204"/>
      <c r="GJ382" s="204"/>
      <c r="GK382" s="204"/>
      <c r="GL382" s="204"/>
      <c r="GM382" s="204"/>
      <c r="GN382" s="204"/>
      <c r="GO382" s="204"/>
      <c r="GP382" s="204"/>
      <c r="GQ382" s="204"/>
      <c r="GR382" s="204"/>
      <c r="GS382" s="204"/>
      <c r="GT382" s="204"/>
      <c r="GU382" s="204"/>
      <c r="GV382" s="204"/>
      <c r="GW382" s="204"/>
      <c r="GX382" s="204"/>
      <c r="GY382" s="204"/>
      <c r="GZ382" s="204"/>
    </row>
    <row r="383" spans="1:208" ht="45" hidden="1" x14ac:dyDescent="0.25">
      <c r="A383" s="67" t="s">
        <v>223</v>
      </c>
      <c r="B383" s="233">
        <f>'2 уровень'!C1340</f>
        <v>0</v>
      </c>
      <c r="C383" s="233">
        <f>'2 уровень'!D1340</f>
        <v>0</v>
      </c>
      <c r="D383" s="233">
        <f>'2 уровень'!E1340</f>
        <v>0</v>
      </c>
      <c r="E383" s="2406"/>
      <c r="F383" s="322">
        <f>'2 уровень'!G1340</f>
        <v>0</v>
      </c>
      <c r="G383" s="322">
        <f>'2 уровень'!H1340</f>
        <v>0</v>
      </c>
      <c r="H383" s="330">
        <f>'2 уровень'!I1340</f>
        <v>0</v>
      </c>
      <c r="I383" s="330">
        <f>'2 уровень'!J1340</f>
        <v>0</v>
      </c>
      <c r="J383" s="2886">
        <f>'2 уровень'!K1340</f>
        <v>0</v>
      </c>
      <c r="K383" s="330">
        <f>'2 уровень'!L1340</f>
        <v>0</v>
      </c>
      <c r="L383" s="330">
        <f>'2 уровень'!M1340</f>
        <v>0</v>
      </c>
      <c r="M383" s="330"/>
      <c r="N383" s="205">
        <f>'2 уровень'!O1340</f>
        <v>0</v>
      </c>
      <c r="O383" s="205">
        <f>'2 уровень'!P1340</f>
        <v>0</v>
      </c>
      <c r="P383" s="205"/>
      <c r="Q383" s="205"/>
      <c r="R383" s="205"/>
      <c r="S383" s="205"/>
      <c r="T383" s="205"/>
      <c r="U383" s="205"/>
      <c r="V383" s="205"/>
      <c r="W383" s="205"/>
      <c r="X383" s="205">
        <f>'2 уровень'!Y1340</f>
        <v>0</v>
      </c>
      <c r="Y383" s="205">
        <f>'2 уровень'!Z1340</f>
        <v>0</v>
      </c>
      <c r="Z383" s="205">
        <f>'2 уровень'!AA1340</f>
        <v>0</v>
      </c>
      <c r="AA383" s="205">
        <f>'2 уровень'!AB1340</f>
        <v>0</v>
      </c>
      <c r="AB383" s="205">
        <f>'2 уровень'!AC1340</f>
        <v>0</v>
      </c>
      <c r="AD383" s="684"/>
    </row>
    <row r="384" spans="1:208" hidden="1" x14ac:dyDescent="0.25">
      <c r="A384" s="67" t="s">
        <v>210</v>
      </c>
      <c r="B384" s="233">
        <f>'2 уровень'!C1341</f>
        <v>0</v>
      </c>
      <c r="C384" s="233">
        <f>'2 уровень'!D1341</f>
        <v>0</v>
      </c>
      <c r="D384" s="233">
        <f>'2 уровень'!E1341</f>
        <v>0</v>
      </c>
      <c r="E384" s="2406" t="e">
        <f>'2 уровень'!F1341</f>
        <v>#DIV/0!</v>
      </c>
      <c r="F384" s="322">
        <f>'2 уровень'!G1341</f>
        <v>0</v>
      </c>
      <c r="G384" s="322">
        <f>'2 уровень'!H1341</f>
        <v>0</v>
      </c>
      <c r="H384" s="330">
        <f>'2 уровень'!I1341</f>
        <v>0</v>
      </c>
      <c r="I384" s="330">
        <f>'2 уровень'!J1341</f>
        <v>0</v>
      </c>
      <c r="J384" s="2886">
        <f>'2 уровень'!K1341</f>
        <v>0</v>
      </c>
      <c r="K384" s="330">
        <f>'2 уровень'!L1341</f>
        <v>0</v>
      </c>
      <c r="L384" s="330">
        <f>'2 уровень'!M1341</f>
        <v>0</v>
      </c>
      <c r="M384" s="330"/>
      <c r="N384" s="205">
        <f>'2 уровень'!O1341</f>
        <v>0</v>
      </c>
      <c r="O384" s="205">
        <f>'2 уровень'!P1341</f>
        <v>0</v>
      </c>
      <c r="P384" s="205"/>
      <c r="Q384" s="205"/>
      <c r="R384" s="205"/>
      <c r="S384" s="205"/>
      <c r="T384" s="205"/>
      <c r="U384" s="205"/>
      <c r="V384" s="205"/>
      <c r="W384" s="205"/>
      <c r="X384" s="205">
        <f>'2 уровень'!Y1341</f>
        <v>0</v>
      </c>
      <c r="Y384" s="205">
        <f>'2 уровень'!Z1341</f>
        <v>0</v>
      </c>
      <c r="Z384" s="205">
        <f>'2 уровень'!AA1341</f>
        <v>0</v>
      </c>
      <c r="AA384" s="205">
        <f>'2 уровень'!AB1341</f>
        <v>0</v>
      </c>
      <c r="AB384" s="205">
        <f>'2 уровень'!AC1341</f>
        <v>0</v>
      </c>
      <c r="AD384" s="684"/>
      <c r="AE384" s="204"/>
      <c r="AF384" s="204"/>
      <c r="AG384" s="204"/>
      <c r="AH384" s="204"/>
      <c r="AI384" s="204"/>
      <c r="AJ384" s="204"/>
      <c r="AK384" s="204"/>
      <c r="AL384" s="204"/>
      <c r="AM384" s="204"/>
      <c r="AN384" s="204"/>
      <c r="AO384" s="204"/>
      <c r="AP384" s="204"/>
      <c r="AQ384" s="204"/>
      <c r="AR384" s="204"/>
      <c r="AS384" s="204"/>
      <c r="AT384" s="204"/>
      <c r="AU384" s="204"/>
      <c r="AV384" s="204"/>
      <c r="AW384" s="204"/>
      <c r="AX384" s="204"/>
      <c r="AY384" s="204"/>
      <c r="AZ384" s="204"/>
      <c r="BA384" s="204"/>
      <c r="BB384" s="204"/>
      <c r="BC384" s="204"/>
      <c r="BD384" s="204"/>
      <c r="BE384" s="204"/>
      <c r="BF384" s="204"/>
      <c r="BG384" s="204"/>
      <c r="BH384" s="204"/>
      <c r="BI384" s="204"/>
      <c r="BJ384" s="204"/>
      <c r="BK384" s="204"/>
      <c r="BL384" s="204"/>
      <c r="BM384" s="204"/>
      <c r="BN384" s="204"/>
      <c r="BO384" s="204"/>
      <c r="BP384" s="204"/>
      <c r="BQ384" s="204"/>
      <c r="BR384" s="204"/>
      <c r="BS384" s="204"/>
      <c r="BT384" s="204"/>
      <c r="BU384" s="204"/>
      <c r="BV384" s="204"/>
      <c r="BW384" s="204"/>
      <c r="BX384" s="204"/>
      <c r="BY384" s="204"/>
      <c r="BZ384" s="204"/>
      <c r="CA384" s="204"/>
      <c r="CB384" s="204"/>
      <c r="CC384" s="204"/>
      <c r="CD384" s="204"/>
      <c r="CE384" s="204"/>
      <c r="CF384" s="204"/>
      <c r="CG384" s="204"/>
      <c r="CH384" s="204"/>
      <c r="CI384" s="204"/>
      <c r="CJ384" s="204"/>
      <c r="CK384" s="204"/>
      <c r="CL384" s="204"/>
      <c r="CM384" s="204"/>
      <c r="CN384" s="204"/>
      <c r="CO384" s="204"/>
      <c r="CP384" s="204"/>
      <c r="CQ384" s="204"/>
      <c r="CR384" s="204"/>
      <c r="CS384" s="204"/>
      <c r="CT384" s="204"/>
      <c r="CU384" s="204"/>
      <c r="CV384" s="204"/>
      <c r="CW384" s="204"/>
      <c r="CX384" s="204"/>
      <c r="CY384" s="204"/>
      <c r="CZ384" s="204"/>
      <c r="DA384" s="204"/>
      <c r="DB384" s="204"/>
      <c r="DC384" s="204"/>
      <c r="DD384" s="204"/>
      <c r="DE384" s="204"/>
      <c r="DF384" s="204"/>
      <c r="DG384" s="204"/>
      <c r="DH384" s="204"/>
      <c r="DI384" s="204"/>
      <c r="DJ384" s="204"/>
      <c r="DK384" s="204"/>
      <c r="DL384" s="204"/>
      <c r="DM384" s="204"/>
      <c r="DN384" s="204"/>
      <c r="DO384" s="204"/>
      <c r="DP384" s="204"/>
      <c r="DQ384" s="204"/>
      <c r="DR384" s="204"/>
      <c r="DS384" s="204"/>
      <c r="DT384" s="204"/>
      <c r="DU384" s="204"/>
      <c r="DV384" s="204"/>
      <c r="DW384" s="204"/>
      <c r="DX384" s="204"/>
      <c r="DY384" s="204"/>
      <c r="DZ384" s="204"/>
      <c r="EA384" s="204"/>
      <c r="EB384" s="204"/>
      <c r="EC384" s="204"/>
      <c r="ED384" s="204"/>
      <c r="EE384" s="204"/>
      <c r="EF384" s="204"/>
      <c r="EG384" s="204"/>
      <c r="EH384" s="204"/>
      <c r="EI384" s="204"/>
      <c r="EJ384" s="204"/>
      <c r="EK384" s="204"/>
      <c r="EL384" s="204"/>
      <c r="EM384" s="204"/>
      <c r="EN384" s="204"/>
      <c r="EO384" s="204"/>
      <c r="EP384" s="204"/>
      <c r="EQ384" s="204"/>
      <c r="ER384" s="204"/>
      <c r="ES384" s="204"/>
      <c r="ET384" s="204"/>
      <c r="EU384" s="204"/>
      <c r="EV384" s="204"/>
      <c r="EW384" s="204"/>
      <c r="EX384" s="204"/>
      <c r="EY384" s="204"/>
      <c r="EZ384" s="204"/>
      <c r="FA384" s="204"/>
      <c r="FB384" s="204"/>
      <c r="FC384" s="204"/>
      <c r="FD384" s="204"/>
      <c r="FE384" s="204"/>
      <c r="FF384" s="204"/>
      <c r="FG384" s="204"/>
      <c r="FH384" s="204"/>
      <c r="FI384" s="204"/>
      <c r="FJ384" s="204"/>
      <c r="FK384" s="204"/>
      <c r="FL384" s="204"/>
      <c r="FM384" s="204"/>
      <c r="FN384" s="204"/>
      <c r="FO384" s="204"/>
      <c r="FP384" s="204"/>
      <c r="FQ384" s="204"/>
      <c r="FR384" s="204"/>
      <c r="FS384" s="204"/>
      <c r="FT384" s="204"/>
      <c r="FU384" s="204"/>
      <c r="FV384" s="204"/>
      <c r="FW384" s="204"/>
      <c r="FX384" s="204"/>
      <c r="FY384" s="204"/>
      <c r="FZ384" s="204"/>
      <c r="GA384" s="204"/>
      <c r="GB384" s="204"/>
      <c r="GC384" s="204"/>
      <c r="GD384" s="204"/>
      <c r="GE384" s="204"/>
      <c r="GF384" s="204"/>
      <c r="GG384" s="204"/>
      <c r="GH384" s="204"/>
      <c r="GI384" s="204"/>
      <c r="GJ384" s="204"/>
      <c r="GK384" s="204"/>
      <c r="GL384" s="204"/>
      <c r="GM384" s="204"/>
      <c r="GN384" s="204"/>
      <c r="GO384" s="204"/>
      <c r="GP384" s="204"/>
      <c r="GQ384" s="204"/>
      <c r="GR384" s="204"/>
      <c r="GS384" s="204"/>
      <c r="GT384" s="204"/>
      <c r="GU384" s="204"/>
      <c r="GV384" s="204"/>
      <c r="GW384" s="204"/>
      <c r="GX384" s="204"/>
      <c r="GY384" s="204"/>
      <c r="GZ384" s="204"/>
    </row>
    <row r="385" spans="1:208" x14ac:dyDescent="0.25">
      <c r="A385" s="67" t="s">
        <v>224</v>
      </c>
      <c r="B385" s="233">
        <f>'2 уровень'!C1342</f>
        <v>4493</v>
      </c>
      <c r="C385" s="233">
        <f>'2 уровень'!D1342</f>
        <v>4493</v>
      </c>
      <c r="D385" s="233">
        <f>'2 уровень'!E1342</f>
        <v>2854.3671875</v>
      </c>
      <c r="E385" s="2406">
        <f>'2 уровень'!F1342</f>
        <v>63.529205152459376</v>
      </c>
      <c r="F385" s="322">
        <f>'2 уровень'!G1342</f>
        <v>0</v>
      </c>
      <c r="G385" s="322">
        <f>'2 уровень'!H1342</f>
        <v>0</v>
      </c>
      <c r="H385" s="330">
        <f>'2 уровень'!I1342</f>
        <v>0</v>
      </c>
      <c r="I385" s="330">
        <f>'2 уровень'!J1342</f>
        <v>0</v>
      </c>
      <c r="J385" s="2886">
        <f>'2 уровень'!K1342</f>
        <v>0</v>
      </c>
      <c r="K385" s="330">
        <f>'2 уровень'!L1342</f>
        <v>0</v>
      </c>
      <c r="L385" s="330">
        <f>'2 уровень'!M1342</f>
        <v>0</v>
      </c>
      <c r="M385" s="330"/>
      <c r="N385" s="205">
        <f>'2 уровень'!O1342</f>
        <v>0</v>
      </c>
      <c r="O385" s="205">
        <f>'2 уровень'!P1342</f>
        <v>0</v>
      </c>
      <c r="P385" s="205"/>
      <c r="Q385" s="205"/>
      <c r="R385" s="205"/>
      <c r="S385" s="205"/>
      <c r="T385" s="205"/>
      <c r="U385" s="205"/>
      <c r="V385" s="205"/>
      <c r="W385" s="205"/>
      <c r="X385" s="205">
        <f>'2 уровень'!Y1342</f>
        <v>0</v>
      </c>
      <c r="Y385" s="205">
        <f>'2 уровень'!Z1342</f>
        <v>0</v>
      </c>
      <c r="Z385" s="205">
        <f>'2 уровень'!AA1342</f>
        <v>0</v>
      </c>
      <c r="AA385" s="205">
        <f>'2 уровень'!AB1342</f>
        <v>0</v>
      </c>
      <c r="AB385" s="205">
        <f>'2 уровень'!AC1342</f>
        <v>0</v>
      </c>
      <c r="AD385" s="684"/>
      <c r="AE385" s="204"/>
      <c r="AF385" s="204"/>
      <c r="AG385" s="204"/>
      <c r="AH385" s="204"/>
      <c r="AI385" s="204"/>
      <c r="AJ385" s="204"/>
      <c r="AK385" s="204"/>
      <c r="AL385" s="204"/>
      <c r="AM385" s="204"/>
      <c r="AN385" s="204"/>
      <c r="AO385" s="204"/>
      <c r="AP385" s="204"/>
      <c r="AQ385" s="204"/>
      <c r="AR385" s="204"/>
      <c r="AS385" s="204"/>
      <c r="AT385" s="204"/>
      <c r="AU385" s="204"/>
      <c r="AV385" s="204"/>
      <c r="AW385" s="204"/>
      <c r="AX385" s="204"/>
      <c r="AY385" s="204"/>
      <c r="AZ385" s="204"/>
      <c r="BA385" s="204"/>
      <c r="BB385" s="204"/>
      <c r="BC385" s="204"/>
      <c r="BD385" s="204"/>
      <c r="BE385" s="204"/>
      <c r="BF385" s="204"/>
      <c r="BG385" s="204"/>
      <c r="BH385" s="204"/>
      <c r="BI385" s="204"/>
      <c r="BJ385" s="204"/>
      <c r="BK385" s="204"/>
      <c r="BL385" s="204"/>
      <c r="BM385" s="204"/>
      <c r="BN385" s="204"/>
      <c r="BO385" s="204"/>
      <c r="BP385" s="204"/>
      <c r="BQ385" s="204"/>
      <c r="BR385" s="204"/>
      <c r="BS385" s="204"/>
      <c r="BT385" s="204"/>
      <c r="BU385" s="204"/>
      <c r="BV385" s="204"/>
      <c r="BW385" s="204"/>
      <c r="BX385" s="204"/>
      <c r="BY385" s="204"/>
      <c r="BZ385" s="204"/>
      <c r="CA385" s="204"/>
      <c r="CB385" s="204"/>
      <c r="CC385" s="204"/>
      <c r="CD385" s="204"/>
      <c r="CE385" s="204"/>
      <c r="CF385" s="204"/>
      <c r="CG385" s="204"/>
      <c r="CH385" s="204"/>
      <c r="CI385" s="204"/>
      <c r="CJ385" s="204"/>
      <c r="CK385" s="204"/>
      <c r="CL385" s="204"/>
      <c r="CM385" s="204"/>
      <c r="CN385" s="204"/>
      <c r="CO385" s="204"/>
      <c r="CP385" s="204"/>
      <c r="CQ385" s="204"/>
      <c r="CR385" s="204"/>
      <c r="CS385" s="204"/>
      <c r="CT385" s="204"/>
      <c r="CU385" s="204"/>
      <c r="CV385" s="204"/>
      <c r="CW385" s="204"/>
      <c r="CX385" s="204"/>
      <c r="CY385" s="204"/>
      <c r="CZ385" s="204"/>
      <c r="DA385" s="204"/>
      <c r="DB385" s="204"/>
      <c r="DC385" s="204"/>
      <c r="DD385" s="204"/>
      <c r="DE385" s="204"/>
      <c r="DF385" s="204"/>
      <c r="DG385" s="204"/>
      <c r="DH385" s="204"/>
      <c r="DI385" s="204"/>
      <c r="DJ385" s="204"/>
      <c r="DK385" s="204"/>
      <c r="DL385" s="204"/>
      <c r="DM385" s="204"/>
      <c r="DN385" s="204"/>
      <c r="DO385" s="204"/>
      <c r="DP385" s="204"/>
      <c r="DQ385" s="204"/>
      <c r="DR385" s="204"/>
      <c r="DS385" s="204"/>
      <c r="DT385" s="204"/>
      <c r="DU385" s="204"/>
      <c r="DV385" s="204"/>
      <c r="DW385" s="204"/>
      <c r="DX385" s="204"/>
      <c r="DY385" s="204"/>
      <c r="DZ385" s="204"/>
      <c r="EA385" s="204"/>
      <c r="EB385" s="204"/>
      <c r="EC385" s="204"/>
      <c r="ED385" s="204"/>
      <c r="EE385" s="204"/>
      <c r="EF385" s="204"/>
      <c r="EG385" s="204"/>
      <c r="EH385" s="204"/>
      <c r="EI385" s="204"/>
      <c r="EJ385" s="204"/>
      <c r="EK385" s="204"/>
      <c r="EL385" s="204"/>
      <c r="EM385" s="204"/>
      <c r="EN385" s="204"/>
      <c r="EO385" s="204"/>
      <c r="EP385" s="204"/>
      <c r="EQ385" s="204"/>
      <c r="ER385" s="204"/>
      <c r="ES385" s="204"/>
      <c r="ET385" s="204"/>
      <c r="EU385" s="204"/>
      <c r="EV385" s="204"/>
      <c r="EW385" s="204"/>
      <c r="EX385" s="204"/>
      <c r="EY385" s="204"/>
      <c r="EZ385" s="204"/>
      <c r="FA385" s="204"/>
      <c r="FB385" s="204"/>
      <c r="FC385" s="204"/>
      <c r="FD385" s="204"/>
      <c r="FE385" s="204"/>
      <c r="FF385" s="204"/>
      <c r="FG385" s="204"/>
      <c r="FH385" s="204"/>
      <c r="FI385" s="204"/>
      <c r="FJ385" s="204"/>
      <c r="FK385" s="204"/>
      <c r="FL385" s="204"/>
      <c r="FM385" s="204"/>
      <c r="FN385" s="204"/>
      <c r="FO385" s="204"/>
      <c r="FP385" s="204"/>
      <c r="FQ385" s="204"/>
      <c r="FR385" s="204"/>
      <c r="FS385" s="204"/>
      <c r="FT385" s="204"/>
      <c r="FU385" s="204"/>
      <c r="FV385" s="204"/>
      <c r="FW385" s="204"/>
      <c r="FX385" s="204"/>
      <c r="FY385" s="204"/>
      <c r="FZ385" s="204"/>
      <c r="GA385" s="204"/>
      <c r="GB385" s="204"/>
      <c r="GC385" s="204"/>
      <c r="GD385" s="204"/>
      <c r="GE385" s="204"/>
      <c r="GF385" s="204"/>
      <c r="GG385" s="204"/>
      <c r="GH385" s="204"/>
      <c r="GI385" s="204"/>
      <c r="GJ385" s="204"/>
      <c r="GK385" s="204"/>
      <c r="GL385" s="204"/>
      <c r="GM385" s="204"/>
      <c r="GN385" s="204"/>
      <c r="GO385" s="204"/>
      <c r="GP385" s="204"/>
      <c r="GQ385" s="204"/>
      <c r="GR385" s="204"/>
      <c r="GS385" s="204"/>
      <c r="GT385" s="204"/>
      <c r="GU385" s="204"/>
      <c r="GV385" s="204"/>
      <c r="GW385" s="204"/>
      <c r="GX385" s="204"/>
      <c r="GY385" s="204"/>
      <c r="GZ385" s="204"/>
    </row>
    <row r="386" spans="1:208" x14ac:dyDescent="0.25">
      <c r="A386" s="67" t="s">
        <v>220</v>
      </c>
      <c r="B386" s="233">
        <f>'2 уровень'!C1343</f>
        <v>0</v>
      </c>
      <c r="C386" s="233">
        <f>'2 уровень'!D1343</f>
        <v>0</v>
      </c>
      <c r="D386" s="233">
        <f>'2 уровень'!E1343</f>
        <v>0</v>
      </c>
      <c r="E386" s="2406"/>
      <c r="F386" s="322">
        <f>'2 уровень'!G1343</f>
        <v>0</v>
      </c>
      <c r="G386" s="322">
        <f>'2 уровень'!H1343</f>
        <v>0</v>
      </c>
      <c r="H386" s="330">
        <f>'2 уровень'!I1343</f>
        <v>0</v>
      </c>
      <c r="I386" s="330">
        <f>'2 уровень'!J1343</f>
        <v>0</v>
      </c>
      <c r="J386" s="2886">
        <f>'2 уровень'!K1343</f>
        <v>0</v>
      </c>
      <c r="K386" s="330">
        <f>'2 уровень'!L1343</f>
        <v>0</v>
      </c>
      <c r="L386" s="330">
        <f>'2 уровень'!M1343</f>
        <v>0</v>
      </c>
      <c r="M386" s="330"/>
      <c r="N386" s="205">
        <f>'2 уровень'!O1343</f>
        <v>0</v>
      </c>
      <c r="O386" s="205">
        <f>'2 уровень'!P1343</f>
        <v>0</v>
      </c>
      <c r="P386" s="205"/>
      <c r="Q386" s="205"/>
      <c r="R386" s="205"/>
      <c r="S386" s="205"/>
      <c r="T386" s="205"/>
      <c r="U386" s="205"/>
      <c r="V386" s="205"/>
      <c r="W386" s="205"/>
      <c r="X386" s="205">
        <f>'2 уровень'!Y1343</f>
        <v>0</v>
      </c>
      <c r="Y386" s="205">
        <f>'2 уровень'!Z1343</f>
        <v>0</v>
      </c>
      <c r="Z386" s="205">
        <f>'2 уровень'!AA1343</f>
        <v>0</v>
      </c>
      <c r="AA386" s="205">
        <f>'2 уровень'!AB1343</f>
        <v>0</v>
      </c>
      <c r="AB386" s="205">
        <f>'2 уровень'!AC1343</f>
        <v>0</v>
      </c>
      <c r="AD386" s="684"/>
      <c r="AE386" s="204"/>
      <c r="AF386" s="204"/>
      <c r="AG386" s="204"/>
      <c r="AH386" s="204"/>
      <c r="AI386" s="204"/>
      <c r="AJ386" s="204"/>
      <c r="AK386" s="204"/>
      <c r="AL386" s="204"/>
      <c r="AM386" s="204"/>
      <c r="AN386" s="204"/>
      <c r="AO386" s="204"/>
      <c r="AP386" s="204"/>
      <c r="AQ386" s="204"/>
      <c r="AR386" s="204"/>
      <c r="AS386" s="204"/>
      <c r="AT386" s="204"/>
      <c r="AU386" s="204"/>
      <c r="AV386" s="204"/>
      <c r="AW386" s="204"/>
      <c r="AX386" s="204"/>
      <c r="AY386" s="204"/>
      <c r="AZ386" s="204"/>
      <c r="BA386" s="204"/>
      <c r="BB386" s="204"/>
      <c r="BC386" s="204"/>
      <c r="BD386" s="204"/>
      <c r="BE386" s="204"/>
      <c r="BF386" s="204"/>
      <c r="BG386" s="204"/>
      <c r="BH386" s="204"/>
      <c r="BI386" s="204"/>
      <c r="BJ386" s="204"/>
      <c r="BK386" s="204"/>
      <c r="BL386" s="204"/>
      <c r="BM386" s="204"/>
      <c r="BN386" s="204"/>
      <c r="BO386" s="204"/>
      <c r="BP386" s="204"/>
      <c r="BQ386" s="204"/>
      <c r="BR386" s="204"/>
      <c r="BS386" s="204"/>
      <c r="BT386" s="204"/>
      <c r="BU386" s="204"/>
      <c r="BV386" s="204"/>
      <c r="BW386" s="204"/>
      <c r="BX386" s="204"/>
      <c r="BY386" s="204"/>
      <c r="BZ386" s="204"/>
      <c r="CA386" s="204"/>
      <c r="CB386" s="204"/>
      <c r="CC386" s="204"/>
      <c r="CD386" s="204"/>
      <c r="CE386" s="204"/>
      <c r="CF386" s="204"/>
      <c r="CG386" s="204"/>
      <c r="CH386" s="204"/>
      <c r="CI386" s="204"/>
      <c r="CJ386" s="204"/>
      <c r="CK386" s="204"/>
      <c r="CL386" s="204"/>
      <c r="CM386" s="204"/>
      <c r="CN386" s="204"/>
      <c r="CO386" s="204"/>
      <c r="CP386" s="204"/>
      <c r="CQ386" s="204"/>
      <c r="CR386" s="204"/>
      <c r="CS386" s="204"/>
      <c r="CT386" s="204"/>
      <c r="CU386" s="204"/>
      <c r="CV386" s="204"/>
      <c r="CW386" s="204"/>
      <c r="CX386" s="204"/>
      <c r="CY386" s="204"/>
      <c r="CZ386" s="204"/>
      <c r="DA386" s="204"/>
      <c r="DB386" s="204"/>
      <c r="DC386" s="204"/>
      <c r="DD386" s="204"/>
      <c r="DE386" s="204"/>
      <c r="DF386" s="204"/>
      <c r="DG386" s="204"/>
      <c r="DH386" s="204"/>
      <c r="DI386" s="204"/>
      <c r="DJ386" s="204"/>
      <c r="DK386" s="204"/>
      <c r="DL386" s="204"/>
      <c r="DM386" s="204"/>
      <c r="DN386" s="204"/>
      <c r="DO386" s="204"/>
      <c r="DP386" s="204"/>
      <c r="DQ386" s="204"/>
      <c r="DR386" s="204"/>
      <c r="DS386" s="204"/>
      <c r="DT386" s="204"/>
      <c r="DU386" s="204"/>
      <c r="DV386" s="204"/>
      <c r="DW386" s="204"/>
      <c r="DX386" s="204"/>
      <c r="DY386" s="204"/>
      <c r="DZ386" s="204"/>
      <c r="EA386" s="204"/>
      <c r="EB386" s="204"/>
      <c r="EC386" s="204"/>
      <c r="ED386" s="204"/>
      <c r="EE386" s="204"/>
      <c r="EF386" s="204"/>
      <c r="EG386" s="204"/>
      <c r="EH386" s="204"/>
      <c r="EI386" s="204"/>
      <c r="EJ386" s="204"/>
      <c r="EK386" s="204"/>
      <c r="EL386" s="204"/>
      <c r="EM386" s="204"/>
      <c r="EN386" s="204"/>
      <c r="EO386" s="204"/>
      <c r="EP386" s="204"/>
      <c r="EQ386" s="204"/>
      <c r="ER386" s="204"/>
      <c r="ES386" s="204"/>
      <c r="ET386" s="204"/>
      <c r="EU386" s="204"/>
      <c r="EV386" s="204"/>
      <c r="EW386" s="204"/>
      <c r="EX386" s="204"/>
      <c r="EY386" s="204"/>
      <c r="EZ386" s="204"/>
      <c r="FA386" s="204"/>
      <c r="FB386" s="204"/>
      <c r="FC386" s="204"/>
      <c r="FD386" s="204"/>
      <c r="FE386" s="204"/>
      <c r="FF386" s="204"/>
      <c r="FG386" s="204"/>
      <c r="FH386" s="204"/>
      <c r="FI386" s="204"/>
      <c r="FJ386" s="204"/>
      <c r="FK386" s="204"/>
      <c r="FL386" s="204"/>
      <c r="FM386" s="204"/>
      <c r="FN386" s="204"/>
      <c r="FO386" s="204"/>
      <c r="FP386" s="204"/>
      <c r="FQ386" s="204"/>
      <c r="FR386" s="204"/>
      <c r="FS386" s="204"/>
      <c r="FT386" s="204"/>
      <c r="FU386" s="204"/>
      <c r="FV386" s="204"/>
      <c r="FW386" s="204"/>
      <c r="FX386" s="204"/>
      <c r="FY386" s="204"/>
      <c r="FZ386" s="204"/>
      <c r="GA386" s="204"/>
      <c r="GB386" s="204"/>
      <c r="GC386" s="204"/>
      <c r="GD386" s="204"/>
      <c r="GE386" s="204"/>
      <c r="GF386" s="204"/>
      <c r="GG386" s="204"/>
      <c r="GH386" s="204"/>
      <c r="GI386" s="204"/>
      <c r="GJ386" s="204"/>
      <c r="GK386" s="204"/>
      <c r="GL386" s="204"/>
      <c r="GM386" s="204"/>
      <c r="GN386" s="204"/>
      <c r="GO386" s="204"/>
      <c r="GP386" s="204"/>
      <c r="GQ386" s="204"/>
      <c r="GR386" s="204"/>
      <c r="GS386" s="204"/>
      <c r="GT386" s="204"/>
      <c r="GU386" s="204"/>
      <c r="GV386" s="204"/>
      <c r="GW386" s="204"/>
      <c r="GX386" s="204"/>
      <c r="GY386" s="204"/>
      <c r="GZ386" s="204"/>
    </row>
    <row r="387" spans="1:208" x14ac:dyDescent="0.25">
      <c r="A387" s="67" t="s">
        <v>392</v>
      </c>
      <c r="B387" s="233">
        <f>'2 уровень'!C1344</f>
        <v>5650</v>
      </c>
      <c r="C387" s="233">
        <f>'2 уровень'!D1344</f>
        <v>5650</v>
      </c>
      <c r="D387" s="233">
        <f>'2 уровень'!E1344</f>
        <v>3089.5</v>
      </c>
      <c r="E387" s="2406">
        <f>'2 уровень'!F1344</f>
        <v>54.681415929203538</v>
      </c>
      <c r="F387" s="322">
        <f>'2 уровень'!G1344</f>
        <v>0</v>
      </c>
      <c r="G387" s="322">
        <f>'2 уровень'!H1344</f>
        <v>0</v>
      </c>
      <c r="H387" s="330">
        <f>'2 уровень'!I1344</f>
        <v>0</v>
      </c>
      <c r="I387" s="330">
        <f>'2 уровень'!J1344</f>
        <v>0</v>
      </c>
      <c r="J387" s="2886">
        <f>'2 уровень'!K1344</f>
        <v>0</v>
      </c>
      <c r="K387" s="330">
        <f>'2 уровень'!L1344</f>
        <v>0</v>
      </c>
      <c r="L387" s="330">
        <f>'2 уровень'!M1344</f>
        <v>0</v>
      </c>
      <c r="M387" s="330"/>
      <c r="N387" s="205">
        <f>'2 уровень'!O1344</f>
        <v>0</v>
      </c>
      <c r="O387" s="205">
        <f>'2 уровень'!P1344</f>
        <v>0</v>
      </c>
      <c r="P387" s="205"/>
      <c r="Q387" s="205"/>
      <c r="R387" s="205"/>
      <c r="S387" s="205"/>
      <c r="T387" s="205"/>
      <c r="U387" s="205"/>
      <c r="V387" s="205"/>
      <c r="W387" s="205"/>
      <c r="X387" s="205">
        <f>'2 уровень'!Y1344</f>
        <v>0</v>
      </c>
      <c r="Y387" s="205">
        <f>'2 уровень'!Z1344</f>
        <v>0</v>
      </c>
      <c r="Z387" s="205">
        <f>'2 уровень'!AA1344</f>
        <v>0</v>
      </c>
      <c r="AA387" s="205">
        <f>'2 уровень'!AB1344</f>
        <v>0</v>
      </c>
      <c r="AB387" s="205">
        <f>'2 уровень'!AC1344</f>
        <v>0</v>
      </c>
      <c r="AD387" s="684"/>
      <c r="AE387" s="204"/>
      <c r="AF387" s="204"/>
      <c r="AG387" s="204"/>
      <c r="AH387" s="204"/>
      <c r="AI387" s="204"/>
      <c r="AJ387" s="204"/>
      <c r="AK387" s="204"/>
      <c r="AL387" s="204"/>
      <c r="AM387" s="204"/>
      <c r="AN387" s="204"/>
      <c r="AO387" s="204"/>
      <c r="AP387" s="204"/>
      <c r="AQ387" s="204"/>
      <c r="AR387" s="204"/>
      <c r="AS387" s="204"/>
      <c r="AT387" s="204"/>
      <c r="AU387" s="204"/>
      <c r="AV387" s="204"/>
      <c r="AW387" s="204"/>
      <c r="AX387" s="204"/>
      <c r="AY387" s="204"/>
      <c r="AZ387" s="204"/>
      <c r="BA387" s="204"/>
      <c r="BB387" s="204"/>
      <c r="BC387" s="204"/>
      <c r="BD387" s="204"/>
      <c r="BE387" s="204"/>
      <c r="BF387" s="204"/>
      <c r="BG387" s="204"/>
      <c r="BH387" s="204"/>
      <c r="BI387" s="204"/>
      <c r="BJ387" s="204"/>
      <c r="BK387" s="204"/>
      <c r="BL387" s="204"/>
      <c r="BM387" s="204"/>
      <c r="BN387" s="204"/>
      <c r="BO387" s="204"/>
      <c r="BP387" s="204"/>
      <c r="BQ387" s="204"/>
      <c r="BR387" s="204"/>
      <c r="BS387" s="204"/>
      <c r="BT387" s="204"/>
      <c r="BU387" s="204"/>
      <c r="BV387" s="204"/>
      <c r="BW387" s="204"/>
      <c r="BX387" s="204"/>
      <c r="BY387" s="204"/>
      <c r="BZ387" s="204"/>
      <c r="CA387" s="204"/>
      <c r="CB387" s="204"/>
      <c r="CC387" s="204"/>
      <c r="CD387" s="204"/>
      <c r="CE387" s="204"/>
      <c r="CF387" s="204"/>
      <c r="CG387" s="204"/>
      <c r="CH387" s="204"/>
      <c r="CI387" s="204"/>
      <c r="CJ387" s="204"/>
      <c r="CK387" s="204"/>
      <c r="CL387" s="204"/>
      <c r="CM387" s="204"/>
      <c r="CN387" s="204"/>
      <c r="CO387" s="204"/>
      <c r="CP387" s="204"/>
      <c r="CQ387" s="204"/>
      <c r="CR387" s="204"/>
      <c r="CS387" s="204"/>
      <c r="CT387" s="204"/>
      <c r="CU387" s="204"/>
      <c r="CV387" s="204"/>
      <c r="CW387" s="204"/>
      <c r="CX387" s="204"/>
      <c r="CY387" s="204"/>
      <c r="CZ387" s="204"/>
      <c r="DA387" s="204"/>
      <c r="DB387" s="204"/>
      <c r="DC387" s="204"/>
      <c r="DD387" s="204"/>
      <c r="DE387" s="204"/>
      <c r="DF387" s="204"/>
      <c r="DG387" s="204"/>
      <c r="DH387" s="204"/>
      <c r="DI387" s="204"/>
      <c r="DJ387" s="204"/>
      <c r="DK387" s="204"/>
      <c r="DL387" s="204"/>
      <c r="DM387" s="204"/>
      <c r="DN387" s="204"/>
      <c r="DO387" s="204"/>
      <c r="DP387" s="204"/>
      <c r="DQ387" s="204"/>
      <c r="DR387" s="204"/>
      <c r="DS387" s="204"/>
      <c r="DT387" s="204"/>
      <c r="DU387" s="204"/>
      <c r="DV387" s="204"/>
      <c r="DW387" s="204"/>
      <c r="DX387" s="204"/>
      <c r="DY387" s="204"/>
      <c r="DZ387" s="204"/>
      <c r="EA387" s="204"/>
      <c r="EB387" s="204"/>
      <c r="EC387" s="204"/>
      <c r="ED387" s="204"/>
      <c r="EE387" s="204"/>
      <c r="EF387" s="204"/>
      <c r="EG387" s="204"/>
      <c r="EH387" s="204"/>
      <c r="EI387" s="204"/>
      <c r="EJ387" s="204"/>
      <c r="EK387" s="204"/>
      <c r="EL387" s="204"/>
      <c r="EM387" s="204"/>
      <c r="EN387" s="204"/>
      <c r="EO387" s="204"/>
      <c r="EP387" s="204"/>
      <c r="EQ387" s="204"/>
      <c r="ER387" s="204"/>
      <c r="ES387" s="204"/>
      <c r="ET387" s="204"/>
      <c r="EU387" s="204"/>
      <c r="EV387" s="204"/>
      <c r="EW387" s="204"/>
      <c r="EX387" s="204"/>
      <c r="EY387" s="204"/>
      <c r="EZ387" s="204"/>
      <c r="FA387" s="204"/>
      <c r="FB387" s="204"/>
      <c r="FC387" s="204"/>
      <c r="FD387" s="204"/>
      <c r="FE387" s="204"/>
      <c r="FF387" s="204"/>
      <c r="FG387" s="204"/>
      <c r="FH387" s="204"/>
      <c r="FI387" s="204"/>
      <c r="FJ387" s="204"/>
      <c r="FK387" s="204"/>
      <c r="FL387" s="204"/>
      <c r="FM387" s="204"/>
      <c r="FN387" s="204"/>
      <c r="FO387" s="204"/>
      <c r="FP387" s="204"/>
      <c r="FQ387" s="204"/>
      <c r="FR387" s="204"/>
      <c r="FS387" s="204"/>
      <c r="FT387" s="204"/>
      <c r="FU387" s="204"/>
      <c r="FV387" s="204"/>
      <c r="FW387" s="204"/>
      <c r="FX387" s="204"/>
      <c r="FY387" s="204"/>
      <c r="FZ387" s="204"/>
      <c r="GA387" s="204"/>
      <c r="GB387" s="204"/>
      <c r="GC387" s="204"/>
      <c r="GD387" s="204"/>
      <c r="GE387" s="204"/>
      <c r="GF387" s="204"/>
      <c r="GG387" s="204"/>
      <c r="GH387" s="204"/>
      <c r="GI387" s="204"/>
      <c r="GJ387" s="204"/>
      <c r="GK387" s="204"/>
      <c r="GL387" s="204"/>
      <c r="GM387" s="204"/>
      <c r="GN387" s="204"/>
      <c r="GO387" s="204"/>
      <c r="GP387" s="204"/>
      <c r="GQ387" s="204"/>
      <c r="GR387" s="204"/>
      <c r="GS387" s="204"/>
      <c r="GT387" s="204"/>
      <c r="GU387" s="204"/>
      <c r="GV387" s="204"/>
      <c r="GW387" s="204"/>
      <c r="GX387" s="204"/>
      <c r="GY387" s="204"/>
      <c r="GZ387" s="204"/>
    </row>
    <row r="388" spans="1:208" ht="30" x14ac:dyDescent="0.25">
      <c r="A388" s="67" t="s">
        <v>199</v>
      </c>
      <c r="B388" s="233">
        <f>'2 уровень'!C1345</f>
        <v>1191</v>
      </c>
      <c r="C388" s="233">
        <f>'2 уровень'!D1345</f>
        <v>1191</v>
      </c>
      <c r="D388" s="233">
        <f>'2 уровень'!E1345</f>
        <v>883</v>
      </c>
      <c r="E388" s="2406">
        <f>'2 уровень'!F1345</f>
        <v>74.139378673383717</v>
      </c>
      <c r="F388" s="322">
        <f>'2 уровень'!G1345</f>
        <v>0</v>
      </c>
      <c r="G388" s="322">
        <f>'2 уровень'!H1345</f>
        <v>0</v>
      </c>
      <c r="H388" s="330">
        <f>'2 уровень'!I1345</f>
        <v>0</v>
      </c>
      <c r="I388" s="330">
        <f>'2 уровень'!J1345</f>
        <v>0</v>
      </c>
      <c r="J388" s="2886">
        <f>'2 уровень'!K1345</f>
        <v>0</v>
      </c>
      <c r="K388" s="330">
        <f>'2 уровень'!L1345</f>
        <v>0</v>
      </c>
      <c r="L388" s="330">
        <f>'2 уровень'!M1345</f>
        <v>0</v>
      </c>
      <c r="M388" s="330"/>
      <c r="N388" s="205">
        <f>'2 уровень'!O1345</f>
        <v>0</v>
      </c>
      <c r="O388" s="205">
        <f>'2 уровень'!P1345</f>
        <v>0</v>
      </c>
      <c r="P388" s="205"/>
      <c r="Q388" s="205"/>
      <c r="R388" s="205"/>
      <c r="S388" s="205"/>
      <c r="T388" s="205"/>
      <c r="U388" s="205"/>
      <c r="V388" s="205"/>
      <c r="W388" s="205"/>
      <c r="X388" s="205">
        <f>'2 уровень'!Y1345</f>
        <v>0</v>
      </c>
      <c r="Y388" s="205">
        <f>'2 уровень'!Z1345</f>
        <v>0</v>
      </c>
      <c r="Z388" s="205">
        <f>'2 уровень'!AA1345</f>
        <v>0</v>
      </c>
      <c r="AA388" s="205">
        <f>'2 уровень'!AB1345</f>
        <v>0</v>
      </c>
      <c r="AB388" s="205">
        <f>'2 уровень'!AC1345</f>
        <v>0</v>
      </c>
      <c r="AD388" s="684"/>
      <c r="AE388" s="204"/>
      <c r="AF388" s="204"/>
      <c r="AG388" s="204"/>
      <c r="AH388" s="204"/>
      <c r="AI388" s="204"/>
      <c r="AJ388" s="204"/>
      <c r="AK388" s="204"/>
      <c r="AL388" s="204"/>
      <c r="AM388" s="204"/>
      <c r="AN388" s="204"/>
      <c r="AO388" s="204"/>
      <c r="AP388" s="204"/>
      <c r="AQ388" s="204"/>
      <c r="AR388" s="204"/>
      <c r="AS388" s="204"/>
      <c r="AT388" s="204"/>
      <c r="AU388" s="204"/>
      <c r="AV388" s="204"/>
      <c r="AW388" s="204"/>
      <c r="AX388" s="204"/>
      <c r="AY388" s="204"/>
      <c r="AZ388" s="204"/>
      <c r="BA388" s="204"/>
      <c r="BB388" s="204"/>
      <c r="BC388" s="204"/>
      <c r="BD388" s="204"/>
      <c r="BE388" s="204"/>
      <c r="BF388" s="204"/>
      <c r="BG388" s="204"/>
      <c r="BH388" s="204"/>
      <c r="BI388" s="204"/>
      <c r="BJ388" s="204"/>
      <c r="BK388" s="204"/>
      <c r="BL388" s="204"/>
      <c r="BM388" s="204"/>
      <c r="BN388" s="204"/>
      <c r="BO388" s="204"/>
      <c r="BP388" s="204"/>
      <c r="BQ388" s="204"/>
      <c r="BR388" s="204"/>
      <c r="BS388" s="204"/>
      <c r="BT388" s="204"/>
      <c r="BU388" s="204"/>
      <c r="BV388" s="204"/>
      <c r="BW388" s="204"/>
      <c r="BX388" s="204"/>
      <c r="BY388" s="204"/>
      <c r="BZ388" s="204"/>
      <c r="CA388" s="204"/>
      <c r="CB388" s="204"/>
      <c r="CC388" s="204"/>
      <c r="CD388" s="204"/>
      <c r="CE388" s="204"/>
      <c r="CF388" s="204"/>
      <c r="CG388" s="204"/>
      <c r="CH388" s="204"/>
      <c r="CI388" s="204"/>
      <c r="CJ388" s="204"/>
      <c r="CK388" s="204"/>
      <c r="CL388" s="204"/>
      <c r="CM388" s="204"/>
      <c r="CN388" s="204"/>
      <c r="CO388" s="204"/>
      <c r="CP388" s="204"/>
      <c r="CQ388" s="204"/>
      <c r="CR388" s="204"/>
      <c r="CS388" s="204"/>
      <c r="CT388" s="204"/>
      <c r="CU388" s="204"/>
      <c r="CV388" s="204"/>
      <c r="CW388" s="204"/>
      <c r="CX388" s="204"/>
      <c r="CY388" s="204"/>
      <c r="CZ388" s="204"/>
      <c r="DA388" s="204"/>
      <c r="DB388" s="204"/>
      <c r="DC388" s="204"/>
      <c r="DD388" s="204"/>
      <c r="DE388" s="204"/>
      <c r="DF388" s="204"/>
      <c r="DG388" s="204"/>
      <c r="DH388" s="204"/>
      <c r="DI388" s="204"/>
      <c r="DJ388" s="204"/>
      <c r="DK388" s="204"/>
      <c r="DL388" s="204"/>
      <c r="DM388" s="204"/>
      <c r="DN388" s="204"/>
      <c r="DO388" s="204"/>
      <c r="DP388" s="204"/>
      <c r="DQ388" s="204"/>
      <c r="DR388" s="204"/>
      <c r="DS388" s="204"/>
      <c r="DT388" s="204"/>
      <c r="DU388" s="204"/>
      <c r="DV388" s="204"/>
      <c r="DW388" s="204"/>
      <c r="DX388" s="204"/>
      <c r="DY388" s="204"/>
      <c r="DZ388" s="204"/>
      <c r="EA388" s="204"/>
      <c r="EB388" s="204"/>
      <c r="EC388" s="204"/>
      <c r="ED388" s="204"/>
      <c r="EE388" s="204"/>
      <c r="EF388" s="204"/>
      <c r="EG388" s="204"/>
      <c r="EH388" s="204"/>
      <c r="EI388" s="204"/>
      <c r="EJ388" s="204"/>
      <c r="EK388" s="204"/>
      <c r="EL388" s="204"/>
      <c r="EM388" s="204"/>
      <c r="EN388" s="204"/>
      <c r="EO388" s="204"/>
      <c r="EP388" s="204"/>
      <c r="EQ388" s="204"/>
      <c r="ER388" s="204"/>
      <c r="ES388" s="204"/>
      <c r="ET388" s="204"/>
      <c r="EU388" s="204"/>
      <c r="EV388" s="204"/>
      <c r="EW388" s="204"/>
      <c r="EX388" s="204"/>
      <c r="EY388" s="204"/>
      <c r="EZ388" s="204"/>
      <c r="FA388" s="204"/>
      <c r="FB388" s="204"/>
      <c r="FC388" s="204"/>
      <c r="FD388" s="204"/>
      <c r="FE388" s="204"/>
      <c r="FF388" s="204"/>
      <c r="FG388" s="204"/>
      <c r="FH388" s="204"/>
      <c r="FI388" s="204"/>
      <c r="FJ388" s="204"/>
      <c r="FK388" s="204"/>
      <c r="FL388" s="204"/>
      <c r="FM388" s="204"/>
      <c r="FN388" s="204"/>
      <c r="FO388" s="204"/>
      <c r="FP388" s="204"/>
      <c r="FQ388" s="204"/>
      <c r="FR388" s="204"/>
      <c r="FS388" s="204"/>
      <c r="FT388" s="204"/>
      <c r="FU388" s="204"/>
      <c r="FV388" s="204"/>
      <c r="FW388" s="204"/>
      <c r="FX388" s="204"/>
      <c r="FY388" s="204"/>
      <c r="FZ388" s="204"/>
      <c r="GA388" s="204"/>
      <c r="GB388" s="204"/>
      <c r="GC388" s="204"/>
      <c r="GD388" s="204"/>
      <c r="GE388" s="204"/>
      <c r="GF388" s="204"/>
      <c r="GG388" s="204"/>
      <c r="GH388" s="204"/>
      <c r="GI388" s="204"/>
      <c r="GJ388" s="204"/>
      <c r="GK388" s="204"/>
      <c r="GL388" s="204"/>
      <c r="GM388" s="204"/>
      <c r="GN388" s="204"/>
      <c r="GO388" s="204"/>
      <c r="GP388" s="204"/>
      <c r="GQ388" s="204"/>
      <c r="GR388" s="204"/>
      <c r="GS388" s="204"/>
      <c r="GT388" s="204"/>
      <c r="GU388" s="204"/>
      <c r="GV388" s="204"/>
      <c r="GW388" s="204"/>
      <c r="GX388" s="204"/>
      <c r="GY388" s="204"/>
      <c r="GZ388" s="204"/>
    </row>
    <row r="389" spans="1:208" ht="16.5" customHeight="1" x14ac:dyDescent="0.25">
      <c r="A389" s="63" t="s">
        <v>107</v>
      </c>
      <c r="B389" s="232">
        <f>'2 уровень'!C1346</f>
        <v>19844.599999999999</v>
      </c>
      <c r="C389" s="232">
        <f>'2 уровень'!D1346</f>
        <v>19844.599999999999</v>
      </c>
      <c r="D389" s="232">
        <f>'2 уровень'!E1346</f>
        <v>15834.975</v>
      </c>
      <c r="E389" s="2404">
        <f>'2 уровень'!F1346</f>
        <v>79.794881227134852</v>
      </c>
      <c r="F389" s="314">
        <f>'2 уровень'!G1346</f>
        <v>0</v>
      </c>
      <c r="G389" s="314">
        <f>'2 уровень'!H1346</f>
        <v>0</v>
      </c>
      <c r="H389" s="337">
        <f>'2 уровень'!I1346</f>
        <v>0</v>
      </c>
      <c r="I389" s="337">
        <f>'2 уровень'!J1346</f>
        <v>0</v>
      </c>
      <c r="J389" s="2900">
        <f>'2 уровень'!K1346</f>
        <v>0</v>
      </c>
      <c r="K389" s="337">
        <f>'2 уровень'!L1346</f>
        <v>0</v>
      </c>
      <c r="L389" s="337">
        <f>'2 уровень'!M1346</f>
        <v>0</v>
      </c>
      <c r="M389" s="337"/>
      <c r="N389" s="205">
        <f>'2 уровень'!O1346</f>
        <v>12600.175790000001</v>
      </c>
      <c r="O389" s="205">
        <f>'2 уровень'!P1346</f>
        <v>12273.61572</v>
      </c>
      <c r="P389" s="205">
        <f>'2 уровень'!Q1346</f>
        <v>14068.870925197369</v>
      </c>
      <c r="Q389" s="205">
        <f>'2 уровень'!R1346</f>
        <v>14068.870929999999</v>
      </c>
      <c r="R389" s="205">
        <f>'2 уровень'!S1346</f>
        <v>14068.870929999999</v>
      </c>
      <c r="S389" s="205">
        <f>'2 уровень'!T1346</f>
        <v>14052.966630000001</v>
      </c>
      <c r="T389" s="205">
        <f>'2 уровень'!U1346</f>
        <v>14139.769390000001</v>
      </c>
      <c r="U389" s="205">
        <f>'2 уровень'!V1346</f>
        <v>14139.769390000001</v>
      </c>
      <c r="V389" s="205">
        <f>'2 уровень'!W1346</f>
        <v>14139.769390000001</v>
      </c>
      <c r="W389" s="205">
        <f>'2 уровень'!X1346</f>
        <v>14139.769390000001</v>
      </c>
      <c r="X389" s="205">
        <f>'2 уровень'!Y1346</f>
        <v>14139.769390000001</v>
      </c>
      <c r="Y389" s="205">
        <f>'2 уровень'!Z1346</f>
        <v>13710.259939999996</v>
      </c>
      <c r="Z389" s="205">
        <f>'2 уровень'!AA1346</f>
        <v>-429.50945000000502</v>
      </c>
      <c r="AA389" s="205">
        <f>'2 уровень'!AB1346</f>
        <v>-101.34852000000001</v>
      </c>
      <c r="AB389" s="205">
        <f>'2 уровень'!AC1346</f>
        <v>13608.911419999997</v>
      </c>
      <c r="AD389" s="684"/>
    </row>
    <row r="390" spans="1:208" s="204" customFormat="1" ht="15" customHeight="1" x14ac:dyDescent="0.2">
      <c r="A390" s="40" t="s">
        <v>112</v>
      </c>
      <c r="B390" s="232">
        <f>'2 уровень'!C1347</f>
        <v>120</v>
      </c>
      <c r="C390" s="232">
        <f>'2 уровень'!D1347</f>
        <v>120</v>
      </c>
      <c r="D390" s="232">
        <f>'2 уровень'!E1347</f>
        <v>136</v>
      </c>
      <c r="E390" s="2404">
        <f>'2 уровень'!F1347</f>
        <v>113.33333333333333</v>
      </c>
      <c r="F390" s="192">
        <f>'2 уровень'!G1347</f>
        <v>9</v>
      </c>
      <c r="G390" s="192">
        <f>'2 уровень'!H1347</f>
        <v>11.647058823529411</v>
      </c>
      <c r="H390" s="206">
        <f>'2 уровень'!I1347</f>
        <v>1080</v>
      </c>
      <c r="I390" s="206">
        <f>'2 уровень'!J1347</f>
        <v>1080</v>
      </c>
      <c r="J390" s="2885">
        <f>'2 уровень'!K1347</f>
        <v>1584</v>
      </c>
      <c r="K390" s="206">
        <f>'2 уровень'!L1347</f>
        <v>146.66666666666666</v>
      </c>
      <c r="L390" s="206">
        <f>'2 уровень'!M1347</f>
        <v>3.6</v>
      </c>
      <c r="M390" s="206">
        <f>'2 уровень'!N1347</f>
        <v>440</v>
      </c>
      <c r="N390" s="205">
        <f>'2 уровень'!O1347</f>
        <v>0</v>
      </c>
      <c r="O390" s="205">
        <f>'2 уровень'!P1347</f>
        <v>0</v>
      </c>
      <c r="P390" s="205"/>
      <c r="Q390" s="205"/>
      <c r="R390" s="205"/>
      <c r="S390" s="205"/>
      <c r="T390" s="205"/>
      <c r="U390" s="205"/>
      <c r="V390" s="205"/>
      <c r="W390" s="205"/>
      <c r="X390" s="205">
        <f>'2 уровень'!Y1347</f>
        <v>0</v>
      </c>
      <c r="Y390" s="205">
        <f>'2 уровень'!Z1347</f>
        <v>0</v>
      </c>
      <c r="Z390" s="205">
        <f>'2 уровень'!AA1347</f>
        <v>0</v>
      </c>
      <c r="AA390" s="205">
        <f>'2 уровень'!AB1347</f>
        <v>0</v>
      </c>
      <c r="AB390" s="205">
        <f>'2 уровень'!AC1347</f>
        <v>0</v>
      </c>
      <c r="AD390" s="684"/>
    </row>
    <row r="391" spans="1:208" ht="15" customHeight="1" x14ac:dyDescent="0.25">
      <c r="A391" s="56" t="s">
        <v>17</v>
      </c>
      <c r="B391" s="233">
        <f>'2 уровень'!C1348</f>
        <v>75</v>
      </c>
      <c r="C391" s="233">
        <f>'2 уровень'!D1348</f>
        <v>75</v>
      </c>
      <c r="D391" s="233">
        <f>'2 уровень'!E1348</f>
        <v>75</v>
      </c>
      <c r="E391" s="2406">
        <f>'2 уровень'!F1348</f>
        <v>100</v>
      </c>
      <c r="F391" s="322">
        <f>'2 уровень'!G1348</f>
        <v>0</v>
      </c>
      <c r="G391" s="322">
        <f>'2 уровень'!H1348</f>
        <v>0</v>
      </c>
      <c r="H391" s="206">
        <f>'2 уровень'!I1348</f>
        <v>600</v>
      </c>
      <c r="I391" s="206">
        <f>'2 уровень'!J1348</f>
        <v>600</v>
      </c>
      <c r="J391" s="2885">
        <f>'2 уровень'!K1348</f>
        <v>562</v>
      </c>
      <c r="K391" s="206">
        <f>'2 уровень'!L1348</f>
        <v>93.666666666666671</v>
      </c>
      <c r="L391" s="206">
        <f>'2 уровень'!M1348</f>
        <v>3</v>
      </c>
      <c r="M391" s="206">
        <f>'2 уровень'!N1348</f>
        <v>187.33333333333334</v>
      </c>
      <c r="N391" s="205">
        <f>'2 уровень'!O1348</f>
        <v>0</v>
      </c>
      <c r="O391" s="205">
        <f>'2 уровень'!P1348</f>
        <v>0</v>
      </c>
      <c r="P391" s="205"/>
      <c r="Q391" s="205"/>
      <c r="R391" s="205"/>
      <c r="S391" s="205"/>
      <c r="T391" s="205"/>
      <c r="U391" s="205"/>
      <c r="V391" s="205"/>
      <c r="W391" s="205"/>
      <c r="X391" s="205">
        <f>'2 уровень'!Y1348</f>
        <v>0</v>
      </c>
      <c r="Y391" s="205">
        <f>'2 уровень'!Z1348</f>
        <v>0</v>
      </c>
      <c r="Z391" s="205">
        <f>'2 уровень'!AA1348</f>
        <v>0</v>
      </c>
      <c r="AA391" s="205">
        <f>'2 уровень'!AB1348</f>
        <v>0</v>
      </c>
      <c r="AB391" s="205">
        <f>'2 уровень'!AC1348</f>
        <v>0</v>
      </c>
      <c r="AD391" s="684"/>
      <c r="AE391" s="204"/>
      <c r="AF391" s="204"/>
      <c r="AG391" s="204"/>
      <c r="AH391" s="204"/>
      <c r="AI391" s="204"/>
      <c r="AJ391" s="204"/>
      <c r="AK391" s="204"/>
      <c r="AL391" s="204"/>
      <c r="AM391" s="204"/>
      <c r="AN391" s="204"/>
      <c r="AO391" s="204"/>
      <c r="AP391" s="204"/>
      <c r="AQ391" s="204"/>
      <c r="AR391" s="204"/>
      <c r="AS391" s="204"/>
      <c r="AT391" s="204"/>
      <c r="AU391" s="204"/>
      <c r="AV391" s="204"/>
      <c r="AW391" s="204"/>
      <c r="AX391" s="204"/>
      <c r="AY391" s="204"/>
      <c r="AZ391" s="204"/>
      <c r="BA391" s="204"/>
      <c r="BB391" s="204"/>
      <c r="BC391" s="204"/>
      <c r="BD391" s="204"/>
      <c r="BE391" s="204"/>
      <c r="BF391" s="204"/>
      <c r="BG391" s="204"/>
      <c r="BH391" s="204"/>
      <c r="BI391" s="204"/>
      <c r="BJ391" s="204"/>
      <c r="BK391" s="204"/>
      <c r="BL391" s="204"/>
      <c r="BM391" s="204"/>
      <c r="BN391" s="204"/>
      <c r="BO391" s="204"/>
      <c r="BP391" s="204"/>
      <c r="BQ391" s="204"/>
      <c r="BR391" s="204"/>
      <c r="BS391" s="204"/>
      <c r="BT391" s="204"/>
      <c r="BU391" s="204"/>
      <c r="BV391" s="204"/>
      <c r="BW391" s="204"/>
      <c r="BX391" s="204"/>
      <c r="BY391" s="204"/>
      <c r="BZ391" s="204"/>
      <c r="CA391" s="204"/>
      <c r="CB391" s="204"/>
      <c r="CC391" s="204"/>
      <c r="CD391" s="204"/>
      <c r="CE391" s="204"/>
      <c r="CF391" s="204"/>
      <c r="CG391" s="204"/>
      <c r="CH391" s="204"/>
      <c r="CI391" s="204"/>
      <c r="CJ391" s="204"/>
      <c r="CK391" s="204"/>
      <c r="CL391" s="204"/>
      <c r="CM391" s="204"/>
      <c r="CN391" s="204"/>
      <c r="CO391" s="204"/>
      <c r="CP391" s="204"/>
      <c r="CQ391" s="204"/>
      <c r="CR391" s="204"/>
      <c r="CS391" s="204"/>
      <c r="CT391" s="204"/>
      <c r="CU391" s="204"/>
      <c r="CV391" s="204"/>
      <c r="CW391" s="204"/>
      <c r="CX391" s="204"/>
      <c r="CY391" s="204"/>
      <c r="CZ391" s="204"/>
      <c r="DA391" s="204"/>
      <c r="DB391" s="204"/>
      <c r="DC391" s="204"/>
      <c r="DD391" s="204"/>
      <c r="DE391" s="204"/>
      <c r="DF391" s="204"/>
      <c r="DG391" s="204"/>
      <c r="DH391" s="204"/>
      <c r="DI391" s="204"/>
      <c r="DJ391" s="204"/>
      <c r="DK391" s="204"/>
      <c r="DL391" s="204"/>
      <c r="DM391" s="204"/>
      <c r="DN391" s="204"/>
      <c r="DO391" s="204"/>
      <c r="DP391" s="204"/>
      <c r="DQ391" s="204"/>
      <c r="DR391" s="204"/>
      <c r="DS391" s="204"/>
      <c r="DT391" s="204"/>
      <c r="DU391" s="204"/>
      <c r="DV391" s="204"/>
      <c r="DW391" s="204"/>
      <c r="DX391" s="204"/>
      <c r="DY391" s="204"/>
      <c r="DZ391" s="204"/>
      <c r="EA391" s="204"/>
      <c r="EB391" s="204"/>
      <c r="EC391" s="204"/>
      <c r="ED391" s="204"/>
      <c r="EE391" s="204"/>
      <c r="EF391" s="204"/>
      <c r="EG391" s="204"/>
      <c r="EH391" s="204"/>
      <c r="EI391" s="204"/>
      <c r="EJ391" s="204"/>
      <c r="EK391" s="204"/>
      <c r="EL391" s="204"/>
      <c r="EM391" s="204"/>
      <c r="EN391" s="204"/>
      <c r="EO391" s="204"/>
      <c r="EP391" s="204"/>
      <c r="EQ391" s="204"/>
      <c r="ER391" s="204"/>
      <c r="ES391" s="204"/>
      <c r="ET391" s="204"/>
      <c r="EU391" s="204"/>
      <c r="EV391" s="204"/>
      <c r="EW391" s="204"/>
      <c r="EX391" s="204"/>
      <c r="EY391" s="204"/>
      <c r="EZ391" s="204"/>
      <c r="FA391" s="204"/>
      <c r="FB391" s="204"/>
      <c r="FC391" s="204"/>
      <c r="FD391" s="204"/>
      <c r="FE391" s="204"/>
      <c r="FF391" s="204"/>
      <c r="FG391" s="204"/>
      <c r="FH391" s="204"/>
      <c r="FI391" s="204"/>
      <c r="FJ391" s="204"/>
      <c r="FK391" s="204"/>
      <c r="FL391" s="204"/>
      <c r="FM391" s="204"/>
      <c r="FN391" s="204"/>
      <c r="FO391" s="204"/>
      <c r="FP391" s="204"/>
      <c r="FQ391" s="204"/>
      <c r="FR391" s="204"/>
      <c r="FS391" s="204"/>
      <c r="FT391" s="204"/>
      <c r="FU391" s="204"/>
      <c r="FV391" s="204"/>
      <c r="FW391" s="204"/>
      <c r="FX391" s="204"/>
      <c r="FY391" s="204"/>
      <c r="FZ391" s="204"/>
      <c r="GA391" s="204"/>
      <c r="GB391" s="204"/>
      <c r="GC391" s="204"/>
      <c r="GD391" s="204"/>
      <c r="GE391" s="204"/>
      <c r="GF391" s="204"/>
      <c r="GG391" s="204"/>
      <c r="GH391" s="204"/>
      <c r="GI391" s="204"/>
      <c r="GJ391" s="204"/>
      <c r="GK391" s="204"/>
      <c r="GL391" s="204"/>
      <c r="GM391" s="204"/>
      <c r="GN391" s="204"/>
      <c r="GO391" s="204"/>
      <c r="GP391" s="204"/>
      <c r="GQ391" s="204"/>
      <c r="GR391" s="204"/>
      <c r="GS391" s="204"/>
      <c r="GT391" s="204"/>
      <c r="GU391" s="204"/>
      <c r="GV391" s="204"/>
      <c r="GW391" s="204"/>
      <c r="GX391" s="204"/>
      <c r="GY391" s="204"/>
      <c r="GZ391" s="204"/>
    </row>
    <row r="392" spans="1:208" ht="29.25" x14ac:dyDescent="0.25">
      <c r="A392" s="462" t="s">
        <v>108</v>
      </c>
      <c r="B392" s="232">
        <f>'2 уровень'!C1349</f>
        <v>195</v>
      </c>
      <c r="C392" s="232">
        <f>'2 уровень'!D1349</f>
        <v>195</v>
      </c>
      <c r="D392" s="232">
        <f>'2 уровень'!E1349</f>
        <v>211</v>
      </c>
      <c r="E392" s="2404">
        <f>'2 уровень'!F1349</f>
        <v>108.2051282051282</v>
      </c>
      <c r="F392" s="274">
        <f>'2 уровень'!G1349</f>
        <v>0</v>
      </c>
      <c r="G392" s="274">
        <f>'2 уровень'!H1349</f>
        <v>0</v>
      </c>
      <c r="H392" s="206">
        <f>'2 уровень'!I1349</f>
        <v>1680</v>
      </c>
      <c r="I392" s="206">
        <f>'2 уровень'!J1349</f>
        <v>1680</v>
      </c>
      <c r="J392" s="2885">
        <f>'2 уровень'!K1349</f>
        <v>2146</v>
      </c>
      <c r="K392" s="206">
        <f>'2 уровень'!L1349</f>
        <v>127.73809523809523</v>
      </c>
      <c r="L392" s="206">
        <f>'2 уровень'!M1349</f>
        <v>6.6</v>
      </c>
      <c r="M392" s="206">
        <f>'2 уровень'!N1349</f>
        <v>325.15151515151518</v>
      </c>
      <c r="N392" s="205">
        <f>'2 уровень'!O1349</f>
        <v>3747.85079</v>
      </c>
      <c r="O392" s="205">
        <f>'2 уровень'!P1349</f>
        <v>3747.85079</v>
      </c>
      <c r="P392" s="205">
        <f>'2 уровень'!Q1349</f>
        <v>3885.9068833199999</v>
      </c>
      <c r="Q392" s="205">
        <f>'2 уровень'!R1349</f>
        <v>3885.90688</v>
      </c>
      <c r="R392" s="205">
        <f>'2 уровень'!S1349</f>
        <v>3885.90688</v>
      </c>
      <c r="S392" s="205">
        <f>'2 уровень'!T1349</f>
        <v>3885.90688</v>
      </c>
      <c r="T392" s="205">
        <f>'2 уровень'!U1349</f>
        <v>3885.90688</v>
      </c>
      <c r="U392" s="205">
        <f>'2 уровень'!V1349</f>
        <v>3885.90688</v>
      </c>
      <c r="V392" s="205">
        <f>'2 уровень'!W1349</f>
        <v>3916.2968899999996</v>
      </c>
      <c r="W392" s="205">
        <f>'2 уровень'!X1349</f>
        <v>3916.2968899999996</v>
      </c>
      <c r="X392" s="205">
        <f>'2 уровень'!Y1349</f>
        <v>3916.2968899999996</v>
      </c>
      <c r="Y392" s="205">
        <f>'2 уровень'!Z1349</f>
        <v>4189.5045800000007</v>
      </c>
      <c r="Z392" s="205">
        <f>'2 уровень'!AA1349</f>
        <v>273.20769000000109</v>
      </c>
      <c r="AA392" s="205">
        <f>'2 уровень'!AB1349</f>
        <v>-108.50256</v>
      </c>
      <c r="AB392" s="205">
        <f>'2 уровень'!AC1349</f>
        <v>4081.0020200000008</v>
      </c>
      <c r="AD392" s="684"/>
    </row>
    <row r="393" spans="1:208" ht="15" customHeight="1" thickBot="1" x14ac:dyDescent="0.3">
      <c r="A393" s="40" t="s">
        <v>45</v>
      </c>
      <c r="B393" s="326">
        <f>'2 уровень'!C1350</f>
        <v>860</v>
      </c>
      <c r="C393" s="326">
        <f>'2 уровень'!D1350</f>
        <v>860</v>
      </c>
      <c r="D393" s="326">
        <f>'2 уровень'!E1350</f>
        <v>772</v>
      </c>
      <c r="E393" s="2419">
        <f>'2 уровень'!F1350</f>
        <v>89.767441860465112</v>
      </c>
      <c r="F393" s="338">
        <f>'2 уровень'!G1350</f>
        <v>0</v>
      </c>
      <c r="G393" s="338">
        <f>'2 уровень'!H1350</f>
        <v>0</v>
      </c>
      <c r="H393" s="671">
        <f>'2 уровень'!I1350</f>
        <v>0</v>
      </c>
      <c r="I393" s="671">
        <f>'2 уровень'!J1350</f>
        <v>0</v>
      </c>
      <c r="J393" s="2894">
        <f>'2 уровень'!K1350</f>
        <v>0</v>
      </c>
      <c r="K393" s="671">
        <f>'2 уровень'!L1350</f>
        <v>0</v>
      </c>
      <c r="L393" s="671">
        <f>'2 уровень'!M1350</f>
        <v>0</v>
      </c>
      <c r="M393" s="671"/>
      <c r="N393" s="672">
        <f>'2 уровень'!O1350</f>
        <v>1601.5799199999999</v>
      </c>
      <c r="O393" s="672">
        <f>'2 уровень'!P1350</f>
        <v>1601.5799199999999</v>
      </c>
      <c r="P393" s="672">
        <f>'2 уровень'!Q1350</f>
        <v>1601.5799199999999</v>
      </c>
      <c r="Q393" s="672">
        <f>'2 уровень'!R1350</f>
        <v>1601.5799199999999</v>
      </c>
      <c r="R393" s="672">
        <f>'2 уровень'!S1350</f>
        <v>1601.5950399999999</v>
      </c>
      <c r="S393" s="672">
        <f>'2 уровень'!T1350</f>
        <v>1601.5950399999999</v>
      </c>
      <c r="T393" s="672">
        <f>'2 уровень'!U1350</f>
        <v>1601.5950399999999</v>
      </c>
      <c r="U393" s="672">
        <f>'2 уровень'!V1350</f>
        <v>1601.5950399999999</v>
      </c>
      <c r="V393" s="672">
        <f>'2 уровень'!W1350</f>
        <v>1601.5950399999999</v>
      </c>
      <c r="W393" s="672">
        <f>'2 уровень'!X1350</f>
        <v>1601.5950399999999</v>
      </c>
      <c r="X393" s="672">
        <f>'2 уровень'!Y1350</f>
        <v>1601.5950399999999</v>
      </c>
      <c r="Y393" s="672">
        <f>'2 уровень'!Z1350</f>
        <v>1598.6207699999998</v>
      </c>
      <c r="Z393" s="672">
        <f>'2 уровень'!AA1350</f>
        <v>-2.9742700000001605</v>
      </c>
      <c r="AA393" s="672">
        <f>'2 уровень'!AB1350</f>
        <v>-50.710950000000004</v>
      </c>
      <c r="AB393" s="672">
        <f>'2 уровень'!AC1350</f>
        <v>1547.9098199999999</v>
      </c>
      <c r="AD393" s="684"/>
      <c r="AE393" s="204"/>
      <c r="AF393" s="204"/>
      <c r="AG393" s="204"/>
      <c r="AH393" s="204"/>
      <c r="AI393" s="204"/>
      <c r="AJ393" s="204"/>
      <c r="AK393" s="204"/>
      <c r="AL393" s="204"/>
      <c r="AM393" s="204"/>
      <c r="AN393" s="204"/>
      <c r="AO393" s="204"/>
      <c r="AP393" s="204"/>
      <c r="AQ393" s="204"/>
      <c r="AR393" s="204"/>
      <c r="AS393" s="204"/>
      <c r="AT393" s="204"/>
      <c r="AU393" s="204"/>
      <c r="AV393" s="204"/>
      <c r="AW393" s="204"/>
      <c r="AX393" s="204"/>
      <c r="AY393" s="204"/>
      <c r="AZ393" s="204"/>
      <c r="BA393" s="204"/>
      <c r="BB393" s="204"/>
      <c r="BC393" s="204"/>
      <c r="BD393" s="204"/>
      <c r="BE393" s="204"/>
      <c r="BF393" s="204"/>
      <c r="BG393" s="204"/>
      <c r="BH393" s="204"/>
      <c r="BI393" s="204"/>
      <c r="BJ393" s="204"/>
      <c r="BK393" s="204"/>
      <c r="BL393" s="204"/>
      <c r="BM393" s="204"/>
      <c r="BN393" s="204"/>
      <c r="BO393" s="204"/>
      <c r="BP393" s="204"/>
      <c r="BQ393" s="204"/>
      <c r="BR393" s="204"/>
      <c r="BS393" s="204"/>
      <c r="BT393" s="204"/>
      <c r="BU393" s="204"/>
      <c r="BV393" s="204"/>
      <c r="BW393" s="204"/>
      <c r="BX393" s="204"/>
      <c r="BY393" s="204"/>
      <c r="BZ393" s="204"/>
      <c r="CA393" s="204"/>
      <c r="CB393" s="204"/>
      <c r="CC393" s="204"/>
      <c r="CD393" s="204"/>
      <c r="CE393" s="204"/>
      <c r="CF393" s="204"/>
      <c r="CG393" s="204"/>
      <c r="CH393" s="204"/>
      <c r="CI393" s="204"/>
      <c r="CJ393" s="204"/>
      <c r="CK393" s="204"/>
      <c r="CL393" s="204"/>
      <c r="CM393" s="204"/>
      <c r="CN393" s="204"/>
      <c r="CO393" s="204"/>
      <c r="CP393" s="204"/>
      <c r="CQ393" s="204"/>
      <c r="CR393" s="204"/>
      <c r="CS393" s="204"/>
      <c r="CT393" s="204"/>
      <c r="CU393" s="204"/>
      <c r="CV393" s="204"/>
      <c r="CW393" s="204"/>
      <c r="CX393" s="204"/>
      <c r="CY393" s="204"/>
      <c r="CZ393" s="204"/>
      <c r="DA393" s="204"/>
      <c r="DB393" s="204"/>
      <c r="DC393" s="204"/>
      <c r="DD393" s="204"/>
      <c r="DE393" s="204"/>
      <c r="DF393" s="204"/>
      <c r="DG393" s="204"/>
      <c r="DH393" s="204"/>
      <c r="DI393" s="204"/>
      <c r="DJ393" s="204"/>
      <c r="DK393" s="204"/>
      <c r="DL393" s="204"/>
      <c r="DM393" s="204"/>
      <c r="DN393" s="204"/>
      <c r="DO393" s="204"/>
      <c r="DP393" s="204"/>
      <c r="DQ393" s="204"/>
      <c r="DR393" s="204"/>
      <c r="DS393" s="204"/>
      <c r="DT393" s="204"/>
      <c r="DU393" s="204"/>
      <c r="DV393" s="204"/>
      <c r="DW393" s="204"/>
      <c r="DX393" s="204"/>
      <c r="DY393" s="204"/>
      <c r="DZ393" s="204"/>
      <c r="EA393" s="204"/>
      <c r="EB393" s="204"/>
      <c r="EC393" s="204"/>
      <c r="ED393" s="204"/>
      <c r="EE393" s="204"/>
      <c r="EF393" s="204"/>
      <c r="EG393" s="204"/>
      <c r="EH393" s="204"/>
      <c r="EI393" s="204"/>
      <c r="EJ393" s="204"/>
      <c r="EK393" s="204"/>
      <c r="EL393" s="204"/>
      <c r="EM393" s="204"/>
      <c r="EN393" s="204"/>
      <c r="EO393" s="204"/>
      <c r="EP393" s="204"/>
      <c r="EQ393" s="204"/>
      <c r="ER393" s="204"/>
      <c r="ES393" s="204"/>
      <c r="ET393" s="204"/>
      <c r="EU393" s="204"/>
      <c r="EV393" s="204"/>
      <c r="EW393" s="204"/>
      <c r="EX393" s="204"/>
      <c r="EY393" s="204"/>
      <c r="EZ393" s="204"/>
      <c r="FA393" s="204"/>
      <c r="FB393" s="204"/>
      <c r="FC393" s="204"/>
      <c r="FD393" s="204"/>
      <c r="FE393" s="204"/>
      <c r="FF393" s="204"/>
      <c r="FG393" s="204"/>
      <c r="FH393" s="204"/>
      <c r="FI393" s="204"/>
      <c r="FJ393" s="204"/>
      <c r="FK393" s="204"/>
      <c r="FL393" s="204"/>
      <c r="FM393" s="204"/>
      <c r="FN393" s="204"/>
      <c r="FO393" s="204"/>
      <c r="FP393" s="204"/>
      <c r="FQ393" s="204"/>
      <c r="FR393" s="204"/>
      <c r="FS393" s="204"/>
      <c r="FT393" s="204"/>
      <c r="FU393" s="204"/>
      <c r="FV393" s="204"/>
      <c r="FW393" s="204"/>
      <c r="FX393" s="204"/>
      <c r="FY393" s="204"/>
      <c r="FZ393" s="204"/>
      <c r="GA393" s="204"/>
      <c r="GB393" s="204"/>
      <c r="GC393" s="204"/>
      <c r="GD393" s="204"/>
      <c r="GE393" s="204"/>
      <c r="GF393" s="204"/>
      <c r="GG393" s="204"/>
      <c r="GH393" s="204"/>
      <c r="GI393" s="204"/>
      <c r="GJ393" s="204"/>
      <c r="GK393" s="204"/>
      <c r="GL393" s="204"/>
      <c r="GM393" s="204"/>
      <c r="GN393" s="204"/>
      <c r="GO393" s="204"/>
      <c r="GP393" s="204"/>
      <c r="GQ393" s="204"/>
      <c r="GR393" s="204"/>
      <c r="GS393" s="204"/>
      <c r="GT393" s="204"/>
      <c r="GU393" s="204"/>
      <c r="GV393" s="204"/>
      <c r="GW393" s="204"/>
      <c r="GX393" s="204"/>
      <c r="GY393" s="204"/>
      <c r="GZ393" s="204"/>
    </row>
    <row r="394" spans="1:208" ht="15" customHeight="1" x14ac:dyDescent="0.25">
      <c r="A394" s="662" t="s">
        <v>155</v>
      </c>
      <c r="B394" s="663"/>
      <c r="C394" s="663"/>
      <c r="D394" s="663"/>
      <c r="E394" s="2415"/>
      <c r="F394" s="664"/>
      <c r="G394" s="664"/>
      <c r="H394" s="665"/>
      <c r="I394" s="665"/>
      <c r="J394" s="2890"/>
      <c r="K394" s="665"/>
      <c r="L394" s="665"/>
      <c r="M394" s="665"/>
      <c r="N394" s="668">
        <f>N395-N396-N410-N413-N414</f>
        <v>0</v>
      </c>
      <c r="O394" s="668">
        <f>O395-O396-O410-O413-O414</f>
        <v>0</v>
      </c>
      <c r="P394" s="668"/>
      <c r="Q394" s="668"/>
      <c r="R394" s="668"/>
      <c r="S394" s="668"/>
      <c r="T394" s="668"/>
      <c r="U394" s="668"/>
      <c r="V394" s="668"/>
      <c r="W394" s="668"/>
      <c r="X394" s="668">
        <f t="shared" ref="X394:AB394" si="57">X395-X396-X410-X413-X414</f>
        <v>0</v>
      </c>
      <c r="Y394" s="668">
        <f t="shared" si="57"/>
        <v>0</v>
      </c>
      <c r="Z394" s="668">
        <f t="shared" si="57"/>
        <v>0</v>
      </c>
      <c r="AA394" s="668">
        <f t="shared" si="57"/>
        <v>-6.0396132539608516E-14</v>
      </c>
      <c r="AB394" s="668">
        <f t="shared" si="57"/>
        <v>0</v>
      </c>
      <c r="AD394" s="684"/>
    </row>
    <row r="395" spans="1:208" s="204" customFormat="1" ht="15" customHeight="1" x14ac:dyDescent="0.2">
      <c r="A395" s="226" t="s">
        <v>139</v>
      </c>
      <c r="B395" s="329"/>
      <c r="C395" s="329"/>
      <c r="D395" s="329"/>
      <c r="E395" s="2410"/>
      <c r="F395" s="192"/>
      <c r="G395" s="192"/>
      <c r="H395" s="206"/>
      <c r="I395" s="206"/>
      <c r="J395" s="2885"/>
      <c r="K395" s="206"/>
      <c r="L395" s="206"/>
      <c r="M395" s="206"/>
      <c r="N395" s="205">
        <f>'2 уровень'!O1385</f>
        <v>72268.126269999993</v>
      </c>
      <c r="O395" s="205">
        <f>'2 уровень'!P1385</f>
        <v>71682.133860000002</v>
      </c>
      <c r="P395" s="205">
        <f>'2 уровень'!Q1385</f>
        <v>68694.328643191344</v>
      </c>
      <c r="Q395" s="205">
        <f>'2 уровень'!R1385</f>
        <v>68685.215419999993</v>
      </c>
      <c r="R395" s="205">
        <f>'2 уровень'!S1385</f>
        <v>68685.278059999997</v>
      </c>
      <c r="S395" s="205">
        <f>'2 уровень'!T1385</f>
        <v>69852.317169999995</v>
      </c>
      <c r="T395" s="205">
        <f>'2 уровень'!U1385</f>
        <v>69852.317169999995</v>
      </c>
      <c r="U395" s="205">
        <f>'2 уровень'!V1385</f>
        <v>68330.896738947369</v>
      </c>
      <c r="V395" s="205">
        <f>'2 уровень'!W1385</f>
        <v>68523.638438947368</v>
      </c>
      <c r="W395" s="205">
        <f>'2 уровень'!X1385</f>
        <v>68523.638438947368</v>
      </c>
      <c r="X395" s="205">
        <f>'2 уровень'!Y1385</f>
        <v>68523.638438947368</v>
      </c>
      <c r="Y395" s="205">
        <f>'2 уровень'!Z1385</f>
        <v>61350.771169999993</v>
      </c>
      <c r="Z395" s="205">
        <f>'2 уровень'!AA1385</f>
        <v>-7172.8672689473751</v>
      </c>
      <c r="AA395" s="205">
        <f>'2 уровень'!AB1385</f>
        <v>-1395.7045499999999</v>
      </c>
      <c r="AB395" s="205">
        <f>'2 уровень'!AC1385</f>
        <v>59955.066619999998</v>
      </c>
      <c r="AD395" s="684"/>
    </row>
    <row r="396" spans="1:208" s="204" customFormat="1" ht="15" customHeight="1" x14ac:dyDescent="0.25">
      <c r="A396" s="137" t="s">
        <v>46</v>
      </c>
      <c r="B396" s="232">
        <f>'2 уровень'!C1386</f>
        <v>810</v>
      </c>
      <c r="C396" s="232">
        <f>'2 уровень'!D1386</f>
        <v>810</v>
      </c>
      <c r="D396" s="232">
        <f>'2 уровень'!E1386</f>
        <v>698</v>
      </c>
      <c r="E396" s="2404">
        <f>'2 уровень'!F1386</f>
        <v>86.172839506172835</v>
      </c>
      <c r="F396" s="192">
        <f>'2 уровень'!G1386</f>
        <v>9.2530864197530871</v>
      </c>
      <c r="G396" s="192">
        <f>'2 уровень'!H1386</f>
        <v>9.0544412607449853</v>
      </c>
      <c r="H396" s="205">
        <f>'2 уровень'!I1386</f>
        <v>7495</v>
      </c>
      <c r="I396" s="205">
        <f>'2 уровень'!J1386</f>
        <v>7495</v>
      </c>
      <c r="J396" s="2879">
        <f>'2 уровень'!K1386</f>
        <v>6320</v>
      </c>
      <c r="K396" s="205">
        <f>'2 уровень'!L1386</f>
        <v>84.322881921280853</v>
      </c>
      <c r="L396" s="205">
        <f>'2 уровень'!M1386</f>
        <v>22.349607843137253</v>
      </c>
      <c r="M396" s="205">
        <f>'2 уровень'!N1386</f>
        <v>282.77901090513501</v>
      </c>
      <c r="N396" s="205">
        <f>'2 уровень'!O1386</f>
        <v>30232.221289999998</v>
      </c>
      <c r="O396" s="205">
        <f>'2 уровень'!P1386</f>
        <v>30232.221289999998</v>
      </c>
      <c r="P396" s="205">
        <f>'2 уровень'!Q1386</f>
        <v>27964.804690295547</v>
      </c>
      <c r="Q396" s="205">
        <f>'2 уровень'!R1386</f>
        <v>27955.691469999998</v>
      </c>
      <c r="R396" s="205">
        <f>'2 уровень'!S1386</f>
        <v>27955.691469999998</v>
      </c>
      <c r="S396" s="205">
        <f>'2 уровень'!T1386</f>
        <v>28795.053489999998</v>
      </c>
      <c r="T396" s="205">
        <f>'2 уровень'!U1386</f>
        <v>28795.053489999998</v>
      </c>
      <c r="U396" s="205">
        <f>'2 уровень'!V1386</f>
        <v>28795.053489999998</v>
      </c>
      <c r="V396" s="205">
        <f>'2 уровень'!W1386</f>
        <v>28942.587309999999</v>
      </c>
      <c r="W396" s="205">
        <f>'2 уровень'!X1386</f>
        <v>28942.587309999999</v>
      </c>
      <c r="X396" s="205">
        <f>'2 уровень'!Y1386</f>
        <v>28942.587309999999</v>
      </c>
      <c r="Y396" s="205">
        <f>'2 уровень'!Z1386</f>
        <v>25640.047769999994</v>
      </c>
      <c r="Z396" s="205">
        <f>'2 уровень'!AA1386</f>
        <v>-3302.5395400000052</v>
      </c>
      <c r="AA396" s="205">
        <f>'2 уровень'!AB1386</f>
        <v>-773.41920999999991</v>
      </c>
      <c r="AB396" s="205">
        <f>'2 уровень'!AC1386</f>
        <v>24866.628559999994</v>
      </c>
      <c r="AD396" s="684"/>
      <c r="AE396" s="203"/>
      <c r="AF396" s="203"/>
      <c r="AG396" s="203"/>
      <c r="AH396" s="203"/>
      <c r="AI396" s="203"/>
      <c r="AJ396" s="203"/>
      <c r="AK396" s="203"/>
      <c r="AL396" s="203"/>
      <c r="AM396" s="203"/>
      <c r="AN396" s="203"/>
      <c r="AO396" s="203"/>
      <c r="AP396" s="203"/>
      <c r="AQ396" s="203"/>
      <c r="AR396" s="203"/>
      <c r="AS396" s="203"/>
      <c r="AT396" s="203"/>
      <c r="AU396" s="203"/>
      <c r="AV396" s="203"/>
      <c r="AW396" s="203"/>
      <c r="AX396" s="203"/>
      <c r="AY396" s="203"/>
      <c r="AZ396" s="203"/>
      <c r="BA396" s="203"/>
      <c r="BB396" s="203"/>
      <c r="BC396" s="203"/>
      <c r="BD396" s="203"/>
      <c r="BE396" s="203"/>
      <c r="BF396" s="203"/>
      <c r="BG396" s="203"/>
      <c r="BH396" s="203"/>
      <c r="BI396" s="203"/>
      <c r="BJ396" s="203"/>
      <c r="BK396" s="203"/>
      <c r="BL396" s="203"/>
      <c r="BM396" s="203"/>
      <c r="BN396" s="203"/>
      <c r="BO396" s="203"/>
      <c r="BP396" s="203"/>
      <c r="BQ396" s="203"/>
      <c r="BR396" s="203"/>
      <c r="BS396" s="203"/>
      <c r="BT396" s="203"/>
      <c r="BU396" s="203"/>
      <c r="BV396" s="203"/>
      <c r="BW396" s="203"/>
      <c r="BX396" s="203"/>
      <c r="BY396" s="203"/>
      <c r="BZ396" s="203"/>
      <c r="CA396" s="203"/>
      <c r="CB396" s="203"/>
      <c r="CC396" s="203"/>
      <c r="CD396" s="203"/>
      <c r="CE396" s="203"/>
      <c r="CF396" s="203"/>
      <c r="CG396" s="203"/>
      <c r="CH396" s="203"/>
      <c r="CI396" s="203"/>
      <c r="CJ396" s="203"/>
      <c r="CK396" s="203"/>
      <c r="CL396" s="203"/>
      <c r="CM396" s="203"/>
      <c r="CN396" s="203"/>
      <c r="CO396" s="203"/>
      <c r="CP396" s="203"/>
      <c r="CQ396" s="203"/>
      <c r="CR396" s="203"/>
      <c r="CS396" s="203"/>
      <c r="CT396" s="203"/>
      <c r="CU396" s="203"/>
      <c r="CV396" s="203"/>
      <c r="CW396" s="203"/>
      <c r="CX396" s="203"/>
      <c r="CY396" s="203"/>
      <c r="CZ396" s="203"/>
      <c r="DA396" s="203"/>
      <c r="DB396" s="203"/>
      <c r="DC396" s="203"/>
      <c r="DD396" s="203"/>
      <c r="DE396" s="203"/>
      <c r="DF396" s="203"/>
      <c r="DG396" s="203"/>
      <c r="DH396" s="203"/>
      <c r="DI396" s="203"/>
      <c r="DJ396" s="203"/>
      <c r="DK396" s="203"/>
      <c r="DL396" s="203"/>
      <c r="DM396" s="203"/>
      <c r="DN396" s="203"/>
      <c r="DO396" s="203"/>
      <c r="DP396" s="203"/>
      <c r="DQ396" s="203"/>
      <c r="DR396" s="203"/>
      <c r="DS396" s="203"/>
      <c r="DT396" s="203"/>
      <c r="DU396" s="203"/>
      <c r="DV396" s="203"/>
      <c r="DW396" s="203"/>
      <c r="DX396" s="203"/>
      <c r="DY396" s="203"/>
      <c r="DZ396" s="203"/>
      <c r="EA396" s="203"/>
      <c r="EB396" s="203"/>
      <c r="EC396" s="203"/>
      <c r="ED396" s="203"/>
      <c r="EE396" s="203"/>
      <c r="EF396" s="203"/>
      <c r="EG396" s="203"/>
      <c r="EH396" s="203"/>
      <c r="EI396" s="203"/>
      <c r="EJ396" s="203"/>
      <c r="EK396" s="203"/>
      <c r="EL396" s="203"/>
      <c r="EM396" s="203"/>
      <c r="EN396" s="203"/>
      <c r="EO396" s="203"/>
      <c r="EP396" s="203"/>
      <c r="EQ396" s="203"/>
      <c r="ER396" s="203"/>
      <c r="ES396" s="203"/>
      <c r="ET396" s="203"/>
      <c r="EU396" s="203"/>
      <c r="EV396" s="203"/>
      <c r="EW396" s="203"/>
      <c r="EX396" s="203"/>
      <c r="EY396" s="203"/>
      <c r="EZ396" s="203"/>
      <c r="FA396" s="203"/>
      <c r="FB396" s="203"/>
      <c r="FC396" s="203"/>
      <c r="FD396" s="203"/>
      <c r="FE396" s="203"/>
      <c r="FF396" s="203"/>
      <c r="FG396" s="203"/>
      <c r="FH396" s="203"/>
      <c r="FI396" s="203"/>
      <c r="FJ396" s="203"/>
      <c r="FK396" s="203"/>
      <c r="FL396" s="203"/>
      <c r="FM396" s="203"/>
      <c r="FN396" s="203"/>
      <c r="FO396" s="203"/>
      <c r="FP396" s="203"/>
      <c r="FQ396" s="203"/>
      <c r="FR396" s="203"/>
      <c r="FS396" s="203"/>
      <c r="FT396" s="203"/>
      <c r="FU396" s="203"/>
      <c r="FV396" s="203"/>
      <c r="FW396" s="203"/>
      <c r="FX396" s="203"/>
      <c r="FY396" s="203"/>
      <c r="FZ396" s="203"/>
      <c r="GA396" s="203"/>
      <c r="GB396" s="203"/>
      <c r="GC396" s="203"/>
      <c r="GD396" s="203"/>
      <c r="GE396" s="203"/>
      <c r="GF396" s="203"/>
      <c r="GG396" s="203"/>
      <c r="GH396" s="203"/>
      <c r="GI396" s="203"/>
      <c r="GJ396" s="203"/>
      <c r="GK396" s="203"/>
      <c r="GL396" s="203"/>
      <c r="GM396" s="203"/>
      <c r="GN396" s="203"/>
      <c r="GO396" s="203"/>
      <c r="GP396" s="203"/>
      <c r="GQ396" s="203"/>
      <c r="GR396" s="203"/>
      <c r="GS396" s="203"/>
      <c r="GT396" s="203"/>
      <c r="GU396" s="203"/>
      <c r="GV396" s="203"/>
      <c r="GW396" s="203"/>
      <c r="GX396" s="203"/>
      <c r="GY396" s="203"/>
      <c r="GZ396" s="203"/>
    </row>
    <row r="397" spans="1:208" ht="30" x14ac:dyDescent="0.25">
      <c r="A397" s="67" t="s">
        <v>218</v>
      </c>
      <c r="B397" s="233">
        <f>'2 уровень'!C1387</f>
        <v>8754</v>
      </c>
      <c r="C397" s="233">
        <f>'2 уровень'!D1387</f>
        <v>8754</v>
      </c>
      <c r="D397" s="233">
        <f>'2 уровень'!E1387</f>
        <v>16353</v>
      </c>
      <c r="E397" s="2406">
        <f>'2 уровень'!F1387</f>
        <v>186.80603152844415</v>
      </c>
      <c r="F397" s="322">
        <f>'2 уровень'!G1387</f>
        <v>0</v>
      </c>
      <c r="G397" s="322">
        <f>'2 уровень'!H1387</f>
        <v>0</v>
      </c>
      <c r="H397" s="337">
        <f>'2 уровень'!I1387</f>
        <v>0</v>
      </c>
      <c r="I397" s="337">
        <f>'2 уровень'!J1387</f>
        <v>0</v>
      </c>
      <c r="J397" s="2900">
        <f>'2 уровень'!K1387</f>
        <v>0</v>
      </c>
      <c r="K397" s="337">
        <f>'2 уровень'!L1387</f>
        <v>0</v>
      </c>
      <c r="L397" s="337">
        <f>'2 уровень'!M1387</f>
        <v>0</v>
      </c>
      <c r="M397" s="337"/>
      <c r="N397" s="205">
        <f>'2 уровень'!O1387</f>
        <v>0</v>
      </c>
      <c r="O397" s="205">
        <f>'2 уровень'!P1387</f>
        <v>0</v>
      </c>
      <c r="P397" s="205"/>
      <c r="Q397" s="205"/>
      <c r="R397" s="205"/>
      <c r="S397" s="205"/>
      <c r="T397" s="205"/>
      <c r="U397" s="205"/>
      <c r="V397" s="205"/>
      <c r="W397" s="205"/>
      <c r="X397" s="205">
        <f>'2 уровень'!Y1387</f>
        <v>0</v>
      </c>
      <c r="Y397" s="205">
        <f>'2 уровень'!Z1387</f>
        <v>0</v>
      </c>
      <c r="Z397" s="205">
        <f>'2 уровень'!AA1387</f>
        <v>0</v>
      </c>
      <c r="AA397" s="205">
        <f>'2 уровень'!AB1387</f>
        <v>0</v>
      </c>
      <c r="AB397" s="205">
        <f>'2 уровень'!AC1387</f>
        <v>0</v>
      </c>
      <c r="AD397" s="684"/>
    </row>
    <row r="398" spans="1:208" hidden="1" x14ac:dyDescent="0.25">
      <c r="A398" s="67" t="s">
        <v>213</v>
      </c>
      <c r="B398" s="233">
        <f>'2 уровень'!C1388</f>
        <v>0</v>
      </c>
      <c r="C398" s="233">
        <f>'2 уровень'!D1388</f>
        <v>0</v>
      </c>
      <c r="D398" s="233">
        <f>'2 уровень'!E1388</f>
        <v>0</v>
      </c>
      <c r="E398" s="2406"/>
      <c r="F398" s="322">
        <f>'2 уровень'!G1388</f>
        <v>0</v>
      </c>
      <c r="G398" s="322">
        <f>'2 уровень'!H1388</f>
        <v>0</v>
      </c>
      <c r="H398" s="337">
        <f>'2 уровень'!I1388</f>
        <v>0</v>
      </c>
      <c r="I398" s="337">
        <f>'2 уровень'!J1388</f>
        <v>0</v>
      </c>
      <c r="J398" s="2900">
        <f>'2 уровень'!K1388</f>
        <v>0</v>
      </c>
      <c r="K398" s="337">
        <f>'2 уровень'!L1388</f>
        <v>0</v>
      </c>
      <c r="L398" s="337">
        <f>'2 уровень'!M1388</f>
        <v>0</v>
      </c>
      <c r="M398" s="337"/>
      <c r="N398" s="205">
        <f>'2 уровень'!O1388</f>
        <v>0</v>
      </c>
      <c r="O398" s="205">
        <f>'2 уровень'!P1388</f>
        <v>0</v>
      </c>
      <c r="P398" s="205"/>
      <c r="Q398" s="205"/>
      <c r="R398" s="205"/>
      <c r="S398" s="205"/>
      <c r="T398" s="205"/>
      <c r="U398" s="205"/>
      <c r="V398" s="205"/>
      <c r="W398" s="205"/>
      <c r="X398" s="205">
        <f>'2 уровень'!Y1388</f>
        <v>0</v>
      </c>
      <c r="Y398" s="205">
        <f>'2 уровень'!Z1388</f>
        <v>0</v>
      </c>
      <c r="Z398" s="205">
        <f>'2 уровень'!AA1388</f>
        <v>0</v>
      </c>
      <c r="AA398" s="205">
        <f>'2 уровень'!AB1388</f>
        <v>0</v>
      </c>
      <c r="AB398" s="205">
        <f>'2 уровень'!AC1388</f>
        <v>0</v>
      </c>
      <c r="AD398" s="684"/>
      <c r="AE398" s="204"/>
      <c r="AF398" s="204"/>
      <c r="AG398" s="204"/>
      <c r="AH398" s="204"/>
      <c r="AI398" s="204"/>
      <c r="AJ398" s="204"/>
      <c r="AK398" s="204"/>
      <c r="AL398" s="204"/>
      <c r="AM398" s="204"/>
      <c r="AN398" s="204"/>
      <c r="AO398" s="204"/>
      <c r="AP398" s="204"/>
      <c r="AQ398" s="204"/>
      <c r="AR398" s="204"/>
      <c r="AS398" s="204"/>
      <c r="AT398" s="204"/>
      <c r="AU398" s="204"/>
      <c r="AV398" s="204"/>
      <c r="AW398" s="204"/>
      <c r="AX398" s="204"/>
      <c r="AY398" s="204"/>
      <c r="AZ398" s="204"/>
      <c r="BA398" s="204"/>
      <c r="BB398" s="204"/>
      <c r="BC398" s="204"/>
      <c r="BD398" s="204"/>
      <c r="BE398" s="204"/>
      <c r="BF398" s="204"/>
      <c r="BG398" s="204"/>
      <c r="BH398" s="204"/>
      <c r="BI398" s="204"/>
      <c r="BJ398" s="204"/>
      <c r="BK398" s="204"/>
      <c r="BL398" s="204"/>
      <c r="BM398" s="204"/>
      <c r="BN398" s="204"/>
      <c r="BO398" s="204"/>
      <c r="BP398" s="204"/>
      <c r="BQ398" s="204"/>
      <c r="BR398" s="204"/>
      <c r="BS398" s="204"/>
      <c r="BT398" s="204"/>
      <c r="BU398" s="204"/>
      <c r="BV398" s="204"/>
      <c r="BW398" s="204"/>
      <c r="BX398" s="204"/>
      <c r="BY398" s="204"/>
      <c r="BZ398" s="204"/>
      <c r="CA398" s="204"/>
      <c r="CB398" s="204"/>
      <c r="CC398" s="204"/>
      <c r="CD398" s="204"/>
      <c r="CE398" s="204"/>
      <c r="CF398" s="204"/>
      <c r="CG398" s="204"/>
      <c r="CH398" s="204"/>
      <c r="CI398" s="204"/>
      <c r="CJ398" s="204"/>
      <c r="CK398" s="204"/>
      <c r="CL398" s="204"/>
      <c r="CM398" s="204"/>
      <c r="CN398" s="204"/>
      <c r="CO398" s="204"/>
      <c r="CP398" s="204"/>
      <c r="CQ398" s="204"/>
      <c r="CR398" s="204"/>
      <c r="CS398" s="204"/>
      <c r="CT398" s="204"/>
      <c r="CU398" s="204"/>
      <c r="CV398" s="204"/>
      <c r="CW398" s="204"/>
      <c r="CX398" s="204"/>
      <c r="CY398" s="204"/>
      <c r="CZ398" s="204"/>
      <c r="DA398" s="204"/>
      <c r="DB398" s="204"/>
      <c r="DC398" s="204"/>
      <c r="DD398" s="204"/>
      <c r="DE398" s="204"/>
      <c r="DF398" s="204"/>
      <c r="DG398" s="204"/>
      <c r="DH398" s="204"/>
      <c r="DI398" s="204"/>
      <c r="DJ398" s="204"/>
      <c r="DK398" s="204"/>
      <c r="DL398" s="204"/>
      <c r="DM398" s="204"/>
      <c r="DN398" s="204"/>
      <c r="DO398" s="204"/>
      <c r="DP398" s="204"/>
      <c r="DQ398" s="204"/>
      <c r="DR398" s="204"/>
      <c r="DS398" s="204"/>
      <c r="DT398" s="204"/>
      <c r="DU398" s="204"/>
      <c r="DV398" s="204"/>
      <c r="DW398" s="204"/>
      <c r="DX398" s="204"/>
      <c r="DY398" s="204"/>
      <c r="DZ398" s="204"/>
      <c r="EA398" s="204"/>
      <c r="EB398" s="204"/>
      <c r="EC398" s="204"/>
      <c r="ED398" s="204"/>
      <c r="EE398" s="204"/>
      <c r="EF398" s="204"/>
      <c r="EG398" s="204"/>
      <c r="EH398" s="204"/>
      <c r="EI398" s="204"/>
      <c r="EJ398" s="204"/>
      <c r="EK398" s="204"/>
      <c r="EL398" s="204"/>
      <c r="EM398" s="204"/>
      <c r="EN398" s="204"/>
      <c r="EO398" s="204"/>
      <c r="EP398" s="204"/>
      <c r="EQ398" s="204"/>
      <c r="ER398" s="204"/>
      <c r="ES398" s="204"/>
      <c r="ET398" s="204"/>
      <c r="EU398" s="204"/>
      <c r="EV398" s="204"/>
      <c r="EW398" s="204"/>
      <c r="EX398" s="204"/>
      <c r="EY398" s="204"/>
      <c r="EZ398" s="204"/>
      <c r="FA398" s="204"/>
      <c r="FB398" s="204"/>
      <c r="FC398" s="204"/>
      <c r="FD398" s="204"/>
      <c r="FE398" s="204"/>
      <c r="FF398" s="204"/>
      <c r="FG398" s="204"/>
      <c r="FH398" s="204"/>
      <c r="FI398" s="204"/>
      <c r="FJ398" s="204"/>
      <c r="FK398" s="204"/>
      <c r="FL398" s="204"/>
      <c r="FM398" s="204"/>
      <c r="FN398" s="204"/>
      <c r="FO398" s="204"/>
      <c r="FP398" s="204"/>
      <c r="FQ398" s="204"/>
      <c r="FR398" s="204"/>
      <c r="FS398" s="204"/>
      <c r="FT398" s="204"/>
      <c r="FU398" s="204"/>
      <c r="FV398" s="204"/>
      <c r="FW398" s="204"/>
      <c r="FX398" s="204"/>
      <c r="FY398" s="204"/>
      <c r="FZ398" s="204"/>
      <c r="GA398" s="204"/>
      <c r="GB398" s="204"/>
      <c r="GC398" s="204"/>
      <c r="GD398" s="204"/>
      <c r="GE398" s="204"/>
      <c r="GF398" s="204"/>
      <c r="GG398" s="204"/>
      <c r="GH398" s="204"/>
      <c r="GI398" s="204"/>
      <c r="GJ398" s="204"/>
      <c r="GK398" s="204"/>
      <c r="GL398" s="204"/>
      <c r="GM398" s="204"/>
      <c r="GN398" s="204"/>
      <c r="GO398" s="204"/>
      <c r="GP398" s="204"/>
      <c r="GQ398" s="204"/>
      <c r="GR398" s="204"/>
      <c r="GS398" s="204"/>
      <c r="GT398" s="204"/>
      <c r="GU398" s="204"/>
      <c r="GV398" s="204"/>
      <c r="GW398" s="204"/>
      <c r="GX398" s="204"/>
      <c r="GY398" s="204"/>
      <c r="GZ398" s="204"/>
    </row>
    <row r="399" spans="1:208" hidden="1" x14ac:dyDescent="0.25">
      <c r="A399" s="67" t="s">
        <v>214</v>
      </c>
      <c r="B399" s="233">
        <f>'2 уровень'!C1389</f>
        <v>0</v>
      </c>
      <c r="C399" s="233">
        <f>'2 уровень'!D1389</f>
        <v>0</v>
      </c>
      <c r="D399" s="233">
        <f>'2 уровень'!E1389</f>
        <v>0</v>
      </c>
      <c r="E399" s="2406"/>
      <c r="F399" s="322">
        <f>'2 уровень'!G1389</f>
        <v>0</v>
      </c>
      <c r="G399" s="322">
        <f>'2 уровень'!H1389</f>
        <v>0</v>
      </c>
      <c r="H399" s="337">
        <f>'2 уровень'!I1389</f>
        <v>0</v>
      </c>
      <c r="I399" s="337">
        <f>'2 уровень'!J1389</f>
        <v>0</v>
      </c>
      <c r="J399" s="2900">
        <f>'2 уровень'!K1389</f>
        <v>0</v>
      </c>
      <c r="K399" s="337">
        <f>'2 уровень'!L1389</f>
        <v>0</v>
      </c>
      <c r="L399" s="337">
        <f>'2 уровень'!M1389</f>
        <v>0</v>
      </c>
      <c r="M399" s="337"/>
      <c r="N399" s="205">
        <f>'2 уровень'!O1389</f>
        <v>0</v>
      </c>
      <c r="O399" s="205">
        <f>'2 уровень'!P1389</f>
        <v>0</v>
      </c>
      <c r="P399" s="205"/>
      <c r="Q399" s="205"/>
      <c r="R399" s="205"/>
      <c r="S399" s="205"/>
      <c r="T399" s="205"/>
      <c r="U399" s="205"/>
      <c r="V399" s="205"/>
      <c r="W399" s="205"/>
      <c r="X399" s="205">
        <f>'2 уровень'!Y1389</f>
        <v>0</v>
      </c>
      <c r="Y399" s="205">
        <f>'2 уровень'!Z1389</f>
        <v>0</v>
      </c>
      <c r="Z399" s="205">
        <f>'2 уровень'!AA1389</f>
        <v>0</v>
      </c>
      <c r="AA399" s="205">
        <f>'2 уровень'!AB1389</f>
        <v>0</v>
      </c>
      <c r="AB399" s="205">
        <f>'2 уровень'!AC1389</f>
        <v>0</v>
      </c>
      <c r="AD399" s="684"/>
      <c r="AE399" s="204"/>
      <c r="AF399" s="204"/>
      <c r="AG399" s="204"/>
      <c r="AH399" s="204"/>
      <c r="AI399" s="204"/>
      <c r="AJ399" s="204"/>
      <c r="AK399" s="204"/>
      <c r="AL399" s="204"/>
      <c r="AM399" s="204"/>
      <c r="AN399" s="204"/>
      <c r="AO399" s="204"/>
      <c r="AP399" s="204"/>
      <c r="AQ399" s="204"/>
      <c r="AR399" s="204"/>
      <c r="AS399" s="204"/>
      <c r="AT399" s="204"/>
      <c r="AU399" s="204"/>
      <c r="AV399" s="204"/>
      <c r="AW399" s="204"/>
      <c r="AX399" s="204"/>
      <c r="AY399" s="204"/>
      <c r="AZ399" s="204"/>
      <c r="BA399" s="204"/>
      <c r="BB399" s="204"/>
      <c r="BC399" s="204"/>
      <c r="BD399" s="204"/>
      <c r="BE399" s="204"/>
      <c r="BF399" s="204"/>
      <c r="BG399" s="204"/>
      <c r="BH399" s="204"/>
      <c r="BI399" s="204"/>
      <c r="BJ399" s="204"/>
      <c r="BK399" s="204"/>
      <c r="BL399" s="204"/>
      <c r="BM399" s="204"/>
      <c r="BN399" s="204"/>
      <c r="BO399" s="204"/>
      <c r="BP399" s="204"/>
      <c r="BQ399" s="204"/>
      <c r="BR399" s="204"/>
      <c r="BS399" s="204"/>
      <c r="BT399" s="204"/>
      <c r="BU399" s="204"/>
      <c r="BV399" s="204"/>
      <c r="BW399" s="204"/>
      <c r="BX399" s="204"/>
      <c r="BY399" s="204"/>
      <c r="BZ399" s="204"/>
      <c r="CA399" s="204"/>
      <c r="CB399" s="204"/>
      <c r="CC399" s="204"/>
      <c r="CD399" s="204"/>
      <c r="CE399" s="204"/>
      <c r="CF399" s="204"/>
      <c r="CG399" s="204"/>
      <c r="CH399" s="204"/>
      <c r="CI399" s="204"/>
      <c r="CJ399" s="204"/>
      <c r="CK399" s="204"/>
      <c r="CL399" s="204"/>
      <c r="CM399" s="204"/>
      <c r="CN399" s="204"/>
      <c r="CO399" s="204"/>
      <c r="CP399" s="204"/>
      <c r="CQ399" s="204"/>
      <c r="CR399" s="204"/>
      <c r="CS399" s="204"/>
      <c r="CT399" s="204"/>
      <c r="CU399" s="204"/>
      <c r="CV399" s="204"/>
      <c r="CW399" s="204"/>
      <c r="CX399" s="204"/>
      <c r="CY399" s="204"/>
      <c r="CZ399" s="204"/>
      <c r="DA399" s="204"/>
      <c r="DB399" s="204"/>
      <c r="DC399" s="204"/>
      <c r="DD399" s="204"/>
      <c r="DE399" s="204"/>
      <c r="DF399" s="204"/>
      <c r="DG399" s="204"/>
      <c r="DH399" s="204"/>
      <c r="DI399" s="204"/>
      <c r="DJ399" s="204"/>
      <c r="DK399" s="204"/>
      <c r="DL399" s="204"/>
      <c r="DM399" s="204"/>
      <c r="DN399" s="204"/>
      <c r="DO399" s="204"/>
      <c r="DP399" s="204"/>
      <c r="DQ399" s="204"/>
      <c r="DR399" s="204"/>
      <c r="DS399" s="204"/>
      <c r="DT399" s="204"/>
      <c r="DU399" s="204"/>
      <c r="DV399" s="204"/>
      <c r="DW399" s="204"/>
      <c r="DX399" s="204"/>
      <c r="DY399" s="204"/>
      <c r="DZ399" s="204"/>
      <c r="EA399" s="204"/>
      <c r="EB399" s="204"/>
      <c r="EC399" s="204"/>
      <c r="ED399" s="204"/>
      <c r="EE399" s="204"/>
      <c r="EF399" s="204"/>
      <c r="EG399" s="204"/>
      <c r="EH399" s="204"/>
      <c r="EI399" s="204"/>
      <c r="EJ399" s="204"/>
      <c r="EK399" s="204"/>
      <c r="EL399" s="204"/>
      <c r="EM399" s="204"/>
      <c r="EN399" s="204"/>
      <c r="EO399" s="204"/>
      <c r="EP399" s="204"/>
      <c r="EQ399" s="204"/>
      <c r="ER399" s="204"/>
      <c r="ES399" s="204"/>
      <c r="ET399" s="204"/>
      <c r="EU399" s="204"/>
      <c r="EV399" s="204"/>
      <c r="EW399" s="204"/>
      <c r="EX399" s="204"/>
      <c r="EY399" s="204"/>
      <c r="EZ399" s="204"/>
      <c r="FA399" s="204"/>
      <c r="FB399" s="204"/>
      <c r="FC399" s="204"/>
      <c r="FD399" s="204"/>
      <c r="FE399" s="204"/>
      <c r="FF399" s="204"/>
      <c r="FG399" s="204"/>
      <c r="FH399" s="204"/>
      <c r="FI399" s="204"/>
      <c r="FJ399" s="204"/>
      <c r="FK399" s="204"/>
      <c r="FL399" s="204"/>
      <c r="FM399" s="204"/>
      <c r="FN399" s="204"/>
      <c r="FO399" s="204"/>
      <c r="FP399" s="204"/>
      <c r="FQ399" s="204"/>
      <c r="FR399" s="204"/>
      <c r="FS399" s="204"/>
      <c r="FT399" s="204"/>
      <c r="FU399" s="204"/>
      <c r="FV399" s="204"/>
      <c r="FW399" s="204"/>
      <c r="FX399" s="204"/>
      <c r="FY399" s="204"/>
      <c r="FZ399" s="204"/>
      <c r="GA399" s="204"/>
      <c r="GB399" s="204"/>
      <c r="GC399" s="204"/>
      <c r="GD399" s="204"/>
      <c r="GE399" s="204"/>
      <c r="GF399" s="204"/>
      <c r="GG399" s="204"/>
      <c r="GH399" s="204"/>
      <c r="GI399" s="204"/>
      <c r="GJ399" s="204"/>
      <c r="GK399" s="204"/>
      <c r="GL399" s="204"/>
      <c r="GM399" s="204"/>
      <c r="GN399" s="204"/>
      <c r="GO399" s="204"/>
      <c r="GP399" s="204"/>
      <c r="GQ399" s="204"/>
      <c r="GR399" s="204"/>
      <c r="GS399" s="204"/>
      <c r="GT399" s="204"/>
      <c r="GU399" s="204"/>
      <c r="GV399" s="204"/>
      <c r="GW399" s="204"/>
      <c r="GX399" s="204"/>
      <c r="GY399" s="204"/>
      <c r="GZ399" s="204"/>
    </row>
    <row r="400" spans="1:208" ht="45" hidden="1" x14ac:dyDescent="0.25">
      <c r="A400" s="67" t="s">
        <v>219</v>
      </c>
      <c r="B400" s="233">
        <f>'2 уровень'!C1390</f>
        <v>0</v>
      </c>
      <c r="C400" s="233">
        <f>'2 уровень'!D1390</f>
        <v>0</v>
      </c>
      <c r="D400" s="233">
        <f>'2 уровень'!E1390</f>
        <v>0</v>
      </c>
      <c r="E400" s="2406">
        <f>'2 уровень'!F1390</f>
        <v>0</v>
      </c>
      <c r="F400" s="322">
        <f>'2 уровень'!G1390</f>
        <v>0</v>
      </c>
      <c r="G400" s="322">
        <f>'2 уровень'!H1390</f>
        <v>0</v>
      </c>
      <c r="H400" s="337">
        <f>'2 уровень'!I1390</f>
        <v>0</v>
      </c>
      <c r="I400" s="337">
        <f>'2 уровень'!J1390</f>
        <v>0</v>
      </c>
      <c r="J400" s="2900">
        <f>'2 уровень'!K1390</f>
        <v>0</v>
      </c>
      <c r="K400" s="337">
        <f>'2 уровень'!L1390</f>
        <v>0</v>
      </c>
      <c r="L400" s="337">
        <f>'2 уровень'!M1390</f>
        <v>0</v>
      </c>
      <c r="M400" s="337"/>
      <c r="N400" s="205">
        <f>'2 уровень'!O1390</f>
        <v>0</v>
      </c>
      <c r="O400" s="205">
        <f>'2 уровень'!P1390</f>
        <v>0</v>
      </c>
      <c r="P400" s="205"/>
      <c r="Q400" s="205"/>
      <c r="R400" s="205"/>
      <c r="S400" s="205"/>
      <c r="T400" s="205"/>
      <c r="U400" s="205"/>
      <c r="V400" s="205"/>
      <c r="W400" s="205"/>
      <c r="X400" s="205">
        <f>'2 уровень'!Y1390</f>
        <v>0</v>
      </c>
      <c r="Y400" s="205">
        <f>'2 уровень'!Z1390</f>
        <v>0</v>
      </c>
      <c r="Z400" s="205">
        <f>'2 уровень'!AA1390</f>
        <v>0</v>
      </c>
      <c r="AA400" s="205">
        <f>'2 уровень'!AB1390</f>
        <v>0</v>
      </c>
      <c r="AB400" s="205">
        <f>'2 уровень'!AC1390</f>
        <v>0</v>
      </c>
      <c r="AD400" s="684"/>
      <c r="AE400" s="204"/>
      <c r="AF400" s="204"/>
      <c r="AG400" s="204"/>
      <c r="AH400" s="204"/>
      <c r="AI400" s="204"/>
      <c r="AJ400" s="204"/>
      <c r="AK400" s="204"/>
      <c r="AL400" s="204"/>
      <c r="AM400" s="204"/>
      <c r="AN400" s="204"/>
      <c r="AO400" s="204"/>
      <c r="AP400" s="204"/>
      <c r="AQ400" s="204"/>
      <c r="AR400" s="204"/>
      <c r="AS400" s="204"/>
      <c r="AT400" s="204"/>
      <c r="AU400" s="204"/>
      <c r="AV400" s="204"/>
      <c r="AW400" s="204"/>
      <c r="AX400" s="204"/>
      <c r="AY400" s="204"/>
      <c r="AZ400" s="204"/>
      <c r="BA400" s="204"/>
      <c r="BB400" s="204"/>
      <c r="BC400" s="204"/>
      <c r="BD400" s="204"/>
      <c r="BE400" s="204"/>
      <c r="BF400" s="204"/>
      <c r="BG400" s="204"/>
      <c r="BH400" s="204"/>
      <c r="BI400" s="204"/>
      <c r="BJ400" s="204"/>
      <c r="BK400" s="204"/>
      <c r="BL400" s="204"/>
      <c r="BM400" s="204"/>
      <c r="BN400" s="204"/>
      <c r="BO400" s="204"/>
      <c r="BP400" s="204"/>
      <c r="BQ400" s="204"/>
      <c r="BR400" s="204"/>
      <c r="BS400" s="204"/>
      <c r="BT400" s="204"/>
      <c r="BU400" s="204"/>
      <c r="BV400" s="204"/>
      <c r="BW400" s="204"/>
      <c r="BX400" s="204"/>
      <c r="BY400" s="204"/>
      <c r="BZ400" s="204"/>
      <c r="CA400" s="204"/>
      <c r="CB400" s="204"/>
      <c r="CC400" s="204"/>
      <c r="CD400" s="204"/>
      <c r="CE400" s="204"/>
      <c r="CF400" s="204"/>
      <c r="CG400" s="204"/>
      <c r="CH400" s="204"/>
      <c r="CI400" s="204"/>
      <c r="CJ400" s="204"/>
      <c r="CK400" s="204"/>
      <c r="CL400" s="204"/>
      <c r="CM400" s="204"/>
      <c r="CN400" s="204"/>
      <c r="CO400" s="204"/>
      <c r="CP400" s="204"/>
      <c r="CQ400" s="204"/>
      <c r="CR400" s="204"/>
      <c r="CS400" s="204"/>
      <c r="CT400" s="204"/>
      <c r="CU400" s="204"/>
      <c r="CV400" s="204"/>
      <c r="CW400" s="204"/>
      <c r="CX400" s="204"/>
      <c r="CY400" s="204"/>
      <c r="CZ400" s="204"/>
      <c r="DA400" s="204"/>
      <c r="DB400" s="204"/>
      <c r="DC400" s="204"/>
      <c r="DD400" s="204"/>
      <c r="DE400" s="204"/>
      <c r="DF400" s="204"/>
      <c r="DG400" s="204"/>
      <c r="DH400" s="204"/>
      <c r="DI400" s="204"/>
      <c r="DJ400" s="204"/>
      <c r="DK400" s="204"/>
      <c r="DL400" s="204"/>
      <c r="DM400" s="204"/>
      <c r="DN400" s="204"/>
      <c r="DO400" s="204"/>
      <c r="DP400" s="204"/>
      <c r="DQ400" s="204"/>
      <c r="DR400" s="204"/>
      <c r="DS400" s="204"/>
      <c r="DT400" s="204"/>
      <c r="DU400" s="204"/>
      <c r="DV400" s="204"/>
      <c r="DW400" s="204"/>
      <c r="DX400" s="204"/>
      <c r="DY400" s="204"/>
      <c r="DZ400" s="204"/>
      <c r="EA400" s="204"/>
      <c r="EB400" s="204"/>
      <c r="EC400" s="204"/>
      <c r="ED400" s="204"/>
      <c r="EE400" s="204"/>
      <c r="EF400" s="204"/>
      <c r="EG400" s="204"/>
      <c r="EH400" s="204"/>
      <c r="EI400" s="204"/>
      <c r="EJ400" s="204"/>
      <c r="EK400" s="204"/>
      <c r="EL400" s="204"/>
      <c r="EM400" s="204"/>
      <c r="EN400" s="204"/>
      <c r="EO400" s="204"/>
      <c r="EP400" s="204"/>
      <c r="EQ400" s="204"/>
      <c r="ER400" s="204"/>
      <c r="ES400" s="204"/>
      <c r="ET400" s="204"/>
      <c r="EU400" s="204"/>
      <c r="EV400" s="204"/>
      <c r="EW400" s="204"/>
      <c r="EX400" s="204"/>
      <c r="EY400" s="204"/>
      <c r="EZ400" s="204"/>
      <c r="FA400" s="204"/>
      <c r="FB400" s="204"/>
      <c r="FC400" s="204"/>
      <c r="FD400" s="204"/>
      <c r="FE400" s="204"/>
      <c r="FF400" s="204"/>
      <c r="FG400" s="204"/>
      <c r="FH400" s="204"/>
      <c r="FI400" s="204"/>
      <c r="FJ400" s="204"/>
      <c r="FK400" s="204"/>
      <c r="FL400" s="204"/>
      <c r="FM400" s="204"/>
      <c r="FN400" s="204"/>
      <c r="FO400" s="204"/>
      <c r="FP400" s="204"/>
      <c r="FQ400" s="204"/>
      <c r="FR400" s="204"/>
      <c r="FS400" s="204"/>
      <c r="FT400" s="204"/>
      <c r="FU400" s="204"/>
      <c r="FV400" s="204"/>
      <c r="FW400" s="204"/>
      <c r="FX400" s="204"/>
      <c r="FY400" s="204"/>
      <c r="FZ400" s="204"/>
      <c r="GA400" s="204"/>
      <c r="GB400" s="204"/>
      <c r="GC400" s="204"/>
      <c r="GD400" s="204"/>
      <c r="GE400" s="204"/>
      <c r="GF400" s="204"/>
      <c r="GG400" s="204"/>
      <c r="GH400" s="204"/>
      <c r="GI400" s="204"/>
      <c r="GJ400" s="204"/>
      <c r="GK400" s="204"/>
      <c r="GL400" s="204"/>
      <c r="GM400" s="204"/>
      <c r="GN400" s="204"/>
      <c r="GO400" s="204"/>
      <c r="GP400" s="204"/>
      <c r="GQ400" s="204"/>
      <c r="GR400" s="204"/>
      <c r="GS400" s="204"/>
      <c r="GT400" s="204"/>
      <c r="GU400" s="204"/>
      <c r="GV400" s="204"/>
      <c r="GW400" s="204"/>
      <c r="GX400" s="204"/>
      <c r="GY400" s="204"/>
      <c r="GZ400" s="204"/>
    </row>
    <row r="401" spans="1:208" hidden="1" x14ac:dyDescent="0.25">
      <c r="A401" s="67" t="s">
        <v>220</v>
      </c>
      <c r="B401" s="233">
        <f>'2 уровень'!C1391</f>
        <v>0</v>
      </c>
      <c r="C401" s="233">
        <f>'2 уровень'!D1391</f>
        <v>0</v>
      </c>
      <c r="D401" s="233">
        <f>'2 уровень'!E1391</f>
        <v>0</v>
      </c>
      <c r="E401" s="2406"/>
      <c r="F401" s="322">
        <f>'2 уровень'!G1391</f>
        <v>0</v>
      </c>
      <c r="G401" s="322">
        <f>'2 уровень'!H1391</f>
        <v>0</v>
      </c>
      <c r="H401" s="337">
        <f>'2 уровень'!I1391</f>
        <v>0</v>
      </c>
      <c r="I401" s="337">
        <f>'2 уровень'!J1391</f>
        <v>0</v>
      </c>
      <c r="J401" s="2900">
        <f>'2 уровень'!K1391</f>
        <v>0</v>
      </c>
      <c r="K401" s="337">
        <f>'2 уровень'!L1391</f>
        <v>0</v>
      </c>
      <c r="L401" s="337">
        <f>'2 уровень'!M1391</f>
        <v>0</v>
      </c>
      <c r="M401" s="337"/>
      <c r="N401" s="205">
        <f>'2 уровень'!O1391</f>
        <v>0</v>
      </c>
      <c r="O401" s="205">
        <f>'2 уровень'!P1391</f>
        <v>0</v>
      </c>
      <c r="P401" s="205"/>
      <c r="Q401" s="205"/>
      <c r="R401" s="205"/>
      <c r="S401" s="205"/>
      <c r="T401" s="205"/>
      <c r="U401" s="205"/>
      <c r="V401" s="205"/>
      <c r="W401" s="205"/>
      <c r="X401" s="205">
        <f>'2 уровень'!Y1391</f>
        <v>0</v>
      </c>
      <c r="Y401" s="205">
        <f>'2 уровень'!Z1391</f>
        <v>0</v>
      </c>
      <c r="Z401" s="205">
        <f>'2 уровень'!AA1391</f>
        <v>0</v>
      </c>
      <c r="AA401" s="205">
        <f>'2 уровень'!AB1391</f>
        <v>0</v>
      </c>
      <c r="AB401" s="205">
        <f>'2 уровень'!AC1391</f>
        <v>0</v>
      </c>
      <c r="AD401" s="684"/>
    </row>
    <row r="402" spans="1:208" ht="30" hidden="1" x14ac:dyDescent="0.25">
      <c r="A402" s="67" t="s">
        <v>221</v>
      </c>
      <c r="B402" s="233">
        <f>'2 уровень'!C1392</f>
        <v>0</v>
      </c>
      <c r="C402" s="233">
        <f>'2 уровень'!D1392</f>
        <v>0</v>
      </c>
      <c r="D402" s="233">
        <f>'2 уровень'!E1392</f>
        <v>0</v>
      </c>
      <c r="E402" s="2406">
        <f>'2 уровень'!F1392</f>
        <v>0</v>
      </c>
      <c r="F402" s="322">
        <f>'2 уровень'!G1392</f>
        <v>0</v>
      </c>
      <c r="G402" s="322">
        <f>'2 уровень'!H1392</f>
        <v>0</v>
      </c>
      <c r="H402" s="337">
        <f>'2 уровень'!I1392</f>
        <v>0</v>
      </c>
      <c r="I402" s="337">
        <f>'2 уровень'!J1392</f>
        <v>0</v>
      </c>
      <c r="J402" s="2900">
        <f>'2 уровень'!K1392</f>
        <v>0</v>
      </c>
      <c r="K402" s="337">
        <f>'2 уровень'!L1392</f>
        <v>0</v>
      </c>
      <c r="L402" s="337">
        <f>'2 уровень'!M1392</f>
        <v>0</v>
      </c>
      <c r="M402" s="337"/>
      <c r="N402" s="205">
        <f>'2 уровень'!O1392</f>
        <v>0</v>
      </c>
      <c r="O402" s="205">
        <f>'2 уровень'!P1392</f>
        <v>0</v>
      </c>
      <c r="P402" s="205"/>
      <c r="Q402" s="205"/>
      <c r="R402" s="205"/>
      <c r="S402" s="205"/>
      <c r="T402" s="205"/>
      <c r="U402" s="205"/>
      <c r="V402" s="205"/>
      <c r="W402" s="205"/>
      <c r="X402" s="205">
        <f>'2 уровень'!Y1392</f>
        <v>0</v>
      </c>
      <c r="Y402" s="205">
        <f>'2 уровень'!Z1392</f>
        <v>0</v>
      </c>
      <c r="Z402" s="205">
        <f>'2 уровень'!AA1392</f>
        <v>0</v>
      </c>
      <c r="AA402" s="205">
        <f>'2 уровень'!AB1392</f>
        <v>0</v>
      </c>
      <c r="AB402" s="205">
        <f>'2 уровень'!AC1392</f>
        <v>0</v>
      </c>
      <c r="AD402" s="684"/>
      <c r="AE402" s="204"/>
      <c r="AF402" s="204"/>
      <c r="AG402" s="204"/>
      <c r="AH402" s="204"/>
      <c r="AI402" s="204"/>
      <c r="AJ402" s="204"/>
      <c r="AK402" s="204"/>
      <c r="AL402" s="204"/>
      <c r="AM402" s="204"/>
      <c r="AN402" s="204"/>
      <c r="AO402" s="204"/>
      <c r="AP402" s="204"/>
      <c r="AQ402" s="204"/>
      <c r="AR402" s="204"/>
      <c r="AS402" s="204"/>
      <c r="AT402" s="204"/>
      <c r="AU402" s="204"/>
      <c r="AV402" s="204"/>
      <c r="AW402" s="204"/>
      <c r="AX402" s="204"/>
      <c r="AY402" s="204"/>
      <c r="AZ402" s="204"/>
      <c r="BA402" s="204"/>
      <c r="BB402" s="204"/>
      <c r="BC402" s="204"/>
      <c r="BD402" s="204"/>
      <c r="BE402" s="204"/>
      <c r="BF402" s="204"/>
      <c r="BG402" s="204"/>
      <c r="BH402" s="204"/>
      <c r="BI402" s="204"/>
      <c r="BJ402" s="204"/>
      <c r="BK402" s="204"/>
      <c r="BL402" s="204"/>
      <c r="BM402" s="204"/>
      <c r="BN402" s="204"/>
      <c r="BO402" s="204"/>
      <c r="BP402" s="204"/>
      <c r="BQ402" s="204"/>
      <c r="BR402" s="204"/>
      <c r="BS402" s="204"/>
      <c r="BT402" s="204"/>
      <c r="BU402" s="204"/>
      <c r="BV402" s="204"/>
      <c r="BW402" s="204"/>
      <c r="BX402" s="204"/>
      <c r="BY402" s="204"/>
      <c r="BZ402" s="204"/>
      <c r="CA402" s="204"/>
      <c r="CB402" s="204"/>
      <c r="CC402" s="204"/>
      <c r="CD402" s="204"/>
      <c r="CE402" s="204"/>
      <c r="CF402" s="204"/>
      <c r="CG402" s="204"/>
      <c r="CH402" s="204"/>
      <c r="CI402" s="204"/>
      <c r="CJ402" s="204"/>
      <c r="CK402" s="204"/>
      <c r="CL402" s="204"/>
      <c r="CM402" s="204"/>
      <c r="CN402" s="204"/>
      <c r="CO402" s="204"/>
      <c r="CP402" s="204"/>
      <c r="CQ402" s="204"/>
      <c r="CR402" s="204"/>
      <c r="CS402" s="204"/>
      <c r="CT402" s="204"/>
      <c r="CU402" s="204"/>
      <c r="CV402" s="204"/>
      <c r="CW402" s="204"/>
      <c r="CX402" s="204"/>
      <c r="CY402" s="204"/>
      <c r="CZ402" s="204"/>
      <c r="DA402" s="204"/>
      <c r="DB402" s="204"/>
      <c r="DC402" s="204"/>
      <c r="DD402" s="204"/>
      <c r="DE402" s="204"/>
      <c r="DF402" s="204"/>
      <c r="DG402" s="204"/>
      <c r="DH402" s="204"/>
      <c r="DI402" s="204"/>
      <c r="DJ402" s="204"/>
      <c r="DK402" s="204"/>
      <c r="DL402" s="204"/>
      <c r="DM402" s="204"/>
      <c r="DN402" s="204"/>
      <c r="DO402" s="204"/>
      <c r="DP402" s="204"/>
      <c r="DQ402" s="204"/>
      <c r="DR402" s="204"/>
      <c r="DS402" s="204"/>
      <c r="DT402" s="204"/>
      <c r="DU402" s="204"/>
      <c r="DV402" s="204"/>
      <c r="DW402" s="204"/>
      <c r="DX402" s="204"/>
      <c r="DY402" s="204"/>
      <c r="DZ402" s="204"/>
      <c r="EA402" s="204"/>
      <c r="EB402" s="204"/>
      <c r="EC402" s="204"/>
      <c r="ED402" s="204"/>
      <c r="EE402" s="204"/>
      <c r="EF402" s="204"/>
      <c r="EG402" s="204"/>
      <c r="EH402" s="204"/>
      <c r="EI402" s="204"/>
      <c r="EJ402" s="204"/>
      <c r="EK402" s="204"/>
      <c r="EL402" s="204"/>
      <c r="EM402" s="204"/>
      <c r="EN402" s="204"/>
      <c r="EO402" s="204"/>
      <c r="EP402" s="204"/>
      <c r="EQ402" s="204"/>
      <c r="ER402" s="204"/>
      <c r="ES402" s="204"/>
      <c r="ET402" s="204"/>
      <c r="EU402" s="204"/>
      <c r="EV402" s="204"/>
      <c r="EW402" s="204"/>
      <c r="EX402" s="204"/>
      <c r="EY402" s="204"/>
      <c r="EZ402" s="204"/>
      <c r="FA402" s="204"/>
      <c r="FB402" s="204"/>
      <c r="FC402" s="204"/>
      <c r="FD402" s="204"/>
      <c r="FE402" s="204"/>
      <c r="FF402" s="204"/>
      <c r="FG402" s="204"/>
      <c r="FH402" s="204"/>
      <c r="FI402" s="204"/>
      <c r="FJ402" s="204"/>
      <c r="FK402" s="204"/>
      <c r="FL402" s="204"/>
      <c r="FM402" s="204"/>
      <c r="FN402" s="204"/>
      <c r="FO402" s="204"/>
      <c r="FP402" s="204"/>
      <c r="FQ402" s="204"/>
      <c r="FR402" s="204"/>
      <c r="FS402" s="204"/>
      <c r="FT402" s="204"/>
      <c r="FU402" s="204"/>
      <c r="FV402" s="204"/>
      <c r="FW402" s="204"/>
      <c r="FX402" s="204"/>
      <c r="FY402" s="204"/>
      <c r="FZ402" s="204"/>
      <c r="GA402" s="204"/>
      <c r="GB402" s="204"/>
      <c r="GC402" s="204"/>
      <c r="GD402" s="204"/>
      <c r="GE402" s="204"/>
      <c r="GF402" s="204"/>
      <c r="GG402" s="204"/>
      <c r="GH402" s="204"/>
      <c r="GI402" s="204"/>
      <c r="GJ402" s="204"/>
      <c r="GK402" s="204"/>
      <c r="GL402" s="204"/>
      <c r="GM402" s="204"/>
      <c r="GN402" s="204"/>
      <c r="GO402" s="204"/>
      <c r="GP402" s="204"/>
      <c r="GQ402" s="204"/>
      <c r="GR402" s="204"/>
      <c r="GS402" s="204"/>
      <c r="GT402" s="204"/>
      <c r="GU402" s="204"/>
      <c r="GV402" s="204"/>
      <c r="GW402" s="204"/>
      <c r="GX402" s="204"/>
      <c r="GY402" s="204"/>
      <c r="GZ402" s="204"/>
    </row>
    <row r="403" spans="1:208" ht="45" hidden="1" x14ac:dyDescent="0.25">
      <c r="A403" s="67" t="s">
        <v>222</v>
      </c>
      <c r="B403" s="233">
        <f>'2 уровень'!C1393</f>
        <v>0</v>
      </c>
      <c r="C403" s="233">
        <f>'2 уровень'!D1393</f>
        <v>0</v>
      </c>
      <c r="D403" s="233">
        <f>'2 уровень'!E1393</f>
        <v>0</v>
      </c>
      <c r="E403" s="2406"/>
      <c r="F403" s="322">
        <f>'2 уровень'!G1393</f>
        <v>0</v>
      </c>
      <c r="G403" s="322">
        <f>'2 уровень'!H1393</f>
        <v>0</v>
      </c>
      <c r="H403" s="337">
        <f>'2 уровень'!I1393</f>
        <v>0</v>
      </c>
      <c r="I403" s="337">
        <f>'2 уровень'!J1393</f>
        <v>0</v>
      </c>
      <c r="J403" s="2900">
        <f>'2 уровень'!K1393</f>
        <v>0</v>
      </c>
      <c r="K403" s="337">
        <f>'2 уровень'!L1393</f>
        <v>0</v>
      </c>
      <c r="L403" s="337">
        <f>'2 уровень'!M1393</f>
        <v>0</v>
      </c>
      <c r="M403" s="337"/>
      <c r="N403" s="205">
        <f>'2 уровень'!O1393</f>
        <v>0</v>
      </c>
      <c r="O403" s="205">
        <f>'2 уровень'!P1393</f>
        <v>0</v>
      </c>
      <c r="P403" s="205"/>
      <c r="Q403" s="205"/>
      <c r="R403" s="205"/>
      <c r="S403" s="205"/>
      <c r="T403" s="205"/>
      <c r="U403" s="205"/>
      <c r="V403" s="205"/>
      <c r="W403" s="205"/>
      <c r="X403" s="205">
        <f>'2 уровень'!Y1393</f>
        <v>0</v>
      </c>
      <c r="Y403" s="205">
        <f>'2 уровень'!Z1393</f>
        <v>0</v>
      </c>
      <c r="Z403" s="205">
        <f>'2 уровень'!AA1393</f>
        <v>0</v>
      </c>
      <c r="AA403" s="205">
        <f>'2 уровень'!AB1393</f>
        <v>0</v>
      </c>
      <c r="AB403" s="205">
        <f>'2 уровень'!AC1393</f>
        <v>0</v>
      </c>
      <c r="AD403" s="684"/>
    </row>
    <row r="404" spans="1:208" ht="45" hidden="1" x14ac:dyDescent="0.25">
      <c r="A404" s="67" t="s">
        <v>223</v>
      </c>
      <c r="B404" s="233">
        <f>'2 уровень'!C1394</f>
        <v>0</v>
      </c>
      <c r="C404" s="233">
        <f>'2 уровень'!D1394</f>
        <v>0</v>
      </c>
      <c r="D404" s="233">
        <f>'2 уровень'!E1394</f>
        <v>0</v>
      </c>
      <c r="E404" s="2406"/>
      <c r="F404" s="322">
        <f>'2 уровень'!G1394</f>
        <v>0</v>
      </c>
      <c r="G404" s="322">
        <f>'2 уровень'!H1394</f>
        <v>0</v>
      </c>
      <c r="H404" s="337">
        <f>'2 уровень'!I1394</f>
        <v>0</v>
      </c>
      <c r="I404" s="337">
        <f>'2 уровень'!J1394</f>
        <v>0</v>
      </c>
      <c r="J404" s="2900">
        <f>'2 уровень'!K1394</f>
        <v>0</v>
      </c>
      <c r="K404" s="337">
        <f>'2 уровень'!L1394</f>
        <v>0</v>
      </c>
      <c r="L404" s="337">
        <f>'2 уровень'!M1394</f>
        <v>0</v>
      </c>
      <c r="M404" s="337"/>
      <c r="N404" s="205">
        <f>'2 уровень'!O1394</f>
        <v>0</v>
      </c>
      <c r="O404" s="205">
        <f>'2 уровень'!P1394</f>
        <v>0</v>
      </c>
      <c r="P404" s="205"/>
      <c r="Q404" s="205"/>
      <c r="R404" s="205"/>
      <c r="S404" s="205"/>
      <c r="T404" s="205"/>
      <c r="U404" s="205"/>
      <c r="V404" s="205"/>
      <c r="W404" s="205"/>
      <c r="X404" s="205">
        <f>'2 уровень'!Y1394</f>
        <v>0</v>
      </c>
      <c r="Y404" s="205">
        <f>'2 уровень'!Z1394</f>
        <v>0</v>
      </c>
      <c r="Z404" s="205">
        <f>'2 уровень'!AA1394</f>
        <v>0</v>
      </c>
      <c r="AA404" s="205">
        <f>'2 уровень'!AB1394</f>
        <v>0</v>
      </c>
      <c r="AB404" s="205">
        <f>'2 уровень'!AC1394</f>
        <v>0</v>
      </c>
      <c r="AD404" s="684"/>
      <c r="AE404" s="204"/>
      <c r="AF404" s="204"/>
      <c r="AG404" s="204"/>
      <c r="AH404" s="204"/>
      <c r="AI404" s="204"/>
      <c r="AJ404" s="204"/>
      <c r="AK404" s="204"/>
      <c r="AL404" s="204"/>
      <c r="AM404" s="204"/>
      <c r="AN404" s="204"/>
      <c r="AO404" s="204"/>
      <c r="AP404" s="204"/>
      <c r="AQ404" s="204"/>
      <c r="AR404" s="204"/>
      <c r="AS404" s="204"/>
      <c r="AT404" s="204"/>
      <c r="AU404" s="204"/>
      <c r="AV404" s="204"/>
      <c r="AW404" s="204"/>
      <c r="AX404" s="204"/>
      <c r="AY404" s="204"/>
      <c r="AZ404" s="204"/>
      <c r="BA404" s="204"/>
      <c r="BB404" s="204"/>
      <c r="BC404" s="204"/>
      <c r="BD404" s="204"/>
      <c r="BE404" s="204"/>
      <c r="BF404" s="204"/>
      <c r="BG404" s="204"/>
      <c r="BH404" s="204"/>
      <c r="BI404" s="204"/>
      <c r="BJ404" s="204"/>
      <c r="BK404" s="204"/>
      <c r="BL404" s="204"/>
      <c r="BM404" s="204"/>
      <c r="BN404" s="204"/>
      <c r="BO404" s="204"/>
      <c r="BP404" s="204"/>
      <c r="BQ404" s="204"/>
      <c r="BR404" s="204"/>
      <c r="BS404" s="204"/>
      <c r="BT404" s="204"/>
      <c r="BU404" s="204"/>
      <c r="BV404" s="204"/>
      <c r="BW404" s="204"/>
      <c r="BX404" s="204"/>
      <c r="BY404" s="204"/>
      <c r="BZ404" s="204"/>
      <c r="CA404" s="204"/>
      <c r="CB404" s="204"/>
      <c r="CC404" s="204"/>
      <c r="CD404" s="204"/>
      <c r="CE404" s="204"/>
      <c r="CF404" s="204"/>
      <c r="CG404" s="204"/>
      <c r="CH404" s="204"/>
      <c r="CI404" s="204"/>
      <c r="CJ404" s="204"/>
      <c r="CK404" s="204"/>
      <c r="CL404" s="204"/>
      <c r="CM404" s="204"/>
      <c r="CN404" s="204"/>
      <c r="CO404" s="204"/>
      <c r="CP404" s="204"/>
      <c r="CQ404" s="204"/>
      <c r="CR404" s="204"/>
      <c r="CS404" s="204"/>
      <c r="CT404" s="204"/>
      <c r="CU404" s="204"/>
      <c r="CV404" s="204"/>
      <c r="CW404" s="204"/>
      <c r="CX404" s="204"/>
      <c r="CY404" s="204"/>
      <c r="CZ404" s="204"/>
      <c r="DA404" s="204"/>
      <c r="DB404" s="204"/>
      <c r="DC404" s="204"/>
      <c r="DD404" s="204"/>
      <c r="DE404" s="204"/>
      <c r="DF404" s="204"/>
      <c r="DG404" s="204"/>
      <c r="DH404" s="204"/>
      <c r="DI404" s="204"/>
      <c r="DJ404" s="204"/>
      <c r="DK404" s="204"/>
      <c r="DL404" s="204"/>
      <c r="DM404" s="204"/>
      <c r="DN404" s="204"/>
      <c r="DO404" s="204"/>
      <c r="DP404" s="204"/>
      <c r="DQ404" s="204"/>
      <c r="DR404" s="204"/>
      <c r="DS404" s="204"/>
      <c r="DT404" s="204"/>
      <c r="DU404" s="204"/>
      <c r="DV404" s="204"/>
      <c r="DW404" s="204"/>
      <c r="DX404" s="204"/>
      <c r="DY404" s="204"/>
      <c r="DZ404" s="204"/>
      <c r="EA404" s="204"/>
      <c r="EB404" s="204"/>
      <c r="EC404" s="204"/>
      <c r="ED404" s="204"/>
      <c r="EE404" s="204"/>
      <c r="EF404" s="204"/>
      <c r="EG404" s="204"/>
      <c r="EH404" s="204"/>
      <c r="EI404" s="204"/>
      <c r="EJ404" s="204"/>
      <c r="EK404" s="204"/>
      <c r="EL404" s="204"/>
      <c r="EM404" s="204"/>
      <c r="EN404" s="204"/>
      <c r="EO404" s="204"/>
      <c r="EP404" s="204"/>
      <c r="EQ404" s="204"/>
      <c r="ER404" s="204"/>
      <c r="ES404" s="204"/>
      <c r="ET404" s="204"/>
      <c r="EU404" s="204"/>
      <c r="EV404" s="204"/>
      <c r="EW404" s="204"/>
      <c r="EX404" s="204"/>
      <c r="EY404" s="204"/>
      <c r="EZ404" s="204"/>
      <c r="FA404" s="204"/>
      <c r="FB404" s="204"/>
      <c r="FC404" s="204"/>
      <c r="FD404" s="204"/>
      <c r="FE404" s="204"/>
      <c r="FF404" s="204"/>
      <c r="FG404" s="204"/>
      <c r="FH404" s="204"/>
      <c r="FI404" s="204"/>
      <c r="FJ404" s="204"/>
      <c r="FK404" s="204"/>
      <c r="FL404" s="204"/>
      <c r="FM404" s="204"/>
      <c r="FN404" s="204"/>
      <c r="FO404" s="204"/>
      <c r="FP404" s="204"/>
      <c r="FQ404" s="204"/>
      <c r="FR404" s="204"/>
      <c r="FS404" s="204"/>
      <c r="FT404" s="204"/>
      <c r="FU404" s="204"/>
      <c r="FV404" s="204"/>
      <c r="FW404" s="204"/>
      <c r="FX404" s="204"/>
      <c r="FY404" s="204"/>
      <c r="FZ404" s="204"/>
      <c r="GA404" s="204"/>
      <c r="GB404" s="204"/>
      <c r="GC404" s="204"/>
      <c r="GD404" s="204"/>
      <c r="GE404" s="204"/>
      <c r="GF404" s="204"/>
      <c r="GG404" s="204"/>
      <c r="GH404" s="204"/>
      <c r="GI404" s="204"/>
      <c r="GJ404" s="204"/>
      <c r="GK404" s="204"/>
      <c r="GL404" s="204"/>
      <c r="GM404" s="204"/>
      <c r="GN404" s="204"/>
      <c r="GO404" s="204"/>
      <c r="GP404" s="204"/>
      <c r="GQ404" s="204"/>
      <c r="GR404" s="204"/>
      <c r="GS404" s="204"/>
      <c r="GT404" s="204"/>
      <c r="GU404" s="204"/>
      <c r="GV404" s="204"/>
      <c r="GW404" s="204"/>
      <c r="GX404" s="204"/>
      <c r="GY404" s="204"/>
      <c r="GZ404" s="204"/>
    </row>
    <row r="405" spans="1:208" hidden="1" x14ac:dyDescent="0.25">
      <c r="A405" s="67" t="s">
        <v>210</v>
      </c>
      <c r="B405" s="233">
        <f>'2 уровень'!C1395</f>
        <v>0</v>
      </c>
      <c r="C405" s="233">
        <f>'2 уровень'!D1395</f>
        <v>0</v>
      </c>
      <c r="D405" s="233">
        <f>'2 уровень'!E1395</f>
        <v>0</v>
      </c>
      <c r="E405" s="2406">
        <f>'2 уровень'!F1395</f>
        <v>0</v>
      </c>
      <c r="F405" s="322">
        <f>'2 уровень'!G1395</f>
        <v>0</v>
      </c>
      <c r="G405" s="322">
        <f>'2 уровень'!H1395</f>
        <v>0</v>
      </c>
      <c r="H405" s="337">
        <f>'2 уровень'!I1395</f>
        <v>0</v>
      </c>
      <c r="I405" s="337">
        <f>'2 уровень'!J1395</f>
        <v>0</v>
      </c>
      <c r="J405" s="2900">
        <f>'2 уровень'!K1395</f>
        <v>0</v>
      </c>
      <c r="K405" s="337">
        <f>'2 уровень'!L1395</f>
        <v>0</v>
      </c>
      <c r="L405" s="337">
        <f>'2 уровень'!M1395</f>
        <v>0</v>
      </c>
      <c r="M405" s="337"/>
      <c r="N405" s="205">
        <f>'2 уровень'!O1395</f>
        <v>0</v>
      </c>
      <c r="O405" s="205">
        <f>'2 уровень'!P1395</f>
        <v>0</v>
      </c>
      <c r="P405" s="205"/>
      <c r="Q405" s="205"/>
      <c r="R405" s="205"/>
      <c r="S405" s="205"/>
      <c r="T405" s="205"/>
      <c r="U405" s="205"/>
      <c r="V405" s="205"/>
      <c r="W405" s="205"/>
      <c r="X405" s="205">
        <f>'2 уровень'!Y1395</f>
        <v>0</v>
      </c>
      <c r="Y405" s="205">
        <f>'2 уровень'!Z1395</f>
        <v>0</v>
      </c>
      <c r="Z405" s="205">
        <f>'2 уровень'!AA1395</f>
        <v>0</v>
      </c>
      <c r="AA405" s="205">
        <f>'2 уровень'!AB1395</f>
        <v>0</v>
      </c>
      <c r="AB405" s="205">
        <f>'2 уровень'!AC1395</f>
        <v>0</v>
      </c>
      <c r="AD405" s="684"/>
    </row>
    <row r="406" spans="1:208" x14ac:dyDescent="0.25">
      <c r="A406" s="67" t="s">
        <v>224</v>
      </c>
      <c r="B406" s="233">
        <f>'2 уровень'!C1396</f>
        <v>10698</v>
      </c>
      <c r="C406" s="233">
        <f>'2 уровень'!D1396</f>
        <v>10698</v>
      </c>
      <c r="D406" s="233">
        <f>'2 уровень'!E1396</f>
        <v>8096.515625</v>
      </c>
      <c r="E406" s="2406">
        <f>'2 уровень'!F1396</f>
        <v>75.682516591886326</v>
      </c>
      <c r="F406" s="322">
        <f>'2 уровень'!G1396</f>
        <v>0</v>
      </c>
      <c r="G406" s="322">
        <f>'2 уровень'!H1396</f>
        <v>0</v>
      </c>
      <c r="H406" s="337">
        <f>'2 уровень'!I1396</f>
        <v>0</v>
      </c>
      <c r="I406" s="337">
        <f>'2 уровень'!J1396</f>
        <v>0</v>
      </c>
      <c r="J406" s="2900">
        <f>'2 уровень'!K1396</f>
        <v>0</v>
      </c>
      <c r="K406" s="337">
        <f>'2 уровень'!L1396</f>
        <v>0</v>
      </c>
      <c r="L406" s="337">
        <f>'2 уровень'!M1396</f>
        <v>0</v>
      </c>
      <c r="M406" s="337"/>
      <c r="N406" s="205">
        <f>'2 уровень'!O1396</f>
        <v>0</v>
      </c>
      <c r="O406" s="205">
        <f>'2 уровень'!P1396</f>
        <v>0</v>
      </c>
      <c r="P406" s="205"/>
      <c r="Q406" s="205"/>
      <c r="R406" s="205"/>
      <c r="S406" s="205"/>
      <c r="T406" s="205"/>
      <c r="U406" s="205"/>
      <c r="V406" s="205"/>
      <c r="W406" s="205"/>
      <c r="X406" s="205">
        <f>'2 уровень'!Y1396</f>
        <v>0</v>
      </c>
      <c r="Y406" s="205">
        <f>'2 уровень'!Z1396</f>
        <v>0</v>
      </c>
      <c r="Z406" s="205">
        <f>'2 уровень'!AA1396</f>
        <v>0</v>
      </c>
      <c r="AA406" s="205">
        <f>'2 уровень'!AB1396</f>
        <v>0</v>
      </c>
      <c r="AB406" s="205">
        <f>'2 уровень'!AC1396</f>
        <v>0</v>
      </c>
      <c r="AD406" s="684"/>
    </row>
    <row r="407" spans="1:208" x14ac:dyDescent="0.25">
      <c r="A407" s="67" t="s">
        <v>220</v>
      </c>
      <c r="B407" s="233">
        <f>'2 уровень'!C1397</f>
        <v>0</v>
      </c>
      <c r="C407" s="233">
        <f>'2 уровень'!D1397</f>
        <v>0</v>
      </c>
      <c r="D407" s="233">
        <f>'2 уровень'!E1397</f>
        <v>0</v>
      </c>
      <c r="E407" s="2406"/>
      <c r="F407" s="322">
        <f>'2 уровень'!G1397</f>
        <v>0</v>
      </c>
      <c r="G407" s="322">
        <f>'2 уровень'!H1397</f>
        <v>0</v>
      </c>
      <c r="H407" s="337">
        <f>'2 уровень'!I1397</f>
        <v>0</v>
      </c>
      <c r="I407" s="337">
        <f>'2 уровень'!J1397</f>
        <v>0</v>
      </c>
      <c r="J407" s="2900">
        <f>'2 уровень'!K1397</f>
        <v>0</v>
      </c>
      <c r="K407" s="337">
        <f>'2 уровень'!L1397</f>
        <v>0</v>
      </c>
      <c r="L407" s="337">
        <f>'2 уровень'!M1397</f>
        <v>0</v>
      </c>
      <c r="M407" s="337"/>
      <c r="N407" s="205">
        <f>'2 уровень'!O1397</f>
        <v>0</v>
      </c>
      <c r="O407" s="205">
        <f>'2 уровень'!P1397</f>
        <v>0</v>
      </c>
      <c r="P407" s="205"/>
      <c r="Q407" s="205"/>
      <c r="R407" s="205"/>
      <c r="S407" s="205"/>
      <c r="T407" s="205"/>
      <c r="U407" s="205"/>
      <c r="V407" s="205"/>
      <c r="W407" s="205"/>
      <c r="X407" s="205">
        <f>'2 уровень'!Y1397</f>
        <v>0</v>
      </c>
      <c r="Y407" s="205">
        <f>'2 уровень'!Z1397</f>
        <v>0</v>
      </c>
      <c r="Z407" s="205">
        <f>'2 уровень'!AA1397</f>
        <v>0</v>
      </c>
      <c r="AA407" s="205">
        <f>'2 уровень'!AB1397</f>
        <v>0</v>
      </c>
      <c r="AB407" s="205">
        <f>'2 уровень'!AC1397</f>
        <v>0</v>
      </c>
      <c r="AD407" s="684"/>
    </row>
    <row r="408" spans="1:208" x14ac:dyDescent="0.25">
      <c r="A408" s="67" t="s">
        <v>392</v>
      </c>
      <c r="B408" s="233">
        <f>'2 уровень'!C1398</f>
        <v>10000</v>
      </c>
      <c r="C408" s="233">
        <f>'2 уровень'!D1398</f>
        <v>10000</v>
      </c>
      <c r="D408" s="233">
        <f>'2 уровень'!E1398</f>
        <v>12781</v>
      </c>
      <c r="E408" s="2406">
        <f>'2 уровень'!F1398</f>
        <v>127.81</v>
      </c>
      <c r="F408" s="322">
        <f>'2 уровень'!G1398</f>
        <v>0</v>
      </c>
      <c r="G408" s="322">
        <f>'2 уровень'!H1398</f>
        <v>0</v>
      </c>
      <c r="H408" s="337">
        <f>'2 уровень'!I1398</f>
        <v>0</v>
      </c>
      <c r="I408" s="337">
        <f>'2 уровень'!J1398</f>
        <v>0</v>
      </c>
      <c r="J408" s="2900">
        <f>'2 уровень'!K1398</f>
        <v>0</v>
      </c>
      <c r="K408" s="337">
        <f>'2 уровень'!L1398</f>
        <v>0</v>
      </c>
      <c r="L408" s="337">
        <f>'2 уровень'!M1398</f>
        <v>0</v>
      </c>
      <c r="M408" s="337"/>
      <c r="N408" s="205">
        <f>'2 уровень'!O1398</f>
        <v>0</v>
      </c>
      <c r="O408" s="205">
        <f>'2 уровень'!P1398</f>
        <v>0</v>
      </c>
      <c r="P408" s="205"/>
      <c r="Q408" s="205"/>
      <c r="R408" s="205"/>
      <c r="S408" s="205"/>
      <c r="T408" s="205"/>
      <c r="U408" s="205"/>
      <c r="V408" s="205"/>
      <c r="W408" s="205"/>
      <c r="X408" s="205">
        <f>'2 уровень'!Y1398</f>
        <v>0</v>
      </c>
      <c r="Y408" s="205">
        <f>'2 уровень'!Z1398</f>
        <v>0</v>
      </c>
      <c r="Z408" s="205">
        <f>'2 уровень'!AA1398</f>
        <v>0</v>
      </c>
      <c r="AA408" s="205">
        <f>'2 уровень'!AB1398</f>
        <v>0</v>
      </c>
      <c r="AB408" s="205">
        <f>'2 уровень'!AC1398</f>
        <v>0</v>
      </c>
      <c r="AD408" s="684"/>
    </row>
    <row r="409" spans="1:208" ht="30" x14ac:dyDescent="0.25">
      <c r="A409" s="67" t="s">
        <v>199</v>
      </c>
      <c r="B409" s="233">
        <f>'2 уровень'!C1399</f>
        <v>2835</v>
      </c>
      <c r="C409" s="233">
        <f>'2 уровень'!D1399</f>
        <v>2835</v>
      </c>
      <c r="D409" s="233">
        <f>'2 уровень'!E1399</f>
        <v>-1</v>
      </c>
      <c r="E409" s="2406">
        <f>'2 уровень'!F1399</f>
        <v>-3.5273368606701945E-2</v>
      </c>
      <c r="F409" s="322">
        <f>'2 уровень'!G1399</f>
        <v>0</v>
      </c>
      <c r="G409" s="322">
        <f>'2 уровень'!H1399</f>
        <v>0</v>
      </c>
      <c r="H409" s="337">
        <f>'2 уровень'!I1399</f>
        <v>0</v>
      </c>
      <c r="I409" s="337">
        <f>'2 уровень'!J1399</f>
        <v>0</v>
      </c>
      <c r="J409" s="2900">
        <f>'2 уровень'!K1399</f>
        <v>0</v>
      </c>
      <c r="K409" s="337">
        <f>'2 уровень'!L1399</f>
        <v>0</v>
      </c>
      <c r="L409" s="337">
        <f>'2 уровень'!M1399</f>
        <v>0</v>
      </c>
      <c r="M409" s="337"/>
      <c r="N409" s="205">
        <f>'2 уровень'!O1399</f>
        <v>0</v>
      </c>
      <c r="O409" s="205">
        <f>'2 уровень'!P1399</f>
        <v>0</v>
      </c>
      <c r="P409" s="205"/>
      <c r="Q409" s="205"/>
      <c r="R409" s="205"/>
      <c r="S409" s="205"/>
      <c r="T409" s="205"/>
      <c r="U409" s="205"/>
      <c r="V409" s="205"/>
      <c r="W409" s="205"/>
      <c r="X409" s="205">
        <f>'2 уровень'!Y1399</f>
        <v>0</v>
      </c>
      <c r="Y409" s="205">
        <f>'2 уровень'!Z1399</f>
        <v>0</v>
      </c>
      <c r="Z409" s="205">
        <f>'2 уровень'!AA1399</f>
        <v>0</v>
      </c>
      <c r="AA409" s="205">
        <f>'2 уровень'!AB1399</f>
        <v>0</v>
      </c>
      <c r="AB409" s="205">
        <f>'2 уровень'!AC1399</f>
        <v>0</v>
      </c>
      <c r="AD409" s="684"/>
    </row>
    <row r="410" spans="1:208" ht="15.75" customHeight="1" x14ac:dyDescent="0.25">
      <c r="A410" s="63" t="s">
        <v>107</v>
      </c>
      <c r="B410" s="232">
        <f>'2 уровень'!C1400</f>
        <v>45822.6</v>
      </c>
      <c r="C410" s="232">
        <f>'2 уровень'!D1400</f>
        <v>45822.6</v>
      </c>
      <c r="D410" s="232">
        <f>'2 уровень'!E1400</f>
        <v>42260.850000000006</v>
      </c>
      <c r="E410" s="2404">
        <f>'2 уровень'!F1400</f>
        <v>92.227088816435582</v>
      </c>
      <c r="F410" s="314">
        <f>'2 уровень'!G1400</f>
        <v>0</v>
      </c>
      <c r="G410" s="314">
        <f>'2 уровень'!H1400</f>
        <v>0</v>
      </c>
      <c r="H410" s="337">
        <f>'2 уровень'!I1400</f>
        <v>0</v>
      </c>
      <c r="I410" s="337">
        <f>'2 уровень'!J1400</f>
        <v>0</v>
      </c>
      <c r="J410" s="2900">
        <f>'2 уровень'!K1400</f>
        <v>0</v>
      </c>
      <c r="K410" s="337">
        <f>'2 уровень'!L1400</f>
        <v>0</v>
      </c>
      <c r="L410" s="337">
        <f>'2 уровень'!M1400</f>
        <v>0</v>
      </c>
      <c r="M410" s="337"/>
      <c r="N410" s="205">
        <f>'2 уровень'!O1400</f>
        <v>31405.825459999996</v>
      </c>
      <c r="O410" s="205">
        <f>'2 уровень'!P1400</f>
        <v>30819.833050000001</v>
      </c>
      <c r="P410" s="205">
        <f>'2 уровень'!Q1400</f>
        <v>30455.334912565788</v>
      </c>
      <c r="Q410" s="205">
        <f>'2 уровень'!R1400</f>
        <v>30455.334910000001</v>
      </c>
      <c r="R410" s="205">
        <f>'2 уровень'!S1400</f>
        <v>30455.334910000001</v>
      </c>
      <c r="S410" s="205">
        <f>'2 уровень'!T1400</f>
        <v>30651.200709999997</v>
      </c>
      <c r="T410" s="205">
        <f>'2 уровень'!U1400</f>
        <v>30651.200709999997</v>
      </c>
      <c r="U410" s="205">
        <f>'2 уровень'!V1400</f>
        <v>29129.780278947368</v>
      </c>
      <c r="V410" s="205">
        <f>'2 уровень'!W1400</f>
        <v>29129.780278947368</v>
      </c>
      <c r="W410" s="205">
        <f>'2 уровень'!X1400</f>
        <v>29129.780278947368</v>
      </c>
      <c r="X410" s="205">
        <f>'2 уровень'!Y1400</f>
        <v>29129.780278947372</v>
      </c>
      <c r="Y410" s="205">
        <f>'2 уровень'!Z1400</f>
        <v>26309.96731</v>
      </c>
      <c r="Z410" s="205">
        <f>'2 уровень'!AA1400</f>
        <v>-2819.8129689473717</v>
      </c>
      <c r="AA410" s="205">
        <f>'2 уровень'!AB1400</f>
        <v>-307.50605000000002</v>
      </c>
      <c r="AB410" s="205">
        <f>'2 уровень'!AC1400</f>
        <v>26002.46126</v>
      </c>
      <c r="AD410" s="684"/>
      <c r="AE410" s="204"/>
      <c r="AF410" s="204"/>
      <c r="AG410" s="204"/>
      <c r="AH410" s="204"/>
      <c r="AI410" s="204"/>
      <c r="AJ410" s="204"/>
      <c r="AK410" s="204"/>
      <c r="AL410" s="204"/>
      <c r="AM410" s="204"/>
      <c r="AN410" s="204"/>
      <c r="AO410" s="204"/>
      <c r="AP410" s="204"/>
      <c r="AQ410" s="204"/>
      <c r="AR410" s="204"/>
      <c r="AS410" s="204"/>
      <c r="AT410" s="204"/>
      <c r="AU410" s="204"/>
      <c r="AV410" s="204"/>
      <c r="AW410" s="204"/>
      <c r="AX410" s="204"/>
      <c r="AY410" s="204"/>
      <c r="AZ410" s="204"/>
      <c r="BA410" s="204"/>
      <c r="BB410" s="204"/>
      <c r="BC410" s="204"/>
      <c r="BD410" s="204"/>
      <c r="BE410" s="204"/>
      <c r="BF410" s="204"/>
      <c r="BG410" s="204"/>
      <c r="BH410" s="204"/>
      <c r="BI410" s="204"/>
      <c r="BJ410" s="204"/>
      <c r="BK410" s="204"/>
      <c r="BL410" s="204"/>
      <c r="BM410" s="204"/>
      <c r="BN410" s="204"/>
      <c r="BO410" s="204"/>
      <c r="BP410" s="204"/>
      <c r="BQ410" s="204"/>
      <c r="BR410" s="204"/>
      <c r="BS410" s="204"/>
      <c r="BT410" s="204"/>
      <c r="BU410" s="204"/>
      <c r="BV410" s="204"/>
      <c r="BW410" s="204"/>
      <c r="BX410" s="204"/>
      <c r="BY410" s="204"/>
      <c r="BZ410" s="204"/>
      <c r="CA410" s="204"/>
      <c r="CB410" s="204"/>
      <c r="CC410" s="204"/>
      <c r="CD410" s="204"/>
      <c r="CE410" s="204"/>
      <c r="CF410" s="204"/>
      <c r="CG410" s="204"/>
      <c r="CH410" s="204"/>
      <c r="CI410" s="204"/>
      <c r="CJ410" s="204"/>
      <c r="CK410" s="204"/>
      <c r="CL410" s="204"/>
      <c r="CM410" s="204"/>
      <c r="CN410" s="204"/>
      <c r="CO410" s="204"/>
      <c r="CP410" s="204"/>
      <c r="CQ410" s="204"/>
      <c r="CR410" s="204"/>
      <c r="CS410" s="204"/>
      <c r="CT410" s="204"/>
      <c r="CU410" s="204"/>
      <c r="CV410" s="204"/>
      <c r="CW410" s="204"/>
      <c r="CX410" s="204"/>
      <c r="CY410" s="204"/>
      <c r="CZ410" s="204"/>
      <c r="DA410" s="204"/>
      <c r="DB410" s="204"/>
      <c r="DC410" s="204"/>
      <c r="DD410" s="204"/>
      <c r="DE410" s="204"/>
      <c r="DF410" s="204"/>
      <c r="DG410" s="204"/>
      <c r="DH410" s="204"/>
      <c r="DI410" s="204"/>
      <c r="DJ410" s="204"/>
      <c r="DK410" s="204"/>
      <c r="DL410" s="204"/>
      <c r="DM410" s="204"/>
      <c r="DN410" s="204"/>
      <c r="DO410" s="204"/>
      <c r="DP410" s="204"/>
      <c r="DQ410" s="204"/>
      <c r="DR410" s="204"/>
      <c r="DS410" s="204"/>
      <c r="DT410" s="204"/>
      <c r="DU410" s="204"/>
      <c r="DV410" s="204"/>
      <c r="DW410" s="204"/>
      <c r="DX410" s="204"/>
      <c r="DY410" s="204"/>
      <c r="DZ410" s="204"/>
      <c r="EA410" s="204"/>
      <c r="EB410" s="204"/>
      <c r="EC410" s="204"/>
      <c r="ED410" s="204"/>
      <c r="EE410" s="204"/>
      <c r="EF410" s="204"/>
      <c r="EG410" s="204"/>
      <c r="EH410" s="204"/>
      <c r="EI410" s="204"/>
      <c r="EJ410" s="204"/>
      <c r="EK410" s="204"/>
      <c r="EL410" s="204"/>
      <c r="EM410" s="204"/>
      <c r="EN410" s="204"/>
      <c r="EO410" s="204"/>
      <c r="EP410" s="204"/>
      <c r="EQ410" s="204"/>
      <c r="ER410" s="204"/>
      <c r="ES410" s="204"/>
      <c r="ET410" s="204"/>
      <c r="EU410" s="204"/>
      <c r="EV410" s="204"/>
      <c r="EW410" s="204"/>
      <c r="EX410" s="204"/>
      <c r="EY410" s="204"/>
      <c r="EZ410" s="204"/>
      <c r="FA410" s="204"/>
      <c r="FB410" s="204"/>
      <c r="FC410" s="204"/>
      <c r="FD410" s="204"/>
      <c r="FE410" s="204"/>
      <c r="FF410" s="204"/>
      <c r="FG410" s="204"/>
      <c r="FH410" s="204"/>
      <c r="FI410" s="204"/>
      <c r="FJ410" s="204"/>
      <c r="FK410" s="204"/>
      <c r="FL410" s="204"/>
      <c r="FM410" s="204"/>
      <c r="FN410" s="204"/>
      <c r="FO410" s="204"/>
      <c r="FP410" s="204"/>
      <c r="FQ410" s="204"/>
      <c r="FR410" s="204"/>
      <c r="FS410" s="204"/>
      <c r="FT410" s="204"/>
      <c r="FU410" s="204"/>
      <c r="FV410" s="204"/>
      <c r="FW410" s="204"/>
      <c r="FX410" s="204"/>
      <c r="FY410" s="204"/>
      <c r="FZ410" s="204"/>
      <c r="GA410" s="204"/>
      <c r="GB410" s="204"/>
      <c r="GC410" s="204"/>
      <c r="GD410" s="204"/>
      <c r="GE410" s="204"/>
      <c r="GF410" s="204"/>
      <c r="GG410" s="204"/>
      <c r="GH410" s="204"/>
      <c r="GI410" s="204"/>
      <c r="GJ410" s="204"/>
      <c r="GK410" s="204"/>
      <c r="GL410" s="204"/>
      <c r="GM410" s="204"/>
      <c r="GN410" s="204"/>
      <c r="GO410" s="204"/>
      <c r="GP410" s="204"/>
      <c r="GQ410" s="204"/>
      <c r="GR410" s="204"/>
      <c r="GS410" s="204"/>
      <c r="GT410" s="204"/>
      <c r="GU410" s="204"/>
      <c r="GV410" s="204"/>
      <c r="GW410" s="204"/>
      <c r="GX410" s="204"/>
      <c r="GY410" s="204"/>
      <c r="GZ410" s="204"/>
    </row>
    <row r="411" spans="1:208" s="204" customFormat="1" ht="15" customHeight="1" x14ac:dyDescent="0.25">
      <c r="A411" s="40" t="s">
        <v>112</v>
      </c>
      <c r="B411" s="350">
        <f>'2 уровень'!C1401</f>
        <v>220</v>
      </c>
      <c r="C411" s="350">
        <f>'2 уровень'!D1401</f>
        <v>220</v>
      </c>
      <c r="D411" s="350">
        <f>'2 уровень'!E1401</f>
        <v>177</v>
      </c>
      <c r="E411" s="2407">
        <f>'2 уровень'!F1401</f>
        <v>80.454545454545453</v>
      </c>
      <c r="F411" s="192">
        <f>'2 уровень'!G1401</f>
        <v>9.786363636363637</v>
      </c>
      <c r="G411" s="192">
        <f>'2 уровень'!H1401</f>
        <v>9.9717514124293789</v>
      </c>
      <c r="H411" s="205">
        <f>'2 уровень'!I1401</f>
        <v>2153</v>
      </c>
      <c r="I411" s="205">
        <f>'2 уровень'!J1401</f>
        <v>2153</v>
      </c>
      <c r="J411" s="2879">
        <f>'2 уровень'!K1401</f>
        <v>1765</v>
      </c>
      <c r="K411" s="205">
        <f>'2 уровень'!L1401</f>
        <v>81.978634463539251</v>
      </c>
      <c r="L411" s="205">
        <f>'2 уровень'!M1401</f>
        <v>7.1766666666666667</v>
      </c>
      <c r="M411" s="205">
        <f>'2 уровень'!N1401</f>
        <v>245.93590339061774</v>
      </c>
      <c r="N411" s="205">
        <f>'2 уровень'!O1401</f>
        <v>0</v>
      </c>
      <c r="O411" s="205">
        <f>'2 уровень'!P1401</f>
        <v>0</v>
      </c>
      <c r="P411" s="205"/>
      <c r="Q411" s="205"/>
      <c r="R411" s="205"/>
      <c r="S411" s="205"/>
      <c r="T411" s="205"/>
      <c r="U411" s="205"/>
      <c r="V411" s="205"/>
      <c r="W411" s="205"/>
      <c r="X411" s="205">
        <f>'2 уровень'!Y1401</f>
        <v>0</v>
      </c>
      <c r="Y411" s="205">
        <f>'2 уровень'!Z1401</f>
        <v>0</v>
      </c>
      <c r="Z411" s="205">
        <f>'2 уровень'!AA1401</f>
        <v>0</v>
      </c>
      <c r="AA411" s="205">
        <f>'2 уровень'!AB1401</f>
        <v>0</v>
      </c>
      <c r="AB411" s="205">
        <f>'2 уровень'!AC1401</f>
        <v>0</v>
      </c>
      <c r="AD411" s="684"/>
      <c r="AE411" s="203"/>
      <c r="AF411" s="203"/>
      <c r="AG411" s="203"/>
      <c r="AH411" s="203"/>
      <c r="AI411" s="203"/>
      <c r="AJ411" s="203"/>
      <c r="AK411" s="203"/>
      <c r="AL411" s="203"/>
      <c r="AM411" s="203"/>
      <c r="AN411" s="203"/>
      <c r="AO411" s="203"/>
      <c r="AP411" s="203"/>
      <c r="AQ411" s="203"/>
      <c r="AR411" s="203"/>
      <c r="AS411" s="203"/>
      <c r="AT411" s="203"/>
      <c r="AU411" s="203"/>
      <c r="AV411" s="203"/>
      <c r="AW411" s="203"/>
      <c r="AX411" s="203"/>
      <c r="AY411" s="203"/>
      <c r="AZ411" s="203"/>
      <c r="BA411" s="203"/>
      <c r="BB411" s="203"/>
      <c r="BC411" s="203"/>
      <c r="BD411" s="203"/>
      <c r="BE411" s="203"/>
      <c r="BF411" s="203"/>
      <c r="BG411" s="203"/>
      <c r="BH411" s="203"/>
      <c r="BI411" s="203"/>
      <c r="BJ411" s="203"/>
      <c r="BK411" s="203"/>
      <c r="BL411" s="203"/>
      <c r="BM411" s="203"/>
      <c r="BN411" s="203"/>
      <c r="BO411" s="203"/>
      <c r="BP411" s="203"/>
      <c r="BQ411" s="203"/>
      <c r="BR411" s="203"/>
      <c r="BS411" s="203"/>
      <c r="BT411" s="203"/>
      <c r="BU411" s="203"/>
      <c r="BV411" s="203"/>
      <c r="BW411" s="203"/>
      <c r="BX411" s="203"/>
      <c r="BY411" s="203"/>
      <c r="BZ411" s="203"/>
      <c r="CA411" s="203"/>
      <c r="CB411" s="203"/>
      <c r="CC411" s="203"/>
      <c r="CD411" s="203"/>
      <c r="CE411" s="203"/>
      <c r="CF411" s="203"/>
      <c r="CG411" s="203"/>
      <c r="CH411" s="203"/>
      <c r="CI411" s="203"/>
      <c r="CJ411" s="203"/>
      <c r="CK411" s="203"/>
      <c r="CL411" s="203"/>
      <c r="CM411" s="203"/>
      <c r="CN411" s="203"/>
      <c r="CO411" s="203"/>
      <c r="CP411" s="203"/>
      <c r="CQ411" s="203"/>
      <c r="CR411" s="203"/>
      <c r="CS411" s="203"/>
      <c r="CT411" s="203"/>
      <c r="CU411" s="203"/>
      <c r="CV411" s="203"/>
      <c r="CW411" s="203"/>
      <c r="CX411" s="203"/>
      <c r="CY411" s="203"/>
      <c r="CZ411" s="203"/>
      <c r="DA411" s="203"/>
      <c r="DB411" s="203"/>
      <c r="DC411" s="203"/>
      <c r="DD411" s="203"/>
      <c r="DE411" s="203"/>
      <c r="DF411" s="203"/>
      <c r="DG411" s="203"/>
      <c r="DH411" s="203"/>
      <c r="DI411" s="203"/>
      <c r="DJ411" s="203"/>
      <c r="DK411" s="203"/>
      <c r="DL411" s="203"/>
      <c r="DM411" s="203"/>
      <c r="DN411" s="203"/>
      <c r="DO411" s="203"/>
      <c r="DP411" s="203"/>
      <c r="DQ411" s="203"/>
      <c r="DR411" s="203"/>
      <c r="DS411" s="203"/>
      <c r="DT411" s="203"/>
      <c r="DU411" s="203"/>
      <c r="DV411" s="203"/>
      <c r="DW411" s="203"/>
      <c r="DX411" s="203"/>
      <c r="DY411" s="203"/>
      <c r="DZ411" s="203"/>
      <c r="EA411" s="203"/>
      <c r="EB411" s="203"/>
      <c r="EC411" s="203"/>
      <c r="ED411" s="203"/>
      <c r="EE411" s="203"/>
      <c r="EF411" s="203"/>
      <c r="EG411" s="203"/>
      <c r="EH411" s="203"/>
      <c r="EI411" s="203"/>
      <c r="EJ411" s="203"/>
      <c r="EK411" s="203"/>
      <c r="EL411" s="203"/>
      <c r="EM411" s="203"/>
      <c r="EN411" s="203"/>
      <c r="EO411" s="203"/>
      <c r="EP411" s="203"/>
      <c r="EQ411" s="203"/>
      <c r="ER411" s="203"/>
      <c r="ES411" s="203"/>
      <c r="ET411" s="203"/>
      <c r="EU411" s="203"/>
      <c r="EV411" s="203"/>
      <c r="EW411" s="203"/>
      <c r="EX411" s="203"/>
      <c r="EY411" s="203"/>
      <c r="EZ411" s="203"/>
      <c r="FA411" s="203"/>
      <c r="FB411" s="203"/>
      <c r="FC411" s="203"/>
      <c r="FD411" s="203"/>
      <c r="FE411" s="203"/>
      <c r="FF411" s="203"/>
      <c r="FG411" s="203"/>
      <c r="FH411" s="203"/>
      <c r="FI411" s="203"/>
      <c r="FJ411" s="203"/>
      <c r="FK411" s="203"/>
      <c r="FL411" s="203"/>
      <c r="FM411" s="203"/>
      <c r="FN411" s="203"/>
      <c r="FO411" s="203"/>
      <c r="FP411" s="203"/>
      <c r="FQ411" s="203"/>
      <c r="FR411" s="203"/>
      <c r="FS411" s="203"/>
      <c r="FT411" s="203"/>
      <c r="FU411" s="203"/>
      <c r="FV411" s="203"/>
      <c r="FW411" s="203"/>
      <c r="FX411" s="203"/>
      <c r="FY411" s="203"/>
      <c r="FZ411" s="203"/>
      <c r="GA411" s="203"/>
      <c r="GB411" s="203"/>
      <c r="GC411" s="203"/>
      <c r="GD411" s="203"/>
      <c r="GE411" s="203"/>
      <c r="GF411" s="203"/>
      <c r="GG411" s="203"/>
      <c r="GH411" s="203"/>
      <c r="GI411" s="203"/>
      <c r="GJ411" s="203"/>
      <c r="GK411" s="203"/>
      <c r="GL411" s="203"/>
      <c r="GM411" s="203"/>
      <c r="GN411" s="203"/>
      <c r="GO411" s="203"/>
      <c r="GP411" s="203"/>
      <c r="GQ411" s="203"/>
      <c r="GR411" s="203"/>
      <c r="GS411" s="203"/>
      <c r="GT411" s="203"/>
      <c r="GU411" s="203"/>
      <c r="GV411" s="203"/>
      <c r="GW411" s="203"/>
      <c r="GX411" s="203"/>
      <c r="GY411" s="203"/>
      <c r="GZ411" s="203"/>
    </row>
    <row r="412" spans="1:208" ht="15" customHeight="1" x14ac:dyDescent="0.25">
      <c r="A412" s="56" t="s">
        <v>17</v>
      </c>
      <c r="B412" s="233">
        <f>'2 уровень'!C1402</f>
        <v>0</v>
      </c>
      <c r="C412" s="233">
        <f>'2 уровень'!D1402</f>
        <v>0</v>
      </c>
      <c r="D412" s="233">
        <f>'2 уровень'!E1402</f>
        <v>0</v>
      </c>
      <c r="E412" s="2406"/>
      <c r="F412" s="233">
        <f>'2 уровень'!G1402</f>
        <v>0</v>
      </c>
      <c r="G412" s="233">
        <f>'2 уровень'!H1402</f>
        <v>0</v>
      </c>
      <c r="H412" s="205">
        <f>'2 уровень'!I1402</f>
        <v>0</v>
      </c>
      <c r="I412" s="205">
        <f>'2 уровень'!J1402</f>
        <v>0</v>
      </c>
      <c r="J412" s="2879">
        <f>'2 уровень'!K1402</f>
        <v>0</v>
      </c>
      <c r="K412" s="205">
        <f>'2 уровень'!L1402</f>
        <v>0</v>
      </c>
      <c r="L412" s="205">
        <f>'2 уровень'!M1402</f>
        <v>0</v>
      </c>
      <c r="M412" s="205">
        <f>'2 уровень'!N1402</f>
        <v>0</v>
      </c>
      <c r="N412" s="205">
        <f>'2 уровень'!O1402</f>
        <v>0</v>
      </c>
      <c r="O412" s="205">
        <f>'2 уровень'!P1402</f>
        <v>0</v>
      </c>
      <c r="P412" s="205"/>
      <c r="Q412" s="205"/>
      <c r="R412" s="205"/>
      <c r="S412" s="205"/>
      <c r="T412" s="205"/>
      <c r="U412" s="205"/>
      <c r="V412" s="205"/>
      <c r="W412" s="205"/>
      <c r="X412" s="205">
        <f>'2 уровень'!Y1402</f>
        <v>0</v>
      </c>
      <c r="Y412" s="205">
        <f>'2 уровень'!Z1402</f>
        <v>0</v>
      </c>
      <c r="Z412" s="205">
        <f>'2 уровень'!AA1402</f>
        <v>0</v>
      </c>
      <c r="AA412" s="205">
        <f>'2 уровень'!AB1402</f>
        <v>0</v>
      </c>
      <c r="AB412" s="205">
        <f>'2 уровень'!AC1402</f>
        <v>0</v>
      </c>
      <c r="AD412" s="684"/>
    </row>
    <row r="413" spans="1:208" ht="29.25" x14ac:dyDescent="0.25">
      <c r="A413" s="462" t="s">
        <v>108</v>
      </c>
      <c r="B413" s="232">
        <f>'2 уровень'!C1403</f>
        <v>220</v>
      </c>
      <c r="C413" s="232">
        <f>'2 уровень'!D1403</f>
        <v>220</v>
      </c>
      <c r="D413" s="232">
        <f>'2 уровень'!E1403</f>
        <v>177</v>
      </c>
      <c r="E413" s="2404">
        <f>'2 уровень'!F1403</f>
        <v>80.454545454545453</v>
      </c>
      <c r="F413" s="232">
        <f>'2 уровень'!G1403</f>
        <v>0</v>
      </c>
      <c r="G413" s="232">
        <f>'2 уровень'!H1403</f>
        <v>0</v>
      </c>
      <c r="H413" s="205">
        <f>'2 уровень'!I1403</f>
        <v>2153</v>
      </c>
      <c r="I413" s="205">
        <f>'2 уровень'!J1403</f>
        <v>2153</v>
      </c>
      <c r="J413" s="2879">
        <f>'2 уровень'!K1403</f>
        <v>1765</v>
      </c>
      <c r="K413" s="205">
        <f>'2 уровень'!L1403</f>
        <v>81.978634463539251</v>
      </c>
      <c r="L413" s="205">
        <f>'2 уровень'!M1403</f>
        <v>7.1766666666666667</v>
      </c>
      <c r="M413" s="205">
        <f>'2 уровень'!N1403</f>
        <v>245.93590339061774</v>
      </c>
      <c r="N413" s="205">
        <f>'2 уровень'!O1403</f>
        <v>4745.2064400000008</v>
      </c>
      <c r="O413" s="205">
        <f>'2 уровень'!P1403</f>
        <v>4745.2064400000008</v>
      </c>
      <c r="P413" s="205">
        <f>'2 уровень'!Q1403</f>
        <v>4389.3159603300001</v>
      </c>
      <c r="Q413" s="205">
        <f>'2 уровень'!R1403</f>
        <v>4389.3159599999999</v>
      </c>
      <c r="R413" s="205">
        <f>'2 уровень'!S1403</f>
        <v>4389.3159599999999</v>
      </c>
      <c r="S413" s="205">
        <f>'2 уровень'!T1403</f>
        <v>4521.1272499999995</v>
      </c>
      <c r="T413" s="205">
        <f>'2 уровень'!U1403</f>
        <v>4521.1272499999995</v>
      </c>
      <c r="U413" s="205">
        <f>'2 уровень'!V1403</f>
        <v>4521.1272499999995</v>
      </c>
      <c r="V413" s="205">
        <f>'2 уровень'!W1403</f>
        <v>4566.3351299999995</v>
      </c>
      <c r="W413" s="205">
        <f>'2 уровень'!X1403</f>
        <v>4566.3351299999995</v>
      </c>
      <c r="X413" s="205">
        <f>'2 уровень'!Y1403</f>
        <v>4566.3351299999995</v>
      </c>
      <c r="Y413" s="205">
        <f>'2 уровень'!Z1403</f>
        <v>3785.5466399999996</v>
      </c>
      <c r="Z413" s="205">
        <f>'2 уровень'!AA1403</f>
        <v>-780.78848999999991</v>
      </c>
      <c r="AA413" s="205">
        <f>'2 уровень'!AB1403</f>
        <v>-296.23038999999994</v>
      </c>
      <c r="AB413" s="205">
        <f>'2 уровень'!AC1403</f>
        <v>3489.3162499999999</v>
      </c>
      <c r="AD413" s="684"/>
    </row>
    <row r="414" spans="1:208" ht="15" customHeight="1" thickBot="1" x14ac:dyDescent="0.3">
      <c r="A414" s="40" t="s">
        <v>45</v>
      </c>
      <c r="B414" s="326">
        <f>'2 уровень'!C1404</f>
        <v>1500</v>
      </c>
      <c r="C414" s="326">
        <f>'2 уровень'!D1404</f>
        <v>1500</v>
      </c>
      <c r="D414" s="326">
        <f>'2 уровень'!E1404</f>
        <v>821</v>
      </c>
      <c r="E414" s="2419">
        <f>'2 уровень'!F1404</f>
        <v>54.733333333333334</v>
      </c>
      <c r="F414" s="326">
        <f>'2 уровень'!G1404</f>
        <v>0</v>
      </c>
      <c r="G414" s="326">
        <f>'2 уровень'!H1404</f>
        <v>0</v>
      </c>
      <c r="H414" s="671">
        <f>'2 уровень'!I1404</f>
        <v>0</v>
      </c>
      <c r="I414" s="671">
        <f>'2 уровень'!J1404</f>
        <v>0</v>
      </c>
      <c r="J414" s="2894">
        <f>'2 уровень'!K1404</f>
        <v>0</v>
      </c>
      <c r="K414" s="671">
        <f>'2 уровень'!L1404</f>
        <v>0</v>
      </c>
      <c r="L414" s="671">
        <f>'2 уровень'!M1404</f>
        <v>0</v>
      </c>
      <c r="M414" s="671"/>
      <c r="N414" s="672">
        <f>'2 уровень'!O1404</f>
        <v>5884.8730800000003</v>
      </c>
      <c r="O414" s="672">
        <f>'2 уровень'!P1404</f>
        <v>5884.8730800000003</v>
      </c>
      <c r="P414" s="672">
        <f>'2 уровень'!Q1404</f>
        <v>5884.8730800000003</v>
      </c>
      <c r="Q414" s="672">
        <f>'2 уровень'!R1404</f>
        <v>5884.8730800000003</v>
      </c>
      <c r="R414" s="672">
        <f>'2 уровень'!S1404</f>
        <v>5884.9357199999995</v>
      </c>
      <c r="S414" s="672">
        <f>'2 уровень'!T1404</f>
        <v>5884.9357199999995</v>
      </c>
      <c r="T414" s="672">
        <f>'2 уровень'!U1404</f>
        <v>5884.9357199999995</v>
      </c>
      <c r="U414" s="672">
        <f>'2 уровень'!V1404</f>
        <v>5884.9357199999995</v>
      </c>
      <c r="V414" s="672">
        <f>'2 уровень'!W1404</f>
        <v>5884.9357199999995</v>
      </c>
      <c r="W414" s="672">
        <f>'2 уровень'!X1404</f>
        <v>5884.9357199999995</v>
      </c>
      <c r="X414" s="672">
        <f>'2 уровень'!Y1404</f>
        <v>5884.9357199999995</v>
      </c>
      <c r="Y414" s="672">
        <f>'2 уровень'!Z1404</f>
        <v>5615.2094500000012</v>
      </c>
      <c r="Z414" s="672">
        <f>'2 уровень'!AA1404</f>
        <v>-269.72626999999829</v>
      </c>
      <c r="AA414" s="672">
        <f>'2 уровень'!AB1404</f>
        <v>-18.5489</v>
      </c>
      <c r="AB414" s="672">
        <f>'2 уровень'!AC1404</f>
        <v>5596.6605500000014</v>
      </c>
      <c r="AD414" s="684"/>
    </row>
    <row r="415" spans="1:208" s="294" customFormat="1" ht="15" customHeight="1" x14ac:dyDescent="0.2">
      <c r="A415" s="678" t="s">
        <v>156</v>
      </c>
      <c r="B415" s="679"/>
      <c r="C415" s="679"/>
      <c r="D415" s="679"/>
      <c r="E415" s="2423"/>
      <c r="F415" s="664"/>
      <c r="G415" s="664"/>
      <c r="H415" s="680"/>
      <c r="I415" s="680"/>
      <c r="J415" s="2901"/>
      <c r="K415" s="680"/>
      <c r="L415" s="680"/>
      <c r="M415" s="680"/>
      <c r="N415" s="681">
        <f>N416-N417-N431-N434-N435</f>
        <v>0</v>
      </c>
      <c r="O415" s="681">
        <f>O416-O417-O431-O434-O435</f>
        <v>0</v>
      </c>
      <c r="P415" s="681"/>
      <c r="Q415" s="681"/>
      <c r="R415" s="681"/>
      <c r="S415" s="681"/>
      <c r="T415" s="681"/>
      <c r="U415" s="681"/>
      <c r="V415" s="681"/>
      <c r="W415" s="681"/>
      <c r="X415" s="681">
        <f t="shared" ref="X415:AB415" si="58">X416-X417-X431-X434-X435</f>
        <v>0</v>
      </c>
      <c r="Y415" s="681">
        <f t="shared" si="58"/>
        <v>0</v>
      </c>
      <c r="Z415" s="681">
        <f t="shared" si="58"/>
        <v>0</v>
      </c>
      <c r="AA415" s="681">
        <f t="shared" si="58"/>
        <v>0</v>
      </c>
      <c r="AB415" s="681">
        <f t="shared" si="58"/>
        <v>0</v>
      </c>
      <c r="AD415" s="684"/>
      <c r="AE415" s="204"/>
      <c r="AF415" s="204"/>
      <c r="AG415" s="204"/>
      <c r="AH415" s="204"/>
      <c r="AI415" s="204"/>
      <c r="AJ415" s="204"/>
      <c r="AK415" s="204"/>
      <c r="AL415" s="204"/>
      <c r="AM415" s="204"/>
      <c r="AN415" s="204"/>
      <c r="AO415" s="204"/>
      <c r="AP415" s="204"/>
      <c r="AQ415" s="204"/>
      <c r="AR415" s="204"/>
      <c r="AS415" s="204"/>
      <c r="AT415" s="204"/>
      <c r="AU415" s="204"/>
      <c r="AV415" s="204"/>
      <c r="AW415" s="204"/>
      <c r="AX415" s="204"/>
      <c r="AY415" s="204"/>
      <c r="AZ415" s="204"/>
      <c r="BA415" s="204"/>
      <c r="BB415" s="204"/>
      <c r="BC415" s="204"/>
      <c r="BD415" s="204"/>
      <c r="BE415" s="204"/>
      <c r="BF415" s="204"/>
      <c r="BG415" s="204"/>
      <c r="BH415" s="204"/>
      <c r="BI415" s="204"/>
      <c r="BJ415" s="204"/>
      <c r="BK415" s="204"/>
      <c r="BL415" s="204"/>
      <c r="BM415" s="204"/>
      <c r="BN415" s="204"/>
      <c r="BO415" s="204"/>
      <c r="BP415" s="204"/>
      <c r="BQ415" s="204"/>
      <c r="BR415" s="204"/>
      <c r="BS415" s="204"/>
      <c r="BT415" s="204"/>
      <c r="BU415" s="204"/>
      <c r="BV415" s="204"/>
      <c r="BW415" s="204"/>
      <c r="BX415" s="204"/>
      <c r="BY415" s="204"/>
      <c r="BZ415" s="204"/>
      <c r="CA415" s="204"/>
      <c r="CB415" s="204"/>
      <c r="CC415" s="204"/>
      <c r="CD415" s="204"/>
      <c r="CE415" s="204"/>
      <c r="CF415" s="204"/>
      <c r="CG415" s="204"/>
      <c r="CH415" s="204"/>
      <c r="CI415" s="204"/>
      <c r="CJ415" s="204"/>
      <c r="CK415" s="204"/>
      <c r="CL415" s="204"/>
      <c r="CM415" s="204"/>
      <c r="CN415" s="204"/>
      <c r="CO415" s="204"/>
      <c r="CP415" s="204"/>
      <c r="CQ415" s="204"/>
      <c r="CR415" s="204"/>
      <c r="CS415" s="204"/>
      <c r="CT415" s="204"/>
      <c r="CU415" s="204"/>
      <c r="CV415" s="204"/>
      <c r="CW415" s="204"/>
      <c r="CX415" s="204"/>
      <c r="CY415" s="204"/>
      <c r="CZ415" s="204"/>
      <c r="DA415" s="204"/>
      <c r="DB415" s="204"/>
      <c r="DC415" s="204"/>
      <c r="DD415" s="204"/>
      <c r="DE415" s="204"/>
      <c r="DF415" s="204"/>
      <c r="DG415" s="204"/>
      <c r="DH415" s="204"/>
      <c r="DI415" s="204"/>
      <c r="DJ415" s="204"/>
      <c r="DK415" s="204"/>
      <c r="DL415" s="204"/>
      <c r="DM415" s="204"/>
      <c r="DN415" s="204"/>
      <c r="DO415" s="204"/>
      <c r="DP415" s="204"/>
      <c r="DQ415" s="204"/>
      <c r="DR415" s="204"/>
      <c r="DS415" s="204"/>
      <c r="DT415" s="204"/>
      <c r="DU415" s="204"/>
      <c r="DV415" s="204"/>
      <c r="DW415" s="204"/>
      <c r="DX415" s="204"/>
      <c r="DY415" s="204"/>
      <c r="DZ415" s="204"/>
      <c r="EA415" s="204"/>
      <c r="EB415" s="204"/>
      <c r="EC415" s="204"/>
      <c r="ED415" s="204"/>
      <c r="EE415" s="204"/>
      <c r="EF415" s="204"/>
      <c r="EG415" s="204"/>
      <c r="EH415" s="204"/>
      <c r="EI415" s="204"/>
      <c r="EJ415" s="204"/>
      <c r="EK415" s="204"/>
      <c r="EL415" s="204"/>
      <c r="EM415" s="204"/>
      <c r="EN415" s="204"/>
      <c r="EO415" s="204"/>
      <c r="EP415" s="204"/>
      <c r="EQ415" s="204"/>
      <c r="ER415" s="204"/>
      <c r="ES415" s="204"/>
      <c r="ET415" s="204"/>
      <c r="EU415" s="204"/>
      <c r="EV415" s="204"/>
      <c r="EW415" s="204"/>
      <c r="EX415" s="204"/>
      <c r="EY415" s="204"/>
      <c r="EZ415" s="204"/>
      <c r="FA415" s="204"/>
      <c r="FB415" s="204"/>
      <c r="FC415" s="204"/>
      <c r="FD415" s="204"/>
      <c r="FE415" s="204"/>
      <c r="FF415" s="204"/>
      <c r="FG415" s="204"/>
      <c r="FH415" s="204"/>
      <c r="FI415" s="204"/>
      <c r="FJ415" s="204"/>
      <c r="FK415" s="204"/>
      <c r="FL415" s="204"/>
      <c r="FM415" s="204"/>
      <c r="FN415" s="204"/>
      <c r="FO415" s="204"/>
      <c r="FP415" s="204"/>
      <c r="FQ415" s="204"/>
      <c r="FR415" s="204"/>
      <c r="FS415" s="204"/>
      <c r="FT415" s="204"/>
      <c r="FU415" s="204"/>
      <c r="FV415" s="204"/>
      <c r="FW415" s="204"/>
      <c r="FX415" s="204"/>
      <c r="FY415" s="204"/>
      <c r="FZ415" s="204"/>
      <c r="GA415" s="204"/>
      <c r="GB415" s="204"/>
      <c r="GC415" s="204"/>
      <c r="GD415" s="204"/>
      <c r="GE415" s="204"/>
      <c r="GF415" s="204"/>
      <c r="GG415" s="204"/>
      <c r="GH415" s="204"/>
      <c r="GI415" s="204"/>
      <c r="GJ415" s="204"/>
      <c r="GK415" s="204"/>
      <c r="GL415" s="204"/>
      <c r="GM415" s="204"/>
      <c r="GN415" s="204"/>
      <c r="GO415" s="204"/>
      <c r="GP415" s="204"/>
      <c r="GQ415" s="204"/>
      <c r="GR415" s="204"/>
      <c r="GS415" s="204"/>
      <c r="GT415" s="204"/>
      <c r="GU415" s="204"/>
      <c r="GV415" s="204"/>
      <c r="GW415" s="204"/>
      <c r="GX415" s="204"/>
      <c r="GY415" s="204"/>
      <c r="GZ415" s="204"/>
    </row>
    <row r="416" spans="1:208" s="204" customFormat="1" ht="15" customHeight="1" x14ac:dyDescent="0.25">
      <c r="A416" s="226" t="s">
        <v>139</v>
      </c>
      <c r="B416" s="329"/>
      <c r="C416" s="329"/>
      <c r="D416" s="329"/>
      <c r="E416" s="2410"/>
      <c r="F416" s="192"/>
      <c r="G416" s="192"/>
      <c r="H416" s="206"/>
      <c r="I416" s="206"/>
      <c r="J416" s="2885"/>
      <c r="K416" s="206"/>
      <c r="L416" s="206"/>
      <c r="M416" s="206"/>
      <c r="N416" s="205">
        <f>'1 уровень'!O2043</f>
        <v>364923.69284999999</v>
      </c>
      <c r="O416" s="205">
        <f>'1 уровень'!P2043</f>
        <v>365514.83107000001</v>
      </c>
      <c r="P416" s="205">
        <f>'1 уровень'!Q2043</f>
        <v>361334.45388692844</v>
      </c>
      <c r="Q416" s="205">
        <f>'1 уровень'!R2043</f>
        <v>361314.85498999996</v>
      </c>
      <c r="R416" s="205">
        <f>'1 уровень'!S2043</f>
        <v>361314.30215999996</v>
      </c>
      <c r="S416" s="205">
        <f>'1 уровень'!T2043</f>
        <v>364057.62495999999</v>
      </c>
      <c r="T416" s="205">
        <f>'1 уровень'!U2043</f>
        <v>367432.77863999997</v>
      </c>
      <c r="U416" s="205">
        <f>'1 уровень'!V2043</f>
        <v>367432.77863999997</v>
      </c>
      <c r="V416" s="205">
        <f>'1 уровень'!W2043</f>
        <v>369086.05585999996</v>
      </c>
      <c r="W416" s="205">
        <f>'1 уровень'!X2043</f>
        <v>369086.05585999996</v>
      </c>
      <c r="X416" s="205">
        <f>'1 уровень'!Y2043</f>
        <v>369086.05585999996</v>
      </c>
      <c r="Y416" s="205">
        <f>'1 уровень'!Z2043</f>
        <v>365175.74964000005</v>
      </c>
      <c r="Z416" s="205">
        <f>'1 уровень'!AA2043</f>
        <v>-3910.3062200000004</v>
      </c>
      <c r="AA416" s="205">
        <f>'1 уровень'!AB2043</f>
        <v>-4028.1498199999996</v>
      </c>
      <c r="AB416" s="205">
        <f>'1 уровень'!AC2043</f>
        <v>361147.59982</v>
      </c>
      <c r="AD416" s="684"/>
      <c r="AE416" s="203"/>
      <c r="AF416" s="203"/>
      <c r="AG416" s="203"/>
      <c r="AH416" s="203"/>
      <c r="AI416" s="203"/>
      <c r="AJ416" s="203"/>
      <c r="AK416" s="203"/>
      <c r="AL416" s="203"/>
      <c r="AM416" s="203"/>
      <c r="AN416" s="203"/>
      <c r="AO416" s="203"/>
      <c r="AP416" s="203"/>
      <c r="AQ416" s="203"/>
      <c r="AR416" s="203"/>
      <c r="AS416" s="203"/>
      <c r="AT416" s="203"/>
      <c r="AU416" s="203"/>
      <c r="AV416" s="203"/>
      <c r="AW416" s="203"/>
      <c r="AX416" s="203"/>
      <c r="AY416" s="203"/>
      <c r="AZ416" s="203"/>
      <c r="BA416" s="203"/>
      <c r="BB416" s="203"/>
      <c r="BC416" s="203"/>
      <c r="BD416" s="203"/>
      <c r="BE416" s="203"/>
      <c r="BF416" s="203"/>
      <c r="BG416" s="203"/>
      <c r="BH416" s="203"/>
      <c r="BI416" s="203"/>
      <c r="BJ416" s="203"/>
      <c r="BK416" s="203"/>
      <c r="BL416" s="203"/>
      <c r="BM416" s="203"/>
      <c r="BN416" s="203"/>
      <c r="BO416" s="203"/>
      <c r="BP416" s="203"/>
      <c r="BQ416" s="203"/>
      <c r="BR416" s="203"/>
      <c r="BS416" s="203"/>
      <c r="BT416" s="203"/>
      <c r="BU416" s="203"/>
      <c r="BV416" s="203"/>
      <c r="BW416" s="203"/>
      <c r="BX416" s="203"/>
      <c r="BY416" s="203"/>
      <c r="BZ416" s="203"/>
      <c r="CA416" s="203"/>
      <c r="CB416" s="203"/>
      <c r="CC416" s="203"/>
      <c r="CD416" s="203"/>
      <c r="CE416" s="203"/>
      <c r="CF416" s="203"/>
      <c r="CG416" s="203"/>
      <c r="CH416" s="203"/>
      <c r="CI416" s="203"/>
      <c r="CJ416" s="203"/>
      <c r="CK416" s="203"/>
      <c r="CL416" s="203"/>
      <c r="CM416" s="203"/>
      <c r="CN416" s="203"/>
      <c r="CO416" s="203"/>
      <c r="CP416" s="203"/>
      <c r="CQ416" s="203"/>
      <c r="CR416" s="203"/>
      <c r="CS416" s="203"/>
      <c r="CT416" s="203"/>
      <c r="CU416" s="203"/>
      <c r="CV416" s="203"/>
      <c r="CW416" s="203"/>
      <c r="CX416" s="203"/>
      <c r="CY416" s="203"/>
      <c r="CZ416" s="203"/>
      <c r="DA416" s="203"/>
      <c r="DB416" s="203"/>
      <c r="DC416" s="203"/>
      <c r="DD416" s="203"/>
      <c r="DE416" s="203"/>
      <c r="DF416" s="203"/>
      <c r="DG416" s="203"/>
      <c r="DH416" s="203"/>
      <c r="DI416" s="203"/>
      <c r="DJ416" s="203"/>
      <c r="DK416" s="203"/>
      <c r="DL416" s="203"/>
      <c r="DM416" s="203"/>
      <c r="DN416" s="203"/>
      <c r="DO416" s="203"/>
      <c r="DP416" s="203"/>
      <c r="DQ416" s="203"/>
      <c r="DR416" s="203"/>
      <c r="DS416" s="203"/>
      <c r="DT416" s="203"/>
      <c r="DU416" s="203"/>
      <c r="DV416" s="203"/>
      <c r="DW416" s="203"/>
      <c r="DX416" s="203"/>
      <c r="DY416" s="203"/>
      <c r="DZ416" s="203"/>
      <c r="EA416" s="203"/>
      <c r="EB416" s="203"/>
      <c r="EC416" s="203"/>
      <c r="ED416" s="203"/>
      <c r="EE416" s="203"/>
      <c r="EF416" s="203"/>
      <c r="EG416" s="203"/>
      <c r="EH416" s="203"/>
      <c r="EI416" s="203"/>
      <c r="EJ416" s="203"/>
      <c r="EK416" s="203"/>
      <c r="EL416" s="203"/>
      <c r="EM416" s="203"/>
      <c r="EN416" s="203"/>
      <c r="EO416" s="203"/>
      <c r="EP416" s="203"/>
      <c r="EQ416" s="203"/>
      <c r="ER416" s="203"/>
      <c r="ES416" s="203"/>
      <c r="ET416" s="203"/>
      <c r="EU416" s="203"/>
      <c r="EV416" s="203"/>
      <c r="EW416" s="203"/>
      <c r="EX416" s="203"/>
      <c r="EY416" s="203"/>
      <c r="EZ416" s="203"/>
      <c r="FA416" s="203"/>
      <c r="FB416" s="203"/>
      <c r="FC416" s="203"/>
      <c r="FD416" s="203"/>
      <c r="FE416" s="203"/>
      <c r="FF416" s="203"/>
      <c r="FG416" s="203"/>
      <c r="FH416" s="203"/>
      <c r="FI416" s="203"/>
      <c r="FJ416" s="203"/>
      <c r="FK416" s="203"/>
      <c r="FL416" s="203"/>
      <c r="FM416" s="203"/>
      <c r="FN416" s="203"/>
      <c r="FO416" s="203"/>
      <c r="FP416" s="203"/>
      <c r="FQ416" s="203"/>
      <c r="FR416" s="203"/>
      <c r="FS416" s="203"/>
      <c r="FT416" s="203"/>
      <c r="FU416" s="203"/>
      <c r="FV416" s="203"/>
      <c r="FW416" s="203"/>
      <c r="FX416" s="203"/>
      <c r="FY416" s="203"/>
      <c r="FZ416" s="203"/>
      <c r="GA416" s="203"/>
      <c r="GB416" s="203"/>
      <c r="GC416" s="203"/>
      <c r="GD416" s="203"/>
      <c r="GE416" s="203"/>
      <c r="GF416" s="203"/>
      <c r="GG416" s="203"/>
      <c r="GH416" s="203"/>
      <c r="GI416" s="203"/>
      <c r="GJ416" s="203"/>
      <c r="GK416" s="203"/>
      <c r="GL416" s="203"/>
      <c r="GM416" s="203"/>
      <c r="GN416" s="203"/>
      <c r="GO416" s="203"/>
      <c r="GP416" s="203"/>
      <c r="GQ416" s="203"/>
      <c r="GR416" s="203"/>
      <c r="GS416" s="203"/>
      <c r="GT416" s="203"/>
      <c r="GU416" s="203"/>
      <c r="GV416" s="203"/>
      <c r="GW416" s="203"/>
      <c r="GX416" s="203"/>
      <c r="GY416" s="203"/>
      <c r="GZ416" s="203"/>
    </row>
    <row r="417" spans="1:208" s="204" customFormat="1" ht="15" customHeight="1" x14ac:dyDescent="0.2">
      <c r="A417" s="137" t="s">
        <v>46</v>
      </c>
      <c r="B417" s="232">
        <f>'1 уровень'!C2044</f>
        <v>3719</v>
      </c>
      <c r="C417" s="232">
        <f>'1 уровень'!D2044</f>
        <v>3719</v>
      </c>
      <c r="D417" s="232">
        <f>'1 уровень'!E2044</f>
        <v>3798</v>
      </c>
      <c r="E417" s="2404">
        <f>'1 уровень'!F2044</f>
        <v>102.12422694272654</v>
      </c>
      <c r="F417" s="192">
        <f>'1 уровень'!G2044</f>
        <v>9.8303307340682977</v>
      </c>
      <c r="G417" s="192">
        <f>'1 уровень'!H2044</f>
        <v>9.2775144813059498</v>
      </c>
      <c r="H417" s="205">
        <f>'1 уровень'!I2044</f>
        <v>36559</v>
      </c>
      <c r="I417" s="205">
        <f>'1 уровень'!J2044</f>
        <v>36559</v>
      </c>
      <c r="J417" s="2879">
        <f>'1 уровень'!K2044</f>
        <v>35236</v>
      </c>
      <c r="K417" s="205">
        <f>'1 уровень'!L2044</f>
        <v>96.381192045734281</v>
      </c>
      <c r="L417" s="205">
        <f>'1 уровень'!M2044</f>
        <v>107.92513368983956</v>
      </c>
      <c r="M417" s="205">
        <f>'1 уровень'!N2044</f>
        <v>326.48558121098011</v>
      </c>
      <c r="N417" s="205">
        <f>'1 уровень'!O2044</f>
        <v>89555.89813999999</v>
      </c>
      <c r="O417" s="205">
        <f>'1 уровень'!P2044</f>
        <v>89555.89813999999</v>
      </c>
      <c r="P417" s="205">
        <f>'1 уровень'!Q2044</f>
        <v>88185.144600483676</v>
      </c>
      <c r="Q417" s="205">
        <f>'1 уровень'!R2044</f>
        <v>88165.545699999988</v>
      </c>
      <c r="R417" s="205">
        <f>'1 уровень'!S2044</f>
        <v>88165.545699999988</v>
      </c>
      <c r="S417" s="205">
        <f>'1 уровень'!T2044</f>
        <v>88165.545699999988</v>
      </c>
      <c r="T417" s="205">
        <f>'1 уровень'!U2044</f>
        <v>88165.545699999988</v>
      </c>
      <c r="U417" s="205">
        <f>'1 уровень'!V2044</f>
        <v>88165.545699999988</v>
      </c>
      <c r="V417" s="205">
        <f>'1 уровень'!W2044</f>
        <v>88938.747239999997</v>
      </c>
      <c r="W417" s="205">
        <f>'1 уровень'!X2044</f>
        <v>88938.747239999997</v>
      </c>
      <c r="X417" s="205">
        <f>'1 уровень'!Y2044</f>
        <v>88938.747239999997</v>
      </c>
      <c r="Y417" s="205">
        <f>'1 уровень'!Z2044</f>
        <v>89177.955010000005</v>
      </c>
      <c r="Z417" s="205">
        <f>'1 уровень'!AA2044</f>
        <v>239.20777000001181</v>
      </c>
      <c r="AA417" s="205">
        <f>'1 уровень'!AB2044</f>
        <v>-1258.73903</v>
      </c>
      <c r="AB417" s="205">
        <f>'1 уровень'!AC2044</f>
        <v>87919.215980000008</v>
      </c>
      <c r="AD417" s="684"/>
    </row>
    <row r="418" spans="1:208" ht="30" x14ac:dyDescent="0.25">
      <c r="A418" s="67" t="s">
        <v>218</v>
      </c>
      <c r="B418" s="233">
        <f>'1 уровень'!C2045</f>
        <v>90676</v>
      </c>
      <c r="C418" s="233">
        <f>'1 уровень'!D2045</f>
        <v>90676</v>
      </c>
      <c r="D418" s="233">
        <f>'1 уровень'!E2045</f>
        <v>105615</v>
      </c>
      <c r="E418" s="2406">
        <f>'1 уровень'!F2045</f>
        <v>116.47514226476687</v>
      </c>
      <c r="F418" s="322">
        <f>'1 уровень'!G2045</f>
        <v>0</v>
      </c>
      <c r="G418" s="322">
        <f>'1 уровень'!H2045</f>
        <v>0</v>
      </c>
      <c r="H418" s="337">
        <f>'1 уровень'!I2045</f>
        <v>0</v>
      </c>
      <c r="I418" s="337">
        <f>'1 уровень'!J2045</f>
        <v>0</v>
      </c>
      <c r="J418" s="2900">
        <f>'1 уровень'!K2045</f>
        <v>0</v>
      </c>
      <c r="K418" s="337">
        <f>'1 уровень'!L2045</f>
        <v>0</v>
      </c>
      <c r="L418" s="337">
        <f>'1 уровень'!M2045</f>
        <v>0</v>
      </c>
      <c r="M418" s="337"/>
      <c r="N418" s="205">
        <f>'1 уровень'!O2045</f>
        <v>0</v>
      </c>
      <c r="O418" s="205">
        <f>'1 уровень'!P2045</f>
        <v>0</v>
      </c>
      <c r="P418" s="205"/>
      <c r="Q418" s="205"/>
      <c r="R418" s="205"/>
      <c r="S418" s="205"/>
      <c r="T418" s="205"/>
      <c r="U418" s="205"/>
      <c r="V418" s="205"/>
      <c r="W418" s="205"/>
      <c r="X418" s="205">
        <f>'1 уровень'!Y2045</f>
        <v>0</v>
      </c>
      <c r="Y418" s="205">
        <f>'1 уровень'!Z2045</f>
        <v>0</v>
      </c>
      <c r="Z418" s="205">
        <f>'1 уровень'!AA2045</f>
        <v>0</v>
      </c>
      <c r="AA418" s="205">
        <f>'1 уровень'!AB2045</f>
        <v>0</v>
      </c>
      <c r="AB418" s="205">
        <f>'1 уровень'!AC2045</f>
        <v>0</v>
      </c>
      <c r="AD418" s="684"/>
      <c r="AE418" s="204"/>
      <c r="AF418" s="204"/>
      <c r="AG418" s="204"/>
      <c r="AH418" s="204"/>
      <c r="AI418" s="204"/>
      <c r="AJ418" s="204"/>
      <c r="AK418" s="204"/>
      <c r="AL418" s="204"/>
      <c r="AM418" s="204"/>
      <c r="AN418" s="204"/>
      <c r="AO418" s="204"/>
      <c r="AP418" s="204"/>
      <c r="AQ418" s="204"/>
      <c r="AR418" s="204"/>
      <c r="AS418" s="204"/>
      <c r="AT418" s="204"/>
      <c r="AU418" s="204"/>
      <c r="AV418" s="204"/>
      <c r="AW418" s="204"/>
      <c r="AX418" s="204"/>
      <c r="AY418" s="204"/>
      <c r="AZ418" s="204"/>
      <c r="BA418" s="204"/>
      <c r="BB418" s="204"/>
      <c r="BC418" s="204"/>
      <c r="BD418" s="204"/>
      <c r="BE418" s="204"/>
      <c r="BF418" s="204"/>
      <c r="BG418" s="204"/>
      <c r="BH418" s="204"/>
      <c r="BI418" s="204"/>
      <c r="BJ418" s="204"/>
      <c r="BK418" s="204"/>
      <c r="BL418" s="204"/>
      <c r="BM418" s="204"/>
      <c r="BN418" s="204"/>
      <c r="BO418" s="204"/>
      <c r="BP418" s="204"/>
      <c r="BQ418" s="204"/>
      <c r="BR418" s="204"/>
      <c r="BS418" s="204"/>
      <c r="BT418" s="204"/>
      <c r="BU418" s="204"/>
      <c r="BV418" s="204"/>
      <c r="BW418" s="204"/>
      <c r="BX418" s="204"/>
      <c r="BY418" s="204"/>
      <c r="BZ418" s="204"/>
      <c r="CA418" s="204"/>
      <c r="CB418" s="204"/>
      <c r="CC418" s="204"/>
      <c r="CD418" s="204"/>
      <c r="CE418" s="204"/>
      <c r="CF418" s="204"/>
      <c r="CG418" s="204"/>
      <c r="CH418" s="204"/>
      <c r="CI418" s="204"/>
      <c r="CJ418" s="204"/>
      <c r="CK418" s="204"/>
      <c r="CL418" s="204"/>
      <c r="CM418" s="204"/>
      <c r="CN418" s="204"/>
      <c r="CO418" s="204"/>
      <c r="CP418" s="204"/>
      <c r="CQ418" s="204"/>
      <c r="CR418" s="204"/>
      <c r="CS418" s="204"/>
      <c r="CT418" s="204"/>
      <c r="CU418" s="204"/>
      <c r="CV418" s="204"/>
      <c r="CW418" s="204"/>
      <c r="CX418" s="204"/>
      <c r="CY418" s="204"/>
      <c r="CZ418" s="204"/>
      <c r="DA418" s="204"/>
      <c r="DB418" s="204"/>
      <c r="DC418" s="204"/>
      <c r="DD418" s="204"/>
      <c r="DE418" s="204"/>
      <c r="DF418" s="204"/>
      <c r="DG418" s="204"/>
      <c r="DH418" s="204"/>
      <c r="DI418" s="204"/>
      <c r="DJ418" s="204"/>
      <c r="DK418" s="204"/>
      <c r="DL418" s="204"/>
      <c r="DM418" s="204"/>
      <c r="DN418" s="204"/>
      <c r="DO418" s="204"/>
      <c r="DP418" s="204"/>
      <c r="DQ418" s="204"/>
      <c r="DR418" s="204"/>
      <c r="DS418" s="204"/>
      <c r="DT418" s="204"/>
      <c r="DU418" s="204"/>
      <c r="DV418" s="204"/>
      <c r="DW418" s="204"/>
      <c r="DX418" s="204"/>
      <c r="DY418" s="204"/>
      <c r="DZ418" s="204"/>
      <c r="EA418" s="204"/>
      <c r="EB418" s="204"/>
      <c r="EC418" s="204"/>
      <c r="ED418" s="204"/>
      <c r="EE418" s="204"/>
      <c r="EF418" s="204"/>
      <c r="EG418" s="204"/>
      <c r="EH418" s="204"/>
      <c r="EI418" s="204"/>
      <c r="EJ418" s="204"/>
      <c r="EK418" s="204"/>
      <c r="EL418" s="204"/>
      <c r="EM418" s="204"/>
      <c r="EN418" s="204"/>
      <c r="EO418" s="204"/>
      <c r="EP418" s="204"/>
      <c r="EQ418" s="204"/>
      <c r="ER418" s="204"/>
      <c r="ES418" s="204"/>
      <c r="ET418" s="204"/>
      <c r="EU418" s="204"/>
      <c r="EV418" s="204"/>
      <c r="EW418" s="204"/>
      <c r="EX418" s="204"/>
      <c r="EY418" s="204"/>
      <c r="EZ418" s="204"/>
      <c r="FA418" s="204"/>
      <c r="FB418" s="204"/>
      <c r="FC418" s="204"/>
      <c r="FD418" s="204"/>
      <c r="FE418" s="204"/>
      <c r="FF418" s="204"/>
      <c r="FG418" s="204"/>
      <c r="FH418" s="204"/>
      <c r="FI418" s="204"/>
      <c r="FJ418" s="204"/>
      <c r="FK418" s="204"/>
      <c r="FL418" s="204"/>
      <c r="FM418" s="204"/>
      <c r="FN418" s="204"/>
      <c r="FO418" s="204"/>
      <c r="FP418" s="204"/>
      <c r="FQ418" s="204"/>
      <c r="FR418" s="204"/>
      <c r="FS418" s="204"/>
      <c r="FT418" s="204"/>
      <c r="FU418" s="204"/>
      <c r="FV418" s="204"/>
      <c r="FW418" s="204"/>
      <c r="FX418" s="204"/>
      <c r="FY418" s="204"/>
      <c r="FZ418" s="204"/>
      <c r="GA418" s="204"/>
      <c r="GB418" s="204"/>
      <c r="GC418" s="204"/>
      <c r="GD418" s="204"/>
      <c r="GE418" s="204"/>
      <c r="GF418" s="204"/>
      <c r="GG418" s="204"/>
      <c r="GH418" s="204"/>
      <c r="GI418" s="204"/>
      <c r="GJ418" s="204"/>
      <c r="GK418" s="204"/>
      <c r="GL418" s="204"/>
      <c r="GM418" s="204"/>
      <c r="GN418" s="204"/>
      <c r="GO418" s="204"/>
      <c r="GP418" s="204"/>
      <c r="GQ418" s="204"/>
      <c r="GR418" s="204"/>
      <c r="GS418" s="204"/>
      <c r="GT418" s="204"/>
      <c r="GU418" s="204"/>
      <c r="GV418" s="204"/>
      <c r="GW418" s="204"/>
      <c r="GX418" s="204"/>
      <c r="GY418" s="204"/>
      <c r="GZ418" s="204"/>
    </row>
    <row r="419" spans="1:208" hidden="1" x14ac:dyDescent="0.25">
      <c r="A419" s="67" t="s">
        <v>213</v>
      </c>
      <c r="B419" s="233">
        <f>'1 уровень'!C2046</f>
        <v>0</v>
      </c>
      <c r="C419" s="233">
        <f>'1 уровень'!D2046</f>
        <v>0</v>
      </c>
      <c r="D419" s="233">
        <f>'1 уровень'!E2046</f>
        <v>0</v>
      </c>
      <c r="E419" s="2406"/>
      <c r="F419" s="322">
        <f>'1 уровень'!G2046</f>
        <v>0</v>
      </c>
      <c r="G419" s="322">
        <f>'1 уровень'!H2046</f>
        <v>0</v>
      </c>
      <c r="H419" s="337">
        <f>'1 уровень'!I2046</f>
        <v>0</v>
      </c>
      <c r="I419" s="337">
        <f>'1 уровень'!J2046</f>
        <v>0</v>
      </c>
      <c r="J419" s="2900">
        <f>'1 уровень'!K2046</f>
        <v>0</v>
      </c>
      <c r="K419" s="337">
        <f>'1 уровень'!L2046</f>
        <v>0</v>
      </c>
      <c r="L419" s="337">
        <f>'1 уровень'!M2046</f>
        <v>0</v>
      </c>
      <c r="M419" s="337"/>
      <c r="N419" s="205">
        <f>'1 уровень'!O2046</f>
        <v>0</v>
      </c>
      <c r="O419" s="205">
        <f>'1 уровень'!P2046</f>
        <v>0</v>
      </c>
      <c r="P419" s="205"/>
      <c r="Q419" s="205"/>
      <c r="R419" s="205"/>
      <c r="S419" s="205"/>
      <c r="T419" s="205"/>
      <c r="U419" s="205"/>
      <c r="V419" s="205"/>
      <c r="W419" s="205"/>
      <c r="X419" s="205">
        <f>'1 уровень'!Y2046</f>
        <v>0</v>
      </c>
      <c r="Y419" s="205">
        <f>'1 уровень'!Z2046</f>
        <v>0</v>
      </c>
      <c r="Z419" s="205">
        <f>'1 уровень'!AA2046</f>
        <v>0</v>
      </c>
      <c r="AA419" s="205">
        <f>'1 уровень'!AB2046</f>
        <v>0</v>
      </c>
      <c r="AB419" s="205">
        <f>'1 уровень'!AC2046</f>
        <v>0</v>
      </c>
      <c r="AD419" s="684"/>
    </row>
    <row r="420" spans="1:208" hidden="1" x14ac:dyDescent="0.25">
      <c r="A420" s="67" t="s">
        <v>214</v>
      </c>
      <c r="B420" s="233">
        <f>'1 уровень'!C2047</f>
        <v>0</v>
      </c>
      <c r="C420" s="233">
        <f>'1 уровень'!D2047</f>
        <v>0</v>
      </c>
      <c r="D420" s="233">
        <f>'1 уровень'!E2047</f>
        <v>0</v>
      </c>
      <c r="E420" s="2406"/>
      <c r="F420" s="322">
        <f>'1 уровень'!G2047</f>
        <v>0</v>
      </c>
      <c r="G420" s="322">
        <f>'1 уровень'!H2047</f>
        <v>0</v>
      </c>
      <c r="H420" s="337">
        <f>'1 уровень'!I2047</f>
        <v>0</v>
      </c>
      <c r="I420" s="337">
        <f>'1 уровень'!J2047</f>
        <v>0</v>
      </c>
      <c r="J420" s="2900">
        <f>'1 уровень'!K2047</f>
        <v>0</v>
      </c>
      <c r="K420" s="337">
        <f>'1 уровень'!L2047</f>
        <v>0</v>
      </c>
      <c r="L420" s="337">
        <f>'1 уровень'!M2047</f>
        <v>0</v>
      </c>
      <c r="M420" s="337"/>
      <c r="N420" s="205">
        <f>'1 уровень'!O2047</f>
        <v>0</v>
      </c>
      <c r="O420" s="205">
        <f>'1 уровень'!P2047</f>
        <v>0</v>
      </c>
      <c r="P420" s="205"/>
      <c r="Q420" s="205"/>
      <c r="R420" s="205"/>
      <c r="S420" s="205"/>
      <c r="T420" s="205"/>
      <c r="U420" s="205"/>
      <c r="V420" s="205"/>
      <c r="W420" s="205"/>
      <c r="X420" s="205">
        <f>'1 уровень'!Y2047</f>
        <v>0</v>
      </c>
      <c r="Y420" s="205">
        <f>'1 уровень'!Z2047</f>
        <v>0</v>
      </c>
      <c r="Z420" s="205">
        <f>'1 уровень'!AA2047</f>
        <v>0</v>
      </c>
      <c r="AA420" s="205">
        <f>'1 уровень'!AB2047</f>
        <v>0</v>
      </c>
      <c r="AB420" s="205">
        <f>'1 уровень'!AC2047</f>
        <v>0</v>
      </c>
      <c r="AD420" s="684"/>
    </row>
    <row r="421" spans="1:208" ht="45" hidden="1" x14ac:dyDescent="0.25">
      <c r="A421" s="67" t="s">
        <v>219</v>
      </c>
      <c r="B421" s="233">
        <f>'1 уровень'!C2048</f>
        <v>0</v>
      </c>
      <c r="C421" s="233">
        <f>'1 уровень'!D2048</f>
        <v>0</v>
      </c>
      <c r="D421" s="233">
        <f>'1 уровень'!E2048</f>
        <v>0</v>
      </c>
      <c r="E421" s="2406">
        <f>'1 уровень'!F2048</f>
        <v>0</v>
      </c>
      <c r="F421" s="322">
        <f>'1 уровень'!G2048</f>
        <v>0</v>
      </c>
      <c r="G421" s="322">
        <f>'1 уровень'!H2048</f>
        <v>0</v>
      </c>
      <c r="H421" s="337">
        <f>'1 уровень'!I2048</f>
        <v>0</v>
      </c>
      <c r="I421" s="337">
        <f>'1 уровень'!J2048</f>
        <v>0</v>
      </c>
      <c r="J421" s="2900">
        <f>'1 уровень'!K2048</f>
        <v>0</v>
      </c>
      <c r="K421" s="337">
        <f>'1 уровень'!L2048</f>
        <v>0</v>
      </c>
      <c r="L421" s="337">
        <f>'1 уровень'!M2048</f>
        <v>0</v>
      </c>
      <c r="M421" s="337"/>
      <c r="N421" s="205">
        <f>'1 уровень'!O2048</f>
        <v>0</v>
      </c>
      <c r="O421" s="205">
        <f>'1 уровень'!P2048</f>
        <v>0</v>
      </c>
      <c r="P421" s="205"/>
      <c r="Q421" s="205"/>
      <c r="R421" s="205"/>
      <c r="S421" s="205"/>
      <c r="T421" s="205"/>
      <c r="U421" s="205"/>
      <c r="V421" s="205"/>
      <c r="W421" s="205"/>
      <c r="X421" s="205">
        <f>'1 уровень'!Y2048</f>
        <v>0</v>
      </c>
      <c r="Y421" s="205">
        <f>'1 уровень'!Z2048</f>
        <v>0</v>
      </c>
      <c r="Z421" s="205">
        <f>'1 уровень'!AA2048</f>
        <v>0</v>
      </c>
      <c r="AA421" s="205">
        <f>'1 уровень'!AB2048</f>
        <v>0</v>
      </c>
      <c r="AB421" s="205">
        <f>'1 уровень'!AC2048</f>
        <v>0</v>
      </c>
      <c r="AD421" s="684"/>
    </row>
    <row r="422" spans="1:208" hidden="1" x14ac:dyDescent="0.25">
      <c r="A422" s="67" t="s">
        <v>220</v>
      </c>
      <c r="B422" s="233">
        <f>'1 уровень'!C2049</f>
        <v>0</v>
      </c>
      <c r="C422" s="233">
        <f>'1 уровень'!D2049</f>
        <v>0</v>
      </c>
      <c r="D422" s="233">
        <f>'1 уровень'!E2049</f>
        <v>0</v>
      </c>
      <c r="E422" s="2406"/>
      <c r="F422" s="322">
        <f>'1 уровень'!G2049</f>
        <v>0</v>
      </c>
      <c r="G422" s="322">
        <f>'1 уровень'!H2049</f>
        <v>0</v>
      </c>
      <c r="H422" s="337">
        <f>'1 уровень'!I2049</f>
        <v>0</v>
      </c>
      <c r="I422" s="337">
        <f>'1 уровень'!J2049</f>
        <v>0</v>
      </c>
      <c r="J422" s="2900">
        <f>'1 уровень'!K2049</f>
        <v>0</v>
      </c>
      <c r="K422" s="337">
        <f>'1 уровень'!L2049</f>
        <v>0</v>
      </c>
      <c r="L422" s="337">
        <f>'1 уровень'!M2049</f>
        <v>0</v>
      </c>
      <c r="M422" s="337"/>
      <c r="N422" s="205">
        <f>'1 уровень'!O2049</f>
        <v>0</v>
      </c>
      <c r="O422" s="205">
        <f>'1 уровень'!P2049</f>
        <v>0</v>
      </c>
      <c r="P422" s="205"/>
      <c r="Q422" s="205"/>
      <c r="R422" s="205"/>
      <c r="S422" s="205"/>
      <c r="T422" s="205"/>
      <c r="U422" s="205"/>
      <c r="V422" s="205"/>
      <c r="W422" s="205"/>
      <c r="X422" s="205">
        <f>'1 уровень'!Y2049</f>
        <v>0</v>
      </c>
      <c r="Y422" s="205">
        <f>'1 уровень'!Z2049</f>
        <v>0</v>
      </c>
      <c r="Z422" s="205">
        <f>'1 уровень'!AA2049</f>
        <v>0</v>
      </c>
      <c r="AA422" s="205">
        <f>'1 уровень'!AB2049</f>
        <v>0</v>
      </c>
      <c r="AB422" s="205">
        <f>'1 уровень'!AC2049</f>
        <v>0</v>
      </c>
      <c r="AD422" s="684"/>
      <c r="AE422" s="204"/>
      <c r="AF422" s="204"/>
      <c r="AG422" s="204"/>
      <c r="AH422" s="204"/>
      <c r="AI422" s="204"/>
      <c r="AJ422" s="204"/>
      <c r="AK422" s="204"/>
      <c r="AL422" s="204"/>
      <c r="AM422" s="204"/>
      <c r="AN422" s="204"/>
      <c r="AO422" s="204"/>
      <c r="AP422" s="204"/>
      <c r="AQ422" s="204"/>
      <c r="AR422" s="204"/>
      <c r="AS422" s="204"/>
      <c r="AT422" s="204"/>
      <c r="AU422" s="204"/>
      <c r="AV422" s="204"/>
      <c r="AW422" s="204"/>
      <c r="AX422" s="204"/>
      <c r="AY422" s="204"/>
      <c r="AZ422" s="204"/>
      <c r="BA422" s="204"/>
      <c r="BB422" s="204"/>
      <c r="BC422" s="204"/>
      <c r="BD422" s="204"/>
      <c r="BE422" s="204"/>
      <c r="BF422" s="204"/>
      <c r="BG422" s="204"/>
      <c r="BH422" s="204"/>
      <c r="BI422" s="204"/>
      <c r="BJ422" s="204"/>
      <c r="BK422" s="204"/>
      <c r="BL422" s="204"/>
      <c r="BM422" s="204"/>
      <c r="BN422" s="204"/>
      <c r="BO422" s="204"/>
      <c r="BP422" s="204"/>
      <c r="BQ422" s="204"/>
      <c r="BR422" s="204"/>
      <c r="BS422" s="204"/>
      <c r="BT422" s="204"/>
      <c r="BU422" s="204"/>
      <c r="BV422" s="204"/>
      <c r="BW422" s="204"/>
      <c r="BX422" s="204"/>
      <c r="BY422" s="204"/>
      <c r="BZ422" s="204"/>
      <c r="CA422" s="204"/>
      <c r="CB422" s="204"/>
      <c r="CC422" s="204"/>
      <c r="CD422" s="204"/>
      <c r="CE422" s="204"/>
      <c r="CF422" s="204"/>
      <c r="CG422" s="204"/>
      <c r="CH422" s="204"/>
      <c r="CI422" s="204"/>
      <c r="CJ422" s="204"/>
      <c r="CK422" s="204"/>
      <c r="CL422" s="204"/>
      <c r="CM422" s="204"/>
      <c r="CN422" s="204"/>
      <c r="CO422" s="204"/>
      <c r="CP422" s="204"/>
      <c r="CQ422" s="204"/>
      <c r="CR422" s="204"/>
      <c r="CS422" s="204"/>
      <c r="CT422" s="204"/>
      <c r="CU422" s="204"/>
      <c r="CV422" s="204"/>
      <c r="CW422" s="204"/>
      <c r="CX422" s="204"/>
      <c r="CY422" s="204"/>
      <c r="CZ422" s="204"/>
      <c r="DA422" s="204"/>
      <c r="DB422" s="204"/>
      <c r="DC422" s="204"/>
      <c r="DD422" s="204"/>
      <c r="DE422" s="204"/>
      <c r="DF422" s="204"/>
      <c r="DG422" s="204"/>
      <c r="DH422" s="204"/>
      <c r="DI422" s="204"/>
      <c r="DJ422" s="204"/>
      <c r="DK422" s="204"/>
      <c r="DL422" s="204"/>
      <c r="DM422" s="204"/>
      <c r="DN422" s="204"/>
      <c r="DO422" s="204"/>
      <c r="DP422" s="204"/>
      <c r="DQ422" s="204"/>
      <c r="DR422" s="204"/>
      <c r="DS422" s="204"/>
      <c r="DT422" s="204"/>
      <c r="DU422" s="204"/>
      <c r="DV422" s="204"/>
      <c r="DW422" s="204"/>
      <c r="DX422" s="204"/>
      <c r="DY422" s="204"/>
      <c r="DZ422" s="204"/>
      <c r="EA422" s="204"/>
      <c r="EB422" s="204"/>
      <c r="EC422" s="204"/>
      <c r="ED422" s="204"/>
      <c r="EE422" s="204"/>
      <c r="EF422" s="204"/>
      <c r="EG422" s="204"/>
      <c r="EH422" s="204"/>
      <c r="EI422" s="204"/>
      <c r="EJ422" s="204"/>
      <c r="EK422" s="204"/>
      <c r="EL422" s="204"/>
      <c r="EM422" s="204"/>
      <c r="EN422" s="204"/>
      <c r="EO422" s="204"/>
      <c r="EP422" s="204"/>
      <c r="EQ422" s="204"/>
      <c r="ER422" s="204"/>
      <c r="ES422" s="204"/>
      <c r="ET422" s="204"/>
      <c r="EU422" s="204"/>
      <c r="EV422" s="204"/>
      <c r="EW422" s="204"/>
      <c r="EX422" s="204"/>
      <c r="EY422" s="204"/>
      <c r="EZ422" s="204"/>
      <c r="FA422" s="204"/>
      <c r="FB422" s="204"/>
      <c r="FC422" s="204"/>
      <c r="FD422" s="204"/>
      <c r="FE422" s="204"/>
      <c r="FF422" s="204"/>
      <c r="FG422" s="204"/>
      <c r="FH422" s="204"/>
      <c r="FI422" s="204"/>
      <c r="FJ422" s="204"/>
      <c r="FK422" s="204"/>
      <c r="FL422" s="204"/>
      <c r="FM422" s="204"/>
      <c r="FN422" s="204"/>
      <c r="FO422" s="204"/>
      <c r="FP422" s="204"/>
      <c r="FQ422" s="204"/>
      <c r="FR422" s="204"/>
      <c r="FS422" s="204"/>
      <c r="FT422" s="204"/>
      <c r="FU422" s="204"/>
      <c r="FV422" s="204"/>
      <c r="FW422" s="204"/>
      <c r="FX422" s="204"/>
      <c r="FY422" s="204"/>
      <c r="FZ422" s="204"/>
      <c r="GA422" s="204"/>
      <c r="GB422" s="204"/>
      <c r="GC422" s="204"/>
      <c r="GD422" s="204"/>
      <c r="GE422" s="204"/>
      <c r="GF422" s="204"/>
      <c r="GG422" s="204"/>
      <c r="GH422" s="204"/>
      <c r="GI422" s="204"/>
      <c r="GJ422" s="204"/>
      <c r="GK422" s="204"/>
      <c r="GL422" s="204"/>
      <c r="GM422" s="204"/>
      <c r="GN422" s="204"/>
      <c r="GO422" s="204"/>
      <c r="GP422" s="204"/>
      <c r="GQ422" s="204"/>
      <c r="GR422" s="204"/>
      <c r="GS422" s="204"/>
      <c r="GT422" s="204"/>
      <c r="GU422" s="204"/>
      <c r="GV422" s="204"/>
      <c r="GW422" s="204"/>
      <c r="GX422" s="204"/>
      <c r="GY422" s="204"/>
      <c r="GZ422" s="204"/>
    </row>
    <row r="423" spans="1:208" ht="30" hidden="1" x14ac:dyDescent="0.25">
      <c r="A423" s="67" t="s">
        <v>221</v>
      </c>
      <c r="B423" s="233">
        <f>'1 уровень'!C2050</f>
        <v>0</v>
      </c>
      <c r="C423" s="233">
        <f>'1 уровень'!D2050</f>
        <v>0</v>
      </c>
      <c r="D423" s="233">
        <f>'1 уровень'!E2050</f>
        <v>0</v>
      </c>
      <c r="E423" s="2406">
        <f>'1 уровень'!F2050</f>
        <v>0</v>
      </c>
      <c r="F423" s="322">
        <f>'1 уровень'!G2050</f>
        <v>0</v>
      </c>
      <c r="G423" s="322">
        <f>'1 уровень'!H2050</f>
        <v>0</v>
      </c>
      <c r="H423" s="337">
        <f>'1 уровень'!I2050</f>
        <v>0</v>
      </c>
      <c r="I423" s="337">
        <f>'1 уровень'!J2050</f>
        <v>0</v>
      </c>
      <c r="J423" s="2900">
        <f>'1 уровень'!K2050</f>
        <v>0</v>
      </c>
      <c r="K423" s="337">
        <f>'1 уровень'!L2050</f>
        <v>0</v>
      </c>
      <c r="L423" s="337">
        <f>'1 уровень'!M2050</f>
        <v>0</v>
      </c>
      <c r="M423" s="337"/>
      <c r="N423" s="205">
        <f>'1 уровень'!O2050</f>
        <v>0</v>
      </c>
      <c r="O423" s="205">
        <f>'1 уровень'!P2050</f>
        <v>0</v>
      </c>
      <c r="P423" s="205"/>
      <c r="Q423" s="205"/>
      <c r="R423" s="205"/>
      <c r="S423" s="205"/>
      <c r="T423" s="205"/>
      <c r="U423" s="205"/>
      <c r="V423" s="205"/>
      <c r="W423" s="205"/>
      <c r="X423" s="205">
        <f>'1 уровень'!Y2050</f>
        <v>0</v>
      </c>
      <c r="Y423" s="205">
        <f>'1 уровень'!Z2050</f>
        <v>0</v>
      </c>
      <c r="Z423" s="205">
        <f>'1 уровень'!AA2050</f>
        <v>0</v>
      </c>
      <c r="AA423" s="205">
        <f>'1 уровень'!AB2050</f>
        <v>0</v>
      </c>
      <c r="AB423" s="205">
        <f>'1 уровень'!AC2050</f>
        <v>0</v>
      </c>
      <c r="AD423" s="684"/>
    </row>
    <row r="424" spans="1:208" ht="45" hidden="1" x14ac:dyDescent="0.25">
      <c r="A424" s="67" t="s">
        <v>222</v>
      </c>
      <c r="B424" s="233">
        <f>'1 уровень'!C2051</f>
        <v>0</v>
      </c>
      <c r="C424" s="233">
        <f>'1 уровень'!D2051</f>
        <v>0</v>
      </c>
      <c r="D424" s="233">
        <f>'1 уровень'!E2051</f>
        <v>0</v>
      </c>
      <c r="E424" s="2406">
        <f>'1 уровень'!F2051</f>
        <v>0</v>
      </c>
      <c r="F424" s="322">
        <f>'1 уровень'!G2051</f>
        <v>0</v>
      </c>
      <c r="G424" s="322">
        <f>'1 уровень'!H2051</f>
        <v>0</v>
      </c>
      <c r="H424" s="330">
        <f>'1 уровень'!I2051</f>
        <v>0</v>
      </c>
      <c r="I424" s="330">
        <f>'1 уровень'!J2051</f>
        <v>0</v>
      </c>
      <c r="J424" s="2886">
        <f>'1 уровень'!K2051</f>
        <v>0</v>
      </c>
      <c r="K424" s="330">
        <f>'1 уровень'!L2051</f>
        <v>0</v>
      </c>
      <c r="L424" s="330">
        <f>'1 уровень'!M2051</f>
        <v>0</v>
      </c>
      <c r="M424" s="330"/>
      <c r="N424" s="205">
        <f>'1 уровень'!O2051</f>
        <v>0</v>
      </c>
      <c r="O424" s="205">
        <f>'1 уровень'!P2051</f>
        <v>0</v>
      </c>
      <c r="P424" s="205"/>
      <c r="Q424" s="205"/>
      <c r="R424" s="205"/>
      <c r="S424" s="205"/>
      <c r="T424" s="205"/>
      <c r="U424" s="205"/>
      <c r="V424" s="205"/>
      <c r="W424" s="205"/>
      <c r="X424" s="205">
        <f>'1 уровень'!Y2051</f>
        <v>0</v>
      </c>
      <c r="Y424" s="205">
        <f>'1 уровень'!Z2051</f>
        <v>0</v>
      </c>
      <c r="Z424" s="205">
        <f>'1 уровень'!AA2051</f>
        <v>0</v>
      </c>
      <c r="AA424" s="205">
        <f>'1 уровень'!AB2051</f>
        <v>0</v>
      </c>
      <c r="AB424" s="205">
        <f>'1 уровень'!AC2051</f>
        <v>0</v>
      </c>
      <c r="AD424" s="684"/>
      <c r="AE424" s="204"/>
      <c r="AF424" s="204"/>
      <c r="AG424" s="204"/>
      <c r="AH424" s="204"/>
      <c r="AI424" s="204"/>
      <c r="AJ424" s="204"/>
      <c r="AK424" s="204"/>
      <c r="AL424" s="204"/>
      <c r="AM424" s="204"/>
      <c r="AN424" s="204"/>
      <c r="AO424" s="204"/>
      <c r="AP424" s="204"/>
      <c r="AQ424" s="204"/>
      <c r="AR424" s="204"/>
      <c r="AS424" s="204"/>
      <c r="AT424" s="204"/>
      <c r="AU424" s="204"/>
      <c r="AV424" s="204"/>
      <c r="AW424" s="204"/>
      <c r="AX424" s="204"/>
      <c r="AY424" s="204"/>
      <c r="AZ424" s="204"/>
      <c r="BA424" s="204"/>
      <c r="BB424" s="204"/>
      <c r="BC424" s="204"/>
      <c r="BD424" s="204"/>
      <c r="BE424" s="204"/>
      <c r="BF424" s="204"/>
      <c r="BG424" s="204"/>
      <c r="BH424" s="204"/>
      <c r="BI424" s="204"/>
      <c r="BJ424" s="204"/>
      <c r="BK424" s="204"/>
      <c r="BL424" s="204"/>
      <c r="BM424" s="204"/>
      <c r="BN424" s="204"/>
      <c r="BO424" s="204"/>
      <c r="BP424" s="204"/>
      <c r="BQ424" s="204"/>
      <c r="BR424" s="204"/>
      <c r="BS424" s="204"/>
      <c r="BT424" s="204"/>
      <c r="BU424" s="204"/>
      <c r="BV424" s="204"/>
      <c r="BW424" s="204"/>
      <c r="BX424" s="204"/>
      <c r="BY424" s="204"/>
      <c r="BZ424" s="204"/>
      <c r="CA424" s="204"/>
      <c r="CB424" s="204"/>
      <c r="CC424" s="204"/>
      <c r="CD424" s="204"/>
      <c r="CE424" s="204"/>
      <c r="CF424" s="204"/>
      <c r="CG424" s="204"/>
      <c r="CH424" s="204"/>
      <c r="CI424" s="204"/>
      <c r="CJ424" s="204"/>
      <c r="CK424" s="204"/>
      <c r="CL424" s="204"/>
      <c r="CM424" s="204"/>
      <c r="CN424" s="204"/>
      <c r="CO424" s="204"/>
      <c r="CP424" s="204"/>
      <c r="CQ424" s="204"/>
      <c r="CR424" s="204"/>
      <c r="CS424" s="204"/>
      <c r="CT424" s="204"/>
      <c r="CU424" s="204"/>
      <c r="CV424" s="204"/>
      <c r="CW424" s="204"/>
      <c r="CX424" s="204"/>
      <c r="CY424" s="204"/>
      <c r="CZ424" s="204"/>
      <c r="DA424" s="204"/>
      <c r="DB424" s="204"/>
      <c r="DC424" s="204"/>
      <c r="DD424" s="204"/>
      <c r="DE424" s="204"/>
      <c r="DF424" s="204"/>
      <c r="DG424" s="204"/>
      <c r="DH424" s="204"/>
      <c r="DI424" s="204"/>
      <c r="DJ424" s="204"/>
      <c r="DK424" s="204"/>
      <c r="DL424" s="204"/>
      <c r="DM424" s="204"/>
      <c r="DN424" s="204"/>
      <c r="DO424" s="204"/>
      <c r="DP424" s="204"/>
      <c r="DQ424" s="204"/>
      <c r="DR424" s="204"/>
      <c r="DS424" s="204"/>
      <c r="DT424" s="204"/>
      <c r="DU424" s="204"/>
      <c r="DV424" s="204"/>
      <c r="DW424" s="204"/>
      <c r="DX424" s="204"/>
      <c r="DY424" s="204"/>
      <c r="DZ424" s="204"/>
      <c r="EA424" s="204"/>
      <c r="EB424" s="204"/>
      <c r="EC424" s="204"/>
      <c r="ED424" s="204"/>
      <c r="EE424" s="204"/>
      <c r="EF424" s="204"/>
      <c r="EG424" s="204"/>
      <c r="EH424" s="204"/>
      <c r="EI424" s="204"/>
      <c r="EJ424" s="204"/>
      <c r="EK424" s="204"/>
      <c r="EL424" s="204"/>
      <c r="EM424" s="204"/>
      <c r="EN424" s="204"/>
      <c r="EO424" s="204"/>
      <c r="EP424" s="204"/>
      <c r="EQ424" s="204"/>
      <c r="ER424" s="204"/>
      <c r="ES424" s="204"/>
      <c r="ET424" s="204"/>
      <c r="EU424" s="204"/>
      <c r="EV424" s="204"/>
      <c r="EW424" s="204"/>
      <c r="EX424" s="204"/>
      <c r="EY424" s="204"/>
      <c r="EZ424" s="204"/>
      <c r="FA424" s="204"/>
      <c r="FB424" s="204"/>
      <c r="FC424" s="204"/>
      <c r="FD424" s="204"/>
      <c r="FE424" s="204"/>
      <c r="FF424" s="204"/>
      <c r="FG424" s="204"/>
      <c r="FH424" s="204"/>
      <c r="FI424" s="204"/>
      <c r="FJ424" s="204"/>
      <c r="FK424" s="204"/>
      <c r="FL424" s="204"/>
      <c r="FM424" s="204"/>
      <c r="FN424" s="204"/>
      <c r="FO424" s="204"/>
      <c r="FP424" s="204"/>
      <c r="FQ424" s="204"/>
      <c r="FR424" s="204"/>
      <c r="FS424" s="204"/>
      <c r="FT424" s="204"/>
      <c r="FU424" s="204"/>
      <c r="FV424" s="204"/>
      <c r="FW424" s="204"/>
      <c r="FX424" s="204"/>
      <c r="FY424" s="204"/>
      <c r="FZ424" s="204"/>
      <c r="GA424" s="204"/>
      <c r="GB424" s="204"/>
      <c r="GC424" s="204"/>
      <c r="GD424" s="204"/>
      <c r="GE424" s="204"/>
      <c r="GF424" s="204"/>
      <c r="GG424" s="204"/>
      <c r="GH424" s="204"/>
      <c r="GI424" s="204"/>
      <c r="GJ424" s="204"/>
      <c r="GK424" s="204"/>
      <c r="GL424" s="204"/>
      <c r="GM424" s="204"/>
      <c r="GN424" s="204"/>
      <c r="GO424" s="204"/>
      <c r="GP424" s="204"/>
      <c r="GQ424" s="204"/>
      <c r="GR424" s="204"/>
      <c r="GS424" s="204"/>
      <c r="GT424" s="204"/>
      <c r="GU424" s="204"/>
      <c r="GV424" s="204"/>
      <c r="GW424" s="204"/>
      <c r="GX424" s="204"/>
      <c r="GY424" s="204"/>
      <c r="GZ424" s="204"/>
    </row>
    <row r="425" spans="1:208" ht="45" hidden="1" x14ac:dyDescent="0.25">
      <c r="A425" s="67" t="s">
        <v>223</v>
      </c>
      <c r="B425" s="233">
        <f>'1 уровень'!C2052</f>
        <v>0</v>
      </c>
      <c r="C425" s="233">
        <f>'1 уровень'!D2052</f>
        <v>0</v>
      </c>
      <c r="D425" s="233">
        <f>'1 уровень'!E2052</f>
        <v>0</v>
      </c>
      <c r="E425" s="2406">
        <f>'1 уровень'!F2052</f>
        <v>0</v>
      </c>
      <c r="F425" s="322">
        <f>'1 уровень'!G2052</f>
        <v>0</v>
      </c>
      <c r="G425" s="322">
        <f>'1 уровень'!H2052</f>
        <v>0</v>
      </c>
      <c r="H425" s="330">
        <f>'1 уровень'!I2052</f>
        <v>0</v>
      </c>
      <c r="I425" s="330">
        <f>'1 уровень'!J2052</f>
        <v>0</v>
      </c>
      <c r="J425" s="2886">
        <f>'1 уровень'!K2052</f>
        <v>0</v>
      </c>
      <c r="K425" s="330">
        <f>'1 уровень'!L2052</f>
        <v>0</v>
      </c>
      <c r="L425" s="330">
        <f>'1 уровень'!M2052</f>
        <v>0</v>
      </c>
      <c r="M425" s="330"/>
      <c r="N425" s="205">
        <f>'1 уровень'!O2052</f>
        <v>0</v>
      </c>
      <c r="O425" s="205">
        <f>'1 уровень'!P2052</f>
        <v>0</v>
      </c>
      <c r="P425" s="205"/>
      <c r="Q425" s="205"/>
      <c r="R425" s="205"/>
      <c r="S425" s="205"/>
      <c r="T425" s="205"/>
      <c r="U425" s="205"/>
      <c r="V425" s="205"/>
      <c r="W425" s="205"/>
      <c r="X425" s="205">
        <f>'1 уровень'!Y2052</f>
        <v>0</v>
      </c>
      <c r="Y425" s="205">
        <f>'1 уровень'!Z2052</f>
        <v>0</v>
      </c>
      <c r="Z425" s="205">
        <f>'1 уровень'!AA2052</f>
        <v>0</v>
      </c>
      <c r="AA425" s="205">
        <f>'1 уровень'!AB2052</f>
        <v>0</v>
      </c>
      <c r="AB425" s="205">
        <f>'1 уровень'!AC2052</f>
        <v>0</v>
      </c>
      <c r="AD425" s="684"/>
    </row>
    <row r="426" spans="1:208" hidden="1" x14ac:dyDescent="0.25">
      <c r="A426" s="67" t="s">
        <v>210</v>
      </c>
      <c r="B426" s="233">
        <f>'1 уровень'!C2053</f>
        <v>0</v>
      </c>
      <c r="C426" s="233">
        <f>'1 уровень'!D2053</f>
        <v>0</v>
      </c>
      <c r="D426" s="233">
        <f>'1 уровень'!E2053</f>
        <v>0</v>
      </c>
      <c r="E426" s="2406">
        <f>'1 уровень'!F2053</f>
        <v>0</v>
      </c>
      <c r="F426" s="322">
        <f>'1 уровень'!G2053</f>
        <v>0</v>
      </c>
      <c r="G426" s="322">
        <f>'1 уровень'!H2053</f>
        <v>0</v>
      </c>
      <c r="H426" s="330">
        <f>'1 уровень'!I2053</f>
        <v>0</v>
      </c>
      <c r="I426" s="330">
        <f>'1 уровень'!J2053</f>
        <v>0</v>
      </c>
      <c r="J426" s="2886">
        <f>'1 уровень'!K2053</f>
        <v>0</v>
      </c>
      <c r="K426" s="330">
        <f>'1 уровень'!L2053</f>
        <v>0</v>
      </c>
      <c r="L426" s="330">
        <f>'1 уровень'!M2053</f>
        <v>0</v>
      </c>
      <c r="M426" s="330"/>
      <c r="N426" s="205">
        <f>'1 уровень'!O2053</f>
        <v>0</v>
      </c>
      <c r="O426" s="205">
        <f>'1 уровень'!P2053</f>
        <v>0</v>
      </c>
      <c r="P426" s="205"/>
      <c r="Q426" s="205"/>
      <c r="R426" s="205"/>
      <c r="S426" s="205"/>
      <c r="T426" s="205"/>
      <c r="U426" s="205"/>
      <c r="V426" s="205"/>
      <c r="W426" s="205"/>
      <c r="X426" s="205">
        <f>'1 уровень'!Y2053</f>
        <v>0</v>
      </c>
      <c r="Y426" s="205">
        <f>'1 уровень'!Z2053</f>
        <v>0</v>
      </c>
      <c r="Z426" s="205">
        <f>'1 уровень'!AA2053</f>
        <v>0</v>
      </c>
      <c r="AA426" s="205">
        <f>'1 уровень'!AB2053</f>
        <v>0</v>
      </c>
      <c r="AB426" s="205">
        <f>'1 уровень'!AC2053</f>
        <v>0</v>
      </c>
      <c r="AD426" s="684"/>
      <c r="AE426" s="204"/>
      <c r="AF426" s="204"/>
      <c r="AG426" s="204"/>
      <c r="AH426" s="204"/>
      <c r="AI426" s="204"/>
      <c r="AJ426" s="204"/>
      <c r="AK426" s="204"/>
      <c r="AL426" s="204"/>
      <c r="AM426" s="204"/>
      <c r="AN426" s="204"/>
      <c r="AO426" s="204"/>
      <c r="AP426" s="204"/>
      <c r="AQ426" s="204"/>
      <c r="AR426" s="204"/>
      <c r="AS426" s="204"/>
      <c r="AT426" s="204"/>
      <c r="AU426" s="204"/>
      <c r="AV426" s="204"/>
      <c r="AW426" s="204"/>
      <c r="AX426" s="204"/>
      <c r="AY426" s="204"/>
      <c r="AZ426" s="204"/>
      <c r="BA426" s="204"/>
      <c r="BB426" s="204"/>
      <c r="BC426" s="204"/>
      <c r="BD426" s="204"/>
      <c r="BE426" s="204"/>
      <c r="BF426" s="204"/>
      <c r="BG426" s="204"/>
      <c r="BH426" s="204"/>
      <c r="BI426" s="204"/>
      <c r="BJ426" s="204"/>
      <c r="BK426" s="204"/>
      <c r="BL426" s="204"/>
      <c r="BM426" s="204"/>
      <c r="BN426" s="204"/>
      <c r="BO426" s="204"/>
      <c r="BP426" s="204"/>
      <c r="BQ426" s="204"/>
      <c r="BR426" s="204"/>
      <c r="BS426" s="204"/>
      <c r="BT426" s="204"/>
      <c r="BU426" s="204"/>
      <c r="BV426" s="204"/>
      <c r="BW426" s="204"/>
      <c r="BX426" s="204"/>
      <c r="BY426" s="204"/>
      <c r="BZ426" s="204"/>
      <c r="CA426" s="204"/>
      <c r="CB426" s="204"/>
      <c r="CC426" s="204"/>
      <c r="CD426" s="204"/>
      <c r="CE426" s="204"/>
      <c r="CF426" s="204"/>
      <c r="CG426" s="204"/>
      <c r="CH426" s="204"/>
      <c r="CI426" s="204"/>
      <c r="CJ426" s="204"/>
      <c r="CK426" s="204"/>
      <c r="CL426" s="204"/>
      <c r="CM426" s="204"/>
      <c r="CN426" s="204"/>
      <c r="CO426" s="204"/>
      <c r="CP426" s="204"/>
      <c r="CQ426" s="204"/>
      <c r="CR426" s="204"/>
      <c r="CS426" s="204"/>
      <c r="CT426" s="204"/>
      <c r="CU426" s="204"/>
      <c r="CV426" s="204"/>
      <c r="CW426" s="204"/>
      <c r="CX426" s="204"/>
      <c r="CY426" s="204"/>
      <c r="CZ426" s="204"/>
      <c r="DA426" s="204"/>
      <c r="DB426" s="204"/>
      <c r="DC426" s="204"/>
      <c r="DD426" s="204"/>
      <c r="DE426" s="204"/>
      <c r="DF426" s="204"/>
      <c r="DG426" s="204"/>
      <c r="DH426" s="204"/>
      <c r="DI426" s="204"/>
      <c r="DJ426" s="204"/>
      <c r="DK426" s="204"/>
      <c r="DL426" s="204"/>
      <c r="DM426" s="204"/>
      <c r="DN426" s="204"/>
      <c r="DO426" s="204"/>
      <c r="DP426" s="204"/>
      <c r="DQ426" s="204"/>
      <c r="DR426" s="204"/>
      <c r="DS426" s="204"/>
      <c r="DT426" s="204"/>
      <c r="DU426" s="204"/>
      <c r="DV426" s="204"/>
      <c r="DW426" s="204"/>
      <c r="DX426" s="204"/>
      <c r="DY426" s="204"/>
      <c r="DZ426" s="204"/>
      <c r="EA426" s="204"/>
      <c r="EB426" s="204"/>
      <c r="EC426" s="204"/>
      <c r="ED426" s="204"/>
      <c r="EE426" s="204"/>
      <c r="EF426" s="204"/>
      <c r="EG426" s="204"/>
      <c r="EH426" s="204"/>
      <c r="EI426" s="204"/>
      <c r="EJ426" s="204"/>
      <c r="EK426" s="204"/>
      <c r="EL426" s="204"/>
      <c r="EM426" s="204"/>
      <c r="EN426" s="204"/>
      <c r="EO426" s="204"/>
      <c r="EP426" s="204"/>
      <c r="EQ426" s="204"/>
      <c r="ER426" s="204"/>
      <c r="ES426" s="204"/>
      <c r="ET426" s="204"/>
      <c r="EU426" s="204"/>
      <c r="EV426" s="204"/>
      <c r="EW426" s="204"/>
      <c r="EX426" s="204"/>
      <c r="EY426" s="204"/>
      <c r="EZ426" s="204"/>
      <c r="FA426" s="204"/>
      <c r="FB426" s="204"/>
      <c r="FC426" s="204"/>
      <c r="FD426" s="204"/>
      <c r="FE426" s="204"/>
      <c r="FF426" s="204"/>
      <c r="FG426" s="204"/>
      <c r="FH426" s="204"/>
      <c r="FI426" s="204"/>
      <c r="FJ426" s="204"/>
      <c r="FK426" s="204"/>
      <c r="FL426" s="204"/>
      <c r="FM426" s="204"/>
      <c r="FN426" s="204"/>
      <c r="FO426" s="204"/>
      <c r="FP426" s="204"/>
      <c r="FQ426" s="204"/>
      <c r="FR426" s="204"/>
      <c r="FS426" s="204"/>
      <c r="FT426" s="204"/>
      <c r="FU426" s="204"/>
      <c r="FV426" s="204"/>
      <c r="FW426" s="204"/>
      <c r="FX426" s="204"/>
      <c r="FY426" s="204"/>
      <c r="FZ426" s="204"/>
      <c r="GA426" s="204"/>
      <c r="GB426" s="204"/>
      <c r="GC426" s="204"/>
      <c r="GD426" s="204"/>
      <c r="GE426" s="204"/>
      <c r="GF426" s="204"/>
      <c r="GG426" s="204"/>
      <c r="GH426" s="204"/>
      <c r="GI426" s="204"/>
      <c r="GJ426" s="204"/>
      <c r="GK426" s="204"/>
      <c r="GL426" s="204"/>
      <c r="GM426" s="204"/>
      <c r="GN426" s="204"/>
      <c r="GO426" s="204"/>
      <c r="GP426" s="204"/>
      <c r="GQ426" s="204"/>
      <c r="GR426" s="204"/>
      <c r="GS426" s="204"/>
      <c r="GT426" s="204"/>
      <c r="GU426" s="204"/>
      <c r="GV426" s="204"/>
      <c r="GW426" s="204"/>
      <c r="GX426" s="204"/>
      <c r="GY426" s="204"/>
      <c r="GZ426" s="204"/>
    </row>
    <row r="427" spans="1:208" x14ac:dyDescent="0.25">
      <c r="A427" s="67" t="s">
        <v>224</v>
      </c>
      <c r="B427" s="233">
        <f>'1 уровень'!C2054</f>
        <v>140808</v>
      </c>
      <c r="C427" s="233">
        <f>'1 уровень'!D2054</f>
        <v>140808</v>
      </c>
      <c r="D427" s="233">
        <f>'1 уровень'!E2054</f>
        <v>131011.90234375</v>
      </c>
      <c r="E427" s="2406">
        <f>'1 уровень'!F2054</f>
        <v>93.042939565756214</v>
      </c>
      <c r="F427" s="322">
        <f>'1 уровень'!G2054</f>
        <v>0</v>
      </c>
      <c r="G427" s="322">
        <f>'1 уровень'!H2054</f>
        <v>0</v>
      </c>
      <c r="H427" s="330">
        <f>'1 уровень'!I2054</f>
        <v>0</v>
      </c>
      <c r="I427" s="330">
        <f>'1 уровень'!J2054</f>
        <v>0</v>
      </c>
      <c r="J427" s="2886">
        <f>'1 уровень'!K2054</f>
        <v>0</v>
      </c>
      <c r="K427" s="330">
        <f>'1 уровень'!L2054</f>
        <v>0</v>
      </c>
      <c r="L427" s="330">
        <f>'1 уровень'!M2054</f>
        <v>0</v>
      </c>
      <c r="M427" s="330"/>
      <c r="N427" s="205">
        <f>'1 уровень'!O2054</f>
        <v>0</v>
      </c>
      <c r="O427" s="205">
        <f>'1 уровень'!P2054</f>
        <v>0</v>
      </c>
      <c r="P427" s="205"/>
      <c r="Q427" s="205"/>
      <c r="R427" s="205"/>
      <c r="S427" s="205"/>
      <c r="T427" s="205"/>
      <c r="U427" s="205"/>
      <c r="V427" s="205"/>
      <c r="W427" s="205"/>
      <c r="X427" s="205">
        <f>'1 уровень'!Y2054</f>
        <v>0</v>
      </c>
      <c r="Y427" s="205">
        <f>'1 уровень'!Z2054</f>
        <v>0</v>
      </c>
      <c r="Z427" s="205">
        <f>'1 уровень'!AA2054</f>
        <v>0</v>
      </c>
      <c r="AA427" s="205">
        <f>'1 уровень'!AB2054</f>
        <v>0</v>
      </c>
      <c r="AB427" s="205">
        <f>'1 уровень'!AC2054</f>
        <v>0</v>
      </c>
      <c r="AD427" s="684"/>
      <c r="AE427" s="204"/>
      <c r="AF427" s="204"/>
      <c r="AG427" s="204"/>
      <c r="AH427" s="204"/>
      <c r="AI427" s="204"/>
      <c r="AJ427" s="204"/>
      <c r="AK427" s="204"/>
      <c r="AL427" s="204"/>
      <c r="AM427" s="204"/>
      <c r="AN427" s="204"/>
      <c r="AO427" s="204"/>
      <c r="AP427" s="204"/>
      <c r="AQ427" s="204"/>
      <c r="AR427" s="204"/>
      <c r="AS427" s="204"/>
      <c r="AT427" s="204"/>
      <c r="AU427" s="204"/>
      <c r="AV427" s="204"/>
      <c r="AW427" s="204"/>
      <c r="AX427" s="204"/>
      <c r="AY427" s="204"/>
      <c r="AZ427" s="204"/>
      <c r="BA427" s="204"/>
      <c r="BB427" s="204"/>
      <c r="BC427" s="204"/>
      <c r="BD427" s="204"/>
      <c r="BE427" s="204"/>
      <c r="BF427" s="204"/>
      <c r="BG427" s="204"/>
      <c r="BH427" s="204"/>
      <c r="BI427" s="204"/>
      <c r="BJ427" s="204"/>
      <c r="BK427" s="204"/>
      <c r="BL427" s="204"/>
      <c r="BM427" s="204"/>
      <c r="BN427" s="204"/>
      <c r="BO427" s="204"/>
      <c r="BP427" s="204"/>
      <c r="BQ427" s="204"/>
      <c r="BR427" s="204"/>
      <c r="BS427" s="204"/>
      <c r="BT427" s="204"/>
      <c r="BU427" s="204"/>
      <c r="BV427" s="204"/>
      <c r="BW427" s="204"/>
      <c r="BX427" s="204"/>
      <c r="BY427" s="204"/>
      <c r="BZ427" s="204"/>
      <c r="CA427" s="204"/>
      <c r="CB427" s="204"/>
      <c r="CC427" s="204"/>
      <c r="CD427" s="204"/>
      <c r="CE427" s="204"/>
      <c r="CF427" s="204"/>
      <c r="CG427" s="204"/>
      <c r="CH427" s="204"/>
      <c r="CI427" s="204"/>
      <c r="CJ427" s="204"/>
      <c r="CK427" s="204"/>
      <c r="CL427" s="204"/>
      <c r="CM427" s="204"/>
      <c r="CN427" s="204"/>
      <c r="CO427" s="204"/>
      <c r="CP427" s="204"/>
      <c r="CQ427" s="204"/>
      <c r="CR427" s="204"/>
      <c r="CS427" s="204"/>
      <c r="CT427" s="204"/>
      <c r="CU427" s="204"/>
      <c r="CV427" s="204"/>
      <c r="CW427" s="204"/>
      <c r="CX427" s="204"/>
      <c r="CY427" s="204"/>
      <c r="CZ427" s="204"/>
      <c r="DA427" s="204"/>
      <c r="DB427" s="204"/>
      <c r="DC427" s="204"/>
      <c r="DD427" s="204"/>
      <c r="DE427" s="204"/>
      <c r="DF427" s="204"/>
      <c r="DG427" s="204"/>
      <c r="DH427" s="204"/>
      <c r="DI427" s="204"/>
      <c r="DJ427" s="204"/>
      <c r="DK427" s="204"/>
      <c r="DL427" s="204"/>
      <c r="DM427" s="204"/>
      <c r="DN427" s="204"/>
      <c r="DO427" s="204"/>
      <c r="DP427" s="204"/>
      <c r="DQ427" s="204"/>
      <c r="DR427" s="204"/>
      <c r="DS427" s="204"/>
      <c r="DT427" s="204"/>
      <c r="DU427" s="204"/>
      <c r="DV427" s="204"/>
      <c r="DW427" s="204"/>
      <c r="DX427" s="204"/>
      <c r="DY427" s="204"/>
      <c r="DZ427" s="204"/>
      <c r="EA427" s="204"/>
      <c r="EB427" s="204"/>
      <c r="EC427" s="204"/>
      <c r="ED427" s="204"/>
      <c r="EE427" s="204"/>
      <c r="EF427" s="204"/>
      <c r="EG427" s="204"/>
      <c r="EH427" s="204"/>
      <c r="EI427" s="204"/>
      <c r="EJ427" s="204"/>
      <c r="EK427" s="204"/>
      <c r="EL427" s="204"/>
      <c r="EM427" s="204"/>
      <c r="EN427" s="204"/>
      <c r="EO427" s="204"/>
      <c r="EP427" s="204"/>
      <c r="EQ427" s="204"/>
      <c r="ER427" s="204"/>
      <c r="ES427" s="204"/>
      <c r="ET427" s="204"/>
      <c r="EU427" s="204"/>
      <c r="EV427" s="204"/>
      <c r="EW427" s="204"/>
      <c r="EX427" s="204"/>
      <c r="EY427" s="204"/>
      <c r="EZ427" s="204"/>
      <c r="FA427" s="204"/>
      <c r="FB427" s="204"/>
      <c r="FC427" s="204"/>
      <c r="FD427" s="204"/>
      <c r="FE427" s="204"/>
      <c r="FF427" s="204"/>
      <c r="FG427" s="204"/>
      <c r="FH427" s="204"/>
      <c r="FI427" s="204"/>
      <c r="FJ427" s="204"/>
      <c r="FK427" s="204"/>
      <c r="FL427" s="204"/>
      <c r="FM427" s="204"/>
      <c r="FN427" s="204"/>
      <c r="FO427" s="204"/>
      <c r="FP427" s="204"/>
      <c r="FQ427" s="204"/>
      <c r="FR427" s="204"/>
      <c r="FS427" s="204"/>
      <c r="FT427" s="204"/>
      <c r="FU427" s="204"/>
      <c r="FV427" s="204"/>
      <c r="FW427" s="204"/>
      <c r="FX427" s="204"/>
      <c r="FY427" s="204"/>
      <c r="FZ427" s="204"/>
      <c r="GA427" s="204"/>
      <c r="GB427" s="204"/>
      <c r="GC427" s="204"/>
      <c r="GD427" s="204"/>
      <c r="GE427" s="204"/>
      <c r="GF427" s="204"/>
      <c r="GG427" s="204"/>
      <c r="GH427" s="204"/>
      <c r="GI427" s="204"/>
      <c r="GJ427" s="204"/>
      <c r="GK427" s="204"/>
      <c r="GL427" s="204"/>
      <c r="GM427" s="204"/>
      <c r="GN427" s="204"/>
      <c r="GO427" s="204"/>
      <c r="GP427" s="204"/>
      <c r="GQ427" s="204"/>
      <c r="GR427" s="204"/>
      <c r="GS427" s="204"/>
      <c r="GT427" s="204"/>
      <c r="GU427" s="204"/>
      <c r="GV427" s="204"/>
      <c r="GW427" s="204"/>
      <c r="GX427" s="204"/>
      <c r="GY427" s="204"/>
      <c r="GZ427" s="204"/>
    </row>
    <row r="428" spans="1:208" x14ac:dyDescent="0.25">
      <c r="A428" s="67" t="s">
        <v>220</v>
      </c>
      <c r="B428" s="233">
        <f>'2 уровень'!C1418</f>
        <v>0</v>
      </c>
      <c r="C428" s="233">
        <f>'2 уровень'!D1418</f>
        <v>9999</v>
      </c>
      <c r="D428" s="233">
        <f>'2 уровень'!E1418</f>
        <v>7730</v>
      </c>
      <c r="E428" s="2406"/>
      <c r="F428" s="322">
        <f>'2 уровень'!G1418</f>
        <v>0</v>
      </c>
      <c r="G428" s="322">
        <f>'2 уровень'!H1418</f>
        <v>0</v>
      </c>
      <c r="H428" s="337">
        <f>'2 уровень'!I1418</f>
        <v>0</v>
      </c>
      <c r="I428" s="337">
        <f>'2 уровень'!J1418</f>
        <v>0</v>
      </c>
      <c r="J428" s="2900">
        <f>'2 уровень'!K1418</f>
        <v>0</v>
      </c>
      <c r="K428" s="337">
        <f>'2 уровень'!L1418</f>
        <v>0</v>
      </c>
      <c r="L428" s="337">
        <f>'2 уровень'!M1418</f>
        <v>0</v>
      </c>
      <c r="M428" s="337"/>
      <c r="N428" s="205">
        <f>'2 уровень'!O1418</f>
        <v>0</v>
      </c>
      <c r="O428" s="205">
        <f>'2 уровень'!P1418</f>
        <v>0</v>
      </c>
      <c r="P428" s="205"/>
      <c r="Q428" s="205"/>
      <c r="R428" s="205"/>
      <c r="S428" s="205"/>
      <c r="T428" s="205"/>
      <c r="U428" s="205"/>
      <c r="V428" s="205"/>
      <c r="W428" s="205"/>
      <c r="X428" s="205">
        <f>'2 уровень'!Y1418</f>
        <v>0</v>
      </c>
      <c r="Y428" s="205">
        <f>'2 уровень'!Z1418</f>
        <v>0</v>
      </c>
      <c r="Z428" s="205">
        <f>'2 уровень'!AA1418</f>
        <v>0</v>
      </c>
      <c r="AA428" s="205">
        <f>'2 уровень'!AB1418</f>
        <v>0</v>
      </c>
      <c r="AB428" s="205">
        <f>'2 уровень'!AC1418</f>
        <v>0</v>
      </c>
      <c r="AD428" s="684"/>
    </row>
    <row r="429" spans="1:208" x14ac:dyDescent="0.25">
      <c r="A429" s="67" t="s">
        <v>392</v>
      </c>
      <c r="B429" s="233">
        <f>'1 уровень'!C2056</f>
        <v>136000</v>
      </c>
      <c r="C429" s="233">
        <f>'1 уровень'!D2056</f>
        <v>136000</v>
      </c>
      <c r="D429" s="233">
        <f>'1 уровень'!E2056</f>
        <v>135614.75</v>
      </c>
      <c r="E429" s="2406">
        <f>'1 уровень'!F2056</f>
        <v>99.716727941176472</v>
      </c>
      <c r="F429" s="322">
        <f>'2 уровень'!G1419</f>
        <v>0</v>
      </c>
      <c r="G429" s="322">
        <f>'2 уровень'!H1419</f>
        <v>0</v>
      </c>
      <c r="H429" s="337">
        <f>'2 уровень'!I1419</f>
        <v>0</v>
      </c>
      <c r="I429" s="337">
        <f>'2 уровень'!J1419</f>
        <v>0</v>
      </c>
      <c r="J429" s="2900">
        <f>'2 уровень'!K1419</f>
        <v>0</v>
      </c>
      <c r="K429" s="337">
        <f>'2 уровень'!L1419</f>
        <v>0</v>
      </c>
      <c r="L429" s="337">
        <f>'2 уровень'!M1419</f>
        <v>0</v>
      </c>
      <c r="M429" s="337"/>
      <c r="N429" s="205">
        <f>'2 уровень'!O1419</f>
        <v>0</v>
      </c>
      <c r="O429" s="205">
        <f>'2 уровень'!P1419</f>
        <v>0</v>
      </c>
      <c r="P429" s="205"/>
      <c r="Q429" s="205"/>
      <c r="R429" s="205"/>
      <c r="S429" s="205"/>
      <c r="T429" s="205"/>
      <c r="U429" s="205"/>
      <c r="V429" s="205"/>
      <c r="W429" s="205"/>
      <c r="X429" s="205">
        <f>'2 уровень'!Y1419</f>
        <v>0</v>
      </c>
      <c r="Y429" s="205">
        <f>'2 уровень'!Z1419</f>
        <v>0</v>
      </c>
      <c r="Z429" s="205">
        <f>'2 уровень'!AA1419</f>
        <v>0</v>
      </c>
      <c r="AA429" s="205">
        <f>'2 уровень'!AB1419</f>
        <v>0</v>
      </c>
      <c r="AB429" s="205">
        <f>'2 уровень'!AC1419</f>
        <v>0</v>
      </c>
      <c r="AD429" s="684"/>
    </row>
    <row r="430" spans="1:208" ht="30" x14ac:dyDescent="0.25">
      <c r="A430" s="67" t="s">
        <v>199</v>
      </c>
      <c r="B430" s="233">
        <f>'1 уровень'!C2057</f>
        <v>34455</v>
      </c>
      <c r="C430" s="233">
        <f>'1 уровень'!D2057</f>
        <v>34455</v>
      </c>
      <c r="D430" s="233">
        <f>'1 уровень'!E2057</f>
        <v>33292</v>
      </c>
      <c r="E430" s="2406">
        <f>'1 уровень'!F2057</f>
        <v>96.624582789145265</v>
      </c>
      <c r="F430" s="322">
        <f>'1 уровень'!G2057</f>
        <v>0</v>
      </c>
      <c r="G430" s="322">
        <f>'1 уровень'!H2057</f>
        <v>0</v>
      </c>
      <c r="H430" s="330">
        <f>'1 уровень'!I2057</f>
        <v>0</v>
      </c>
      <c r="I430" s="330">
        <f>'1 уровень'!J2057</f>
        <v>0</v>
      </c>
      <c r="J430" s="2886">
        <f>'1 уровень'!K2057</f>
        <v>0</v>
      </c>
      <c r="K430" s="330">
        <f>'1 уровень'!L2057</f>
        <v>0</v>
      </c>
      <c r="L430" s="330">
        <f>'1 уровень'!M2057</f>
        <v>0</v>
      </c>
      <c r="M430" s="330"/>
      <c r="N430" s="205">
        <f>'1 уровень'!O2057</f>
        <v>0</v>
      </c>
      <c r="O430" s="205">
        <f>'1 уровень'!P2057</f>
        <v>0</v>
      </c>
      <c r="P430" s="205"/>
      <c r="Q430" s="205"/>
      <c r="R430" s="205"/>
      <c r="S430" s="205"/>
      <c r="T430" s="205"/>
      <c r="U430" s="205"/>
      <c r="V430" s="205"/>
      <c r="W430" s="205"/>
      <c r="X430" s="205">
        <f>'1 уровень'!Y2057</f>
        <v>0</v>
      </c>
      <c r="Y430" s="205">
        <f>'1 уровень'!Z2057</f>
        <v>0</v>
      </c>
      <c r="Z430" s="205">
        <f>'1 уровень'!AA2057</f>
        <v>0</v>
      </c>
      <c r="AA430" s="205">
        <f>'1 уровень'!AB2057</f>
        <v>0</v>
      </c>
      <c r="AB430" s="205">
        <f>'1 уровень'!AC2057</f>
        <v>0</v>
      </c>
      <c r="AD430" s="684"/>
      <c r="AE430" s="204"/>
      <c r="AF430" s="204"/>
      <c r="AG430" s="204"/>
      <c r="AH430" s="204"/>
      <c r="AI430" s="204"/>
      <c r="AJ430" s="204"/>
      <c r="AK430" s="204"/>
      <c r="AL430" s="204"/>
      <c r="AM430" s="204"/>
      <c r="AN430" s="204"/>
      <c r="AO430" s="204"/>
      <c r="AP430" s="204"/>
      <c r="AQ430" s="204"/>
      <c r="AR430" s="204"/>
      <c r="AS430" s="204"/>
      <c r="AT430" s="204"/>
      <c r="AU430" s="204"/>
      <c r="AV430" s="204"/>
      <c r="AW430" s="204"/>
      <c r="AX430" s="204"/>
      <c r="AY430" s="204"/>
      <c r="AZ430" s="204"/>
      <c r="BA430" s="204"/>
      <c r="BB430" s="204"/>
      <c r="BC430" s="204"/>
      <c r="BD430" s="204"/>
      <c r="BE430" s="204"/>
      <c r="BF430" s="204"/>
      <c r="BG430" s="204"/>
      <c r="BH430" s="204"/>
      <c r="BI430" s="204"/>
      <c r="BJ430" s="204"/>
      <c r="BK430" s="204"/>
      <c r="BL430" s="204"/>
      <c r="BM430" s="204"/>
      <c r="BN430" s="204"/>
      <c r="BO430" s="204"/>
      <c r="BP430" s="204"/>
      <c r="BQ430" s="204"/>
      <c r="BR430" s="204"/>
      <c r="BS430" s="204"/>
      <c r="BT430" s="204"/>
      <c r="BU430" s="204"/>
      <c r="BV430" s="204"/>
      <c r="BW430" s="204"/>
      <c r="BX430" s="204"/>
      <c r="BY430" s="204"/>
      <c r="BZ430" s="204"/>
      <c r="CA430" s="204"/>
      <c r="CB430" s="204"/>
      <c r="CC430" s="204"/>
      <c r="CD430" s="204"/>
      <c r="CE430" s="204"/>
      <c r="CF430" s="204"/>
      <c r="CG430" s="204"/>
      <c r="CH430" s="204"/>
      <c r="CI430" s="204"/>
      <c r="CJ430" s="204"/>
      <c r="CK430" s="204"/>
      <c r="CL430" s="204"/>
      <c r="CM430" s="204"/>
      <c r="CN430" s="204"/>
      <c r="CO430" s="204"/>
      <c r="CP430" s="204"/>
      <c r="CQ430" s="204"/>
      <c r="CR430" s="204"/>
      <c r="CS430" s="204"/>
      <c r="CT430" s="204"/>
      <c r="CU430" s="204"/>
      <c r="CV430" s="204"/>
      <c r="CW430" s="204"/>
      <c r="CX430" s="204"/>
      <c r="CY430" s="204"/>
      <c r="CZ430" s="204"/>
      <c r="DA430" s="204"/>
      <c r="DB430" s="204"/>
      <c r="DC430" s="204"/>
      <c r="DD430" s="204"/>
      <c r="DE430" s="204"/>
      <c r="DF430" s="204"/>
      <c r="DG430" s="204"/>
      <c r="DH430" s="204"/>
      <c r="DI430" s="204"/>
      <c r="DJ430" s="204"/>
      <c r="DK430" s="204"/>
      <c r="DL430" s="204"/>
      <c r="DM430" s="204"/>
      <c r="DN430" s="204"/>
      <c r="DO430" s="204"/>
      <c r="DP430" s="204"/>
      <c r="DQ430" s="204"/>
      <c r="DR430" s="204"/>
      <c r="DS430" s="204"/>
      <c r="DT430" s="204"/>
      <c r="DU430" s="204"/>
      <c r="DV430" s="204"/>
      <c r="DW430" s="204"/>
      <c r="DX430" s="204"/>
      <c r="DY430" s="204"/>
      <c r="DZ430" s="204"/>
      <c r="EA430" s="204"/>
      <c r="EB430" s="204"/>
      <c r="EC430" s="204"/>
      <c r="ED430" s="204"/>
      <c r="EE430" s="204"/>
      <c r="EF430" s="204"/>
      <c r="EG430" s="204"/>
      <c r="EH430" s="204"/>
      <c r="EI430" s="204"/>
      <c r="EJ430" s="204"/>
      <c r="EK430" s="204"/>
      <c r="EL430" s="204"/>
      <c r="EM430" s="204"/>
      <c r="EN430" s="204"/>
      <c r="EO430" s="204"/>
      <c r="EP430" s="204"/>
      <c r="EQ430" s="204"/>
      <c r="ER430" s="204"/>
      <c r="ES430" s="204"/>
      <c r="ET430" s="204"/>
      <c r="EU430" s="204"/>
      <c r="EV430" s="204"/>
      <c r="EW430" s="204"/>
      <c r="EX430" s="204"/>
      <c r="EY430" s="204"/>
      <c r="EZ430" s="204"/>
      <c r="FA430" s="204"/>
      <c r="FB430" s="204"/>
      <c r="FC430" s="204"/>
      <c r="FD430" s="204"/>
      <c r="FE430" s="204"/>
      <c r="FF430" s="204"/>
      <c r="FG430" s="204"/>
      <c r="FH430" s="204"/>
      <c r="FI430" s="204"/>
      <c r="FJ430" s="204"/>
      <c r="FK430" s="204"/>
      <c r="FL430" s="204"/>
      <c r="FM430" s="204"/>
      <c r="FN430" s="204"/>
      <c r="FO430" s="204"/>
      <c r="FP430" s="204"/>
      <c r="FQ430" s="204"/>
      <c r="FR430" s="204"/>
      <c r="FS430" s="204"/>
      <c r="FT430" s="204"/>
      <c r="FU430" s="204"/>
      <c r="FV430" s="204"/>
      <c r="FW430" s="204"/>
      <c r="FX430" s="204"/>
      <c r="FY430" s="204"/>
      <c r="FZ430" s="204"/>
      <c r="GA430" s="204"/>
      <c r="GB430" s="204"/>
      <c r="GC430" s="204"/>
      <c r="GD430" s="204"/>
      <c r="GE430" s="204"/>
      <c r="GF430" s="204"/>
      <c r="GG430" s="204"/>
      <c r="GH430" s="204"/>
      <c r="GI430" s="204"/>
      <c r="GJ430" s="204"/>
      <c r="GK430" s="204"/>
      <c r="GL430" s="204"/>
      <c r="GM430" s="204"/>
      <c r="GN430" s="204"/>
      <c r="GO430" s="204"/>
      <c r="GP430" s="204"/>
      <c r="GQ430" s="204"/>
      <c r="GR430" s="204"/>
      <c r="GS430" s="204"/>
      <c r="GT430" s="204"/>
      <c r="GU430" s="204"/>
      <c r="GV430" s="204"/>
      <c r="GW430" s="204"/>
      <c r="GX430" s="204"/>
      <c r="GY430" s="204"/>
      <c r="GZ430" s="204"/>
    </row>
    <row r="431" spans="1:208" ht="14.25" customHeight="1" x14ac:dyDescent="0.25">
      <c r="A431" s="63" t="s">
        <v>107</v>
      </c>
      <c r="B431" s="232">
        <f>'1 уровень'!C2058</f>
        <v>575716.60000000009</v>
      </c>
      <c r="C431" s="232">
        <f>'1 уровень'!D2058</f>
        <v>575716.60000000009</v>
      </c>
      <c r="D431" s="232">
        <f>'1 уровень'!E2058</f>
        <v>558145.08750000002</v>
      </c>
      <c r="E431" s="2404">
        <f>'1 уровень'!F2058</f>
        <v>96.947888509728557</v>
      </c>
      <c r="F431" s="314">
        <f>'1 уровень'!G2058</f>
        <v>0</v>
      </c>
      <c r="G431" s="314">
        <f>'1 уровень'!H2058</f>
        <v>0</v>
      </c>
      <c r="H431" s="337">
        <f>'1 уровень'!I2058</f>
        <v>0</v>
      </c>
      <c r="I431" s="337">
        <f>'1 уровень'!J2058</f>
        <v>0</v>
      </c>
      <c r="J431" s="2900">
        <f>'1 уровень'!K2058</f>
        <v>0</v>
      </c>
      <c r="K431" s="337">
        <f>'1 уровень'!L2058</f>
        <v>0</v>
      </c>
      <c r="L431" s="337">
        <f>'1 уровень'!M2058</f>
        <v>0</v>
      </c>
      <c r="M431" s="337"/>
      <c r="N431" s="205">
        <f>'1 уровень'!O2058</f>
        <v>206859.57372000001</v>
      </c>
      <c r="O431" s="205">
        <f>'1 уровень'!P2058</f>
        <v>207450.71194000001</v>
      </c>
      <c r="P431" s="205">
        <f>'1 уровень'!Q2058</f>
        <v>204764.11509789474</v>
      </c>
      <c r="Q431" s="205">
        <f>'1 уровень'!R2058</f>
        <v>204764.1151</v>
      </c>
      <c r="R431" s="205">
        <f>'1 уровень'!S2058</f>
        <v>204764.1151</v>
      </c>
      <c r="S431" s="205">
        <f>'1 уровень'!T2058</f>
        <v>207507.43790000002</v>
      </c>
      <c r="T431" s="205">
        <f>'1 уровень'!U2058</f>
        <v>210882.59158000001</v>
      </c>
      <c r="U431" s="205">
        <f>'1 уровень'!V2058</f>
        <v>210882.59158000001</v>
      </c>
      <c r="V431" s="205">
        <f>'1 уровень'!W2058</f>
        <v>211694.87199999997</v>
      </c>
      <c r="W431" s="205">
        <f>'1 уровень'!X2058</f>
        <v>211694.87199999997</v>
      </c>
      <c r="X431" s="205">
        <f>'1 уровень'!Y2058</f>
        <v>211694.87199999997</v>
      </c>
      <c r="Y431" s="205">
        <f>'1 уровень'!Z2058</f>
        <v>207778.07959999997</v>
      </c>
      <c r="Z431" s="205">
        <f>'1 уровень'!AA2058</f>
        <v>-3916.792400000013</v>
      </c>
      <c r="AA431" s="205">
        <f>'1 уровень'!AB2058</f>
        <v>-2412.7478299999998</v>
      </c>
      <c r="AB431" s="205">
        <f>'1 уровень'!AC2058</f>
        <v>205365.33176999999</v>
      </c>
      <c r="AD431" s="684"/>
    </row>
    <row r="432" spans="1:208" s="204" customFormat="1" ht="15" customHeight="1" x14ac:dyDescent="0.2">
      <c r="A432" s="40" t="s">
        <v>112</v>
      </c>
      <c r="B432" s="233">
        <f>'1 уровень'!C2059</f>
        <v>741</v>
      </c>
      <c r="C432" s="233">
        <f>'1 уровень'!D2059</f>
        <v>741</v>
      </c>
      <c r="D432" s="233">
        <f>'1 уровень'!E2059</f>
        <v>711</v>
      </c>
      <c r="E432" s="2406">
        <f>'1 уровень'!F2059</f>
        <v>95.951417004048579</v>
      </c>
      <c r="F432" s="192">
        <f>'1 уровень'!G2059</f>
        <v>9.9689608636977063</v>
      </c>
      <c r="G432" s="192">
        <f>'1 уровень'!H2059</f>
        <v>10.032348804500703</v>
      </c>
      <c r="H432" s="205">
        <f>'1 уровень'!I2059</f>
        <v>7387</v>
      </c>
      <c r="I432" s="205">
        <f>'1 уровень'!J2059</f>
        <v>7387</v>
      </c>
      <c r="J432" s="2879">
        <f>'1 уровень'!K2059</f>
        <v>7133</v>
      </c>
      <c r="K432" s="205">
        <f>'1 уровень'!L2059</f>
        <v>96.561527006904029</v>
      </c>
      <c r="L432" s="205">
        <f>'1 уровень'!M2059</f>
        <v>24.623333333333335</v>
      </c>
      <c r="M432" s="205">
        <f>'1 уровень'!N2059</f>
        <v>289.68458102071202</v>
      </c>
      <c r="N432" s="205">
        <f>'1 уровень'!O2059</f>
        <v>0</v>
      </c>
      <c r="O432" s="205">
        <f>'1 уровень'!P2059</f>
        <v>0</v>
      </c>
      <c r="P432" s="205"/>
      <c r="Q432" s="205"/>
      <c r="R432" s="205"/>
      <c r="S432" s="205"/>
      <c r="T432" s="205"/>
      <c r="U432" s="205"/>
      <c r="V432" s="205"/>
      <c r="W432" s="205"/>
      <c r="X432" s="205">
        <f>'1 уровень'!Y2059</f>
        <v>0</v>
      </c>
      <c r="Y432" s="205">
        <f>'1 уровень'!Z2059</f>
        <v>0</v>
      </c>
      <c r="Z432" s="205">
        <f>'1 уровень'!AA2059</f>
        <v>0</v>
      </c>
      <c r="AA432" s="205">
        <f>'1 уровень'!AB2059</f>
        <v>0</v>
      </c>
      <c r="AB432" s="205">
        <f>'1 уровень'!AC2059</f>
        <v>0</v>
      </c>
      <c r="AD432" s="684"/>
    </row>
    <row r="433" spans="1:208" ht="15" customHeight="1" x14ac:dyDescent="0.25">
      <c r="A433" s="56" t="s">
        <v>17</v>
      </c>
      <c r="B433" s="233">
        <f>'1 уровень'!C2060</f>
        <v>1486</v>
      </c>
      <c r="C433" s="233">
        <f>'1 уровень'!D2060</f>
        <v>1486</v>
      </c>
      <c r="D433" s="233">
        <f>'1 уровень'!E2060</f>
        <v>1466</v>
      </c>
      <c r="E433" s="2406">
        <f>'1 уровень'!F2060</f>
        <v>98.654104979811578</v>
      </c>
      <c r="F433" s="322">
        <f>'1 уровень'!G2060</f>
        <v>8</v>
      </c>
      <c r="G433" s="322">
        <f>'1 уровень'!H2060</f>
        <v>8.6057298772169162</v>
      </c>
      <c r="H433" s="205">
        <f>'1 уровень'!I2060</f>
        <v>11888</v>
      </c>
      <c r="I433" s="205">
        <f>'1 уровень'!J2060</f>
        <v>11888</v>
      </c>
      <c r="J433" s="2879">
        <f>'1 уровень'!K2060</f>
        <v>12616</v>
      </c>
      <c r="K433" s="205">
        <f>'1 уровень'!L2060</f>
        <v>106.12382234185733</v>
      </c>
      <c r="L433" s="205">
        <f>'1 уровень'!M2060</f>
        <v>49.533333333333331</v>
      </c>
      <c r="M433" s="205">
        <f>'1 уровень'!N2060</f>
        <v>254.69717362045762</v>
      </c>
      <c r="N433" s="205">
        <f>'1 уровень'!O2060</f>
        <v>0</v>
      </c>
      <c r="O433" s="205">
        <f>'1 уровень'!P2060</f>
        <v>0</v>
      </c>
      <c r="P433" s="205"/>
      <c r="Q433" s="205"/>
      <c r="R433" s="205"/>
      <c r="S433" s="205"/>
      <c r="T433" s="205"/>
      <c r="U433" s="205"/>
      <c r="V433" s="205"/>
      <c r="W433" s="205"/>
      <c r="X433" s="205">
        <f>'1 уровень'!Y2060</f>
        <v>0</v>
      </c>
      <c r="Y433" s="205">
        <f>'1 уровень'!Z2060</f>
        <v>0</v>
      </c>
      <c r="Z433" s="205">
        <f>'1 уровень'!AA2060</f>
        <v>0</v>
      </c>
      <c r="AA433" s="205">
        <f>'1 уровень'!AB2060</f>
        <v>0</v>
      </c>
      <c r="AB433" s="205">
        <f>'1 уровень'!AC2060</f>
        <v>0</v>
      </c>
      <c r="AD433" s="684"/>
      <c r="AE433" s="204"/>
      <c r="AF433" s="204"/>
      <c r="AG433" s="204"/>
      <c r="AH433" s="204"/>
      <c r="AI433" s="204"/>
      <c r="AJ433" s="204"/>
      <c r="AK433" s="204"/>
      <c r="AL433" s="204"/>
      <c r="AM433" s="204"/>
      <c r="AN433" s="204"/>
      <c r="AO433" s="204"/>
      <c r="AP433" s="204"/>
      <c r="AQ433" s="204"/>
      <c r="AR433" s="204"/>
      <c r="AS433" s="204"/>
      <c r="AT433" s="204"/>
      <c r="AU433" s="204"/>
      <c r="AV433" s="204"/>
      <c r="AW433" s="204"/>
      <c r="AX433" s="204"/>
      <c r="AY433" s="204"/>
      <c r="AZ433" s="204"/>
      <c r="BA433" s="204"/>
      <c r="BB433" s="204"/>
      <c r="BC433" s="204"/>
      <c r="BD433" s="204"/>
      <c r="BE433" s="204"/>
      <c r="BF433" s="204"/>
      <c r="BG433" s="204"/>
      <c r="BH433" s="204"/>
      <c r="BI433" s="204"/>
      <c r="BJ433" s="204"/>
      <c r="BK433" s="204"/>
      <c r="BL433" s="204"/>
      <c r="BM433" s="204"/>
      <c r="BN433" s="204"/>
      <c r="BO433" s="204"/>
      <c r="BP433" s="204"/>
      <c r="BQ433" s="204"/>
      <c r="BR433" s="204"/>
      <c r="BS433" s="204"/>
      <c r="BT433" s="204"/>
      <c r="BU433" s="204"/>
      <c r="BV433" s="204"/>
      <c r="BW433" s="204"/>
      <c r="BX433" s="204"/>
      <c r="BY433" s="204"/>
      <c r="BZ433" s="204"/>
      <c r="CA433" s="204"/>
      <c r="CB433" s="204"/>
      <c r="CC433" s="204"/>
      <c r="CD433" s="204"/>
      <c r="CE433" s="204"/>
      <c r="CF433" s="204"/>
      <c r="CG433" s="204"/>
      <c r="CH433" s="204"/>
      <c r="CI433" s="204"/>
      <c r="CJ433" s="204"/>
      <c r="CK433" s="204"/>
      <c r="CL433" s="204"/>
      <c r="CM433" s="204"/>
      <c r="CN433" s="204"/>
      <c r="CO433" s="204"/>
      <c r="CP433" s="204"/>
      <c r="CQ433" s="204"/>
      <c r="CR433" s="204"/>
      <c r="CS433" s="204"/>
      <c r="CT433" s="204"/>
      <c r="CU433" s="204"/>
      <c r="CV433" s="204"/>
      <c r="CW433" s="204"/>
      <c r="CX433" s="204"/>
      <c r="CY433" s="204"/>
      <c r="CZ433" s="204"/>
      <c r="DA433" s="204"/>
      <c r="DB433" s="204"/>
      <c r="DC433" s="204"/>
      <c r="DD433" s="204"/>
      <c r="DE433" s="204"/>
      <c r="DF433" s="204"/>
      <c r="DG433" s="204"/>
      <c r="DH433" s="204"/>
      <c r="DI433" s="204"/>
      <c r="DJ433" s="204"/>
      <c r="DK433" s="204"/>
      <c r="DL433" s="204"/>
      <c r="DM433" s="204"/>
      <c r="DN433" s="204"/>
      <c r="DO433" s="204"/>
      <c r="DP433" s="204"/>
      <c r="DQ433" s="204"/>
      <c r="DR433" s="204"/>
      <c r="DS433" s="204"/>
      <c r="DT433" s="204"/>
      <c r="DU433" s="204"/>
      <c r="DV433" s="204"/>
      <c r="DW433" s="204"/>
      <c r="DX433" s="204"/>
      <c r="DY433" s="204"/>
      <c r="DZ433" s="204"/>
      <c r="EA433" s="204"/>
      <c r="EB433" s="204"/>
      <c r="EC433" s="204"/>
      <c r="ED433" s="204"/>
      <c r="EE433" s="204"/>
      <c r="EF433" s="204"/>
      <c r="EG433" s="204"/>
      <c r="EH433" s="204"/>
      <c r="EI433" s="204"/>
      <c r="EJ433" s="204"/>
      <c r="EK433" s="204"/>
      <c r="EL433" s="204"/>
      <c r="EM433" s="204"/>
      <c r="EN433" s="204"/>
      <c r="EO433" s="204"/>
      <c r="EP433" s="204"/>
      <c r="EQ433" s="204"/>
      <c r="ER433" s="204"/>
      <c r="ES433" s="204"/>
      <c r="ET433" s="204"/>
      <c r="EU433" s="204"/>
      <c r="EV433" s="204"/>
      <c r="EW433" s="204"/>
      <c r="EX433" s="204"/>
      <c r="EY433" s="204"/>
      <c r="EZ433" s="204"/>
      <c r="FA433" s="204"/>
      <c r="FB433" s="204"/>
      <c r="FC433" s="204"/>
      <c r="FD433" s="204"/>
      <c r="FE433" s="204"/>
      <c r="FF433" s="204"/>
      <c r="FG433" s="204"/>
      <c r="FH433" s="204"/>
      <c r="FI433" s="204"/>
      <c r="FJ433" s="204"/>
      <c r="FK433" s="204"/>
      <c r="FL433" s="204"/>
      <c r="FM433" s="204"/>
      <c r="FN433" s="204"/>
      <c r="FO433" s="204"/>
      <c r="FP433" s="204"/>
      <c r="FQ433" s="204"/>
      <c r="FR433" s="204"/>
      <c r="FS433" s="204"/>
      <c r="FT433" s="204"/>
      <c r="FU433" s="204"/>
      <c r="FV433" s="204"/>
      <c r="FW433" s="204"/>
      <c r="FX433" s="204"/>
      <c r="FY433" s="204"/>
      <c r="FZ433" s="204"/>
      <c r="GA433" s="204"/>
      <c r="GB433" s="204"/>
      <c r="GC433" s="204"/>
      <c r="GD433" s="204"/>
      <c r="GE433" s="204"/>
      <c r="GF433" s="204"/>
      <c r="GG433" s="204"/>
      <c r="GH433" s="204"/>
      <c r="GI433" s="204"/>
      <c r="GJ433" s="204"/>
      <c r="GK433" s="204"/>
      <c r="GL433" s="204"/>
      <c r="GM433" s="204"/>
      <c r="GN433" s="204"/>
      <c r="GO433" s="204"/>
      <c r="GP433" s="204"/>
      <c r="GQ433" s="204"/>
      <c r="GR433" s="204"/>
      <c r="GS433" s="204"/>
      <c r="GT433" s="204"/>
      <c r="GU433" s="204"/>
      <c r="GV433" s="204"/>
      <c r="GW433" s="204"/>
      <c r="GX433" s="204"/>
      <c r="GY433" s="204"/>
      <c r="GZ433" s="204"/>
    </row>
    <row r="434" spans="1:208" ht="29.25" x14ac:dyDescent="0.25">
      <c r="A434" s="462" t="s">
        <v>108</v>
      </c>
      <c r="B434" s="232">
        <f>'1 уровень'!C2061</f>
        <v>2227</v>
      </c>
      <c r="C434" s="232">
        <f>'1 уровень'!D2061</f>
        <v>2227</v>
      </c>
      <c r="D434" s="232">
        <f>'1 уровень'!E2061</f>
        <v>2177</v>
      </c>
      <c r="E434" s="2404">
        <f>'1 уровень'!F2061</f>
        <v>97.754827121688365</v>
      </c>
      <c r="F434" s="1523">
        <f>'1 уровень'!G2061</f>
        <v>8.6551414458913332</v>
      </c>
      <c r="G434" s="1523">
        <f>'1 уровень'!H2061</f>
        <v>9.071658245291685</v>
      </c>
      <c r="H434" s="205">
        <f>'1 уровень'!I2061</f>
        <v>19275</v>
      </c>
      <c r="I434" s="205">
        <f>'1 уровень'!J2061</f>
        <v>19275</v>
      </c>
      <c r="J434" s="2879">
        <f>'1 уровень'!K2061</f>
        <v>19749</v>
      </c>
      <c r="K434" s="205">
        <f>'1 уровень'!L2061</f>
        <v>102.45914396887159</v>
      </c>
      <c r="L434" s="205">
        <f>'1 уровень'!M2061</f>
        <v>74.156666666666666</v>
      </c>
      <c r="M434" s="205">
        <f>'1 уровень'!N2061</f>
        <v>266.31455926641797</v>
      </c>
      <c r="N434" s="205">
        <f>'1 уровень'!O2061</f>
        <v>25506.549320000002</v>
      </c>
      <c r="O434" s="205">
        <f>'1 уровень'!P2061</f>
        <v>25506.549320000002</v>
      </c>
      <c r="P434" s="205">
        <f>'1 уровень'!Q2061</f>
        <v>25383.522518550002</v>
      </c>
      <c r="Q434" s="205">
        <f>'1 уровень'!R2061</f>
        <v>25383.522520000002</v>
      </c>
      <c r="R434" s="205">
        <f>'1 уровень'!S2061</f>
        <v>25383.522520000002</v>
      </c>
      <c r="S434" s="205">
        <f>'1 уровень'!T2061</f>
        <v>25383.522520000002</v>
      </c>
      <c r="T434" s="205">
        <f>'1 уровень'!U2061</f>
        <v>25383.522520000002</v>
      </c>
      <c r="U434" s="205">
        <f>'1 уровень'!V2061</f>
        <v>25383.522520000002</v>
      </c>
      <c r="V434" s="205">
        <f>'1 уровень'!W2061</f>
        <v>25451.317780000001</v>
      </c>
      <c r="W434" s="205">
        <f>'1 уровень'!X2061</f>
        <v>25451.317780000001</v>
      </c>
      <c r="X434" s="205">
        <f>'1 уровень'!Y2061</f>
        <v>25451.317779999998</v>
      </c>
      <c r="Y434" s="205">
        <f>'1 уровень'!Z2061</f>
        <v>25133.412479999999</v>
      </c>
      <c r="Z434" s="205">
        <f>'1 уровень'!AA2061</f>
        <v>-317.90529999999853</v>
      </c>
      <c r="AA434" s="205">
        <f>'1 уровень'!AB2061</f>
        <v>-251.12120000000002</v>
      </c>
      <c r="AB434" s="205">
        <f>'1 уровень'!AC2061</f>
        <v>24882.291279999998</v>
      </c>
      <c r="AD434" s="684"/>
    </row>
    <row r="435" spans="1:208" ht="15" customHeight="1" thickBot="1" x14ac:dyDescent="0.3">
      <c r="A435" s="93" t="s">
        <v>45</v>
      </c>
      <c r="B435" s="326">
        <f>'1 уровень'!C2062</f>
        <v>18600</v>
      </c>
      <c r="C435" s="326">
        <f>'1 уровень'!D2062</f>
        <v>18600</v>
      </c>
      <c r="D435" s="326">
        <f>'1 уровень'!E2062</f>
        <v>18284</v>
      </c>
      <c r="E435" s="2419">
        <f>'1 уровень'!F2062</f>
        <v>98.3010752688172</v>
      </c>
      <c r="F435" s="338">
        <f>'1 уровень'!G2062</f>
        <v>0</v>
      </c>
      <c r="G435" s="338">
        <f>'1 уровень'!H2062</f>
        <v>0</v>
      </c>
      <c r="H435" s="671">
        <f>'1 уровень'!I2062</f>
        <v>0</v>
      </c>
      <c r="I435" s="671">
        <f>'1 уровень'!J2062</f>
        <v>0</v>
      </c>
      <c r="J435" s="2894">
        <f>'1 уровень'!K2062</f>
        <v>0</v>
      </c>
      <c r="K435" s="671">
        <f>'1 уровень'!L2062</f>
        <v>0</v>
      </c>
      <c r="L435" s="671">
        <f>'1 уровень'!M2062</f>
        <v>0</v>
      </c>
      <c r="M435" s="671"/>
      <c r="N435" s="672">
        <f>'1 уровень'!O2062</f>
        <v>43001.671669999996</v>
      </c>
      <c r="O435" s="672">
        <f>'1 уровень'!P2062</f>
        <v>43001.671669999996</v>
      </c>
      <c r="P435" s="672">
        <f>'1 уровень'!Q2062</f>
        <v>43001.671669999996</v>
      </c>
      <c r="Q435" s="672">
        <f>'1 уровень'!R2062</f>
        <v>43001.671669999996</v>
      </c>
      <c r="R435" s="672">
        <f>'1 уровень'!S2062</f>
        <v>43001.118839999996</v>
      </c>
      <c r="S435" s="672">
        <f>'1 уровень'!T2062</f>
        <v>43001.118839999996</v>
      </c>
      <c r="T435" s="672">
        <f>'1 уровень'!U2062</f>
        <v>43001.118839999996</v>
      </c>
      <c r="U435" s="672">
        <f>'1 уровень'!V2062</f>
        <v>43001.118839999996</v>
      </c>
      <c r="V435" s="672">
        <f>'1 уровень'!W2062</f>
        <v>43001.118839999996</v>
      </c>
      <c r="W435" s="672">
        <f>'1 уровень'!X2062</f>
        <v>43001.118839999996</v>
      </c>
      <c r="X435" s="672">
        <f>'1 уровень'!Y2062</f>
        <v>43001.118839999996</v>
      </c>
      <c r="Y435" s="672">
        <f>'1 уровень'!Z2062</f>
        <v>43086.302550000008</v>
      </c>
      <c r="Z435" s="672">
        <f>'1 уровень'!AA2062</f>
        <v>85.183709999999337</v>
      </c>
      <c r="AA435" s="672">
        <f>'1 уровень'!AB2062</f>
        <v>-105.54176000000001</v>
      </c>
      <c r="AB435" s="672">
        <f>'1 уровень'!AC2062</f>
        <v>42980.760790000008</v>
      </c>
      <c r="AD435" s="684"/>
      <c r="AE435" s="204"/>
      <c r="AF435" s="204"/>
      <c r="AG435" s="204"/>
      <c r="AH435" s="204"/>
      <c r="AI435" s="204"/>
      <c r="AJ435" s="204"/>
      <c r="AK435" s="204"/>
      <c r="AL435" s="204"/>
      <c r="AM435" s="204"/>
      <c r="AN435" s="204"/>
      <c r="AO435" s="204"/>
      <c r="AP435" s="204"/>
      <c r="AQ435" s="204"/>
      <c r="AR435" s="204"/>
      <c r="AS435" s="204"/>
      <c r="AT435" s="204"/>
      <c r="AU435" s="204"/>
      <c r="AV435" s="204"/>
      <c r="AW435" s="204"/>
      <c r="AX435" s="204"/>
      <c r="AY435" s="204"/>
      <c r="AZ435" s="204"/>
      <c r="BA435" s="204"/>
      <c r="BB435" s="204"/>
      <c r="BC435" s="204"/>
      <c r="BD435" s="204"/>
      <c r="BE435" s="204"/>
      <c r="BF435" s="204"/>
      <c r="BG435" s="204"/>
      <c r="BH435" s="204"/>
      <c r="BI435" s="204"/>
      <c r="BJ435" s="204"/>
      <c r="BK435" s="204"/>
      <c r="BL435" s="204"/>
      <c r="BM435" s="204"/>
      <c r="BN435" s="204"/>
      <c r="BO435" s="204"/>
      <c r="BP435" s="204"/>
      <c r="BQ435" s="204"/>
      <c r="BR435" s="204"/>
      <c r="BS435" s="204"/>
      <c r="BT435" s="204"/>
      <c r="BU435" s="204"/>
      <c r="BV435" s="204"/>
      <c r="BW435" s="204"/>
      <c r="BX435" s="204"/>
      <c r="BY435" s="204"/>
      <c r="BZ435" s="204"/>
      <c r="CA435" s="204"/>
      <c r="CB435" s="204"/>
      <c r="CC435" s="204"/>
      <c r="CD435" s="204"/>
      <c r="CE435" s="204"/>
      <c r="CF435" s="204"/>
      <c r="CG435" s="204"/>
      <c r="CH435" s="204"/>
      <c r="CI435" s="204"/>
      <c r="CJ435" s="204"/>
      <c r="CK435" s="204"/>
      <c r="CL435" s="204"/>
      <c r="CM435" s="204"/>
      <c r="CN435" s="204"/>
      <c r="CO435" s="204"/>
      <c r="CP435" s="204"/>
      <c r="CQ435" s="204"/>
      <c r="CR435" s="204"/>
      <c r="CS435" s="204"/>
      <c r="CT435" s="204"/>
      <c r="CU435" s="204"/>
      <c r="CV435" s="204"/>
      <c r="CW435" s="204"/>
      <c r="CX435" s="204"/>
      <c r="CY435" s="204"/>
      <c r="CZ435" s="204"/>
      <c r="DA435" s="204"/>
      <c r="DB435" s="204"/>
      <c r="DC435" s="204"/>
      <c r="DD435" s="204"/>
      <c r="DE435" s="204"/>
      <c r="DF435" s="204"/>
      <c r="DG435" s="204"/>
      <c r="DH435" s="204"/>
      <c r="DI435" s="204"/>
      <c r="DJ435" s="204"/>
      <c r="DK435" s="204"/>
      <c r="DL435" s="204"/>
      <c r="DM435" s="204"/>
      <c r="DN435" s="204"/>
      <c r="DO435" s="204"/>
      <c r="DP435" s="204"/>
      <c r="DQ435" s="204"/>
      <c r="DR435" s="204"/>
      <c r="DS435" s="204"/>
      <c r="DT435" s="204"/>
      <c r="DU435" s="204"/>
      <c r="DV435" s="204"/>
      <c r="DW435" s="204"/>
      <c r="DX435" s="204"/>
      <c r="DY435" s="204"/>
      <c r="DZ435" s="204"/>
      <c r="EA435" s="204"/>
      <c r="EB435" s="204"/>
      <c r="EC435" s="204"/>
      <c r="ED435" s="204"/>
      <c r="EE435" s="204"/>
      <c r="EF435" s="204"/>
      <c r="EG435" s="204"/>
      <c r="EH435" s="204"/>
      <c r="EI435" s="204"/>
      <c r="EJ435" s="204"/>
      <c r="EK435" s="204"/>
      <c r="EL435" s="204"/>
      <c r="EM435" s="204"/>
      <c r="EN435" s="204"/>
      <c r="EO435" s="204"/>
      <c r="EP435" s="204"/>
      <c r="EQ435" s="204"/>
      <c r="ER435" s="204"/>
      <c r="ES435" s="204"/>
      <c r="ET435" s="204"/>
      <c r="EU435" s="204"/>
      <c r="EV435" s="204"/>
      <c r="EW435" s="204"/>
      <c r="EX435" s="204"/>
      <c r="EY435" s="204"/>
      <c r="EZ435" s="204"/>
      <c r="FA435" s="204"/>
      <c r="FB435" s="204"/>
      <c r="FC435" s="204"/>
      <c r="FD435" s="204"/>
      <c r="FE435" s="204"/>
      <c r="FF435" s="204"/>
      <c r="FG435" s="204"/>
      <c r="FH435" s="204"/>
      <c r="FI435" s="204"/>
      <c r="FJ435" s="204"/>
      <c r="FK435" s="204"/>
      <c r="FL435" s="204"/>
      <c r="FM435" s="204"/>
      <c r="FN435" s="204"/>
      <c r="FO435" s="204"/>
      <c r="FP435" s="204"/>
      <c r="FQ435" s="204"/>
      <c r="FR435" s="204"/>
      <c r="FS435" s="204"/>
      <c r="FT435" s="204"/>
      <c r="FU435" s="204"/>
      <c r="FV435" s="204"/>
      <c r="FW435" s="204"/>
      <c r="FX435" s="204"/>
      <c r="FY435" s="204"/>
      <c r="FZ435" s="204"/>
      <c r="GA435" s="204"/>
      <c r="GB435" s="204"/>
      <c r="GC435" s="204"/>
      <c r="GD435" s="204"/>
      <c r="GE435" s="204"/>
      <c r="GF435" s="204"/>
      <c r="GG435" s="204"/>
      <c r="GH435" s="204"/>
      <c r="GI435" s="204"/>
      <c r="GJ435" s="204"/>
      <c r="GK435" s="204"/>
      <c r="GL435" s="204"/>
      <c r="GM435" s="204"/>
      <c r="GN435" s="204"/>
      <c r="GO435" s="204"/>
      <c r="GP435" s="204"/>
      <c r="GQ435" s="204"/>
      <c r="GR435" s="204"/>
      <c r="GS435" s="204"/>
      <c r="GT435" s="204"/>
      <c r="GU435" s="204"/>
      <c r="GV435" s="204"/>
      <c r="GW435" s="204"/>
      <c r="GX435" s="204"/>
      <c r="GY435" s="204"/>
      <c r="GZ435" s="204"/>
    </row>
    <row r="436" spans="1:208" s="204" customFormat="1" ht="15" customHeight="1" x14ac:dyDescent="0.25">
      <c r="A436" s="178" t="s">
        <v>157</v>
      </c>
      <c r="B436" s="327"/>
      <c r="C436" s="327"/>
      <c r="D436" s="327"/>
      <c r="E436" s="2409"/>
      <c r="F436" s="188"/>
      <c r="G436" s="188"/>
      <c r="H436" s="328"/>
      <c r="I436" s="328"/>
      <c r="J436" s="2884"/>
      <c r="K436" s="328"/>
      <c r="L436" s="328"/>
      <c r="M436" s="328"/>
      <c r="N436" s="638">
        <f t="shared" ref="N436:AA436" si="59">N437-N438-N442-N462-N466</f>
        <v>-4.6566128730773926E-10</v>
      </c>
      <c r="O436" s="638">
        <f t="shared" si="59"/>
        <v>0</v>
      </c>
      <c r="P436" s="638"/>
      <c r="Q436" s="638"/>
      <c r="R436" s="638"/>
      <c r="S436" s="638"/>
      <c r="T436" s="638"/>
      <c r="U436" s="638"/>
      <c r="V436" s="638"/>
      <c r="W436" s="638"/>
      <c r="X436" s="638">
        <f t="shared" si="59"/>
        <v>4.6566128730773926E-10</v>
      </c>
      <c r="Y436" s="638">
        <f t="shared" si="59"/>
        <v>5.8207660913467407E-10</v>
      </c>
      <c r="Z436" s="638">
        <f t="shared" si="59"/>
        <v>-8.0035533756017685E-11</v>
      </c>
      <c r="AA436" s="638">
        <f t="shared" si="59"/>
        <v>6.4801497501321137E-12</v>
      </c>
      <c r="AB436" s="638">
        <f>AB437-AB438-AB442-AB462-AB466</f>
        <v>6.9849193096160889E-10</v>
      </c>
      <c r="AD436" s="684"/>
      <c r="AE436" s="203"/>
      <c r="AF436" s="203"/>
      <c r="AG436" s="203"/>
      <c r="AH436" s="203"/>
      <c r="AI436" s="203"/>
      <c r="AJ436" s="203"/>
      <c r="AK436" s="203"/>
      <c r="AL436" s="203"/>
      <c r="AM436" s="203"/>
      <c r="AN436" s="203"/>
      <c r="AO436" s="203"/>
      <c r="AP436" s="203"/>
      <c r="AQ436" s="203"/>
      <c r="AR436" s="203"/>
      <c r="AS436" s="203"/>
      <c r="AT436" s="203"/>
      <c r="AU436" s="203"/>
      <c r="AV436" s="203"/>
      <c r="AW436" s="203"/>
      <c r="AX436" s="203"/>
      <c r="AY436" s="203"/>
      <c r="AZ436" s="203"/>
      <c r="BA436" s="203"/>
      <c r="BB436" s="203"/>
      <c r="BC436" s="203"/>
      <c r="BD436" s="203"/>
      <c r="BE436" s="203"/>
      <c r="BF436" s="203"/>
      <c r="BG436" s="203"/>
      <c r="BH436" s="203"/>
      <c r="BI436" s="203"/>
      <c r="BJ436" s="203"/>
      <c r="BK436" s="203"/>
      <c r="BL436" s="203"/>
      <c r="BM436" s="203"/>
      <c r="BN436" s="203"/>
      <c r="BO436" s="203"/>
      <c r="BP436" s="203"/>
      <c r="BQ436" s="203"/>
      <c r="BR436" s="203"/>
      <c r="BS436" s="203"/>
      <c r="BT436" s="203"/>
      <c r="BU436" s="203"/>
      <c r="BV436" s="203"/>
      <c r="BW436" s="203"/>
      <c r="BX436" s="203"/>
      <c r="BY436" s="203"/>
      <c r="BZ436" s="203"/>
      <c r="CA436" s="203"/>
      <c r="CB436" s="203"/>
      <c r="CC436" s="203"/>
      <c r="CD436" s="203"/>
      <c r="CE436" s="203"/>
      <c r="CF436" s="203"/>
      <c r="CG436" s="203"/>
      <c r="CH436" s="203"/>
      <c r="CI436" s="203"/>
      <c r="CJ436" s="203"/>
      <c r="CK436" s="203"/>
      <c r="CL436" s="203"/>
      <c r="CM436" s="203"/>
      <c r="CN436" s="203"/>
      <c r="CO436" s="203"/>
      <c r="CP436" s="203"/>
      <c r="CQ436" s="203"/>
      <c r="CR436" s="203"/>
      <c r="CS436" s="203"/>
      <c r="CT436" s="203"/>
      <c r="CU436" s="203"/>
      <c r="CV436" s="203"/>
      <c r="CW436" s="203"/>
      <c r="CX436" s="203"/>
      <c r="CY436" s="203"/>
      <c r="CZ436" s="203"/>
      <c r="DA436" s="203"/>
      <c r="DB436" s="203"/>
      <c r="DC436" s="203"/>
      <c r="DD436" s="203"/>
      <c r="DE436" s="203"/>
      <c r="DF436" s="203"/>
      <c r="DG436" s="203"/>
      <c r="DH436" s="203"/>
      <c r="DI436" s="203"/>
      <c r="DJ436" s="203"/>
      <c r="DK436" s="203"/>
      <c r="DL436" s="203"/>
      <c r="DM436" s="203"/>
      <c r="DN436" s="203"/>
      <c r="DO436" s="203"/>
      <c r="DP436" s="203"/>
      <c r="DQ436" s="203"/>
      <c r="DR436" s="203"/>
      <c r="DS436" s="203"/>
      <c r="DT436" s="203"/>
      <c r="DU436" s="203"/>
      <c r="DV436" s="203"/>
      <c r="DW436" s="203"/>
      <c r="DX436" s="203"/>
      <c r="DY436" s="203"/>
      <c r="DZ436" s="203"/>
      <c r="EA436" s="203"/>
      <c r="EB436" s="203"/>
      <c r="EC436" s="203"/>
      <c r="ED436" s="203"/>
      <c r="EE436" s="203"/>
      <c r="EF436" s="203"/>
      <c r="EG436" s="203"/>
      <c r="EH436" s="203"/>
      <c r="EI436" s="203"/>
      <c r="EJ436" s="203"/>
      <c r="EK436" s="203"/>
      <c r="EL436" s="203"/>
      <c r="EM436" s="203"/>
      <c r="EN436" s="203"/>
      <c r="EO436" s="203"/>
      <c r="EP436" s="203"/>
      <c r="EQ436" s="203"/>
      <c r="ER436" s="203"/>
      <c r="ES436" s="203"/>
      <c r="ET436" s="203"/>
      <c r="EU436" s="203"/>
      <c r="EV436" s="203"/>
      <c r="EW436" s="203"/>
      <c r="EX436" s="203"/>
      <c r="EY436" s="203"/>
      <c r="EZ436" s="203"/>
      <c r="FA436" s="203"/>
      <c r="FB436" s="203"/>
      <c r="FC436" s="203"/>
      <c r="FD436" s="203"/>
      <c r="FE436" s="203"/>
      <c r="FF436" s="203"/>
      <c r="FG436" s="203"/>
      <c r="FH436" s="203"/>
      <c r="FI436" s="203"/>
      <c r="FJ436" s="203"/>
      <c r="FK436" s="203"/>
      <c r="FL436" s="203"/>
      <c r="FM436" s="203"/>
      <c r="FN436" s="203"/>
      <c r="FO436" s="203"/>
      <c r="FP436" s="203"/>
      <c r="FQ436" s="203"/>
      <c r="FR436" s="203"/>
      <c r="FS436" s="203"/>
      <c r="FT436" s="203"/>
      <c r="FU436" s="203"/>
      <c r="FV436" s="203"/>
      <c r="FW436" s="203"/>
      <c r="FX436" s="203"/>
      <c r="FY436" s="203"/>
      <c r="FZ436" s="203"/>
      <c r="GA436" s="203"/>
      <c r="GB436" s="203"/>
      <c r="GC436" s="203"/>
      <c r="GD436" s="203"/>
      <c r="GE436" s="203"/>
      <c r="GF436" s="203"/>
      <c r="GG436" s="203"/>
      <c r="GH436" s="203"/>
      <c r="GI436" s="203"/>
      <c r="GJ436" s="203"/>
      <c r="GK436" s="203"/>
      <c r="GL436" s="203"/>
      <c r="GM436" s="203"/>
      <c r="GN436" s="203"/>
      <c r="GO436" s="203"/>
      <c r="GP436" s="203"/>
      <c r="GQ436" s="203"/>
      <c r="GR436" s="203"/>
      <c r="GS436" s="203"/>
      <c r="GT436" s="203"/>
      <c r="GU436" s="203"/>
      <c r="GV436" s="203"/>
      <c r="GW436" s="203"/>
      <c r="GX436" s="203"/>
      <c r="GY436" s="203"/>
      <c r="GZ436" s="203"/>
    </row>
    <row r="437" spans="1:208" s="204" customFormat="1" ht="15" customHeight="1" x14ac:dyDescent="0.2">
      <c r="A437" s="226" t="s">
        <v>139</v>
      </c>
      <c r="B437" s="329"/>
      <c r="C437" s="329"/>
      <c r="D437" s="329"/>
      <c r="E437" s="2410"/>
      <c r="F437" s="192"/>
      <c r="G437" s="192"/>
      <c r="H437" s="206"/>
      <c r="I437" s="206"/>
      <c r="J437" s="2885"/>
      <c r="K437" s="206"/>
      <c r="L437" s="206"/>
      <c r="M437" s="206"/>
      <c r="N437" s="311">
        <f>'1 уровень'!O524</f>
        <v>5332705.4808299998</v>
      </c>
      <c r="O437" s="311">
        <f>'1 уровень'!P524</f>
        <v>5332707.1828300003</v>
      </c>
      <c r="P437" s="311">
        <f>'1 уровень'!Q524</f>
        <v>5275803.0482414179</v>
      </c>
      <c r="Q437" s="311">
        <f>'1 уровень'!R524</f>
        <v>5280516.1367600001</v>
      </c>
      <c r="R437" s="311">
        <f>'1 уровень'!S524</f>
        <v>5359106.5789399995</v>
      </c>
      <c r="S437" s="311">
        <f>'1 уровень'!T524</f>
        <v>5361974.7820300004</v>
      </c>
      <c r="T437" s="311">
        <f>'1 уровень'!U524</f>
        <v>5362080.1218400002</v>
      </c>
      <c r="U437" s="311">
        <f>'1 уровень'!V524</f>
        <v>5330599.281808421</v>
      </c>
      <c r="V437" s="311">
        <f>'1 уровень'!W524</f>
        <v>5405486.517298419</v>
      </c>
      <c r="W437" s="311">
        <f>'1 уровень'!X524</f>
        <v>5405486.5169184189</v>
      </c>
      <c r="X437" s="311">
        <f>'1 уровень'!Y524</f>
        <v>5405486.5169184208</v>
      </c>
      <c r="Y437" s="311">
        <f>'1 уровень'!Z524</f>
        <v>5626587.0320000006</v>
      </c>
      <c r="Z437" s="311">
        <f>'1 уровень'!AA524</f>
        <v>221100.51508157971</v>
      </c>
      <c r="AA437" s="311">
        <f>'1 уровень'!AB524</f>
        <v>-29152.813029999994</v>
      </c>
      <c r="AB437" s="311">
        <f>'1 уровень'!AC524</f>
        <v>5597434.2189700007</v>
      </c>
      <c r="AD437" s="684"/>
    </row>
    <row r="438" spans="1:208" ht="15" customHeight="1" x14ac:dyDescent="0.25">
      <c r="A438" s="137" t="s">
        <v>46</v>
      </c>
      <c r="B438" s="232">
        <f>'1 уровень'!C525</f>
        <v>76606</v>
      </c>
      <c r="C438" s="232">
        <f>'1 уровень'!D525</f>
        <v>76606</v>
      </c>
      <c r="D438" s="232">
        <f>'1 уровень'!E525</f>
        <v>84038</v>
      </c>
      <c r="E438" s="2404">
        <f>'1 уровень'!F525</f>
        <v>109.70158995378951</v>
      </c>
      <c r="F438" s="192">
        <f>'1 уровень'!G525</f>
        <v>10.050035245281048</v>
      </c>
      <c r="G438" s="192">
        <f>'1 уровень'!H525</f>
        <v>9.0882338941907239</v>
      </c>
      <c r="H438" s="311">
        <f>'1 уровень'!I525</f>
        <v>769893</v>
      </c>
      <c r="I438" s="311">
        <f>'1 уровень'!J525</f>
        <v>769893</v>
      </c>
      <c r="J438" s="2899">
        <f>'1 уровень'!K525</f>
        <v>763757</v>
      </c>
      <c r="K438" s="311">
        <f>'1 уровень'!L525</f>
        <v>99.203006132020946</v>
      </c>
      <c r="L438" s="311">
        <f>'1 уровень'!M525</f>
        <v>2299.2264705882353</v>
      </c>
      <c r="M438" s="311">
        <f>'1 уровень'!N525</f>
        <v>332.17997868848477</v>
      </c>
      <c r="N438" s="311">
        <f>'1 уровень'!O525</f>
        <v>3775918.8173800004</v>
      </c>
      <c r="O438" s="311">
        <f>'1 уровень'!P525</f>
        <v>3775918.8173800004</v>
      </c>
      <c r="P438" s="311">
        <f>'1 уровень'!Q525</f>
        <v>3688030.8533604806</v>
      </c>
      <c r="Q438" s="311">
        <f>'1 уровень'!R525</f>
        <v>3689935.5688999998</v>
      </c>
      <c r="R438" s="311">
        <f>'1 уровень'!S525</f>
        <v>3765261.2274599997</v>
      </c>
      <c r="S438" s="311">
        <f>'1 уровень'!T525</f>
        <v>3765261.2274599997</v>
      </c>
      <c r="T438" s="311">
        <f>'1 уровень'!U525</f>
        <v>3765261.2274599997</v>
      </c>
      <c r="U438" s="311">
        <f>'1 уровень'!V525</f>
        <v>3778759.7484180201</v>
      </c>
      <c r="V438" s="311">
        <f>'1 уровень'!W525</f>
        <v>3845763.4701280207</v>
      </c>
      <c r="W438" s="311">
        <f>'1 уровень'!X525</f>
        <v>3845763.4701280207</v>
      </c>
      <c r="X438" s="311">
        <f>'1 уровень'!Y525</f>
        <v>3845763.4701280203</v>
      </c>
      <c r="Y438" s="311">
        <f>'1 уровень'!Z525</f>
        <v>4046336.9684799998</v>
      </c>
      <c r="Z438" s="311">
        <f>'1 уровень'!AA525</f>
        <v>200573.49835197983</v>
      </c>
      <c r="AA438" s="311">
        <f>'1 уровень'!AB525</f>
        <v>-27806.67726</v>
      </c>
      <c r="AB438" s="311">
        <f>'1 уровень'!AC525</f>
        <v>4018530.29122</v>
      </c>
      <c r="AD438" s="684"/>
    </row>
    <row r="439" spans="1:208" s="2549" customFormat="1" ht="15" customHeight="1" x14ac:dyDescent="0.25">
      <c r="A439" s="2462" t="s">
        <v>486</v>
      </c>
      <c r="B439" s="2548">
        <f>'1 уровень'!C526</f>
        <v>1607</v>
      </c>
      <c r="C439" s="2548">
        <f>'1 уровень'!D526</f>
        <v>1607</v>
      </c>
      <c r="D439" s="2548">
        <f>'1 уровень'!E526</f>
        <v>1572</v>
      </c>
      <c r="E439" s="2548">
        <f>'1 уровень'!F526</f>
        <v>97.822028624766645</v>
      </c>
      <c r="F439" s="2548">
        <f>'1 уровень'!G526</f>
        <v>3.953329184816428</v>
      </c>
      <c r="G439" s="2548">
        <f>'1 уровень'!H526</f>
        <v>3.0559796437659035</v>
      </c>
      <c r="H439" s="2548">
        <f>'1 уровень'!I526</f>
        <v>6353</v>
      </c>
      <c r="I439" s="2548">
        <f>'1 уровень'!J526</f>
        <v>6353</v>
      </c>
      <c r="J439" s="2548">
        <f>'1 уровень'!K526</f>
        <v>4804</v>
      </c>
      <c r="K439" s="2548">
        <f>'1 уровень'!L526</f>
        <v>75.617818353533764</v>
      </c>
      <c r="L439" s="2548">
        <f>'1 уровень'!M526</f>
        <v>16</v>
      </c>
      <c r="M439" s="2548">
        <f>'1 уровень'!N526</f>
        <v>300.25</v>
      </c>
      <c r="N439" s="2548">
        <f>'1 уровень'!O526</f>
        <v>0</v>
      </c>
      <c r="O439" s="2548">
        <f>'1 уровень'!P526</f>
        <v>0</v>
      </c>
      <c r="P439" s="2548">
        <f>'1 уровень'!Q526</f>
        <v>0</v>
      </c>
      <c r="Q439" s="2548">
        <f>'1 уровень'!R526</f>
        <v>0</v>
      </c>
      <c r="R439" s="2548">
        <f>'1 уровень'!S526</f>
        <v>60235.602190000005</v>
      </c>
      <c r="S439" s="2548">
        <f>'1 уровень'!T526</f>
        <v>60235.602190000005</v>
      </c>
      <c r="T439" s="2548">
        <f>'1 уровень'!U526</f>
        <v>60235.539099999995</v>
      </c>
      <c r="U439" s="2548">
        <f>'1 уровень'!V526</f>
        <v>67593.910999999993</v>
      </c>
      <c r="V439" s="2548">
        <f>'1 уровень'!W526</f>
        <v>67593.910999999993</v>
      </c>
      <c r="W439" s="2548">
        <f>'1 уровень'!X526</f>
        <v>67593.910999999993</v>
      </c>
      <c r="X439" s="2548">
        <f>'1 уровень'!Y526</f>
        <v>67593.910999999993</v>
      </c>
      <c r="Y439" s="2548">
        <f>'1 уровень'!Z526</f>
        <v>67230.931400000001</v>
      </c>
      <c r="Z439" s="2548">
        <f>'1 уровень'!AA526</f>
        <v>-362.97960000000285</v>
      </c>
      <c r="AA439" s="2548">
        <f>'1 уровень'!AB526</f>
        <v>0</v>
      </c>
      <c r="AB439" s="2548">
        <f>'1 уровень'!AC526</f>
        <v>67230.931400000001</v>
      </c>
      <c r="AD439" s="2550"/>
    </row>
    <row r="440" spans="1:208" s="1776" customFormat="1" ht="44.25" customHeight="1" x14ac:dyDescent="0.25">
      <c r="A440" s="1726" t="s">
        <v>461</v>
      </c>
      <c r="B440" s="1775">
        <f>'1 уровень'!C527</f>
        <v>4302</v>
      </c>
      <c r="C440" s="1775">
        <f>'1 уровень'!D527</f>
        <v>4302</v>
      </c>
      <c r="D440" s="1775">
        <f>'1 уровень'!E527</f>
        <v>4210</v>
      </c>
      <c r="E440" s="2405">
        <f>'1 уровень'!F527</f>
        <v>99.303356554781502</v>
      </c>
      <c r="F440" s="1775">
        <f>'1 уровень'!G527</f>
        <v>0</v>
      </c>
      <c r="G440" s="1775">
        <f>'1 уровень'!H527</f>
        <v>0</v>
      </c>
      <c r="H440" s="1775">
        <f>'1 уровень'!I527</f>
        <v>0</v>
      </c>
      <c r="I440" s="1775">
        <f>'1 уровень'!J527</f>
        <v>0</v>
      </c>
      <c r="J440" s="1775">
        <f>'1 уровень'!K527</f>
        <v>0</v>
      </c>
      <c r="K440" s="1775">
        <f>'1 уровень'!L527</f>
        <v>0</v>
      </c>
      <c r="L440" s="1775">
        <f>'1 уровень'!M527</f>
        <v>0</v>
      </c>
      <c r="M440" s="1775">
        <f>'1 уровень'!N527</f>
        <v>0</v>
      </c>
      <c r="N440" s="1775">
        <f>'1 уровень'!O527</f>
        <v>504215.13300000003</v>
      </c>
      <c r="O440" s="1775">
        <f>'1 уровень'!P527</f>
        <v>504215.13300000003</v>
      </c>
      <c r="P440" s="1775">
        <f>'1 уровень'!Q527</f>
        <v>452606.19400000002</v>
      </c>
      <c r="Q440" s="1775">
        <f>'1 уровень'!R527</f>
        <v>456288.84400000004</v>
      </c>
      <c r="R440" s="1775">
        <f>'1 уровень'!S527</f>
        <v>456288.84400000004</v>
      </c>
      <c r="S440" s="1775">
        <f>'1 уровень'!T527</f>
        <v>456288.84400000004</v>
      </c>
      <c r="T440" s="1775">
        <f>'1 уровень'!U527</f>
        <v>456288.84400000004</v>
      </c>
      <c r="U440" s="1775">
        <f>'1 уровень'!V527</f>
        <v>455739.89399999997</v>
      </c>
      <c r="V440" s="1775">
        <f>'1 уровень'!W527</f>
        <v>518966.18299999996</v>
      </c>
      <c r="W440" s="1775">
        <f>'1 уровень'!X527</f>
        <v>518966.18299999996</v>
      </c>
      <c r="X440" s="1775">
        <f>'1 уровень'!Y527</f>
        <v>518966.18299999996</v>
      </c>
      <c r="Y440" s="1775">
        <f>'1 уровень'!Z527</f>
        <v>504516.18400000001</v>
      </c>
      <c r="Z440" s="1775">
        <f>'1 уровень'!AA527</f>
        <v>-14449.999000000022</v>
      </c>
      <c r="AA440" s="1775">
        <f>'1 уровень'!AB527</f>
        <v>0</v>
      </c>
      <c r="AB440" s="1775">
        <f>'1 уровень'!AC527</f>
        <v>504516.18400000001</v>
      </c>
      <c r="AD440" s="1777"/>
    </row>
    <row r="441" spans="1:208" ht="19.5" customHeight="1" x14ac:dyDescent="0.25">
      <c r="A441" s="137" t="s">
        <v>208</v>
      </c>
      <c r="B441" s="232">
        <f>'1 уровень'!C528</f>
        <v>1365</v>
      </c>
      <c r="C441" s="232">
        <f>'1 уровень'!D528</f>
        <v>1365</v>
      </c>
      <c r="D441" s="232">
        <f>'1 уровень'!E528</f>
        <v>1356</v>
      </c>
      <c r="E441" s="2404"/>
      <c r="F441" s="192"/>
      <c r="G441" s="192"/>
      <c r="H441" s="311">
        <f>'1 уровень'!I528</f>
        <v>17063</v>
      </c>
      <c r="I441" s="311">
        <f>'1 уровень'!J528</f>
        <v>17063</v>
      </c>
      <c r="J441" s="2899">
        <f>'1 уровень'!K528</f>
        <v>16248</v>
      </c>
      <c r="K441" s="311">
        <f>'1 уровень'!L528</f>
        <v>95.223583191701351</v>
      </c>
      <c r="L441" s="311">
        <f>'1 уровень'!M528</f>
        <v>47</v>
      </c>
      <c r="M441" s="311">
        <f>'1 уровень'!N528</f>
        <v>345.70212765957444</v>
      </c>
      <c r="N441" s="311">
        <f>'1 уровень'!O528</f>
        <v>43181.829600000005</v>
      </c>
      <c r="O441" s="311">
        <f>'1 уровень'!P528</f>
        <v>43181.829600000005</v>
      </c>
      <c r="P441" s="311">
        <f>'1 уровень'!Q528</f>
        <v>43181.829599999997</v>
      </c>
      <c r="Q441" s="311">
        <f>'1 уровень'!R528</f>
        <v>43181.829600000005</v>
      </c>
      <c r="R441" s="311">
        <f>'1 уровень'!S528</f>
        <v>43181.829600000005</v>
      </c>
      <c r="S441" s="311">
        <f>'1 уровень'!T528</f>
        <v>43181.829600000005</v>
      </c>
      <c r="T441" s="311">
        <f>'1 уровень'!U528</f>
        <v>43181.829600000005</v>
      </c>
      <c r="U441" s="311">
        <f>'1 уровень'!V528</f>
        <v>43181.829600000005</v>
      </c>
      <c r="V441" s="311">
        <f>'1 уровень'!W528</f>
        <v>43181.829600000005</v>
      </c>
      <c r="W441" s="311">
        <f>'1 уровень'!X528</f>
        <v>43181.829600000005</v>
      </c>
      <c r="X441" s="311">
        <f>'1 уровень'!Y528</f>
        <v>43181.829600000005</v>
      </c>
      <c r="Y441" s="311">
        <f>'1 уровень'!Z528</f>
        <v>42928.749279999996</v>
      </c>
      <c r="Z441" s="311">
        <f>'1 уровень'!AA528</f>
        <v>-253.08032000000821</v>
      </c>
      <c r="AA441" s="311">
        <f>'1 уровень'!AB528</f>
        <v>-289.56698999999998</v>
      </c>
      <c r="AB441" s="311">
        <f>'1 уровень'!AC528</f>
        <v>42639.182289999997</v>
      </c>
      <c r="AD441" s="684"/>
    </row>
    <row r="442" spans="1:208" ht="15" customHeight="1" x14ac:dyDescent="0.25">
      <c r="A442" s="315" t="s">
        <v>76</v>
      </c>
      <c r="B442" s="396">
        <f>'1 уровень'!C547</f>
        <v>48900</v>
      </c>
      <c r="C442" s="396">
        <f>'1 уровень'!D547</f>
        <v>48900</v>
      </c>
      <c r="D442" s="396">
        <f>'1 уровень'!E547</f>
        <v>46578</v>
      </c>
      <c r="E442" s="2424">
        <f>'1 уровень'!F547</f>
        <v>95.25153374233129</v>
      </c>
      <c r="F442" s="192">
        <f>'1 уровень'!G547</f>
        <v>0</v>
      </c>
      <c r="G442" s="192">
        <f>'1 уровень'!H547</f>
        <v>0</v>
      </c>
      <c r="H442" s="311">
        <f>'1 уровень'!I547</f>
        <v>0</v>
      </c>
      <c r="I442" s="311">
        <f>'1 уровень'!J547</f>
        <v>0</v>
      </c>
      <c r="J442" s="2899">
        <f>'1 уровень'!K547</f>
        <v>0</v>
      </c>
      <c r="K442" s="311">
        <f>'1 уровень'!L547</f>
        <v>0</v>
      </c>
      <c r="L442" s="311">
        <f>'1 уровень'!M547</f>
        <v>0</v>
      </c>
      <c r="M442" s="311"/>
      <c r="N442" s="311">
        <f>'1 уровень'!O547</f>
        <v>0</v>
      </c>
      <c r="O442" s="311">
        <f>'1 уровень'!P547</f>
        <v>0</v>
      </c>
      <c r="P442" s="311"/>
      <c r="Q442" s="311"/>
      <c r="R442" s="311"/>
      <c r="S442" s="311"/>
      <c r="T442" s="311"/>
      <c r="U442" s="311"/>
      <c r="V442" s="311"/>
      <c r="W442" s="311"/>
      <c r="X442" s="311">
        <f>'1 уровень'!Y547</f>
        <v>0</v>
      </c>
      <c r="Y442" s="311">
        <f>'1 уровень'!Z547</f>
        <v>0</v>
      </c>
      <c r="Z442" s="311">
        <f>'1 уровень'!AA547</f>
        <v>0</v>
      </c>
      <c r="AA442" s="311">
        <f>'1 уровень'!AB547</f>
        <v>0</v>
      </c>
      <c r="AB442" s="311">
        <f>'1 уровень'!AC547</f>
        <v>0</v>
      </c>
      <c r="AD442" s="684"/>
    </row>
    <row r="443" spans="1:208" ht="30" x14ac:dyDescent="0.25">
      <c r="A443" s="67" t="s">
        <v>218</v>
      </c>
      <c r="B443" s="396">
        <f>'1 уровень'!C529</f>
        <v>591126</v>
      </c>
      <c r="C443" s="396">
        <f>'1 уровень'!D529</f>
        <v>591126</v>
      </c>
      <c r="D443" s="396">
        <f>'1 уровень'!E529</f>
        <v>569435</v>
      </c>
      <c r="E443" s="2424">
        <f>'1 уровень'!F529</f>
        <v>96.330562350497189</v>
      </c>
      <c r="F443" s="192">
        <f>'1 уровень'!G529</f>
        <v>0</v>
      </c>
      <c r="G443" s="192">
        <f>'1 уровень'!H529</f>
        <v>0</v>
      </c>
      <c r="H443" s="337">
        <f>'1 уровень'!I529</f>
        <v>0</v>
      </c>
      <c r="I443" s="337">
        <f>'1 уровень'!J529</f>
        <v>0</v>
      </c>
      <c r="J443" s="2900">
        <f>'1 уровень'!K529</f>
        <v>0</v>
      </c>
      <c r="K443" s="337">
        <f>'1 уровень'!L529</f>
        <v>0</v>
      </c>
      <c r="L443" s="337">
        <f>'1 уровень'!M529</f>
        <v>0</v>
      </c>
      <c r="M443" s="337"/>
      <c r="N443" s="311">
        <f>'1 уровень'!O529</f>
        <v>0</v>
      </c>
      <c r="O443" s="311">
        <f>'1 уровень'!P529</f>
        <v>0</v>
      </c>
      <c r="P443" s="311"/>
      <c r="Q443" s="311"/>
      <c r="R443" s="311"/>
      <c r="S443" s="311"/>
      <c r="T443" s="311"/>
      <c r="U443" s="311"/>
      <c r="V443" s="311"/>
      <c r="W443" s="311"/>
      <c r="X443" s="311">
        <f>'1 уровень'!Y529</f>
        <v>0</v>
      </c>
      <c r="Y443" s="311">
        <f>'1 уровень'!Z529</f>
        <v>0</v>
      </c>
      <c r="Z443" s="311">
        <f>'1 уровень'!AA529</f>
        <v>0</v>
      </c>
      <c r="AA443" s="311">
        <f>'1 уровень'!AB529</f>
        <v>0</v>
      </c>
      <c r="AB443" s="311">
        <f>'1 уровень'!AC529</f>
        <v>0</v>
      </c>
      <c r="AD443" s="684"/>
      <c r="AE443" s="204"/>
      <c r="AF443" s="204"/>
      <c r="AG443" s="204"/>
      <c r="AH443" s="204"/>
      <c r="AI443" s="204"/>
      <c r="AJ443" s="204"/>
      <c r="AK443" s="204"/>
      <c r="AL443" s="204"/>
      <c r="AM443" s="204"/>
      <c r="AN443" s="204"/>
      <c r="AO443" s="204"/>
      <c r="AP443" s="204"/>
      <c r="AQ443" s="204"/>
      <c r="AR443" s="204"/>
      <c r="AS443" s="204"/>
      <c r="AT443" s="204"/>
      <c r="AU443" s="204"/>
      <c r="AV443" s="204"/>
      <c r="AW443" s="204"/>
      <c r="AX443" s="204"/>
      <c r="AY443" s="204"/>
      <c r="AZ443" s="204"/>
      <c r="BA443" s="204"/>
      <c r="BB443" s="204"/>
      <c r="BC443" s="204"/>
      <c r="BD443" s="204"/>
      <c r="BE443" s="204"/>
      <c r="BF443" s="204"/>
      <c r="BG443" s="204"/>
      <c r="BH443" s="204"/>
      <c r="BI443" s="204"/>
      <c r="BJ443" s="204"/>
      <c r="BK443" s="204"/>
      <c r="BL443" s="204"/>
      <c r="BM443" s="204"/>
      <c r="BN443" s="204"/>
      <c r="BO443" s="204"/>
      <c r="BP443" s="204"/>
      <c r="BQ443" s="204"/>
      <c r="BR443" s="204"/>
      <c r="BS443" s="204"/>
      <c r="BT443" s="204"/>
      <c r="BU443" s="204"/>
      <c r="BV443" s="204"/>
      <c r="BW443" s="204"/>
      <c r="BX443" s="204"/>
      <c r="BY443" s="204"/>
      <c r="BZ443" s="204"/>
      <c r="CA443" s="204"/>
      <c r="CB443" s="204"/>
      <c r="CC443" s="204"/>
      <c r="CD443" s="204"/>
      <c r="CE443" s="204"/>
      <c r="CF443" s="204"/>
      <c r="CG443" s="204"/>
      <c r="CH443" s="204"/>
      <c r="CI443" s="204"/>
      <c r="CJ443" s="204"/>
      <c r="CK443" s="204"/>
      <c r="CL443" s="204"/>
      <c r="CM443" s="204"/>
      <c r="CN443" s="204"/>
      <c r="CO443" s="204"/>
      <c r="CP443" s="204"/>
      <c r="CQ443" s="204"/>
      <c r="CR443" s="204"/>
      <c r="CS443" s="204"/>
      <c r="CT443" s="204"/>
      <c r="CU443" s="204"/>
      <c r="CV443" s="204"/>
      <c r="CW443" s="204"/>
      <c r="CX443" s="204"/>
      <c r="CY443" s="204"/>
      <c r="CZ443" s="204"/>
      <c r="DA443" s="204"/>
      <c r="DB443" s="204"/>
      <c r="DC443" s="204"/>
      <c r="DD443" s="204"/>
      <c r="DE443" s="204"/>
      <c r="DF443" s="204"/>
      <c r="DG443" s="204"/>
      <c r="DH443" s="204"/>
      <c r="DI443" s="204"/>
      <c r="DJ443" s="204"/>
      <c r="DK443" s="204"/>
      <c r="DL443" s="204"/>
      <c r="DM443" s="204"/>
      <c r="DN443" s="204"/>
      <c r="DO443" s="204"/>
      <c r="DP443" s="204"/>
      <c r="DQ443" s="204"/>
      <c r="DR443" s="204"/>
      <c r="DS443" s="204"/>
      <c r="DT443" s="204"/>
      <c r="DU443" s="204"/>
      <c r="DV443" s="204"/>
      <c r="DW443" s="204"/>
      <c r="DX443" s="204"/>
      <c r="DY443" s="204"/>
      <c r="DZ443" s="204"/>
      <c r="EA443" s="204"/>
      <c r="EB443" s="204"/>
      <c r="EC443" s="204"/>
      <c r="ED443" s="204"/>
      <c r="EE443" s="204"/>
      <c r="EF443" s="204"/>
      <c r="EG443" s="204"/>
      <c r="EH443" s="204"/>
      <c r="EI443" s="204"/>
      <c r="EJ443" s="204"/>
      <c r="EK443" s="204"/>
      <c r="EL443" s="204"/>
      <c r="EM443" s="204"/>
      <c r="EN443" s="204"/>
      <c r="EO443" s="204"/>
      <c r="EP443" s="204"/>
      <c r="EQ443" s="204"/>
      <c r="ER443" s="204"/>
      <c r="ES443" s="204"/>
      <c r="ET443" s="204"/>
      <c r="EU443" s="204"/>
      <c r="EV443" s="204"/>
      <c r="EW443" s="204"/>
      <c r="EX443" s="204"/>
      <c r="EY443" s="204"/>
      <c r="EZ443" s="204"/>
      <c r="FA443" s="204"/>
      <c r="FB443" s="204"/>
      <c r="FC443" s="204"/>
      <c r="FD443" s="204"/>
      <c r="FE443" s="204"/>
      <c r="FF443" s="204"/>
      <c r="FG443" s="204"/>
      <c r="FH443" s="204"/>
      <c r="FI443" s="204"/>
      <c r="FJ443" s="204"/>
      <c r="FK443" s="204"/>
      <c r="FL443" s="204"/>
      <c r="FM443" s="204"/>
      <c r="FN443" s="204"/>
      <c r="FO443" s="204"/>
      <c r="FP443" s="204"/>
      <c r="FQ443" s="204"/>
      <c r="FR443" s="204"/>
      <c r="FS443" s="204"/>
      <c r="FT443" s="204"/>
      <c r="FU443" s="204"/>
      <c r="FV443" s="204"/>
      <c r="FW443" s="204"/>
      <c r="FX443" s="204"/>
      <c r="FY443" s="204"/>
      <c r="FZ443" s="204"/>
      <c r="GA443" s="204"/>
      <c r="GB443" s="204"/>
      <c r="GC443" s="204"/>
      <c r="GD443" s="204"/>
      <c r="GE443" s="204"/>
      <c r="GF443" s="204"/>
      <c r="GG443" s="204"/>
      <c r="GH443" s="204"/>
      <c r="GI443" s="204"/>
      <c r="GJ443" s="204"/>
      <c r="GK443" s="204"/>
      <c r="GL443" s="204"/>
      <c r="GM443" s="204"/>
      <c r="GN443" s="204"/>
      <c r="GO443" s="204"/>
      <c r="GP443" s="204"/>
      <c r="GQ443" s="204"/>
      <c r="GR443" s="204"/>
      <c r="GS443" s="204"/>
      <c r="GT443" s="204"/>
      <c r="GU443" s="204"/>
      <c r="GV443" s="204"/>
      <c r="GW443" s="204"/>
      <c r="GX443" s="204"/>
      <c r="GY443" s="204"/>
      <c r="GZ443" s="204"/>
    </row>
    <row r="444" spans="1:208" hidden="1" x14ac:dyDescent="0.25">
      <c r="A444" s="67" t="s">
        <v>213</v>
      </c>
      <c r="B444" s="396">
        <f>'1 уровень'!C530</f>
        <v>0</v>
      </c>
      <c r="C444" s="396">
        <f>'1 уровень'!D530</f>
        <v>0</v>
      </c>
      <c r="D444" s="396">
        <f>'1 уровень'!E530</f>
        <v>0</v>
      </c>
      <c r="E444" s="2424"/>
      <c r="F444" s="192">
        <f>'1 уровень'!G530</f>
        <v>0</v>
      </c>
      <c r="G444" s="192">
        <f>'1 уровень'!H530</f>
        <v>0</v>
      </c>
      <c r="H444" s="337">
        <f>'1 уровень'!I530</f>
        <v>0</v>
      </c>
      <c r="I444" s="337">
        <f>'1 уровень'!J530</f>
        <v>0</v>
      </c>
      <c r="J444" s="2900">
        <f>'1 уровень'!K530</f>
        <v>0</v>
      </c>
      <c r="K444" s="337">
        <f>'1 уровень'!L530</f>
        <v>0</v>
      </c>
      <c r="L444" s="337">
        <f>'1 уровень'!M530</f>
        <v>0</v>
      </c>
      <c r="M444" s="337"/>
      <c r="N444" s="311"/>
      <c r="O444" s="311"/>
      <c r="P444" s="311"/>
      <c r="Q444" s="311"/>
      <c r="R444" s="311"/>
      <c r="S444" s="311"/>
      <c r="T444" s="311"/>
      <c r="U444" s="311"/>
      <c r="V444" s="311"/>
      <c r="W444" s="311"/>
      <c r="X444" s="311"/>
      <c r="Y444" s="311"/>
      <c r="Z444" s="311"/>
      <c r="AA444" s="311"/>
      <c r="AB444" s="311"/>
      <c r="AD444" s="684"/>
    </row>
    <row r="445" spans="1:208" hidden="1" x14ac:dyDescent="0.25">
      <c r="A445" s="67" t="s">
        <v>214</v>
      </c>
      <c r="B445" s="396">
        <f>'1 уровень'!C531</f>
        <v>0</v>
      </c>
      <c r="C445" s="396">
        <f>'1 уровень'!D531</f>
        <v>0</v>
      </c>
      <c r="D445" s="396">
        <f>'1 уровень'!E531</f>
        <v>0</v>
      </c>
      <c r="E445" s="2424">
        <f>'1 уровень'!F531</f>
        <v>0</v>
      </c>
      <c r="F445" s="192">
        <f>'1 уровень'!G531</f>
        <v>0</v>
      </c>
      <c r="G445" s="192">
        <f>'1 уровень'!H531</f>
        <v>0</v>
      </c>
      <c r="H445" s="337">
        <f>'1 уровень'!I531</f>
        <v>0</v>
      </c>
      <c r="I445" s="337">
        <f>'1 уровень'!J531</f>
        <v>0</v>
      </c>
      <c r="J445" s="2900">
        <f>'1 уровень'!K531</f>
        <v>0</v>
      </c>
      <c r="K445" s="337">
        <f>'1 уровень'!L531</f>
        <v>0</v>
      </c>
      <c r="L445" s="337">
        <f>'1 уровень'!M531</f>
        <v>0</v>
      </c>
      <c r="M445" s="337"/>
      <c r="N445" s="311">
        <f>'1 уровень'!O531</f>
        <v>0</v>
      </c>
      <c r="O445" s="311">
        <f>'1 уровень'!P531</f>
        <v>0</v>
      </c>
      <c r="P445" s="311"/>
      <c r="Q445" s="311"/>
      <c r="R445" s="311"/>
      <c r="S445" s="311"/>
      <c r="T445" s="311"/>
      <c r="U445" s="311"/>
      <c r="V445" s="311"/>
      <c r="W445" s="311"/>
      <c r="X445" s="311">
        <f>'1 уровень'!Y531</f>
        <v>0</v>
      </c>
      <c r="Y445" s="311">
        <f>'1 уровень'!Z531</f>
        <v>0</v>
      </c>
      <c r="Z445" s="311">
        <f>'1 уровень'!AA531</f>
        <v>0</v>
      </c>
      <c r="AA445" s="311">
        <f>'1 уровень'!AB531</f>
        <v>0</v>
      </c>
      <c r="AB445" s="311">
        <f>'1 уровень'!AC531</f>
        <v>0</v>
      </c>
      <c r="AD445" s="684"/>
      <c r="AE445" s="204"/>
      <c r="AF445" s="204"/>
      <c r="AG445" s="204"/>
      <c r="AH445" s="204"/>
      <c r="AI445" s="204"/>
      <c r="AJ445" s="204"/>
      <c r="AK445" s="204"/>
      <c r="AL445" s="204"/>
      <c r="AM445" s="204"/>
      <c r="AN445" s="204"/>
      <c r="AO445" s="204"/>
      <c r="AP445" s="204"/>
      <c r="AQ445" s="204"/>
      <c r="AR445" s="204"/>
      <c r="AS445" s="204"/>
      <c r="AT445" s="204"/>
      <c r="AU445" s="204"/>
      <c r="AV445" s="204"/>
      <c r="AW445" s="204"/>
      <c r="AX445" s="204"/>
      <c r="AY445" s="204"/>
      <c r="AZ445" s="204"/>
      <c r="BA445" s="204"/>
      <c r="BB445" s="204"/>
      <c r="BC445" s="204"/>
      <c r="BD445" s="204"/>
      <c r="BE445" s="204"/>
      <c r="BF445" s="204"/>
      <c r="BG445" s="204"/>
      <c r="BH445" s="204"/>
      <c r="BI445" s="204"/>
      <c r="BJ445" s="204"/>
      <c r="BK445" s="204"/>
      <c r="BL445" s="204"/>
      <c r="BM445" s="204"/>
      <c r="BN445" s="204"/>
      <c r="BO445" s="204"/>
      <c r="BP445" s="204"/>
      <c r="BQ445" s="204"/>
      <c r="BR445" s="204"/>
      <c r="BS445" s="204"/>
      <c r="BT445" s="204"/>
      <c r="BU445" s="204"/>
      <c r="BV445" s="204"/>
      <c r="BW445" s="204"/>
      <c r="BX445" s="204"/>
      <c r="BY445" s="204"/>
      <c r="BZ445" s="204"/>
      <c r="CA445" s="204"/>
      <c r="CB445" s="204"/>
      <c r="CC445" s="204"/>
      <c r="CD445" s="204"/>
      <c r="CE445" s="204"/>
      <c r="CF445" s="204"/>
      <c r="CG445" s="204"/>
      <c r="CH445" s="204"/>
      <c r="CI445" s="204"/>
      <c r="CJ445" s="204"/>
      <c r="CK445" s="204"/>
      <c r="CL445" s="204"/>
      <c r="CM445" s="204"/>
      <c r="CN445" s="204"/>
      <c r="CO445" s="204"/>
      <c r="CP445" s="204"/>
      <c r="CQ445" s="204"/>
      <c r="CR445" s="204"/>
      <c r="CS445" s="204"/>
      <c r="CT445" s="204"/>
      <c r="CU445" s="204"/>
      <c r="CV445" s="204"/>
      <c r="CW445" s="204"/>
      <c r="CX445" s="204"/>
      <c r="CY445" s="204"/>
      <c r="CZ445" s="204"/>
      <c r="DA445" s="204"/>
      <c r="DB445" s="204"/>
      <c r="DC445" s="204"/>
      <c r="DD445" s="204"/>
      <c r="DE445" s="204"/>
      <c r="DF445" s="204"/>
      <c r="DG445" s="204"/>
      <c r="DH445" s="204"/>
      <c r="DI445" s="204"/>
      <c r="DJ445" s="204"/>
      <c r="DK445" s="204"/>
      <c r="DL445" s="204"/>
      <c r="DM445" s="204"/>
      <c r="DN445" s="204"/>
      <c r="DO445" s="204"/>
      <c r="DP445" s="204"/>
      <c r="DQ445" s="204"/>
      <c r="DR445" s="204"/>
      <c r="DS445" s="204"/>
      <c r="DT445" s="204"/>
      <c r="DU445" s="204"/>
      <c r="DV445" s="204"/>
      <c r="DW445" s="204"/>
      <c r="DX445" s="204"/>
      <c r="DY445" s="204"/>
      <c r="DZ445" s="204"/>
      <c r="EA445" s="204"/>
      <c r="EB445" s="204"/>
      <c r="EC445" s="204"/>
      <c r="ED445" s="204"/>
      <c r="EE445" s="204"/>
      <c r="EF445" s="204"/>
      <c r="EG445" s="204"/>
      <c r="EH445" s="204"/>
      <c r="EI445" s="204"/>
      <c r="EJ445" s="204"/>
      <c r="EK445" s="204"/>
      <c r="EL445" s="204"/>
      <c r="EM445" s="204"/>
      <c r="EN445" s="204"/>
      <c r="EO445" s="204"/>
      <c r="EP445" s="204"/>
      <c r="EQ445" s="204"/>
      <c r="ER445" s="204"/>
      <c r="ES445" s="204"/>
      <c r="ET445" s="204"/>
      <c r="EU445" s="204"/>
      <c r="EV445" s="204"/>
      <c r="EW445" s="204"/>
      <c r="EX445" s="204"/>
      <c r="EY445" s="204"/>
      <c r="EZ445" s="204"/>
      <c r="FA445" s="204"/>
      <c r="FB445" s="204"/>
      <c r="FC445" s="204"/>
      <c r="FD445" s="204"/>
      <c r="FE445" s="204"/>
      <c r="FF445" s="204"/>
      <c r="FG445" s="204"/>
      <c r="FH445" s="204"/>
      <c r="FI445" s="204"/>
      <c r="FJ445" s="204"/>
      <c r="FK445" s="204"/>
      <c r="FL445" s="204"/>
      <c r="FM445" s="204"/>
      <c r="FN445" s="204"/>
      <c r="FO445" s="204"/>
      <c r="FP445" s="204"/>
      <c r="FQ445" s="204"/>
      <c r="FR445" s="204"/>
      <c r="FS445" s="204"/>
      <c r="FT445" s="204"/>
      <c r="FU445" s="204"/>
      <c r="FV445" s="204"/>
      <c r="FW445" s="204"/>
      <c r="FX445" s="204"/>
      <c r="FY445" s="204"/>
      <c r="FZ445" s="204"/>
      <c r="GA445" s="204"/>
      <c r="GB445" s="204"/>
      <c r="GC445" s="204"/>
      <c r="GD445" s="204"/>
      <c r="GE445" s="204"/>
      <c r="GF445" s="204"/>
      <c r="GG445" s="204"/>
      <c r="GH445" s="204"/>
      <c r="GI445" s="204"/>
      <c r="GJ445" s="204"/>
      <c r="GK445" s="204"/>
      <c r="GL445" s="204"/>
      <c r="GM445" s="204"/>
      <c r="GN445" s="204"/>
      <c r="GO445" s="204"/>
      <c r="GP445" s="204"/>
      <c r="GQ445" s="204"/>
      <c r="GR445" s="204"/>
      <c r="GS445" s="204"/>
      <c r="GT445" s="204"/>
      <c r="GU445" s="204"/>
      <c r="GV445" s="204"/>
      <c r="GW445" s="204"/>
      <c r="GX445" s="204"/>
      <c r="GY445" s="204"/>
      <c r="GZ445" s="204"/>
    </row>
    <row r="446" spans="1:208" ht="45" hidden="1" x14ac:dyDescent="0.25">
      <c r="A446" s="67" t="s">
        <v>219</v>
      </c>
      <c r="B446" s="396"/>
      <c r="C446" s="396"/>
      <c r="D446" s="396"/>
      <c r="E446" s="2424"/>
      <c r="F446" s="192"/>
      <c r="G446" s="192"/>
      <c r="H446" s="337"/>
      <c r="I446" s="337"/>
      <c r="J446" s="2900"/>
      <c r="K446" s="337"/>
      <c r="L446" s="337"/>
      <c r="M446" s="337"/>
      <c r="N446" s="311"/>
      <c r="O446" s="311"/>
      <c r="P446" s="311"/>
      <c r="Q446" s="311"/>
      <c r="R446" s="311"/>
      <c r="S446" s="311"/>
      <c r="T446" s="311"/>
      <c r="U446" s="311"/>
      <c r="V446" s="311"/>
      <c r="W446" s="311"/>
      <c r="X446" s="311"/>
      <c r="Y446" s="311"/>
      <c r="Z446" s="311"/>
      <c r="AA446" s="311"/>
      <c r="AB446" s="311"/>
      <c r="AD446" s="684"/>
    </row>
    <row r="447" spans="1:208" hidden="1" x14ac:dyDescent="0.25">
      <c r="A447" s="67" t="s">
        <v>220</v>
      </c>
      <c r="B447" s="233"/>
      <c r="C447" s="233"/>
      <c r="D447" s="233"/>
      <c r="E447" s="2406"/>
      <c r="F447" s="192"/>
      <c r="G447" s="192"/>
      <c r="H447" s="337"/>
      <c r="I447" s="337"/>
      <c r="J447" s="2900"/>
      <c r="K447" s="337"/>
      <c r="L447" s="337"/>
      <c r="M447" s="337"/>
      <c r="N447" s="397"/>
      <c r="O447" s="397"/>
      <c r="P447" s="397"/>
      <c r="Q447" s="397"/>
      <c r="R447" s="397"/>
      <c r="S447" s="397"/>
      <c r="T447" s="397"/>
      <c r="U447" s="397"/>
      <c r="V447" s="397"/>
      <c r="W447" s="397"/>
      <c r="X447" s="397"/>
      <c r="Y447" s="397"/>
      <c r="Z447" s="397"/>
      <c r="AA447" s="397"/>
      <c r="AB447" s="397"/>
      <c r="AD447" s="684"/>
      <c r="AE447" s="204"/>
      <c r="AF447" s="204"/>
      <c r="AG447" s="204"/>
      <c r="AH447" s="204"/>
      <c r="AI447" s="204"/>
      <c r="AJ447" s="204"/>
      <c r="AK447" s="204"/>
      <c r="AL447" s="204"/>
      <c r="AM447" s="204"/>
      <c r="AN447" s="204"/>
      <c r="AO447" s="204"/>
      <c r="AP447" s="204"/>
      <c r="AQ447" s="204"/>
      <c r="AR447" s="204"/>
      <c r="AS447" s="204"/>
      <c r="AT447" s="204"/>
      <c r="AU447" s="204"/>
      <c r="AV447" s="204"/>
      <c r="AW447" s="204"/>
      <c r="AX447" s="204"/>
      <c r="AY447" s="204"/>
      <c r="AZ447" s="204"/>
      <c r="BA447" s="204"/>
      <c r="BB447" s="204"/>
      <c r="BC447" s="204"/>
      <c r="BD447" s="204"/>
      <c r="BE447" s="204"/>
      <c r="BF447" s="204"/>
      <c r="BG447" s="204"/>
      <c r="BH447" s="204"/>
      <c r="BI447" s="204"/>
      <c r="BJ447" s="204"/>
      <c r="BK447" s="204"/>
      <c r="BL447" s="204"/>
      <c r="BM447" s="204"/>
      <c r="BN447" s="204"/>
      <c r="BO447" s="204"/>
      <c r="BP447" s="204"/>
      <c r="BQ447" s="204"/>
      <c r="BR447" s="204"/>
      <c r="BS447" s="204"/>
      <c r="BT447" s="204"/>
      <c r="BU447" s="204"/>
      <c r="BV447" s="204"/>
      <c r="BW447" s="204"/>
      <c r="BX447" s="204"/>
      <c r="BY447" s="204"/>
      <c r="BZ447" s="204"/>
      <c r="CA447" s="204"/>
      <c r="CB447" s="204"/>
      <c r="CC447" s="204"/>
      <c r="CD447" s="204"/>
      <c r="CE447" s="204"/>
      <c r="CF447" s="204"/>
      <c r="CG447" s="204"/>
      <c r="CH447" s="204"/>
      <c r="CI447" s="204"/>
      <c r="CJ447" s="204"/>
      <c r="CK447" s="204"/>
      <c r="CL447" s="204"/>
      <c r="CM447" s="204"/>
      <c r="CN447" s="204"/>
      <c r="CO447" s="204"/>
      <c r="CP447" s="204"/>
      <c r="CQ447" s="204"/>
      <c r="CR447" s="204"/>
      <c r="CS447" s="204"/>
      <c r="CT447" s="204"/>
      <c r="CU447" s="204"/>
      <c r="CV447" s="204"/>
      <c r="CW447" s="204"/>
      <c r="CX447" s="204"/>
      <c r="CY447" s="204"/>
      <c r="CZ447" s="204"/>
      <c r="DA447" s="204"/>
      <c r="DB447" s="204"/>
      <c r="DC447" s="204"/>
      <c r="DD447" s="204"/>
      <c r="DE447" s="204"/>
      <c r="DF447" s="204"/>
      <c r="DG447" s="204"/>
      <c r="DH447" s="204"/>
      <c r="DI447" s="204"/>
      <c r="DJ447" s="204"/>
      <c r="DK447" s="204"/>
      <c r="DL447" s="204"/>
      <c r="DM447" s="204"/>
      <c r="DN447" s="204"/>
      <c r="DO447" s="204"/>
      <c r="DP447" s="204"/>
      <c r="DQ447" s="204"/>
      <c r="DR447" s="204"/>
      <c r="DS447" s="204"/>
      <c r="DT447" s="204"/>
      <c r="DU447" s="204"/>
      <c r="DV447" s="204"/>
      <c r="DW447" s="204"/>
      <c r="DX447" s="204"/>
      <c r="DY447" s="204"/>
      <c r="DZ447" s="204"/>
      <c r="EA447" s="204"/>
      <c r="EB447" s="204"/>
      <c r="EC447" s="204"/>
      <c r="ED447" s="204"/>
      <c r="EE447" s="204"/>
      <c r="EF447" s="204"/>
      <c r="EG447" s="204"/>
      <c r="EH447" s="204"/>
      <c r="EI447" s="204"/>
      <c r="EJ447" s="204"/>
      <c r="EK447" s="204"/>
      <c r="EL447" s="204"/>
      <c r="EM447" s="204"/>
      <c r="EN447" s="204"/>
      <c r="EO447" s="204"/>
      <c r="EP447" s="204"/>
      <c r="EQ447" s="204"/>
      <c r="ER447" s="204"/>
      <c r="ES447" s="204"/>
      <c r="ET447" s="204"/>
      <c r="EU447" s="204"/>
      <c r="EV447" s="204"/>
      <c r="EW447" s="204"/>
      <c r="EX447" s="204"/>
      <c r="EY447" s="204"/>
      <c r="EZ447" s="204"/>
      <c r="FA447" s="204"/>
      <c r="FB447" s="204"/>
      <c r="FC447" s="204"/>
      <c r="FD447" s="204"/>
      <c r="FE447" s="204"/>
      <c r="FF447" s="204"/>
      <c r="FG447" s="204"/>
      <c r="FH447" s="204"/>
      <c r="FI447" s="204"/>
      <c r="FJ447" s="204"/>
      <c r="FK447" s="204"/>
      <c r="FL447" s="204"/>
      <c r="FM447" s="204"/>
      <c r="FN447" s="204"/>
      <c r="FO447" s="204"/>
      <c r="FP447" s="204"/>
      <c r="FQ447" s="204"/>
      <c r="FR447" s="204"/>
      <c r="FS447" s="204"/>
      <c r="FT447" s="204"/>
      <c r="FU447" s="204"/>
      <c r="FV447" s="204"/>
      <c r="FW447" s="204"/>
      <c r="FX447" s="204"/>
      <c r="FY447" s="204"/>
      <c r="FZ447" s="204"/>
      <c r="GA447" s="204"/>
      <c r="GB447" s="204"/>
      <c r="GC447" s="204"/>
      <c r="GD447" s="204"/>
      <c r="GE447" s="204"/>
      <c r="GF447" s="204"/>
      <c r="GG447" s="204"/>
      <c r="GH447" s="204"/>
      <c r="GI447" s="204"/>
      <c r="GJ447" s="204"/>
      <c r="GK447" s="204"/>
      <c r="GL447" s="204"/>
      <c r="GM447" s="204"/>
      <c r="GN447" s="204"/>
      <c r="GO447" s="204"/>
      <c r="GP447" s="204"/>
      <c r="GQ447" s="204"/>
      <c r="GR447" s="204"/>
      <c r="GS447" s="204"/>
      <c r="GT447" s="204"/>
      <c r="GU447" s="204"/>
      <c r="GV447" s="204"/>
      <c r="GW447" s="204"/>
      <c r="GX447" s="204"/>
      <c r="GY447" s="204"/>
      <c r="GZ447" s="204"/>
    </row>
    <row r="448" spans="1:208" ht="30" hidden="1" x14ac:dyDescent="0.25">
      <c r="A448" s="67" t="s">
        <v>221</v>
      </c>
      <c r="B448" s="233"/>
      <c r="C448" s="233"/>
      <c r="D448" s="233"/>
      <c r="E448" s="2406"/>
      <c r="F448" s="192"/>
      <c r="G448" s="192"/>
      <c r="H448" s="337"/>
      <c r="I448" s="337"/>
      <c r="J448" s="2900"/>
      <c r="K448" s="337"/>
      <c r="L448" s="337"/>
      <c r="M448" s="337"/>
      <c r="N448" s="397"/>
      <c r="O448" s="397"/>
      <c r="P448" s="397"/>
      <c r="Q448" s="397"/>
      <c r="R448" s="397"/>
      <c r="S448" s="397"/>
      <c r="T448" s="397"/>
      <c r="U448" s="397"/>
      <c r="V448" s="397"/>
      <c r="W448" s="397"/>
      <c r="X448" s="397"/>
      <c r="Y448" s="397"/>
      <c r="Z448" s="397"/>
      <c r="AA448" s="397"/>
      <c r="AB448" s="397"/>
      <c r="AD448" s="684"/>
    </row>
    <row r="449" spans="1:208" ht="45" hidden="1" x14ac:dyDescent="0.25">
      <c r="A449" s="67" t="s">
        <v>222</v>
      </c>
      <c r="B449" s="233"/>
      <c r="C449" s="233"/>
      <c r="D449" s="233"/>
      <c r="E449" s="2406"/>
      <c r="F449" s="192"/>
      <c r="G449" s="192"/>
      <c r="H449" s="337"/>
      <c r="I449" s="337"/>
      <c r="J449" s="2900"/>
      <c r="K449" s="337"/>
      <c r="L449" s="337"/>
      <c r="M449" s="337"/>
      <c r="N449" s="397"/>
      <c r="O449" s="397"/>
      <c r="P449" s="397"/>
      <c r="Q449" s="397"/>
      <c r="R449" s="397"/>
      <c r="S449" s="397"/>
      <c r="T449" s="397"/>
      <c r="U449" s="397"/>
      <c r="V449" s="397"/>
      <c r="W449" s="397"/>
      <c r="X449" s="397"/>
      <c r="Y449" s="397"/>
      <c r="Z449" s="397"/>
      <c r="AA449" s="397"/>
      <c r="AB449" s="397"/>
      <c r="AD449" s="684"/>
      <c r="AE449" s="204"/>
      <c r="AF449" s="204"/>
      <c r="AG449" s="204"/>
      <c r="AH449" s="204"/>
      <c r="AI449" s="204"/>
      <c r="AJ449" s="204"/>
      <c r="AK449" s="204"/>
      <c r="AL449" s="204"/>
      <c r="AM449" s="204"/>
      <c r="AN449" s="204"/>
      <c r="AO449" s="204"/>
      <c r="AP449" s="204"/>
      <c r="AQ449" s="204"/>
      <c r="AR449" s="204"/>
      <c r="AS449" s="204"/>
      <c r="AT449" s="204"/>
      <c r="AU449" s="204"/>
      <c r="AV449" s="204"/>
      <c r="AW449" s="204"/>
      <c r="AX449" s="204"/>
      <c r="AY449" s="204"/>
      <c r="AZ449" s="204"/>
      <c r="BA449" s="204"/>
      <c r="BB449" s="204"/>
      <c r="BC449" s="204"/>
      <c r="BD449" s="204"/>
      <c r="BE449" s="204"/>
      <c r="BF449" s="204"/>
      <c r="BG449" s="204"/>
      <c r="BH449" s="204"/>
      <c r="BI449" s="204"/>
      <c r="BJ449" s="204"/>
      <c r="BK449" s="204"/>
      <c r="BL449" s="204"/>
      <c r="BM449" s="204"/>
      <c r="BN449" s="204"/>
      <c r="BO449" s="204"/>
      <c r="BP449" s="204"/>
      <c r="BQ449" s="204"/>
      <c r="BR449" s="204"/>
      <c r="BS449" s="204"/>
      <c r="BT449" s="204"/>
      <c r="BU449" s="204"/>
      <c r="BV449" s="204"/>
      <c r="BW449" s="204"/>
      <c r="BX449" s="204"/>
      <c r="BY449" s="204"/>
      <c r="BZ449" s="204"/>
      <c r="CA449" s="204"/>
      <c r="CB449" s="204"/>
      <c r="CC449" s="204"/>
      <c r="CD449" s="204"/>
      <c r="CE449" s="204"/>
      <c r="CF449" s="204"/>
      <c r="CG449" s="204"/>
      <c r="CH449" s="204"/>
      <c r="CI449" s="204"/>
      <c r="CJ449" s="204"/>
      <c r="CK449" s="204"/>
      <c r="CL449" s="204"/>
      <c r="CM449" s="204"/>
      <c r="CN449" s="204"/>
      <c r="CO449" s="204"/>
      <c r="CP449" s="204"/>
      <c r="CQ449" s="204"/>
      <c r="CR449" s="204"/>
      <c r="CS449" s="204"/>
      <c r="CT449" s="204"/>
      <c r="CU449" s="204"/>
      <c r="CV449" s="204"/>
      <c r="CW449" s="204"/>
      <c r="CX449" s="204"/>
      <c r="CY449" s="204"/>
      <c r="CZ449" s="204"/>
      <c r="DA449" s="204"/>
      <c r="DB449" s="204"/>
      <c r="DC449" s="204"/>
      <c r="DD449" s="204"/>
      <c r="DE449" s="204"/>
      <c r="DF449" s="204"/>
      <c r="DG449" s="204"/>
      <c r="DH449" s="204"/>
      <c r="DI449" s="204"/>
      <c r="DJ449" s="204"/>
      <c r="DK449" s="204"/>
      <c r="DL449" s="204"/>
      <c r="DM449" s="204"/>
      <c r="DN449" s="204"/>
      <c r="DO449" s="204"/>
      <c r="DP449" s="204"/>
      <c r="DQ449" s="204"/>
      <c r="DR449" s="204"/>
      <c r="DS449" s="204"/>
      <c r="DT449" s="204"/>
      <c r="DU449" s="204"/>
      <c r="DV449" s="204"/>
      <c r="DW449" s="204"/>
      <c r="DX449" s="204"/>
      <c r="DY449" s="204"/>
      <c r="DZ449" s="204"/>
      <c r="EA449" s="204"/>
      <c r="EB449" s="204"/>
      <c r="EC449" s="204"/>
      <c r="ED449" s="204"/>
      <c r="EE449" s="204"/>
      <c r="EF449" s="204"/>
      <c r="EG449" s="204"/>
      <c r="EH449" s="204"/>
      <c r="EI449" s="204"/>
      <c r="EJ449" s="204"/>
      <c r="EK449" s="204"/>
      <c r="EL449" s="204"/>
      <c r="EM449" s="204"/>
      <c r="EN449" s="204"/>
      <c r="EO449" s="204"/>
      <c r="EP449" s="204"/>
      <c r="EQ449" s="204"/>
      <c r="ER449" s="204"/>
      <c r="ES449" s="204"/>
      <c r="ET449" s="204"/>
      <c r="EU449" s="204"/>
      <c r="EV449" s="204"/>
      <c r="EW449" s="204"/>
      <c r="EX449" s="204"/>
      <c r="EY449" s="204"/>
      <c r="EZ449" s="204"/>
      <c r="FA449" s="204"/>
      <c r="FB449" s="204"/>
      <c r="FC449" s="204"/>
      <c r="FD449" s="204"/>
      <c r="FE449" s="204"/>
      <c r="FF449" s="204"/>
      <c r="FG449" s="204"/>
      <c r="FH449" s="204"/>
      <c r="FI449" s="204"/>
      <c r="FJ449" s="204"/>
      <c r="FK449" s="204"/>
      <c r="FL449" s="204"/>
      <c r="FM449" s="204"/>
      <c r="FN449" s="204"/>
      <c r="FO449" s="204"/>
      <c r="FP449" s="204"/>
      <c r="FQ449" s="204"/>
      <c r="FR449" s="204"/>
      <c r="FS449" s="204"/>
      <c r="FT449" s="204"/>
      <c r="FU449" s="204"/>
      <c r="FV449" s="204"/>
      <c r="FW449" s="204"/>
      <c r="FX449" s="204"/>
      <c r="FY449" s="204"/>
      <c r="FZ449" s="204"/>
      <c r="GA449" s="204"/>
      <c r="GB449" s="204"/>
      <c r="GC449" s="204"/>
      <c r="GD449" s="204"/>
      <c r="GE449" s="204"/>
      <c r="GF449" s="204"/>
      <c r="GG449" s="204"/>
      <c r="GH449" s="204"/>
      <c r="GI449" s="204"/>
      <c r="GJ449" s="204"/>
      <c r="GK449" s="204"/>
      <c r="GL449" s="204"/>
      <c r="GM449" s="204"/>
      <c r="GN449" s="204"/>
      <c r="GO449" s="204"/>
      <c r="GP449" s="204"/>
      <c r="GQ449" s="204"/>
      <c r="GR449" s="204"/>
      <c r="GS449" s="204"/>
      <c r="GT449" s="204"/>
      <c r="GU449" s="204"/>
      <c r="GV449" s="204"/>
      <c r="GW449" s="204"/>
      <c r="GX449" s="204"/>
      <c r="GY449" s="204"/>
      <c r="GZ449" s="204"/>
    </row>
    <row r="450" spans="1:208" ht="45" hidden="1" x14ac:dyDescent="0.25">
      <c r="A450" s="67" t="s">
        <v>223</v>
      </c>
      <c r="B450" s="233"/>
      <c r="C450" s="233"/>
      <c r="D450" s="233"/>
      <c r="E450" s="2406"/>
      <c r="F450" s="322"/>
      <c r="G450" s="322"/>
      <c r="H450" s="337"/>
      <c r="I450" s="337"/>
      <c r="J450" s="2900"/>
      <c r="K450" s="337"/>
      <c r="L450" s="337"/>
      <c r="M450" s="337"/>
      <c r="N450" s="397"/>
      <c r="O450" s="397"/>
      <c r="P450" s="397"/>
      <c r="Q450" s="397"/>
      <c r="R450" s="397"/>
      <c r="S450" s="397"/>
      <c r="T450" s="397"/>
      <c r="U450" s="397"/>
      <c r="V450" s="397"/>
      <c r="W450" s="397"/>
      <c r="X450" s="397"/>
      <c r="Y450" s="397"/>
      <c r="Z450" s="397"/>
      <c r="AA450" s="397"/>
      <c r="AB450" s="397"/>
      <c r="AD450" s="684"/>
    </row>
    <row r="451" spans="1:208" hidden="1" x14ac:dyDescent="0.25">
      <c r="A451" s="67" t="s">
        <v>210</v>
      </c>
      <c r="B451" s="233">
        <f>'1 уровень'!C532</f>
        <v>0</v>
      </c>
      <c r="C451" s="233">
        <f>'1 уровень'!D532</f>
        <v>0</v>
      </c>
      <c r="D451" s="233">
        <f>'1 уровень'!E532</f>
        <v>0</v>
      </c>
      <c r="E451" s="2406">
        <f>'1 уровень'!F532</f>
        <v>0</v>
      </c>
      <c r="F451" s="322">
        <f>'1 уровень'!G532</f>
        <v>0</v>
      </c>
      <c r="G451" s="322">
        <f>'1 уровень'!H532</f>
        <v>0</v>
      </c>
      <c r="H451" s="337">
        <f>'1 уровень'!I532</f>
        <v>0</v>
      </c>
      <c r="I451" s="337">
        <f>'1 уровень'!J532</f>
        <v>0</v>
      </c>
      <c r="J451" s="2900">
        <f>'1 уровень'!K532</f>
        <v>0</v>
      </c>
      <c r="K451" s="337">
        <f>'1 уровень'!L532</f>
        <v>0</v>
      </c>
      <c r="L451" s="337">
        <f>'1 уровень'!M532</f>
        <v>0</v>
      </c>
      <c r="M451" s="337"/>
      <c r="N451" s="397">
        <f>'1 уровень'!O532</f>
        <v>0</v>
      </c>
      <c r="O451" s="397">
        <f>'1 уровень'!P532</f>
        <v>0</v>
      </c>
      <c r="P451" s="397"/>
      <c r="Q451" s="397"/>
      <c r="R451" s="397"/>
      <c r="S451" s="397"/>
      <c r="T451" s="397"/>
      <c r="U451" s="397"/>
      <c r="V451" s="397"/>
      <c r="W451" s="397"/>
      <c r="X451" s="397">
        <f>'1 уровень'!Y532</f>
        <v>0</v>
      </c>
      <c r="Y451" s="397">
        <f>'1 уровень'!Z532</f>
        <v>0</v>
      </c>
      <c r="Z451" s="397">
        <f>'1 уровень'!AA532</f>
        <v>0</v>
      </c>
      <c r="AA451" s="397">
        <f>'1 уровень'!AB532</f>
        <v>0</v>
      </c>
      <c r="AB451" s="397">
        <f>'1 уровень'!AC532</f>
        <v>0</v>
      </c>
      <c r="AD451" s="684"/>
      <c r="AE451" s="204"/>
      <c r="AF451" s="204"/>
      <c r="AG451" s="204"/>
      <c r="AH451" s="204"/>
      <c r="AI451" s="204"/>
      <c r="AJ451" s="204"/>
      <c r="AK451" s="204"/>
      <c r="AL451" s="204"/>
      <c r="AM451" s="204"/>
      <c r="AN451" s="204"/>
      <c r="AO451" s="204"/>
      <c r="AP451" s="204"/>
      <c r="AQ451" s="204"/>
      <c r="AR451" s="204"/>
      <c r="AS451" s="204"/>
      <c r="AT451" s="204"/>
      <c r="AU451" s="204"/>
      <c r="AV451" s="204"/>
      <c r="AW451" s="204"/>
      <c r="AX451" s="204"/>
      <c r="AY451" s="204"/>
      <c r="AZ451" s="204"/>
      <c r="BA451" s="204"/>
      <c r="BB451" s="204"/>
      <c r="BC451" s="204"/>
      <c r="BD451" s="204"/>
      <c r="BE451" s="204"/>
      <c r="BF451" s="204"/>
      <c r="BG451" s="204"/>
      <c r="BH451" s="204"/>
      <c r="BI451" s="204"/>
      <c r="BJ451" s="204"/>
      <c r="BK451" s="204"/>
      <c r="BL451" s="204"/>
      <c r="BM451" s="204"/>
      <c r="BN451" s="204"/>
      <c r="BO451" s="204"/>
      <c r="BP451" s="204"/>
      <c r="BQ451" s="204"/>
      <c r="BR451" s="204"/>
      <c r="BS451" s="204"/>
      <c r="BT451" s="204"/>
      <c r="BU451" s="204"/>
      <c r="BV451" s="204"/>
      <c r="BW451" s="204"/>
      <c r="BX451" s="204"/>
      <c r="BY451" s="204"/>
      <c r="BZ451" s="204"/>
      <c r="CA451" s="204"/>
      <c r="CB451" s="204"/>
      <c r="CC451" s="204"/>
      <c r="CD451" s="204"/>
      <c r="CE451" s="204"/>
      <c r="CF451" s="204"/>
      <c r="CG451" s="204"/>
      <c r="CH451" s="204"/>
      <c r="CI451" s="204"/>
      <c r="CJ451" s="204"/>
      <c r="CK451" s="204"/>
      <c r="CL451" s="204"/>
      <c r="CM451" s="204"/>
      <c r="CN451" s="204"/>
      <c r="CO451" s="204"/>
      <c r="CP451" s="204"/>
      <c r="CQ451" s="204"/>
      <c r="CR451" s="204"/>
      <c r="CS451" s="204"/>
      <c r="CT451" s="204"/>
      <c r="CU451" s="204"/>
      <c r="CV451" s="204"/>
      <c r="CW451" s="204"/>
      <c r="CX451" s="204"/>
      <c r="CY451" s="204"/>
      <c r="CZ451" s="204"/>
      <c r="DA451" s="204"/>
      <c r="DB451" s="204"/>
      <c r="DC451" s="204"/>
      <c r="DD451" s="204"/>
      <c r="DE451" s="204"/>
      <c r="DF451" s="204"/>
      <c r="DG451" s="204"/>
      <c r="DH451" s="204"/>
      <c r="DI451" s="204"/>
      <c r="DJ451" s="204"/>
      <c r="DK451" s="204"/>
      <c r="DL451" s="204"/>
      <c r="DM451" s="204"/>
      <c r="DN451" s="204"/>
      <c r="DO451" s="204"/>
      <c r="DP451" s="204"/>
      <c r="DQ451" s="204"/>
      <c r="DR451" s="204"/>
      <c r="DS451" s="204"/>
      <c r="DT451" s="204"/>
      <c r="DU451" s="204"/>
      <c r="DV451" s="204"/>
      <c r="DW451" s="204"/>
      <c r="DX451" s="204"/>
      <c r="DY451" s="204"/>
      <c r="DZ451" s="204"/>
      <c r="EA451" s="204"/>
      <c r="EB451" s="204"/>
      <c r="EC451" s="204"/>
      <c r="ED451" s="204"/>
      <c r="EE451" s="204"/>
      <c r="EF451" s="204"/>
      <c r="EG451" s="204"/>
      <c r="EH451" s="204"/>
      <c r="EI451" s="204"/>
      <c r="EJ451" s="204"/>
      <c r="EK451" s="204"/>
      <c r="EL451" s="204"/>
      <c r="EM451" s="204"/>
      <c r="EN451" s="204"/>
      <c r="EO451" s="204"/>
      <c r="EP451" s="204"/>
      <c r="EQ451" s="204"/>
      <c r="ER451" s="204"/>
      <c r="ES451" s="204"/>
      <c r="ET451" s="204"/>
      <c r="EU451" s="204"/>
      <c r="EV451" s="204"/>
      <c r="EW451" s="204"/>
      <c r="EX451" s="204"/>
      <c r="EY451" s="204"/>
      <c r="EZ451" s="204"/>
      <c r="FA451" s="204"/>
      <c r="FB451" s="204"/>
      <c r="FC451" s="204"/>
      <c r="FD451" s="204"/>
      <c r="FE451" s="204"/>
      <c r="FF451" s="204"/>
      <c r="FG451" s="204"/>
      <c r="FH451" s="204"/>
      <c r="FI451" s="204"/>
      <c r="FJ451" s="204"/>
      <c r="FK451" s="204"/>
      <c r="FL451" s="204"/>
      <c r="FM451" s="204"/>
      <c r="FN451" s="204"/>
      <c r="FO451" s="204"/>
      <c r="FP451" s="204"/>
      <c r="FQ451" s="204"/>
      <c r="FR451" s="204"/>
      <c r="FS451" s="204"/>
      <c r="FT451" s="204"/>
      <c r="FU451" s="204"/>
      <c r="FV451" s="204"/>
      <c r="FW451" s="204"/>
      <c r="FX451" s="204"/>
      <c r="FY451" s="204"/>
      <c r="FZ451" s="204"/>
      <c r="GA451" s="204"/>
      <c r="GB451" s="204"/>
      <c r="GC451" s="204"/>
      <c r="GD451" s="204"/>
      <c r="GE451" s="204"/>
      <c r="GF451" s="204"/>
      <c r="GG451" s="204"/>
      <c r="GH451" s="204"/>
      <c r="GI451" s="204"/>
      <c r="GJ451" s="204"/>
      <c r="GK451" s="204"/>
      <c r="GL451" s="204"/>
      <c r="GM451" s="204"/>
      <c r="GN451" s="204"/>
      <c r="GO451" s="204"/>
      <c r="GP451" s="204"/>
      <c r="GQ451" s="204"/>
      <c r="GR451" s="204"/>
      <c r="GS451" s="204"/>
      <c r="GT451" s="204"/>
      <c r="GU451" s="204"/>
      <c r="GV451" s="204"/>
      <c r="GW451" s="204"/>
      <c r="GX451" s="204"/>
      <c r="GY451" s="204"/>
      <c r="GZ451" s="204"/>
    </row>
    <row r="452" spans="1:208" ht="26.25" customHeight="1" x14ac:dyDescent="0.25">
      <c r="A452" s="67" t="s">
        <v>211</v>
      </c>
      <c r="B452" s="233">
        <f>'1 уровень'!C533</f>
        <v>89631</v>
      </c>
      <c r="C452" s="233">
        <f>'1 уровень'!D533</f>
        <v>89631</v>
      </c>
      <c r="D452" s="233">
        <f>'1 уровень'!E533</f>
        <v>83282.2421875</v>
      </c>
      <c r="E452" s="2406">
        <f>'1 уровень'!F533</f>
        <v>92.916783464984206</v>
      </c>
      <c r="F452" s="322">
        <f>'1 уровень'!G533</f>
        <v>0</v>
      </c>
      <c r="G452" s="322">
        <f>'1 уровень'!H533</f>
        <v>0</v>
      </c>
      <c r="H452" s="337">
        <f>'1 уровень'!I533</f>
        <v>0</v>
      </c>
      <c r="I452" s="337">
        <f>'1 уровень'!J533</f>
        <v>0</v>
      </c>
      <c r="J452" s="2900">
        <f>'1 уровень'!K533</f>
        <v>0</v>
      </c>
      <c r="K452" s="337">
        <f>'1 уровень'!L533</f>
        <v>0</v>
      </c>
      <c r="L452" s="337">
        <f>'1 уровень'!M533</f>
        <v>0</v>
      </c>
      <c r="M452" s="337"/>
      <c r="N452" s="397">
        <f>'1 уровень'!O533</f>
        <v>0</v>
      </c>
      <c r="O452" s="397">
        <f>'1 уровень'!P533</f>
        <v>0</v>
      </c>
      <c r="P452" s="397"/>
      <c r="Q452" s="397"/>
      <c r="R452" s="397"/>
      <c r="S452" s="397"/>
      <c r="T452" s="397"/>
      <c r="U452" s="397"/>
      <c r="V452" s="397"/>
      <c r="W452" s="397"/>
      <c r="X452" s="397">
        <f>'1 уровень'!Y533</f>
        <v>0</v>
      </c>
      <c r="Y452" s="397">
        <f>'1 уровень'!Z533</f>
        <v>0</v>
      </c>
      <c r="Z452" s="397">
        <f>'1 уровень'!AA533</f>
        <v>0</v>
      </c>
      <c r="AA452" s="397">
        <f>'1 уровень'!AB533</f>
        <v>0</v>
      </c>
      <c r="AB452" s="397">
        <f>'1 уровень'!AC533</f>
        <v>0</v>
      </c>
      <c r="AD452" s="684"/>
    </row>
    <row r="453" spans="1:208" x14ac:dyDescent="0.25">
      <c r="A453" s="67" t="s">
        <v>220</v>
      </c>
      <c r="B453" s="233">
        <f>'1 уровень'!C534</f>
        <v>0</v>
      </c>
      <c r="C453" s="233">
        <f>'1 уровень'!D534</f>
        <v>0</v>
      </c>
      <c r="D453" s="233">
        <f>'1 уровень'!E534</f>
        <v>0</v>
      </c>
      <c r="E453" s="2406"/>
      <c r="F453" s="322">
        <f>'1 уровень'!G534</f>
        <v>0</v>
      </c>
      <c r="G453" s="322">
        <f>'1 уровень'!H534</f>
        <v>0</v>
      </c>
      <c r="H453" s="337">
        <f>'1 уровень'!I534</f>
        <v>0</v>
      </c>
      <c r="I453" s="337">
        <f>'1 уровень'!J534</f>
        <v>0</v>
      </c>
      <c r="J453" s="2900">
        <f>'1 уровень'!K534</f>
        <v>0</v>
      </c>
      <c r="K453" s="337">
        <f>'1 уровень'!L534</f>
        <v>0</v>
      </c>
      <c r="L453" s="337">
        <f>'1 уровень'!M534</f>
        <v>0</v>
      </c>
      <c r="M453" s="337"/>
      <c r="N453" s="397"/>
      <c r="O453" s="397"/>
      <c r="P453" s="397"/>
      <c r="Q453" s="397"/>
      <c r="R453" s="397"/>
      <c r="S453" s="397"/>
      <c r="T453" s="397"/>
      <c r="U453" s="397"/>
      <c r="V453" s="397"/>
      <c r="W453" s="397"/>
      <c r="X453" s="397"/>
      <c r="Y453" s="397"/>
      <c r="Z453" s="397"/>
      <c r="AA453" s="397"/>
      <c r="AB453" s="397"/>
      <c r="AD453" s="684"/>
    </row>
    <row r="454" spans="1:208" x14ac:dyDescent="0.25">
      <c r="A454" s="67" t="s">
        <v>392</v>
      </c>
      <c r="B454" s="233">
        <f>'1 уровень'!C535</f>
        <v>18560</v>
      </c>
      <c r="C454" s="233">
        <f>'1 уровень'!D535</f>
        <v>18560</v>
      </c>
      <c r="D454" s="233">
        <f>'1 уровень'!E535</f>
        <v>19881.5</v>
      </c>
      <c r="E454" s="2406">
        <f>'1 уровень'!F535</f>
        <v>107.12015086206897</v>
      </c>
      <c r="F454" s="322">
        <f>'1 уровень'!G535</f>
        <v>0</v>
      </c>
      <c r="G454" s="322">
        <f>'1 уровень'!H535</f>
        <v>0</v>
      </c>
      <c r="H454" s="337">
        <f>'1 уровень'!I535</f>
        <v>0</v>
      </c>
      <c r="I454" s="337">
        <f>'1 уровень'!J535</f>
        <v>0</v>
      </c>
      <c r="J454" s="2900">
        <f>'1 уровень'!K535</f>
        <v>0</v>
      </c>
      <c r="K454" s="337">
        <f>'1 уровень'!L535</f>
        <v>0</v>
      </c>
      <c r="L454" s="337">
        <f>'1 уровень'!M535</f>
        <v>0</v>
      </c>
      <c r="M454" s="337"/>
      <c r="N454" s="397">
        <f>'1 уровень'!O535</f>
        <v>0</v>
      </c>
      <c r="O454" s="397">
        <f>'1 уровень'!P535</f>
        <v>0</v>
      </c>
      <c r="P454" s="397"/>
      <c r="Q454" s="397"/>
      <c r="R454" s="397"/>
      <c r="S454" s="397"/>
      <c r="T454" s="397"/>
      <c r="U454" s="397"/>
      <c r="V454" s="397"/>
      <c r="W454" s="397"/>
      <c r="X454" s="397">
        <f>'1 уровень'!Y535</f>
        <v>0</v>
      </c>
      <c r="Y454" s="397">
        <f>'1 уровень'!Z535</f>
        <v>0</v>
      </c>
      <c r="Z454" s="397">
        <f>'1 уровень'!AA535</f>
        <v>0</v>
      </c>
      <c r="AA454" s="397">
        <f>'1 уровень'!AB535</f>
        <v>0</v>
      </c>
      <c r="AB454" s="397">
        <f>'1 уровень'!AC535</f>
        <v>0</v>
      </c>
      <c r="AD454" s="684"/>
    </row>
    <row r="455" spans="1:208" ht="30" x14ac:dyDescent="0.25">
      <c r="A455" s="67" t="s">
        <v>212</v>
      </c>
      <c r="B455" s="233">
        <f>'1 уровень'!C536</f>
        <v>85535</v>
      </c>
      <c r="C455" s="233">
        <f>'1 уровень'!D536</f>
        <v>85535</v>
      </c>
      <c r="D455" s="233">
        <f>'1 уровень'!E536</f>
        <v>96768</v>
      </c>
      <c r="E455" s="2406">
        <f>'1 уровень'!F536</f>
        <v>113.1326357631379</v>
      </c>
      <c r="F455" s="322">
        <f>'1 уровень'!G536</f>
        <v>0</v>
      </c>
      <c r="G455" s="322">
        <f>'1 уровень'!H536</f>
        <v>0</v>
      </c>
      <c r="H455" s="337">
        <f>'1 уровень'!I536</f>
        <v>0</v>
      </c>
      <c r="I455" s="337">
        <f>'1 уровень'!J536</f>
        <v>0</v>
      </c>
      <c r="J455" s="2900">
        <f>'1 уровень'!K536</f>
        <v>0</v>
      </c>
      <c r="K455" s="337">
        <f>'1 уровень'!L536</f>
        <v>0</v>
      </c>
      <c r="L455" s="337">
        <f>'1 уровень'!M536</f>
        <v>0</v>
      </c>
      <c r="M455" s="337"/>
      <c r="N455" s="397">
        <f>'1 уровень'!O536</f>
        <v>0</v>
      </c>
      <c r="O455" s="397">
        <f>'1 уровень'!P536</f>
        <v>0</v>
      </c>
      <c r="P455" s="397"/>
      <c r="Q455" s="397"/>
      <c r="R455" s="397"/>
      <c r="S455" s="397"/>
      <c r="T455" s="397"/>
      <c r="U455" s="397"/>
      <c r="V455" s="397"/>
      <c r="W455" s="397"/>
      <c r="X455" s="397">
        <f>'1 уровень'!Y536</f>
        <v>0</v>
      </c>
      <c r="Y455" s="397">
        <f>'1 уровень'!Z536</f>
        <v>0</v>
      </c>
      <c r="Z455" s="397">
        <f>'1 уровень'!AA536</f>
        <v>0</v>
      </c>
      <c r="AA455" s="397">
        <f>'1 уровень'!AB536</f>
        <v>0</v>
      </c>
      <c r="AB455" s="397">
        <f>'1 уровень'!AC536</f>
        <v>0</v>
      </c>
      <c r="AD455" s="684"/>
    </row>
    <row r="456" spans="1:208" x14ac:dyDescent="0.25">
      <c r="A456" s="15" t="s">
        <v>107</v>
      </c>
      <c r="B456" s="350">
        <f>'1 уровень'!C537</f>
        <v>963480.20000000007</v>
      </c>
      <c r="C456" s="350">
        <f>'1 уровень'!D537</f>
        <v>963480.20000000007</v>
      </c>
      <c r="D456" s="350">
        <f>'1 уровень'!E537</f>
        <v>932706.17500000005</v>
      </c>
      <c r="E456" s="2407">
        <f>'1 уровень'!F537</f>
        <v>96.805951487119302</v>
      </c>
      <c r="F456" s="322">
        <f>'1 уровень'!G537</f>
        <v>0</v>
      </c>
      <c r="G456" s="322">
        <f>'1 уровень'!H537</f>
        <v>0</v>
      </c>
      <c r="H456" s="337">
        <f>'1 уровень'!I537</f>
        <v>0</v>
      </c>
      <c r="I456" s="337">
        <f>'1 уровень'!J537</f>
        <v>0</v>
      </c>
      <c r="J456" s="2900">
        <f>'1 уровень'!K537</f>
        <v>0</v>
      </c>
      <c r="K456" s="337">
        <f>'1 уровень'!L537</f>
        <v>0</v>
      </c>
      <c r="L456" s="337">
        <f>'1 уровень'!M537</f>
        <v>0</v>
      </c>
      <c r="M456" s="337"/>
      <c r="N456" s="397">
        <f>'1 уровень'!O537</f>
        <v>0</v>
      </c>
      <c r="O456" s="397">
        <f>'1 уровень'!P537</f>
        <v>0</v>
      </c>
      <c r="P456" s="397"/>
      <c r="Q456" s="397"/>
      <c r="R456" s="397"/>
      <c r="S456" s="397"/>
      <c r="T456" s="397"/>
      <c r="U456" s="397"/>
      <c r="V456" s="397"/>
      <c r="W456" s="397"/>
      <c r="X456" s="397">
        <f>'1 уровень'!Y537</f>
        <v>0</v>
      </c>
      <c r="Y456" s="397">
        <f>'1 уровень'!Z537</f>
        <v>0</v>
      </c>
      <c r="Z456" s="397">
        <f>'1 уровень'!AA537</f>
        <v>0</v>
      </c>
      <c r="AA456" s="397">
        <f>'1 уровень'!AB537</f>
        <v>0</v>
      </c>
      <c r="AB456" s="397">
        <f>'1 уровень'!AC537</f>
        <v>0</v>
      </c>
      <c r="AD456" s="684"/>
    </row>
    <row r="457" spans="1:208" x14ac:dyDescent="0.25">
      <c r="A457" s="68" t="s">
        <v>263</v>
      </c>
      <c r="B457" s="233">
        <f>'1 уровень'!C538</f>
        <v>0</v>
      </c>
      <c r="C457" s="233">
        <f>'1 уровень'!D538</f>
        <v>0</v>
      </c>
      <c r="D457" s="233">
        <f>'1 уровень'!E538</f>
        <v>0</v>
      </c>
      <c r="E457" s="2406"/>
      <c r="F457" s="322">
        <f>'1 уровень'!G538</f>
        <v>0</v>
      </c>
      <c r="G457" s="322">
        <f>'1 уровень'!H538</f>
        <v>0</v>
      </c>
      <c r="H457" s="337">
        <f>'1 уровень'!I538</f>
        <v>0</v>
      </c>
      <c r="I457" s="337">
        <f>'1 уровень'!J538</f>
        <v>0</v>
      </c>
      <c r="J457" s="2900">
        <f>'1 уровень'!K538</f>
        <v>0</v>
      </c>
      <c r="K457" s="337">
        <f>'1 уровень'!L538</f>
        <v>0</v>
      </c>
      <c r="L457" s="337">
        <f>'1 уровень'!M538</f>
        <v>0</v>
      </c>
      <c r="M457" s="337"/>
      <c r="N457" s="397"/>
      <c r="O457" s="397"/>
      <c r="P457" s="397"/>
      <c r="Q457" s="397"/>
      <c r="R457" s="397"/>
      <c r="S457" s="397"/>
      <c r="T457" s="397"/>
      <c r="U457" s="397"/>
      <c r="V457" s="397"/>
      <c r="W457" s="397"/>
      <c r="X457" s="397"/>
      <c r="Y457" s="397"/>
      <c r="Z457" s="397"/>
      <c r="AA457" s="397"/>
      <c r="AB457" s="397"/>
      <c r="AD457" s="684"/>
    </row>
    <row r="458" spans="1:208" ht="30" x14ac:dyDescent="0.25">
      <c r="A458" s="202" t="s">
        <v>231</v>
      </c>
      <c r="B458" s="233">
        <f>'1 уровень'!C539</f>
        <v>498380</v>
      </c>
      <c r="C458" s="233">
        <f>'1 уровень'!D539</f>
        <v>498380</v>
      </c>
      <c r="D458" s="233">
        <f>'1 уровень'!E539</f>
        <v>495788</v>
      </c>
      <c r="E458" s="2406">
        <f>'1 уровень'!F539</f>
        <v>99.479914924354901</v>
      </c>
      <c r="F458" s="322">
        <f>'1 уровень'!G539</f>
        <v>0</v>
      </c>
      <c r="G458" s="322">
        <f>'1 уровень'!H539</f>
        <v>0</v>
      </c>
      <c r="H458" s="337">
        <f>'1 уровень'!I539</f>
        <v>0</v>
      </c>
      <c r="I458" s="337">
        <f>'1 уровень'!J539</f>
        <v>0</v>
      </c>
      <c r="J458" s="2900">
        <f>'1 уровень'!K539</f>
        <v>0</v>
      </c>
      <c r="K458" s="337">
        <f>'1 уровень'!L539</f>
        <v>0</v>
      </c>
      <c r="L458" s="337">
        <f>'1 уровень'!M539</f>
        <v>0</v>
      </c>
      <c r="M458" s="337"/>
      <c r="N458" s="397">
        <f>'1 уровень'!O539</f>
        <v>0</v>
      </c>
      <c r="O458" s="397">
        <f>'1 уровень'!P539</f>
        <v>0</v>
      </c>
      <c r="P458" s="397"/>
      <c r="Q458" s="397"/>
      <c r="R458" s="397"/>
      <c r="S458" s="397"/>
      <c r="T458" s="397"/>
      <c r="U458" s="397"/>
      <c r="V458" s="397"/>
      <c r="W458" s="397"/>
      <c r="X458" s="397">
        <f>'1 уровень'!Y539</f>
        <v>0</v>
      </c>
      <c r="Y458" s="397">
        <f>'1 уровень'!Z539</f>
        <v>0</v>
      </c>
      <c r="Z458" s="397">
        <f>'1 уровень'!AA539</f>
        <v>0</v>
      </c>
      <c r="AA458" s="397">
        <f>'1 уровень'!AB539</f>
        <v>0</v>
      </c>
      <c r="AB458" s="397">
        <f>'1 уровень'!AC539</f>
        <v>0</v>
      </c>
      <c r="AD458" s="684"/>
    </row>
    <row r="459" spans="1:208" ht="30" x14ac:dyDescent="0.25">
      <c r="A459" s="202" t="s">
        <v>227</v>
      </c>
      <c r="B459" s="233">
        <f>'1 уровень'!C540</f>
        <v>0</v>
      </c>
      <c r="C459" s="233">
        <f>'1 уровень'!D540</f>
        <v>0</v>
      </c>
      <c r="D459" s="233">
        <f>'1 уровень'!E540</f>
        <v>0</v>
      </c>
      <c r="E459" s="2406"/>
      <c r="F459" s="322">
        <f>'1 уровень'!G540</f>
        <v>0</v>
      </c>
      <c r="G459" s="322">
        <f>'1 уровень'!H540</f>
        <v>0</v>
      </c>
      <c r="H459" s="337">
        <f>'1 уровень'!I540</f>
        <v>0</v>
      </c>
      <c r="I459" s="337">
        <f>'1 уровень'!J540</f>
        <v>0</v>
      </c>
      <c r="J459" s="2900">
        <f>'1 уровень'!K540</f>
        <v>0</v>
      </c>
      <c r="K459" s="337">
        <f>'1 уровень'!L540</f>
        <v>0</v>
      </c>
      <c r="L459" s="337">
        <f>'1 уровень'!M540</f>
        <v>0</v>
      </c>
      <c r="M459" s="337"/>
      <c r="N459" s="397">
        <f>'1 уровень'!O540</f>
        <v>0</v>
      </c>
      <c r="O459" s="397">
        <f>'1 уровень'!P540</f>
        <v>0</v>
      </c>
      <c r="P459" s="397"/>
      <c r="Q459" s="397"/>
      <c r="R459" s="397"/>
      <c r="S459" s="397"/>
      <c r="T459" s="397"/>
      <c r="U459" s="397"/>
      <c r="V459" s="397"/>
      <c r="W459" s="397"/>
      <c r="X459" s="397">
        <f>'1 уровень'!Y540</f>
        <v>0</v>
      </c>
      <c r="Y459" s="397">
        <f>'1 уровень'!Z540</f>
        <v>0</v>
      </c>
      <c r="Z459" s="397">
        <f>'1 уровень'!AA540</f>
        <v>0</v>
      </c>
      <c r="AA459" s="397">
        <f>'1 уровень'!AB540</f>
        <v>0</v>
      </c>
      <c r="AB459" s="397">
        <f>'1 уровень'!AC540</f>
        <v>0</v>
      </c>
      <c r="AD459" s="684"/>
    </row>
    <row r="460" spans="1:208" x14ac:dyDescent="0.25">
      <c r="A460" s="15" t="s">
        <v>228</v>
      </c>
      <c r="B460" s="350">
        <f>'1 уровень'!C541</f>
        <v>124595</v>
      </c>
      <c r="C460" s="350">
        <f>'1 уровень'!D541</f>
        <v>124595</v>
      </c>
      <c r="D460" s="350">
        <f>'1 уровень'!E541</f>
        <v>123947</v>
      </c>
      <c r="E460" s="2407">
        <f>'1 уровень'!F541</f>
        <v>99.479914924354901</v>
      </c>
      <c r="F460" s="322">
        <f>'1 уровень'!G541</f>
        <v>0</v>
      </c>
      <c r="G460" s="322">
        <f>'1 уровень'!H541</f>
        <v>0</v>
      </c>
      <c r="H460" s="337">
        <f>'1 уровень'!I541</f>
        <v>0</v>
      </c>
      <c r="I460" s="337">
        <f>'1 уровень'!J541</f>
        <v>0</v>
      </c>
      <c r="J460" s="2900">
        <f>'1 уровень'!K541</f>
        <v>0</v>
      </c>
      <c r="K460" s="337">
        <f>'1 уровень'!L541</f>
        <v>0</v>
      </c>
      <c r="L460" s="337">
        <f>'1 уровень'!M541</f>
        <v>0</v>
      </c>
      <c r="M460" s="337"/>
      <c r="N460" s="397">
        <f>'1 уровень'!O541</f>
        <v>0</v>
      </c>
      <c r="O460" s="397">
        <f>'1 уровень'!P541</f>
        <v>0</v>
      </c>
      <c r="P460" s="397"/>
      <c r="Q460" s="397"/>
      <c r="R460" s="397"/>
      <c r="S460" s="397"/>
      <c r="T460" s="397"/>
      <c r="U460" s="397"/>
      <c r="V460" s="397"/>
      <c r="W460" s="397"/>
      <c r="X460" s="397">
        <f>'1 уровень'!Y541</f>
        <v>0</v>
      </c>
      <c r="Y460" s="397">
        <f>'1 уровень'!Z541</f>
        <v>0</v>
      </c>
      <c r="Z460" s="397">
        <f>'1 уровень'!AA541</f>
        <v>0</v>
      </c>
      <c r="AA460" s="397">
        <f>'1 уровень'!AB541</f>
        <v>0</v>
      </c>
      <c r="AB460" s="397">
        <f>'1 уровень'!AC541</f>
        <v>0</v>
      </c>
      <c r="AD460" s="684"/>
    </row>
    <row r="461" spans="1:208" x14ac:dyDescent="0.25">
      <c r="A461" s="687" t="s">
        <v>47</v>
      </c>
      <c r="B461" s="233">
        <f>'1 уровень'!C542</f>
        <v>659741</v>
      </c>
      <c r="C461" s="233">
        <f>'1 уровень'!D542</f>
        <v>659741</v>
      </c>
      <c r="D461" s="233">
        <f>'1 уровень'!E542</f>
        <v>670819</v>
      </c>
      <c r="E461" s="2406">
        <f>'1 уровень'!F542</f>
        <v>101.67914378521267</v>
      </c>
      <c r="F461" s="314">
        <f>'1 уровень'!G542</f>
        <v>0</v>
      </c>
      <c r="G461" s="314">
        <f>'1 уровень'!H542</f>
        <v>0</v>
      </c>
      <c r="H461" s="323">
        <f>'1 уровень'!I542</f>
        <v>0</v>
      </c>
      <c r="I461" s="323">
        <f>'1 уровень'!J542</f>
        <v>0</v>
      </c>
      <c r="J461" s="2882">
        <f>'1 уровень'!K542</f>
        <v>0</v>
      </c>
      <c r="K461" s="323">
        <f>'1 уровень'!L542</f>
        <v>0</v>
      </c>
      <c r="L461" s="323">
        <f>'1 уровень'!M542</f>
        <v>0</v>
      </c>
      <c r="M461" s="323"/>
      <c r="N461" s="397">
        <f>'1 уровень'!O542</f>
        <v>0</v>
      </c>
      <c r="O461" s="397">
        <f>'1 уровень'!P542</f>
        <v>0</v>
      </c>
      <c r="P461" s="397"/>
      <c r="Q461" s="397"/>
      <c r="R461" s="397"/>
      <c r="S461" s="397"/>
      <c r="T461" s="397"/>
      <c r="U461" s="397"/>
      <c r="V461" s="397"/>
      <c r="W461" s="397"/>
      <c r="X461" s="397">
        <f>'1 уровень'!Y542</f>
        <v>0</v>
      </c>
      <c r="Y461" s="397">
        <f>'1 уровень'!Z542</f>
        <v>0</v>
      </c>
      <c r="Z461" s="397">
        <f>'1 уровень'!AA542</f>
        <v>0</v>
      </c>
      <c r="AA461" s="397">
        <f>'1 уровень'!AB542</f>
        <v>0</v>
      </c>
      <c r="AB461" s="397">
        <f>'1 уровень'!AC542</f>
        <v>0</v>
      </c>
      <c r="AD461" s="684"/>
    </row>
    <row r="462" spans="1:208" x14ac:dyDescent="0.25">
      <c r="A462" s="63" t="s">
        <v>107</v>
      </c>
      <c r="B462" s="350">
        <f>'1 уровень'!C543</f>
        <v>1088075.2</v>
      </c>
      <c r="C462" s="350">
        <f>'1 уровень'!D543</f>
        <v>1088075.2</v>
      </c>
      <c r="D462" s="350">
        <f>'1 уровень'!E543</f>
        <v>1056653.175</v>
      </c>
      <c r="E462" s="2407">
        <f>'1 уровень'!F543</f>
        <v>97.112145833302705</v>
      </c>
      <c r="F462" s="192">
        <f>'1 уровень'!G543</f>
        <v>0</v>
      </c>
      <c r="G462" s="192">
        <f>'1 уровень'!H543</f>
        <v>0</v>
      </c>
      <c r="H462" s="337">
        <f>'1 уровень'!I543</f>
        <v>0</v>
      </c>
      <c r="I462" s="337">
        <f>'1 уровень'!J543</f>
        <v>0</v>
      </c>
      <c r="J462" s="2900">
        <f>'1 уровень'!K543</f>
        <v>0</v>
      </c>
      <c r="K462" s="337">
        <f>'1 уровень'!L543</f>
        <v>0</v>
      </c>
      <c r="L462" s="337">
        <f>'1 уровень'!M543</f>
        <v>0</v>
      </c>
      <c r="M462" s="337"/>
      <c r="N462" s="397">
        <f>'1 уровень'!O543</f>
        <v>1082993.9772699999</v>
      </c>
      <c r="O462" s="397">
        <f>'1 уровень'!P543</f>
        <v>1082995.67927</v>
      </c>
      <c r="P462" s="397">
        <f>'1 уровень'!Q543</f>
        <v>1083060.1452197367</v>
      </c>
      <c r="Q462" s="397">
        <f>'1 уровень'!R543</f>
        <v>1086052.28782</v>
      </c>
      <c r="R462" s="397">
        <f>'1 уровень'!S543</f>
        <v>1089177.6452199998</v>
      </c>
      <c r="S462" s="397">
        <f>'1 уровень'!T543</f>
        <v>1092045.84831</v>
      </c>
      <c r="T462" s="397">
        <f>'1 уровень'!U543</f>
        <v>1092151.1881200001</v>
      </c>
      <c r="U462" s="397">
        <f>'1 уровень'!V543</f>
        <v>1061127.8299600002</v>
      </c>
      <c r="V462" s="397">
        <f>'1 уровень'!W543</f>
        <v>1060686.36592</v>
      </c>
      <c r="W462" s="397">
        <f>'1 уровень'!X543</f>
        <v>1060686.36592</v>
      </c>
      <c r="X462" s="397">
        <f>'1 уровень'!Y543</f>
        <v>1060686.36592</v>
      </c>
      <c r="Y462" s="397">
        <f>'1 уровень'!Z543</f>
        <v>1079684.7277900001</v>
      </c>
      <c r="Z462" s="397">
        <f>'1 уровень'!AA543</f>
        <v>18998.361870000015</v>
      </c>
      <c r="AA462" s="397">
        <f>'1 уровень'!AB543</f>
        <v>-844.81374000000005</v>
      </c>
      <c r="AB462" s="397">
        <f>'1 уровень'!AC543</f>
        <v>1078839.91405</v>
      </c>
      <c r="AD462" s="684"/>
      <c r="AE462" s="204"/>
      <c r="AF462" s="204"/>
      <c r="AG462" s="204"/>
      <c r="AH462" s="204"/>
      <c r="AI462" s="204"/>
      <c r="AJ462" s="204"/>
      <c r="AK462" s="204"/>
      <c r="AL462" s="204"/>
      <c r="AM462" s="204"/>
      <c r="AN462" s="204"/>
      <c r="AO462" s="204"/>
      <c r="AP462" s="204"/>
      <c r="AQ462" s="204"/>
      <c r="AR462" s="204"/>
      <c r="AS462" s="204"/>
      <c r="AT462" s="204"/>
      <c r="AU462" s="204"/>
      <c r="AV462" s="204"/>
      <c r="AW462" s="204"/>
      <c r="AX462" s="204"/>
      <c r="AY462" s="204"/>
      <c r="AZ462" s="204"/>
      <c r="BA462" s="204"/>
      <c r="BB462" s="204"/>
      <c r="BC462" s="204"/>
      <c r="BD462" s="204"/>
      <c r="BE462" s="204"/>
      <c r="BF462" s="204"/>
      <c r="BG462" s="204"/>
      <c r="BH462" s="204"/>
      <c r="BI462" s="204"/>
      <c r="BJ462" s="204"/>
      <c r="BK462" s="204"/>
      <c r="BL462" s="204"/>
      <c r="BM462" s="204"/>
      <c r="BN462" s="204"/>
      <c r="BO462" s="204"/>
      <c r="BP462" s="204"/>
      <c r="BQ462" s="204"/>
      <c r="BR462" s="204"/>
      <c r="BS462" s="204"/>
      <c r="BT462" s="204"/>
      <c r="BU462" s="204"/>
      <c r="BV462" s="204"/>
      <c r="BW462" s="204"/>
      <c r="BX462" s="204"/>
      <c r="BY462" s="204"/>
      <c r="BZ462" s="204"/>
      <c r="CA462" s="204"/>
      <c r="CB462" s="204"/>
      <c r="CC462" s="204"/>
      <c r="CD462" s="204"/>
      <c r="CE462" s="204"/>
      <c r="CF462" s="204"/>
      <c r="CG462" s="204"/>
      <c r="CH462" s="204"/>
      <c r="CI462" s="204"/>
      <c r="CJ462" s="204"/>
      <c r="CK462" s="204"/>
      <c r="CL462" s="204"/>
      <c r="CM462" s="204"/>
      <c r="CN462" s="204"/>
      <c r="CO462" s="204"/>
      <c r="CP462" s="204"/>
      <c r="CQ462" s="204"/>
      <c r="CR462" s="204"/>
      <c r="CS462" s="204"/>
      <c r="CT462" s="204"/>
      <c r="CU462" s="204"/>
      <c r="CV462" s="204"/>
      <c r="CW462" s="204"/>
      <c r="CX462" s="204"/>
      <c r="CY462" s="204"/>
      <c r="CZ462" s="204"/>
      <c r="DA462" s="204"/>
      <c r="DB462" s="204"/>
      <c r="DC462" s="204"/>
      <c r="DD462" s="204"/>
      <c r="DE462" s="204"/>
      <c r="DF462" s="204"/>
      <c r="DG462" s="204"/>
      <c r="DH462" s="204"/>
      <c r="DI462" s="204"/>
      <c r="DJ462" s="204"/>
      <c r="DK462" s="204"/>
      <c r="DL462" s="204"/>
      <c r="DM462" s="204"/>
      <c r="DN462" s="204"/>
      <c r="DO462" s="204"/>
      <c r="DP462" s="204"/>
      <c r="DQ462" s="204"/>
      <c r="DR462" s="204"/>
      <c r="DS462" s="204"/>
      <c r="DT462" s="204"/>
      <c r="DU462" s="204"/>
      <c r="DV462" s="204"/>
      <c r="DW462" s="204"/>
      <c r="DX462" s="204"/>
      <c r="DY462" s="204"/>
      <c r="DZ462" s="204"/>
      <c r="EA462" s="204"/>
      <c r="EB462" s="204"/>
      <c r="EC462" s="204"/>
      <c r="ED462" s="204"/>
      <c r="EE462" s="204"/>
      <c r="EF462" s="204"/>
      <c r="EG462" s="204"/>
      <c r="EH462" s="204"/>
      <c r="EI462" s="204"/>
      <c r="EJ462" s="204"/>
      <c r="EK462" s="204"/>
      <c r="EL462" s="204"/>
      <c r="EM462" s="204"/>
      <c r="EN462" s="204"/>
      <c r="EO462" s="204"/>
      <c r="EP462" s="204"/>
      <c r="EQ462" s="204"/>
      <c r="ER462" s="204"/>
      <c r="ES462" s="204"/>
      <c r="ET462" s="204"/>
      <c r="EU462" s="204"/>
      <c r="EV462" s="204"/>
      <c r="EW462" s="204"/>
      <c r="EX462" s="204"/>
      <c r="EY462" s="204"/>
      <c r="EZ462" s="204"/>
      <c r="FA462" s="204"/>
      <c r="FB462" s="204"/>
      <c r="FC462" s="204"/>
      <c r="FD462" s="204"/>
      <c r="FE462" s="204"/>
      <c r="FF462" s="204"/>
      <c r="FG462" s="204"/>
      <c r="FH462" s="204"/>
      <c r="FI462" s="204"/>
      <c r="FJ462" s="204"/>
      <c r="FK462" s="204"/>
      <c r="FL462" s="204"/>
      <c r="FM462" s="204"/>
      <c r="FN462" s="204"/>
      <c r="FO462" s="204"/>
      <c r="FP462" s="204"/>
      <c r="FQ462" s="204"/>
      <c r="FR462" s="204"/>
      <c r="FS462" s="204"/>
      <c r="FT462" s="204"/>
      <c r="FU462" s="204"/>
      <c r="FV462" s="204"/>
      <c r="FW462" s="204"/>
      <c r="FX462" s="204"/>
      <c r="FY462" s="204"/>
      <c r="FZ462" s="204"/>
      <c r="GA462" s="204"/>
      <c r="GB462" s="204"/>
      <c r="GC462" s="204"/>
      <c r="GD462" s="204"/>
      <c r="GE462" s="204"/>
      <c r="GF462" s="204"/>
      <c r="GG462" s="204"/>
      <c r="GH462" s="204"/>
      <c r="GI462" s="204"/>
      <c r="GJ462" s="204"/>
      <c r="GK462" s="204"/>
      <c r="GL462" s="204"/>
      <c r="GM462" s="204"/>
      <c r="GN462" s="204"/>
      <c r="GO462" s="204"/>
      <c r="GP462" s="204"/>
      <c r="GQ462" s="204"/>
      <c r="GR462" s="204"/>
      <c r="GS462" s="204"/>
      <c r="GT462" s="204"/>
      <c r="GU462" s="204"/>
      <c r="GV462" s="204"/>
      <c r="GW462" s="204"/>
      <c r="GX462" s="204"/>
      <c r="GY462" s="204"/>
      <c r="GZ462" s="204"/>
    </row>
    <row r="463" spans="1:208" s="204" customFormat="1" ht="15" customHeight="1" x14ac:dyDescent="0.2">
      <c r="A463" s="40" t="s">
        <v>112</v>
      </c>
      <c r="B463" s="350">
        <f>'1 уровень'!C544</f>
        <v>2389</v>
      </c>
      <c r="C463" s="350">
        <f>'1 уровень'!D544</f>
        <v>2389</v>
      </c>
      <c r="D463" s="350">
        <f>'1 уровень'!E544</f>
        <v>2294</v>
      </c>
      <c r="E463" s="2407">
        <f>'1 уровень'!F544</f>
        <v>96.023440770196729</v>
      </c>
      <c r="F463" s="192">
        <f>'1 уровень'!G544</f>
        <v>9.8827961490163254</v>
      </c>
      <c r="G463" s="192">
        <f>'1 уровень'!H544</f>
        <v>10.307323452484743</v>
      </c>
      <c r="H463" s="311">
        <f>'1 уровень'!I544</f>
        <v>23610</v>
      </c>
      <c r="I463" s="311">
        <f>'1 уровень'!J544</f>
        <v>23610</v>
      </c>
      <c r="J463" s="2899">
        <f>'1 уровень'!K544</f>
        <v>23645</v>
      </c>
      <c r="K463" s="311">
        <f>'1 уровень'!L544</f>
        <v>100.14824227022447</v>
      </c>
      <c r="L463" s="311">
        <f>'1 уровень'!M544</f>
        <v>76.47</v>
      </c>
      <c r="M463" s="311">
        <f>'1 уровень'!N544</f>
        <v>309.20622466326665</v>
      </c>
      <c r="N463" s="311">
        <f>'1 уровень'!O544</f>
        <v>0</v>
      </c>
      <c r="O463" s="311">
        <f>'1 уровень'!P544</f>
        <v>0</v>
      </c>
      <c r="P463" s="311"/>
      <c r="Q463" s="311"/>
      <c r="R463" s="311"/>
      <c r="S463" s="311"/>
      <c r="T463" s="311"/>
      <c r="U463" s="311"/>
      <c r="V463" s="311"/>
      <c r="W463" s="311"/>
      <c r="X463" s="311">
        <f>'1 уровень'!Y544</f>
        <v>0</v>
      </c>
      <c r="Y463" s="311">
        <f>'1 уровень'!Z544</f>
        <v>0</v>
      </c>
      <c r="Z463" s="311">
        <f>'1 уровень'!AA544</f>
        <v>0</v>
      </c>
      <c r="AA463" s="311"/>
      <c r="AB463" s="311">
        <f>'1 уровень'!AC544</f>
        <v>0</v>
      </c>
      <c r="AD463" s="684"/>
    </row>
    <row r="464" spans="1:208" ht="15" customHeight="1" x14ac:dyDescent="0.25">
      <c r="A464" s="185" t="s">
        <v>17</v>
      </c>
      <c r="B464" s="233">
        <f>'1 уровень'!C545</f>
        <v>9890</v>
      </c>
      <c r="C464" s="233">
        <f>'1 уровень'!D545</f>
        <v>9890</v>
      </c>
      <c r="D464" s="233">
        <f>'1 уровень'!E545</f>
        <v>11166</v>
      </c>
      <c r="E464" s="2406">
        <f>'1 уровень'!F545</f>
        <v>112.90192113245703</v>
      </c>
      <c r="F464" s="233">
        <f>'1 уровень'!G545</f>
        <v>5.8437815975733063</v>
      </c>
      <c r="G464" s="233">
        <f>'1 уровень'!H545</f>
        <v>5.3362887336557403</v>
      </c>
      <c r="H464" s="233">
        <f>'1 уровень'!I545</f>
        <v>57795</v>
      </c>
      <c r="I464" s="233">
        <f>'1 уровень'!J545</f>
        <v>57795</v>
      </c>
      <c r="J464" s="2902">
        <f>'1 уровень'!K545</f>
        <v>59585</v>
      </c>
      <c r="K464" s="233">
        <f>'1 уровень'!L545</f>
        <v>0</v>
      </c>
      <c r="L464" s="233">
        <f>'1 уровень'!M545</f>
        <v>243</v>
      </c>
      <c r="M464" s="311">
        <f>'1 уровень'!N545</f>
        <v>245.20576131687244</v>
      </c>
      <c r="N464" s="233">
        <f>'1 уровень'!O545</f>
        <v>0</v>
      </c>
      <c r="O464" s="233">
        <f>'1 уровень'!P545</f>
        <v>0</v>
      </c>
      <c r="P464" s="233"/>
      <c r="Q464" s="233"/>
      <c r="R464" s="233"/>
      <c r="S464" s="233"/>
      <c r="T464" s="233"/>
      <c r="U464" s="233"/>
      <c r="V464" s="233"/>
      <c r="W464" s="233"/>
      <c r="X464" s="233">
        <f>'1 уровень'!Y545</f>
        <v>0</v>
      </c>
      <c r="Y464" s="233">
        <f>'1 уровень'!Z545</f>
        <v>0</v>
      </c>
      <c r="Z464" s="233">
        <f>'1 уровень'!AA545</f>
        <v>0</v>
      </c>
      <c r="AA464" s="233"/>
      <c r="AB464" s="233">
        <f>'1 уровень'!AC545</f>
        <v>0</v>
      </c>
      <c r="AD464" s="684"/>
    </row>
    <row r="465" spans="1:208" ht="15" customHeight="1" x14ac:dyDescent="0.25">
      <c r="A465" s="185" t="s">
        <v>217</v>
      </c>
      <c r="B465" s="233">
        <f>'1 уровень'!C546</f>
        <v>405</v>
      </c>
      <c r="C465" s="233">
        <f>'1 уровень'!D546</f>
        <v>405</v>
      </c>
      <c r="D465" s="233">
        <f>'1 уровень'!E546</f>
        <v>427</v>
      </c>
      <c r="E465" s="2406">
        <f>'1 уровень'!F546</f>
        <v>105.43209876543209</v>
      </c>
      <c r="F465" s="192">
        <f>'1 уровень'!G546</f>
        <v>18</v>
      </c>
      <c r="G465" s="192">
        <f>'1 уровень'!H546</f>
        <v>19.950819672131146</v>
      </c>
      <c r="H465" s="311">
        <f>'1 уровень'!I546</f>
        <v>7235</v>
      </c>
      <c r="I465" s="311">
        <f>'1 уровень'!J546</f>
        <v>7235</v>
      </c>
      <c r="J465" s="2899">
        <f>'1 уровень'!K546</f>
        <v>8519</v>
      </c>
      <c r="K465" s="311">
        <f>'1 уровень'!L546</f>
        <v>117.74706288873531</v>
      </c>
      <c r="L465" s="311">
        <f>'1 уровень'!M546</f>
        <v>24</v>
      </c>
      <c r="M465" s="311">
        <f>'1 уровень'!N546</f>
        <v>0</v>
      </c>
      <c r="N465" s="311">
        <f>'1 уровень'!O546</f>
        <v>0</v>
      </c>
      <c r="O465" s="311">
        <f>'1 уровень'!P546</f>
        <v>0</v>
      </c>
      <c r="P465" s="311"/>
      <c r="Q465" s="311"/>
      <c r="R465" s="311"/>
      <c r="S465" s="311"/>
      <c r="T465" s="311"/>
      <c r="U465" s="311"/>
      <c r="V465" s="311"/>
      <c r="W465" s="311"/>
      <c r="X465" s="311">
        <f>'1 уровень'!Y546</f>
        <v>0</v>
      </c>
      <c r="Y465" s="311">
        <f>'1 уровень'!Z546</f>
        <v>0</v>
      </c>
      <c r="Z465" s="311">
        <f>'1 уровень'!AA546</f>
        <v>0</v>
      </c>
      <c r="AA465" s="311">
        <f>'1 уровень'!AB546</f>
        <v>0</v>
      </c>
      <c r="AB465" s="311">
        <f>'1 уровень'!AC546</f>
        <v>0</v>
      </c>
      <c r="AD465" s="684"/>
      <c r="AE465" s="204"/>
      <c r="AF465" s="204"/>
      <c r="AG465" s="204"/>
      <c r="AH465" s="204"/>
      <c r="AI465" s="204"/>
      <c r="AJ465" s="204"/>
      <c r="AK465" s="204"/>
      <c r="AL465" s="204"/>
      <c r="AM465" s="204"/>
      <c r="AN465" s="204"/>
      <c r="AO465" s="204"/>
      <c r="AP465" s="204"/>
      <c r="AQ465" s="204"/>
      <c r="AR465" s="204"/>
      <c r="AS465" s="204"/>
      <c r="AT465" s="204"/>
      <c r="AU465" s="204"/>
      <c r="AV465" s="204"/>
      <c r="AW465" s="204"/>
      <c r="AX465" s="204"/>
      <c r="AY465" s="204"/>
      <c r="AZ465" s="204"/>
      <c r="BA465" s="204"/>
      <c r="BB465" s="204"/>
      <c r="BC465" s="204"/>
      <c r="BD465" s="204"/>
      <c r="BE465" s="204"/>
      <c r="BF465" s="204"/>
      <c r="BG465" s="204"/>
      <c r="BH465" s="204"/>
      <c r="BI465" s="204"/>
      <c r="BJ465" s="204"/>
      <c r="BK465" s="204"/>
      <c r="BL465" s="204"/>
      <c r="BM465" s="204"/>
      <c r="BN465" s="204"/>
      <c r="BO465" s="204"/>
      <c r="BP465" s="204"/>
      <c r="BQ465" s="204"/>
      <c r="BR465" s="204"/>
      <c r="BS465" s="204"/>
      <c r="BT465" s="204"/>
      <c r="BU465" s="204"/>
      <c r="BV465" s="204"/>
      <c r="BW465" s="204"/>
      <c r="BX465" s="204"/>
      <c r="BY465" s="204"/>
      <c r="BZ465" s="204"/>
      <c r="CA465" s="204"/>
      <c r="CB465" s="204"/>
      <c r="CC465" s="204"/>
      <c r="CD465" s="204"/>
      <c r="CE465" s="204"/>
      <c r="CF465" s="204"/>
      <c r="CG465" s="204"/>
      <c r="CH465" s="204"/>
      <c r="CI465" s="204"/>
      <c r="CJ465" s="204"/>
      <c r="CK465" s="204"/>
      <c r="CL465" s="204"/>
      <c r="CM465" s="204"/>
      <c r="CN465" s="204"/>
      <c r="CO465" s="204"/>
      <c r="CP465" s="204"/>
      <c r="CQ465" s="204"/>
      <c r="CR465" s="204"/>
      <c r="CS465" s="204"/>
      <c r="CT465" s="204"/>
      <c r="CU465" s="204"/>
      <c r="CV465" s="204"/>
      <c r="CW465" s="204"/>
      <c r="CX465" s="204"/>
      <c r="CY465" s="204"/>
      <c r="CZ465" s="204"/>
      <c r="DA465" s="204"/>
      <c r="DB465" s="204"/>
      <c r="DC465" s="204"/>
      <c r="DD465" s="204"/>
      <c r="DE465" s="204"/>
      <c r="DF465" s="204"/>
      <c r="DG465" s="204"/>
      <c r="DH465" s="204"/>
      <c r="DI465" s="204"/>
      <c r="DJ465" s="204"/>
      <c r="DK465" s="204"/>
      <c r="DL465" s="204"/>
      <c r="DM465" s="204"/>
      <c r="DN465" s="204"/>
      <c r="DO465" s="204"/>
      <c r="DP465" s="204"/>
      <c r="DQ465" s="204"/>
      <c r="DR465" s="204"/>
      <c r="DS465" s="204"/>
      <c r="DT465" s="204"/>
      <c r="DU465" s="204"/>
      <c r="DV465" s="204"/>
      <c r="DW465" s="204"/>
      <c r="DX465" s="204"/>
      <c r="DY465" s="204"/>
      <c r="DZ465" s="204"/>
      <c r="EA465" s="204"/>
      <c r="EB465" s="204"/>
      <c r="EC465" s="204"/>
      <c r="ED465" s="204"/>
      <c r="EE465" s="204"/>
      <c r="EF465" s="204"/>
      <c r="EG465" s="204"/>
      <c r="EH465" s="204"/>
      <c r="EI465" s="204"/>
      <c r="EJ465" s="204"/>
      <c r="EK465" s="204"/>
      <c r="EL465" s="204"/>
      <c r="EM465" s="204"/>
      <c r="EN465" s="204"/>
      <c r="EO465" s="204"/>
      <c r="EP465" s="204"/>
      <c r="EQ465" s="204"/>
      <c r="ER465" s="204"/>
      <c r="ES465" s="204"/>
      <c r="ET465" s="204"/>
      <c r="EU465" s="204"/>
      <c r="EV465" s="204"/>
      <c r="EW465" s="204"/>
      <c r="EX465" s="204"/>
      <c r="EY465" s="204"/>
      <c r="EZ465" s="204"/>
      <c r="FA465" s="204"/>
      <c r="FB465" s="204"/>
      <c r="FC465" s="204"/>
      <c r="FD465" s="204"/>
      <c r="FE465" s="204"/>
      <c r="FF465" s="204"/>
      <c r="FG465" s="204"/>
      <c r="FH465" s="204"/>
      <c r="FI465" s="204"/>
      <c r="FJ465" s="204"/>
      <c r="FK465" s="204"/>
      <c r="FL465" s="204"/>
      <c r="FM465" s="204"/>
      <c r="FN465" s="204"/>
      <c r="FO465" s="204"/>
      <c r="FP465" s="204"/>
      <c r="FQ465" s="204"/>
      <c r="FR465" s="204"/>
      <c r="FS465" s="204"/>
      <c r="FT465" s="204"/>
      <c r="FU465" s="204"/>
      <c r="FV465" s="204"/>
      <c r="FW465" s="204"/>
      <c r="FX465" s="204"/>
      <c r="FY465" s="204"/>
      <c r="FZ465" s="204"/>
      <c r="GA465" s="204"/>
      <c r="GB465" s="204"/>
      <c r="GC465" s="204"/>
      <c r="GD465" s="204"/>
      <c r="GE465" s="204"/>
      <c r="GF465" s="204"/>
      <c r="GG465" s="204"/>
      <c r="GH465" s="204"/>
      <c r="GI465" s="204"/>
      <c r="GJ465" s="204"/>
      <c r="GK465" s="204"/>
      <c r="GL465" s="204"/>
      <c r="GM465" s="204"/>
      <c r="GN465" s="204"/>
      <c r="GO465" s="204"/>
      <c r="GP465" s="204"/>
      <c r="GQ465" s="204"/>
      <c r="GR465" s="204"/>
      <c r="GS465" s="204"/>
      <c r="GT465" s="204"/>
      <c r="GU465" s="204"/>
      <c r="GV465" s="204"/>
      <c r="GW465" s="204"/>
      <c r="GX465" s="204"/>
      <c r="GY465" s="204"/>
      <c r="GZ465" s="204"/>
    </row>
    <row r="466" spans="1:208" ht="29.25" x14ac:dyDescent="0.25">
      <c r="A466" s="462" t="s">
        <v>108</v>
      </c>
      <c r="B466" s="350">
        <f>'1 уровень'!C548</f>
        <v>12684</v>
      </c>
      <c r="C466" s="350">
        <f>'1 уровень'!D548</f>
        <v>12684</v>
      </c>
      <c r="D466" s="350">
        <f>'1 уровень'!E548</f>
        <v>13887</v>
      </c>
      <c r="E466" s="2407">
        <f>'1 уровень'!F548</f>
        <v>109.48438978240303</v>
      </c>
      <c r="F466" s="350">
        <f>'1 уровень'!G548</f>
        <v>0</v>
      </c>
      <c r="G466" s="350">
        <f>'1 уровень'!H548</f>
        <v>0</v>
      </c>
      <c r="H466" s="311">
        <f>'1 уровень'!I548</f>
        <v>88640</v>
      </c>
      <c r="I466" s="311">
        <f>'1 уровень'!J548</f>
        <v>88640</v>
      </c>
      <c r="J466" s="2899">
        <f>'1 уровень'!K548</f>
        <v>91749</v>
      </c>
      <c r="K466" s="311">
        <f>'1 уровень'!L548</f>
        <v>103.50744584837545</v>
      </c>
      <c r="L466" s="311">
        <f>'1 уровень'!M548</f>
        <v>343.47</v>
      </c>
      <c r="M466" s="311">
        <f>'1 уровень'!N548</f>
        <v>267.12376626779627</v>
      </c>
      <c r="N466" s="311">
        <f>'1 уровень'!O548</f>
        <v>473792.68617999996</v>
      </c>
      <c r="O466" s="311">
        <f>'1 уровень'!P548</f>
        <v>473792.68617999996</v>
      </c>
      <c r="P466" s="311">
        <f>'1 уровень'!Q548</f>
        <v>504712.04966120003</v>
      </c>
      <c r="Q466" s="311">
        <f>'1 уровень'!R548</f>
        <v>504528.28003999998</v>
      </c>
      <c r="R466" s="311">
        <f>'1 уровень'!S548</f>
        <v>504667.70625999995</v>
      </c>
      <c r="S466" s="311">
        <f>'1 уровень'!T548</f>
        <v>504667.70626000001</v>
      </c>
      <c r="T466" s="311">
        <f>'1 уровень'!U548</f>
        <v>504667.70626000001</v>
      </c>
      <c r="U466" s="311">
        <f>'1 уровень'!V548</f>
        <v>490711.70343040011</v>
      </c>
      <c r="V466" s="311">
        <f>'1 уровень'!W548</f>
        <v>499036.68125040003</v>
      </c>
      <c r="W466" s="311">
        <f>'1 уровень'!X548</f>
        <v>499036.68087040004</v>
      </c>
      <c r="X466" s="311">
        <f>'1 уровень'!Y548</f>
        <v>499036.68087040004</v>
      </c>
      <c r="Y466" s="311">
        <f>'1 уровень'!Z548</f>
        <v>500565.33573000005</v>
      </c>
      <c r="Z466" s="311">
        <f>'1 уровень'!AA548</f>
        <v>1528.6548595999484</v>
      </c>
      <c r="AA466" s="311">
        <f>'1 уровень'!AB548</f>
        <v>-501.32202999999993</v>
      </c>
      <c r="AB466" s="311">
        <f>'1 уровень'!AC548</f>
        <v>500064.01370000001</v>
      </c>
      <c r="AC466" s="2931"/>
      <c r="AD466" s="684"/>
    </row>
    <row r="467" spans="1:208" s="204" customFormat="1" ht="19.5" customHeight="1" thickBot="1" x14ac:dyDescent="0.3">
      <c r="A467" s="40" t="s">
        <v>45</v>
      </c>
      <c r="B467" s="233">
        <f>'1 уровень'!C549</f>
        <v>0</v>
      </c>
      <c r="C467" s="233">
        <f>'1 уровень'!D549</f>
        <v>0</v>
      </c>
      <c r="D467" s="233">
        <f>'1 уровень'!E549</f>
        <v>0</v>
      </c>
      <c r="E467" s="2406"/>
      <c r="F467" s="233">
        <f>'1 уровень'!G549</f>
        <v>0</v>
      </c>
      <c r="G467" s="660">
        <f>'1 уровень'!H549</f>
        <v>0</v>
      </c>
      <c r="H467" s="341">
        <f>'1 уровень'!I549</f>
        <v>0</v>
      </c>
      <c r="I467" s="341">
        <f>'1 уровень'!J549</f>
        <v>0</v>
      </c>
      <c r="J467" s="2903">
        <f>'1 уровень'!K549</f>
        <v>0</v>
      </c>
      <c r="K467" s="341">
        <f>'1 уровень'!L549</f>
        <v>0</v>
      </c>
      <c r="L467" s="341">
        <f>'1 уровень'!M549</f>
        <v>0</v>
      </c>
      <c r="M467" s="341"/>
      <c r="N467" s="311"/>
      <c r="O467" s="311"/>
      <c r="P467" s="311"/>
      <c r="Q467" s="311"/>
      <c r="R467" s="311"/>
      <c r="S467" s="311"/>
      <c r="T467" s="311"/>
      <c r="U467" s="311"/>
      <c r="V467" s="311"/>
      <c r="W467" s="311"/>
      <c r="X467" s="311"/>
      <c r="Y467" s="311"/>
      <c r="Z467" s="311"/>
      <c r="AA467" s="311"/>
      <c r="AB467" s="311"/>
      <c r="AC467" s="2931"/>
      <c r="AD467" s="684"/>
      <c r="AE467" s="2932"/>
      <c r="AF467" s="203"/>
      <c r="AG467" s="203"/>
      <c r="AH467" s="203"/>
      <c r="AI467" s="203"/>
      <c r="AJ467" s="203"/>
      <c r="AK467" s="203"/>
      <c r="AL467" s="203"/>
      <c r="AM467" s="203"/>
      <c r="AN467" s="203"/>
      <c r="AO467" s="203"/>
      <c r="AP467" s="203"/>
      <c r="AQ467" s="203"/>
      <c r="AR467" s="203"/>
      <c r="AS467" s="203"/>
      <c r="AT467" s="203"/>
      <c r="AU467" s="203"/>
      <c r="AV467" s="203"/>
      <c r="AW467" s="203"/>
      <c r="AX467" s="203"/>
      <c r="AY467" s="203"/>
      <c r="AZ467" s="203"/>
      <c r="BA467" s="203"/>
      <c r="BB467" s="203"/>
      <c r="BC467" s="203"/>
      <c r="BD467" s="203"/>
      <c r="BE467" s="203"/>
      <c r="BF467" s="203"/>
      <c r="BG467" s="203"/>
      <c r="BH467" s="203"/>
      <c r="BI467" s="203"/>
      <c r="BJ467" s="203"/>
      <c r="BK467" s="203"/>
      <c r="BL467" s="203"/>
      <c r="BM467" s="203"/>
      <c r="BN467" s="203"/>
      <c r="BO467" s="203"/>
      <c r="BP467" s="203"/>
      <c r="BQ467" s="203"/>
      <c r="BR467" s="203"/>
      <c r="BS467" s="203"/>
      <c r="BT467" s="203"/>
      <c r="BU467" s="203"/>
      <c r="BV467" s="203"/>
      <c r="BW467" s="203"/>
      <c r="BX467" s="203"/>
      <c r="BY467" s="203"/>
      <c r="BZ467" s="203"/>
      <c r="CA467" s="203"/>
      <c r="CB467" s="203"/>
      <c r="CC467" s="203"/>
      <c r="CD467" s="203"/>
      <c r="CE467" s="203"/>
      <c r="CF467" s="203"/>
      <c r="CG467" s="203"/>
      <c r="CH467" s="203"/>
      <c r="CI467" s="203"/>
      <c r="CJ467" s="203"/>
      <c r="CK467" s="203"/>
      <c r="CL467" s="203"/>
      <c r="CM467" s="203"/>
      <c r="CN467" s="203"/>
      <c r="CO467" s="203"/>
      <c r="CP467" s="203"/>
      <c r="CQ467" s="203"/>
      <c r="CR467" s="203"/>
      <c r="CS467" s="203"/>
      <c r="CT467" s="203"/>
      <c r="CU467" s="203"/>
      <c r="CV467" s="203"/>
      <c r="CW467" s="203"/>
      <c r="CX467" s="203"/>
      <c r="CY467" s="203"/>
      <c r="CZ467" s="203"/>
      <c r="DA467" s="203"/>
      <c r="DB467" s="203"/>
      <c r="DC467" s="203"/>
      <c r="DD467" s="203"/>
      <c r="DE467" s="203"/>
      <c r="DF467" s="203"/>
      <c r="DG467" s="203"/>
      <c r="DH467" s="203"/>
      <c r="DI467" s="203"/>
      <c r="DJ467" s="203"/>
      <c r="DK467" s="203"/>
      <c r="DL467" s="203"/>
      <c r="DM467" s="203"/>
      <c r="DN467" s="203"/>
      <c r="DO467" s="203"/>
      <c r="DP467" s="203"/>
      <c r="DQ467" s="203"/>
      <c r="DR467" s="203"/>
      <c r="DS467" s="203"/>
      <c r="DT467" s="203"/>
      <c r="DU467" s="203"/>
      <c r="DV467" s="203"/>
      <c r="DW467" s="203"/>
      <c r="DX467" s="203"/>
      <c r="DY467" s="203"/>
      <c r="DZ467" s="203"/>
      <c r="EA467" s="203"/>
      <c r="EB467" s="203"/>
      <c r="EC467" s="203"/>
      <c r="ED467" s="203"/>
      <c r="EE467" s="203"/>
      <c r="EF467" s="203"/>
      <c r="EG467" s="203"/>
      <c r="EH467" s="203"/>
      <c r="EI467" s="203"/>
      <c r="EJ467" s="203"/>
      <c r="EK467" s="203"/>
      <c r="EL467" s="203"/>
      <c r="EM467" s="203"/>
      <c r="EN467" s="203"/>
      <c r="EO467" s="203"/>
      <c r="EP467" s="203"/>
      <c r="EQ467" s="203"/>
      <c r="ER467" s="203"/>
      <c r="ES467" s="203"/>
      <c r="ET467" s="203"/>
      <c r="EU467" s="203"/>
      <c r="EV467" s="203"/>
      <c r="EW467" s="203"/>
      <c r="EX467" s="203"/>
      <c r="EY467" s="203"/>
      <c r="EZ467" s="203"/>
      <c r="FA467" s="203"/>
      <c r="FB467" s="203"/>
      <c r="FC467" s="203"/>
      <c r="FD467" s="203"/>
      <c r="FE467" s="203"/>
      <c r="FF467" s="203"/>
      <c r="FG467" s="203"/>
      <c r="FH467" s="203"/>
      <c r="FI467" s="203"/>
      <c r="FJ467" s="203"/>
      <c r="FK467" s="203"/>
      <c r="FL467" s="203"/>
      <c r="FM467" s="203"/>
      <c r="FN467" s="203"/>
      <c r="FO467" s="203"/>
      <c r="FP467" s="203"/>
      <c r="FQ467" s="203"/>
      <c r="FR467" s="203"/>
      <c r="FS467" s="203"/>
      <c r="FT467" s="203"/>
      <c r="FU467" s="203"/>
      <c r="FV467" s="203"/>
      <c r="FW467" s="203"/>
      <c r="FX467" s="203"/>
      <c r="FY467" s="203"/>
      <c r="FZ467" s="203"/>
      <c r="GA467" s="203"/>
      <c r="GB467" s="203"/>
      <c r="GC467" s="203"/>
      <c r="GD467" s="203"/>
      <c r="GE467" s="203"/>
      <c r="GF467" s="203"/>
      <c r="GG467" s="203"/>
      <c r="GH467" s="203"/>
      <c r="GI467" s="203"/>
      <c r="GJ467" s="203"/>
      <c r="GK467" s="203"/>
      <c r="GL467" s="203"/>
      <c r="GM467" s="203"/>
      <c r="GN467" s="203"/>
      <c r="GO467" s="203"/>
      <c r="GP467" s="203"/>
      <c r="GQ467" s="203"/>
      <c r="GR467" s="203"/>
      <c r="GS467" s="203"/>
      <c r="GT467" s="203"/>
      <c r="GU467" s="203"/>
      <c r="GV467" s="203"/>
      <c r="GW467" s="203"/>
      <c r="GX467" s="203"/>
      <c r="GY467" s="203"/>
      <c r="GZ467" s="203"/>
    </row>
    <row r="468" spans="1:208" s="204" customFormat="1" ht="21" customHeight="1" x14ac:dyDescent="0.25">
      <c r="A468" s="342" t="s">
        <v>158</v>
      </c>
      <c r="B468" s="343"/>
      <c r="C468" s="343"/>
      <c r="D468" s="343"/>
      <c r="E468" s="2425"/>
      <c r="F468" s="344"/>
      <c r="G468" s="344"/>
      <c r="H468" s="345"/>
      <c r="I468" s="345"/>
      <c r="J468" s="2904"/>
      <c r="K468" s="345"/>
      <c r="L468" s="345"/>
      <c r="M468" s="345"/>
      <c r="N468" s="686">
        <f t="shared" ref="N468:AB468" si="60">N469-N470-N474-N495-N500-N501</f>
        <v>0</v>
      </c>
      <c r="O468" s="686">
        <f t="shared" si="60"/>
        <v>4.4237822294235229E-9</v>
      </c>
      <c r="P468" s="686">
        <f t="shared" si="60"/>
        <v>0</v>
      </c>
      <c r="Q468" s="686">
        <f t="shared" si="60"/>
        <v>1.7366139218211174E-5</v>
      </c>
      <c r="R468" s="686">
        <f t="shared" si="60"/>
        <v>9.4075221568346024E-6</v>
      </c>
      <c r="S468" s="686">
        <f t="shared" ref="S468:T468" si="61">S469-S470-S474-S495-S500-S501</f>
        <v>9.4121787697076797E-6</v>
      </c>
      <c r="T468" s="686">
        <f t="shared" si="61"/>
        <v>9.4093848019838333E-6</v>
      </c>
      <c r="U468" s="686">
        <f t="shared" ref="U468:V468" si="62">U469-U470-U474-U495-U500-U501</f>
        <v>9.4065908342599869E-6</v>
      </c>
      <c r="V468" s="686">
        <f t="shared" si="62"/>
        <v>-3.9581209421157837E-9</v>
      </c>
      <c r="W468" s="686">
        <f t="shared" ref="W468" si="63">W469-W470-W474-W495-W500-W501</f>
        <v>0</v>
      </c>
      <c r="X468" s="686">
        <f t="shared" si="60"/>
        <v>0</v>
      </c>
      <c r="Y468" s="686">
        <f t="shared" si="60"/>
        <v>0</v>
      </c>
      <c r="Z468" s="686">
        <f t="shared" si="60"/>
        <v>-6.6393113229423761E-11</v>
      </c>
      <c r="AA468" s="686">
        <f t="shared" si="60"/>
        <v>0.35248999998725594</v>
      </c>
      <c r="AB468" s="688">
        <f t="shared" si="60"/>
        <v>-4.1909515857696533E-9</v>
      </c>
      <c r="AC468" s="2931"/>
      <c r="AD468" s="684"/>
      <c r="AE468" s="1423"/>
      <c r="AF468" s="203"/>
      <c r="AG468" s="203"/>
      <c r="AH468" s="203"/>
      <c r="AI468" s="203"/>
      <c r="AJ468" s="203"/>
      <c r="AK468" s="203"/>
      <c r="AL468" s="203"/>
      <c r="AM468" s="203"/>
      <c r="AN468" s="203"/>
      <c r="AO468" s="203"/>
      <c r="AP468" s="203"/>
      <c r="AQ468" s="203"/>
      <c r="AR468" s="203"/>
      <c r="AS468" s="203"/>
      <c r="AT468" s="203"/>
      <c r="AU468" s="203"/>
      <c r="AV468" s="203"/>
      <c r="AW468" s="203"/>
      <c r="AX468" s="203"/>
      <c r="AY468" s="203"/>
      <c r="AZ468" s="203"/>
      <c r="BA468" s="203"/>
      <c r="BB468" s="203"/>
      <c r="BC468" s="203"/>
      <c r="BD468" s="203"/>
      <c r="BE468" s="203"/>
      <c r="BF468" s="203"/>
      <c r="BG468" s="203"/>
      <c r="BH468" s="203"/>
      <c r="BI468" s="203"/>
      <c r="BJ468" s="203"/>
      <c r="BK468" s="203"/>
      <c r="BL468" s="203"/>
      <c r="BM468" s="203"/>
      <c r="BN468" s="203"/>
      <c r="BO468" s="203"/>
      <c r="BP468" s="203"/>
      <c r="BQ468" s="203"/>
      <c r="BR468" s="203"/>
      <c r="BS468" s="203"/>
      <c r="BT468" s="203"/>
      <c r="BU468" s="203"/>
      <c r="BV468" s="203"/>
      <c r="BW468" s="203"/>
      <c r="BX468" s="203"/>
      <c r="BY468" s="203"/>
      <c r="BZ468" s="203"/>
      <c r="CA468" s="203"/>
      <c r="CB468" s="203"/>
      <c r="CC468" s="203"/>
      <c r="CD468" s="203"/>
      <c r="CE468" s="203"/>
      <c r="CF468" s="203"/>
      <c r="CG468" s="203"/>
      <c r="CH468" s="203"/>
      <c r="CI468" s="203"/>
      <c r="CJ468" s="203"/>
      <c r="CK468" s="203"/>
      <c r="CL468" s="203"/>
      <c r="CM468" s="203"/>
      <c r="CN468" s="203"/>
      <c r="CO468" s="203"/>
      <c r="CP468" s="203"/>
      <c r="CQ468" s="203"/>
      <c r="CR468" s="203"/>
      <c r="CS468" s="203"/>
      <c r="CT468" s="203"/>
      <c r="CU468" s="203"/>
      <c r="CV468" s="203"/>
      <c r="CW468" s="203"/>
      <c r="CX468" s="203"/>
      <c r="CY468" s="203"/>
      <c r="CZ468" s="203"/>
      <c r="DA468" s="203"/>
      <c r="DB468" s="203"/>
      <c r="DC468" s="203"/>
      <c r="DD468" s="203"/>
      <c r="DE468" s="203"/>
      <c r="DF468" s="203"/>
      <c r="DG468" s="203"/>
      <c r="DH468" s="203"/>
      <c r="DI468" s="203"/>
      <c r="DJ468" s="203"/>
      <c r="DK468" s="203"/>
      <c r="DL468" s="203"/>
      <c r="DM468" s="203"/>
      <c r="DN468" s="203"/>
      <c r="DO468" s="203"/>
      <c r="DP468" s="203"/>
      <c r="DQ468" s="203"/>
      <c r="DR468" s="203"/>
      <c r="DS468" s="203"/>
      <c r="DT468" s="203"/>
      <c r="DU468" s="203"/>
      <c r="DV468" s="203"/>
      <c r="DW468" s="203"/>
      <c r="DX468" s="203"/>
      <c r="DY468" s="203"/>
      <c r="DZ468" s="203"/>
      <c r="EA468" s="203"/>
      <c r="EB468" s="203"/>
      <c r="EC468" s="203"/>
      <c r="ED468" s="203"/>
      <c r="EE468" s="203"/>
      <c r="EF468" s="203"/>
      <c r="EG468" s="203"/>
      <c r="EH468" s="203"/>
      <c r="EI468" s="203"/>
      <c r="EJ468" s="203"/>
      <c r="EK468" s="203"/>
      <c r="EL468" s="203"/>
      <c r="EM468" s="203"/>
      <c r="EN468" s="203"/>
      <c r="EO468" s="203"/>
      <c r="EP468" s="203"/>
      <c r="EQ468" s="203"/>
      <c r="ER468" s="203"/>
      <c r="ES468" s="203"/>
      <c r="ET468" s="203"/>
      <c r="EU468" s="203"/>
      <c r="EV468" s="203"/>
      <c r="EW468" s="203"/>
      <c r="EX468" s="203"/>
      <c r="EY468" s="203"/>
      <c r="EZ468" s="203"/>
      <c r="FA468" s="203"/>
      <c r="FB468" s="203"/>
      <c r="FC468" s="203"/>
      <c r="FD468" s="203"/>
      <c r="FE468" s="203"/>
      <c r="FF468" s="203"/>
      <c r="FG468" s="203"/>
      <c r="FH468" s="203"/>
      <c r="FI468" s="203"/>
      <c r="FJ468" s="203"/>
      <c r="FK468" s="203"/>
      <c r="FL468" s="203"/>
      <c r="FM468" s="203"/>
      <c r="FN468" s="203"/>
      <c r="FO468" s="203"/>
      <c r="FP468" s="203"/>
      <c r="FQ468" s="203"/>
      <c r="FR468" s="203"/>
      <c r="FS468" s="203"/>
      <c r="FT468" s="203"/>
      <c r="FU468" s="203"/>
      <c r="FV468" s="203"/>
      <c r="FW468" s="203"/>
      <c r="FX468" s="203"/>
      <c r="FY468" s="203"/>
      <c r="FZ468" s="203"/>
      <c r="GA468" s="203"/>
      <c r="GB468" s="203"/>
      <c r="GC468" s="203"/>
      <c r="GD468" s="203"/>
      <c r="GE468" s="203"/>
      <c r="GF468" s="203"/>
      <c r="GG468" s="203"/>
      <c r="GH468" s="203"/>
      <c r="GI468" s="203"/>
      <c r="GJ468" s="203"/>
      <c r="GK468" s="203"/>
      <c r="GL468" s="203"/>
      <c r="GM468" s="203"/>
      <c r="GN468" s="203"/>
      <c r="GO468" s="203"/>
      <c r="GP468" s="203"/>
      <c r="GQ468" s="203"/>
      <c r="GR468" s="203"/>
      <c r="GS468" s="203"/>
      <c r="GT468" s="203"/>
      <c r="GU468" s="203"/>
      <c r="GV468" s="203"/>
      <c r="GW468" s="203"/>
      <c r="GX468" s="203"/>
      <c r="GY468" s="203"/>
      <c r="GZ468" s="203"/>
    </row>
    <row r="469" spans="1:208" s="294" customFormat="1" ht="14.25" x14ac:dyDescent="0.2">
      <c r="A469" s="346" t="s">
        <v>139</v>
      </c>
      <c r="B469" s="312"/>
      <c r="C469" s="312"/>
      <c r="D469" s="312"/>
      <c r="E469" s="2426"/>
      <c r="F469" s="347"/>
      <c r="G469" s="347"/>
      <c r="H469" s="309"/>
      <c r="I469" s="309"/>
      <c r="J469" s="2905"/>
      <c r="K469" s="309"/>
      <c r="L469" s="309"/>
      <c r="M469" s="309"/>
      <c r="N469" s="199">
        <f>SUM(N9,N41,N70,N97,N118,N139,N162,N183,N205,N226,N247,N268,N289,N311,N332,N353,N374,N395,N416,N437)</f>
        <v>18014225.543960001</v>
      </c>
      <c r="O469" s="199">
        <f t="shared" ref="O469" si="64">SUM(O9,O41,O70,O97,O118,O139,O162,O183,O205,O226,O247,O268,O289,O311,O332,O353,O374,O395,O416,O437)</f>
        <v>18050390.521956004</v>
      </c>
      <c r="P469" s="199">
        <f t="shared" ref="P469:R470" si="65">SUM(P9,P41,P70,P97,P118,P139,P162,P183,P205,P226,P247,P268,P289,P311,P332,P353,P374,P395,P416,P437)</f>
        <v>18015765.072665475</v>
      </c>
      <c r="Q469" s="199">
        <f t="shared" si="65"/>
        <v>18064640.385186695</v>
      </c>
      <c r="R469" s="199">
        <f t="shared" si="65"/>
        <v>18163692.727008734</v>
      </c>
      <c r="S469" s="199">
        <f t="shared" ref="S469:T469" si="66">SUM(S9,S41,S70,S97,S118,S139,S162,S183,S205,S226,S247,S268,S289,S311,S332,S353,S374,S395,S416,S437)</f>
        <v>18240537.987970833</v>
      </c>
      <c r="T469" s="199">
        <f t="shared" si="66"/>
        <v>18271742.496553004</v>
      </c>
      <c r="U469" s="199">
        <f t="shared" ref="U469:V469" si="67">SUM(U9,U41,U70,U97,U118,U139,U162,U183,U205,U226,U247,U268,U289,U311,U332,U353,U374,U395,U416,U437)</f>
        <v>18254698.199491546</v>
      </c>
      <c r="V469" s="199">
        <f t="shared" si="67"/>
        <v>18388614.548576865</v>
      </c>
      <c r="W469" s="199">
        <f t="shared" ref="W469" si="68">SUM(W9,W41,W70,W97,W118,W139,W162,W183,W205,W226,W247,W268,W289,W311,W332,W353,W374,W395,W416,W437)</f>
        <v>18396955.121934235</v>
      </c>
      <c r="X469" s="199">
        <f t="shared" ref="X469:AB470" si="69">SUM(X9,X41,X70,X97,X118,X139,X162,X183,X205,X226,X247,X268,X289,X311,X332,X353,X374,X395,X416,X437)</f>
        <v>18396955.121925689</v>
      </c>
      <c r="Y469" s="199">
        <f t="shared" si="69"/>
        <v>18519315.363682672</v>
      </c>
      <c r="Z469" s="199">
        <f t="shared" si="69"/>
        <v>122360.24619573521</v>
      </c>
      <c r="AA469" s="199">
        <f t="shared" si="69"/>
        <v>-152197.444093</v>
      </c>
      <c r="AB469" s="199">
        <f t="shared" si="69"/>
        <v>18367117.567099668</v>
      </c>
      <c r="AC469" s="2591"/>
      <c r="AD469" s="684"/>
      <c r="AE469" s="1422"/>
      <c r="AG469" s="1537"/>
    </row>
    <row r="470" spans="1:208" s="204" customFormat="1" x14ac:dyDescent="0.25">
      <c r="A470" s="137" t="s">
        <v>46</v>
      </c>
      <c r="B470" s="199">
        <f>SUM(B10,B42,B71,B98,B119,B140,B163,B184,B206,B227,B248,B269,B290,B312,B333,B354,B375,B396,B417,B438)</f>
        <v>234820</v>
      </c>
      <c r="C470" s="199">
        <f>SUM(C10,C42,C71,C98,C119,C140,C163,C184,C206,C227,C248,C269,C290,C312,C333,C354,C375,C396,C417,C438)</f>
        <v>234820</v>
      </c>
      <c r="D470" s="764">
        <f>SUM(D10,D42,D71,D98,D119,D140,D163,D184,D206,D227,D248,D269,D290,D312,D333,D354,D375,D396,D417,D438)</f>
        <v>246903.4</v>
      </c>
      <c r="E470" s="2427">
        <f>D470/C470*100</f>
        <v>105.1458138148369</v>
      </c>
      <c r="F470" s="193">
        <f>I470/C470</f>
        <v>9.3522570479516229</v>
      </c>
      <c r="G470" s="193">
        <f t="shared" ref="G470:G473" si="70">J470/D470</f>
        <v>8.9508487934957568</v>
      </c>
      <c r="H470" s="199">
        <f>SUM(H10,H42,H71,H98,H119,H140,H163,H184,H206,H227,H248,H269,H290,H312,H333,H354,H375,H396,H417,H438)</f>
        <v>2196097</v>
      </c>
      <c r="I470" s="199">
        <f>SUM(I10,I42,I71,I98,I119,I140,I163,I184,I206,I227,I248,I269,I290,I312,I333,I354,I375,I396,I417,I438)</f>
        <v>2196097</v>
      </c>
      <c r="J470" s="764">
        <f>SUM(J10,J42,J71,J98,J119,J140,J163,J184,J206,J227,J248,J269,J290,J312,J333,J354,J375,J396,J417,J438)</f>
        <v>2209995</v>
      </c>
      <c r="K470" s="199">
        <f t="shared" ref="K470:K473" si="71">J470/I470*100</f>
        <v>100.63285000617003</v>
      </c>
      <c r="L470" s="199">
        <f>SUM(L10,L42,L71,L98,L119,L140,L163,L184,L206,L227,L248,L269,L290,L312,L333,L354,L375,L396,L417,L438)</f>
        <v>6617.1746720885321</v>
      </c>
      <c r="M470" s="208">
        <f>J470/$A$3*12/L470</f>
        <v>364.34033493673815</v>
      </c>
      <c r="N470" s="199">
        <f>SUM(N10,N42,N71,N98,N119,N140,N163,N184,N206,N227,N248,N269,N290,N312,N333,N354,N375,N396,N417,N438)</f>
        <v>8595149.8649899997</v>
      </c>
      <c r="O470" s="199">
        <f t="shared" ref="O470" si="72">SUM(O10,O42,O71,O98,O119,O140,O163,O184,O206,O227,O248,O269,O290,O312,O333,O354,O375,O396,O417,O438)</f>
        <v>8595149.8649899997</v>
      </c>
      <c r="P470" s="199">
        <f t="shared" si="65"/>
        <v>8551695.6821329072</v>
      </c>
      <c r="Q470" s="199">
        <f t="shared" si="65"/>
        <v>8599625.0774791241</v>
      </c>
      <c r="R470" s="199">
        <f t="shared" si="65"/>
        <v>8693565.6215391234</v>
      </c>
      <c r="S470" s="199">
        <f t="shared" ref="S470:T470" si="73">SUM(S10,S42,S71,S98,S119,S140,S163,S184,S206,S227,S248,S269,S290,S312,S333,S354,S375,S396,S417,S438)</f>
        <v>8710671.922809124</v>
      </c>
      <c r="T470" s="199">
        <f t="shared" si="73"/>
        <v>8711511.7508991249</v>
      </c>
      <c r="U470" s="199">
        <f t="shared" ref="U470:V470" si="74">SUM(U10,U42,U71,U98,U119,U140,U163,U184,U206,U227,U248,U269,U290,U312,U333,U354,U375,U396,U417,U438)</f>
        <v>8727167.2989166938</v>
      </c>
      <c r="V470" s="199">
        <f t="shared" si="74"/>
        <v>8841680.250586696</v>
      </c>
      <c r="W470" s="199">
        <f t="shared" ref="W470" si="75">SUM(W10,W42,W71,W98,W119,W140,W163,W184,W206,W227,W248,W269,W290,W312,W333,W354,W375,W396,W417,W438)</f>
        <v>8848041.4698266946</v>
      </c>
      <c r="X470" s="199">
        <f t="shared" si="69"/>
        <v>8848041.4698290415</v>
      </c>
      <c r="Y470" s="199">
        <f t="shared" si="69"/>
        <v>8989626.7899909988</v>
      </c>
      <c r="Z470" s="199">
        <f t="shared" si="69"/>
        <v>141585.32016195921</v>
      </c>
      <c r="AA470" s="199">
        <f t="shared" si="69"/>
        <v>-101118.07086999998</v>
      </c>
      <c r="AB470" s="199">
        <f t="shared" si="69"/>
        <v>8888508.7191210017</v>
      </c>
      <c r="AC470" s="2591"/>
      <c r="AD470" s="684"/>
      <c r="AE470" s="684"/>
      <c r="AF470" s="684"/>
    </row>
    <row r="471" spans="1:208" s="2555" customFormat="1" x14ac:dyDescent="0.25">
      <c r="A471" s="2462" t="s">
        <v>486</v>
      </c>
      <c r="B471" s="2556">
        <f>SUM(B439,B141)</f>
        <v>1908</v>
      </c>
      <c r="C471" s="2556">
        <f t="shared" ref="C471:D471" si="76">SUM(C439,C141)</f>
        <v>1908</v>
      </c>
      <c r="D471" s="2556">
        <f t="shared" si="76"/>
        <v>1831</v>
      </c>
      <c r="E471" s="2557">
        <f>D471/C471*100</f>
        <v>95.964360587002091</v>
      </c>
      <c r="F471" s="2464">
        <f>I471/C471</f>
        <v>5.2049266247379453</v>
      </c>
      <c r="G471" s="2557">
        <f t="shared" ref="G471" si="77">J471/D471</f>
        <v>4.0049153468050243</v>
      </c>
      <c r="H471" s="2556">
        <f t="shared" ref="H471:L471" si="78">SUM(H439,H141)</f>
        <v>9931</v>
      </c>
      <c r="I471" s="2556">
        <f t="shared" si="78"/>
        <v>9931</v>
      </c>
      <c r="J471" s="2556">
        <f t="shared" si="78"/>
        <v>7333</v>
      </c>
      <c r="K471" s="2556">
        <f t="shared" si="71"/>
        <v>73.839492498237846</v>
      </c>
      <c r="L471" s="2556">
        <f t="shared" si="78"/>
        <v>27</v>
      </c>
      <c r="M471" s="2534">
        <f>J471/$A$3*12/L471</f>
        <v>296.28282828282829</v>
      </c>
      <c r="N471" s="2556"/>
      <c r="O471" s="2556"/>
      <c r="P471" s="2556"/>
      <c r="Q471" s="2556"/>
      <c r="R471" s="2578">
        <f t="shared" ref="R471:AB471" si="79">SUM(R439,R141)</f>
        <v>70207.332999999999</v>
      </c>
      <c r="S471" s="2578">
        <f t="shared" ref="S471:T471" si="80">SUM(S439,S141)</f>
        <v>70207.332999999999</v>
      </c>
      <c r="T471" s="2578">
        <f t="shared" si="80"/>
        <v>70207.269899999999</v>
      </c>
      <c r="U471" s="2578">
        <f t="shared" ref="U471:V471" si="81">SUM(U439,U141)</f>
        <v>76890.799999999988</v>
      </c>
      <c r="V471" s="2578">
        <f t="shared" si="81"/>
        <v>76890.799999999988</v>
      </c>
      <c r="W471" s="2578">
        <f t="shared" ref="W471" si="82">SUM(W439,W141)</f>
        <v>76890.799999999988</v>
      </c>
      <c r="X471" s="2578">
        <f t="shared" si="79"/>
        <v>76890.799999999988</v>
      </c>
      <c r="Y471" s="2556">
        <f t="shared" si="79"/>
        <v>76889.01311</v>
      </c>
      <c r="Z471" s="2556">
        <f t="shared" si="79"/>
        <v>-1.7868900000034955</v>
      </c>
      <c r="AA471" s="2556">
        <f t="shared" si="79"/>
        <v>0</v>
      </c>
      <c r="AB471" s="2556">
        <f t="shared" si="79"/>
        <v>76889.01311</v>
      </c>
      <c r="AC471" s="2591"/>
      <c r="AD471" s="2550"/>
      <c r="AE471" s="2550"/>
      <c r="AF471" s="2550"/>
    </row>
    <row r="472" spans="1:208" s="1778" customFormat="1" ht="45.75" customHeight="1" x14ac:dyDescent="0.2">
      <c r="A472" s="1726" t="s">
        <v>461</v>
      </c>
      <c r="B472" s="1784">
        <f>SUM(B440,B11)</f>
        <v>4656</v>
      </c>
      <c r="C472" s="1784">
        <f t="shared" ref="C472:AB472" si="83">SUM(C440,C11)</f>
        <v>4656</v>
      </c>
      <c r="D472" s="1784">
        <f t="shared" si="83"/>
        <v>4564</v>
      </c>
      <c r="E472" s="3021">
        <f t="shared" ref="E472:E501" si="84">D472/C472*100</f>
        <v>98.024054982817859</v>
      </c>
      <c r="F472" s="1784">
        <f t="shared" si="83"/>
        <v>0</v>
      </c>
      <c r="G472" s="1784">
        <f t="shared" si="83"/>
        <v>0</v>
      </c>
      <c r="H472" s="1784">
        <f t="shared" si="83"/>
        <v>0</v>
      </c>
      <c r="I472" s="1784">
        <f t="shared" si="83"/>
        <v>0</v>
      </c>
      <c r="J472" s="1784">
        <f t="shared" si="83"/>
        <v>0</v>
      </c>
      <c r="K472" s="1784">
        <f t="shared" si="83"/>
        <v>0</v>
      </c>
      <c r="L472" s="1784">
        <f t="shared" si="83"/>
        <v>0</v>
      </c>
      <c r="M472" s="1784">
        <f t="shared" si="83"/>
        <v>0</v>
      </c>
      <c r="N472" s="1784">
        <f t="shared" si="83"/>
        <v>550394.15</v>
      </c>
      <c r="O472" s="1784">
        <f t="shared" si="83"/>
        <v>550394.15</v>
      </c>
      <c r="P472" s="1784">
        <f t="shared" ref="P472" si="85">SUM(P440,P11)</f>
        <v>498785.21100000001</v>
      </c>
      <c r="Q472" s="1784">
        <f t="shared" ref="Q472:R472" si="86">SUM(Q440,Q11)</f>
        <v>508513.61700000003</v>
      </c>
      <c r="R472" s="1784">
        <f t="shared" si="86"/>
        <v>508513.61700000003</v>
      </c>
      <c r="S472" s="1784">
        <f t="shared" ref="S472:T472" si="87">SUM(S440,S11)</f>
        <v>508513.61700000003</v>
      </c>
      <c r="T472" s="1784">
        <f t="shared" si="87"/>
        <v>508513.61700000003</v>
      </c>
      <c r="U472" s="1784">
        <f t="shared" ref="U472:V472" si="88">SUM(U440,U11)</f>
        <v>508033.49399999995</v>
      </c>
      <c r="V472" s="1784">
        <f t="shared" si="88"/>
        <v>572841.68299999996</v>
      </c>
      <c r="W472" s="1784">
        <f t="shared" ref="W472" si="89">SUM(W440,W11)</f>
        <v>572841.68299999996</v>
      </c>
      <c r="X472" s="1784">
        <f t="shared" si="83"/>
        <v>572841.68299999996</v>
      </c>
      <c r="Y472" s="1784">
        <f t="shared" si="83"/>
        <v>558278.35699999996</v>
      </c>
      <c r="Z472" s="1784">
        <f t="shared" si="83"/>
        <v>-14563.326000000019</v>
      </c>
      <c r="AA472" s="1784">
        <f t="shared" si="83"/>
        <v>0</v>
      </c>
      <c r="AB472" s="1784">
        <f t="shared" si="83"/>
        <v>558278.35699999996</v>
      </c>
      <c r="AC472" s="2591"/>
      <c r="AD472" s="1777"/>
      <c r="AE472" s="1777"/>
    </row>
    <row r="473" spans="1:208" s="204" customFormat="1" x14ac:dyDescent="0.25">
      <c r="A473" s="137" t="s">
        <v>466</v>
      </c>
      <c r="B473" s="199">
        <f>B441+B12</f>
        <v>3562</v>
      </c>
      <c r="C473" s="199">
        <f>C441+C12</f>
        <v>3562</v>
      </c>
      <c r="D473" s="764">
        <f>D441+D12</f>
        <v>3594</v>
      </c>
      <c r="E473" s="2427">
        <f t="shared" si="84"/>
        <v>100.89837170129141</v>
      </c>
      <c r="F473" s="193">
        <f t="shared" ref="F473" si="90">I473/C473</f>
        <v>12.500280741156654</v>
      </c>
      <c r="G473" s="193">
        <f t="shared" si="70"/>
        <v>12.265720645520311</v>
      </c>
      <c r="H473" s="199">
        <f>H441+H12</f>
        <v>44526</v>
      </c>
      <c r="I473" s="199">
        <f>I441+I12</f>
        <v>44526</v>
      </c>
      <c r="J473" s="764">
        <f>J441+J12</f>
        <v>44083</v>
      </c>
      <c r="K473" s="199">
        <f t="shared" si="71"/>
        <v>99.005075686115973</v>
      </c>
      <c r="L473" s="199">
        <f>L441+L12</f>
        <v>169</v>
      </c>
      <c r="M473" s="208">
        <f>J473/$A$3*12/L473</f>
        <v>284.55944055944059</v>
      </c>
      <c r="N473" s="199">
        <f t="shared" ref="N473:AB473" si="91">N441+N12</f>
        <v>112684.01248</v>
      </c>
      <c r="O473" s="199">
        <f t="shared" ref="O473:P473" si="92">O441+O12</f>
        <v>112684.01248</v>
      </c>
      <c r="P473" s="199">
        <f t="shared" si="92"/>
        <v>112684.01247999999</v>
      </c>
      <c r="Q473" s="199">
        <f t="shared" ref="Q473:R473" si="93">Q441+Q12</f>
        <v>112684.01248</v>
      </c>
      <c r="R473" s="199">
        <f t="shared" si="93"/>
        <v>112684.01248</v>
      </c>
      <c r="S473" s="199">
        <f t="shared" ref="S473:T473" si="94">S441+S12</f>
        <v>112684.01248</v>
      </c>
      <c r="T473" s="199">
        <f t="shared" si="94"/>
        <v>112684.01248</v>
      </c>
      <c r="U473" s="199">
        <f t="shared" ref="U473:V473" si="95">U441+U12</f>
        <v>112684.01248</v>
      </c>
      <c r="V473" s="199">
        <f t="shared" si="95"/>
        <v>112684.01248</v>
      </c>
      <c r="W473" s="199">
        <f t="shared" ref="W473" si="96">W441+W12</f>
        <v>112684.01248</v>
      </c>
      <c r="X473" s="199">
        <f t="shared" si="91"/>
        <v>112684.01248</v>
      </c>
      <c r="Y473" s="199">
        <f t="shared" si="91"/>
        <v>113717.35312000001</v>
      </c>
      <c r="Z473" s="199">
        <f t="shared" si="91"/>
        <v>1033.3406400000094</v>
      </c>
      <c r="AA473" s="199">
        <f t="shared" si="91"/>
        <v>-587.97162000000003</v>
      </c>
      <c r="AB473" s="199">
        <f t="shared" si="91"/>
        <v>113129.3815</v>
      </c>
      <c r="AC473" s="2591"/>
      <c r="AD473" s="684"/>
    </row>
    <row r="474" spans="1:208" s="204" customFormat="1" ht="14.25" hidden="1" x14ac:dyDescent="0.2">
      <c r="A474" s="137"/>
      <c r="B474" s="199">
        <f>SUM(B13,B43,B442,B185)</f>
        <v>62492</v>
      </c>
      <c r="C474" s="199">
        <f>SUM(C13,C43,C442,C185)</f>
        <v>62492</v>
      </c>
      <c r="D474" s="199">
        <f>SUM(D13,D43,D442,D185)</f>
        <v>58472</v>
      </c>
      <c r="E474" s="2427">
        <f t="shared" si="84"/>
        <v>93.567176598604618</v>
      </c>
      <c r="F474" s="279">
        <f t="shared" ref="F474:L474" si="97">SUM(F13,F43,F442,F185)</f>
        <v>0</v>
      </c>
      <c r="G474" s="279">
        <f t="shared" si="97"/>
        <v>0</v>
      </c>
      <c r="H474" s="179">
        <f t="shared" si="97"/>
        <v>0</v>
      </c>
      <c r="I474" s="179">
        <f t="shared" si="97"/>
        <v>0</v>
      </c>
      <c r="J474" s="740">
        <f t="shared" si="97"/>
        <v>0</v>
      </c>
      <c r="K474" s="179">
        <f t="shared" si="97"/>
        <v>0</v>
      </c>
      <c r="L474" s="179">
        <f t="shared" si="97"/>
        <v>0</v>
      </c>
      <c r="M474" s="179"/>
      <c r="N474" s="199">
        <f t="shared" ref="N474:AB474" si="98">SUM(N13,N43,N442,N185)</f>
        <v>0</v>
      </c>
      <c r="O474" s="199">
        <f t="shared" ref="O474" si="99">SUM(O13,O43,O442,O185)</f>
        <v>0</v>
      </c>
      <c r="P474" s="199"/>
      <c r="Q474" s="199"/>
      <c r="R474" s="199"/>
      <c r="S474" s="199"/>
      <c r="T474" s="199"/>
      <c r="U474" s="199"/>
      <c r="V474" s="199"/>
      <c r="W474" s="199"/>
      <c r="X474" s="199">
        <f t="shared" si="98"/>
        <v>0</v>
      </c>
      <c r="Y474" s="199">
        <f t="shared" si="98"/>
        <v>0</v>
      </c>
      <c r="Z474" s="199">
        <f t="shared" si="98"/>
        <v>0</v>
      </c>
      <c r="AA474" s="199">
        <f t="shared" si="98"/>
        <v>0</v>
      </c>
      <c r="AB474" s="199">
        <f t="shared" si="98"/>
        <v>0</v>
      </c>
      <c r="AC474" s="683"/>
      <c r="AD474" s="684"/>
    </row>
    <row r="475" spans="1:208" ht="30" x14ac:dyDescent="0.25">
      <c r="A475" s="67" t="s">
        <v>218</v>
      </c>
      <c r="B475" s="200">
        <f t="shared" ref="B475:D483" si="100">SUM(B14,B44,B72,B99,B120,B142,B164,B186,B207,B228,B249,B270,B291,B313,B334,B355,B376,B397,B418,B443)</f>
        <v>3226426</v>
      </c>
      <c r="C475" s="200">
        <f t="shared" si="100"/>
        <v>3226426</v>
      </c>
      <c r="D475" s="200">
        <f t="shared" si="100"/>
        <v>3904119</v>
      </c>
      <c r="E475" s="2428">
        <f t="shared" si="84"/>
        <v>121.00444888554705</v>
      </c>
      <c r="F475" s="193">
        <f t="shared" ref="F475:J483" si="101">SUM(F14,F44,F72,F99,F120,F142,F164,F186,F207,F228,F249,F270,F291,F313,F334,F355,F376,F397,F418,F443)</f>
        <v>0</v>
      </c>
      <c r="G475" s="193">
        <f t="shared" si="101"/>
        <v>0</v>
      </c>
      <c r="H475" s="181">
        <f t="shared" si="101"/>
        <v>0</v>
      </c>
      <c r="I475" s="181">
        <f t="shared" si="101"/>
        <v>0</v>
      </c>
      <c r="J475" s="733">
        <f t="shared" si="101"/>
        <v>0</v>
      </c>
      <c r="K475" s="181"/>
      <c r="L475" s="181">
        <f t="shared" ref="L475:L483" si="102">SUM(L14,L44,L72,L99,L120,L142,L164,L186,L207,L228,L249,L270,L291,L313,L334,L355,L376,L397,L418,L443)</f>
        <v>0</v>
      </c>
      <c r="M475" s="181"/>
      <c r="N475" s="200">
        <f t="shared" ref="N475:N483" si="103">SUM(N14,N44,N72,N99,N120,N142,N164,N186,N207,N228,N249,N270,N291,N313,N334,N355,N376,N397,N418,N443)</f>
        <v>0</v>
      </c>
      <c r="O475" s="200">
        <f t="shared" ref="O475" si="104">SUM(O14,O44,O72,O99,O120,O142,O164,O186,O207,O228,O249,O270,O291,O313,O334,O355,O376,O397,O418,O443)</f>
        <v>0</v>
      </c>
      <c r="P475" s="200"/>
      <c r="Q475" s="200"/>
      <c r="R475" s="200"/>
      <c r="S475" s="200"/>
      <c r="T475" s="200"/>
      <c r="U475" s="200"/>
      <c r="V475" s="200"/>
      <c r="W475" s="200"/>
      <c r="X475" s="200">
        <f t="shared" ref="X475:AB483" si="105">SUM(X14,X44,X72,X99,X120,X142,X164,X186,X207,X228,X249,X270,X291,X313,X334,X355,X376,X397,X418,X443)</f>
        <v>0</v>
      </c>
      <c r="Y475" s="200">
        <f t="shared" si="105"/>
        <v>0</v>
      </c>
      <c r="Z475" s="200">
        <f t="shared" si="105"/>
        <v>0</v>
      </c>
      <c r="AA475" s="200">
        <f t="shared" si="105"/>
        <v>0</v>
      </c>
      <c r="AB475" s="200">
        <f t="shared" si="105"/>
        <v>0</v>
      </c>
      <c r="AC475" s="204"/>
      <c r="AD475" s="684"/>
      <c r="AE475" s="204"/>
      <c r="AF475" s="204"/>
      <c r="AG475" s="204"/>
      <c r="AH475" s="204"/>
      <c r="AI475" s="204"/>
      <c r="AJ475" s="204"/>
      <c r="AK475" s="204"/>
      <c r="AL475" s="204"/>
      <c r="AM475" s="204"/>
      <c r="AN475" s="204"/>
      <c r="AO475" s="204"/>
      <c r="AP475" s="204"/>
      <c r="AQ475" s="204"/>
      <c r="AR475" s="204"/>
      <c r="AS475" s="204"/>
      <c r="AT475" s="204"/>
      <c r="AU475" s="204"/>
      <c r="AV475" s="204"/>
      <c r="AW475" s="204"/>
      <c r="AX475" s="204"/>
      <c r="AY475" s="204"/>
      <c r="AZ475" s="204"/>
      <c r="BA475" s="204"/>
      <c r="BB475" s="204"/>
      <c r="BC475" s="204"/>
      <c r="BD475" s="204"/>
      <c r="BE475" s="204"/>
      <c r="BF475" s="204"/>
      <c r="BG475" s="204"/>
      <c r="BH475" s="204"/>
      <c r="BI475" s="204"/>
      <c r="BJ475" s="204"/>
      <c r="BK475" s="204"/>
      <c r="BL475" s="204"/>
      <c r="BM475" s="204"/>
      <c r="BN475" s="204"/>
      <c r="BO475" s="204"/>
      <c r="BP475" s="204"/>
      <c r="BQ475" s="204"/>
      <c r="BR475" s="204"/>
      <c r="BS475" s="204"/>
      <c r="BT475" s="204"/>
      <c r="BU475" s="204"/>
      <c r="BV475" s="204"/>
      <c r="BW475" s="204"/>
      <c r="BX475" s="204"/>
      <c r="BY475" s="204"/>
      <c r="BZ475" s="204"/>
      <c r="CA475" s="204"/>
      <c r="CB475" s="204"/>
      <c r="CC475" s="204"/>
      <c r="CD475" s="204"/>
      <c r="CE475" s="204"/>
      <c r="CF475" s="204"/>
      <c r="CG475" s="204"/>
      <c r="CH475" s="204"/>
      <c r="CI475" s="204"/>
      <c r="CJ475" s="204"/>
      <c r="CK475" s="204"/>
      <c r="CL475" s="204"/>
      <c r="CM475" s="204"/>
      <c r="CN475" s="204"/>
      <c r="CO475" s="204"/>
      <c r="CP475" s="204"/>
      <c r="CQ475" s="204"/>
      <c r="CR475" s="204"/>
      <c r="CS475" s="204"/>
      <c r="CT475" s="204"/>
      <c r="CU475" s="204"/>
      <c r="CV475" s="204"/>
      <c r="CW475" s="204"/>
      <c r="CX475" s="204"/>
      <c r="CY475" s="204"/>
      <c r="CZ475" s="204"/>
      <c r="DA475" s="204"/>
      <c r="DB475" s="204"/>
      <c r="DC475" s="204"/>
      <c r="DD475" s="204"/>
      <c r="DE475" s="204"/>
      <c r="DF475" s="204"/>
      <c r="DG475" s="204"/>
      <c r="DH475" s="204"/>
      <c r="DI475" s="204"/>
      <c r="DJ475" s="204"/>
      <c r="DK475" s="204"/>
      <c r="DL475" s="204"/>
      <c r="DM475" s="204"/>
      <c r="DN475" s="204"/>
      <c r="DO475" s="204"/>
      <c r="DP475" s="204"/>
      <c r="DQ475" s="204"/>
      <c r="DR475" s="204"/>
      <c r="DS475" s="204"/>
      <c r="DT475" s="204"/>
      <c r="DU475" s="204"/>
      <c r="DV475" s="204"/>
      <c r="DW475" s="204"/>
      <c r="DX475" s="204"/>
      <c r="DY475" s="204"/>
      <c r="DZ475" s="204"/>
      <c r="EA475" s="204"/>
      <c r="EB475" s="204"/>
      <c r="EC475" s="204"/>
      <c r="ED475" s="204"/>
      <c r="EE475" s="204"/>
      <c r="EF475" s="204"/>
      <c r="EG475" s="204"/>
      <c r="EH475" s="204"/>
      <c r="EI475" s="204"/>
      <c r="EJ475" s="204"/>
      <c r="EK475" s="204"/>
      <c r="EL475" s="204"/>
      <c r="EM475" s="204"/>
      <c r="EN475" s="204"/>
      <c r="EO475" s="204"/>
      <c r="EP475" s="204"/>
      <c r="EQ475" s="204"/>
      <c r="ER475" s="204"/>
      <c r="ES475" s="204"/>
      <c r="ET475" s="204"/>
      <c r="EU475" s="204"/>
      <c r="EV475" s="204"/>
      <c r="EW475" s="204"/>
      <c r="EX475" s="204"/>
      <c r="EY475" s="204"/>
      <c r="EZ475" s="204"/>
      <c r="FA475" s="204"/>
      <c r="FB475" s="204"/>
      <c r="FC475" s="204"/>
      <c r="FD475" s="204"/>
      <c r="FE475" s="204"/>
      <c r="FF475" s="204"/>
      <c r="FG475" s="204"/>
      <c r="FH475" s="204"/>
      <c r="FI475" s="204"/>
      <c r="FJ475" s="204"/>
      <c r="FK475" s="204"/>
      <c r="FL475" s="204"/>
      <c r="FM475" s="204"/>
      <c r="FN475" s="204"/>
      <c r="FO475" s="204"/>
      <c r="FP475" s="204"/>
      <c r="FQ475" s="204"/>
      <c r="FR475" s="204"/>
      <c r="FS475" s="204"/>
      <c r="FT475" s="204"/>
      <c r="FU475" s="204"/>
      <c r="FV475" s="204"/>
      <c r="FW475" s="204"/>
      <c r="FX475" s="204"/>
      <c r="FY475" s="204"/>
      <c r="FZ475" s="204"/>
      <c r="GA475" s="204"/>
      <c r="GB475" s="204"/>
      <c r="GC475" s="204"/>
      <c r="GD475" s="204"/>
      <c r="GE475" s="204"/>
      <c r="GF475" s="204"/>
      <c r="GG475" s="204"/>
      <c r="GH475" s="204"/>
      <c r="GI475" s="204"/>
      <c r="GJ475" s="204"/>
      <c r="GK475" s="204"/>
      <c r="GL475" s="204"/>
      <c r="GM475" s="204"/>
      <c r="GN475" s="204"/>
      <c r="GO475" s="204"/>
      <c r="GP475" s="204"/>
      <c r="GQ475" s="204"/>
      <c r="GR475" s="204"/>
      <c r="GS475" s="204"/>
      <c r="GT475" s="204"/>
      <c r="GU475" s="204"/>
      <c r="GV475" s="204"/>
      <c r="GW475" s="204"/>
      <c r="GX475" s="204"/>
      <c r="GY475" s="204"/>
      <c r="GZ475" s="204"/>
    </row>
    <row r="476" spans="1:208" s="348" customFormat="1" hidden="1" x14ac:dyDescent="0.25">
      <c r="A476" s="67" t="s">
        <v>213</v>
      </c>
      <c r="B476" s="200">
        <f t="shared" si="100"/>
        <v>0</v>
      </c>
      <c r="C476" s="200">
        <f t="shared" si="100"/>
        <v>0</v>
      </c>
      <c r="D476" s="200">
        <f t="shared" si="100"/>
        <v>0</v>
      </c>
      <c r="E476" s="2428"/>
      <c r="F476" s="195">
        <f t="shared" si="101"/>
        <v>0</v>
      </c>
      <c r="G476" s="195">
        <f t="shared" si="101"/>
        <v>0</v>
      </c>
      <c r="H476" s="196">
        <f t="shared" si="101"/>
        <v>0</v>
      </c>
      <c r="I476" s="196">
        <f t="shared" si="101"/>
        <v>0</v>
      </c>
      <c r="J476" s="2906">
        <f t="shared" si="101"/>
        <v>0</v>
      </c>
      <c r="K476" s="196">
        <f t="shared" ref="K476:K483" si="106">SUM(K15,K45,K73,K100,K121,K143,K165,K187,K208,K229,K250,K271,K292,K314,K335,K356,K377,K398,K419,K444)</f>
        <v>0</v>
      </c>
      <c r="L476" s="196">
        <f t="shared" si="102"/>
        <v>0</v>
      </c>
      <c r="M476" s="196"/>
      <c r="N476" s="200">
        <f t="shared" si="103"/>
        <v>0</v>
      </c>
      <c r="O476" s="200">
        <f t="shared" ref="O476" si="107">SUM(O15,O45,O73,O100,O121,O143,O165,O187,O208,O229,O250,O271,O292,O314,O335,O356,O377,O398,O419,O444)</f>
        <v>0</v>
      </c>
      <c r="P476" s="200"/>
      <c r="Q476" s="200"/>
      <c r="R476" s="200"/>
      <c r="S476" s="200"/>
      <c r="T476" s="200"/>
      <c r="U476" s="200"/>
      <c r="V476" s="200"/>
      <c r="W476" s="200"/>
      <c r="X476" s="200">
        <f t="shared" si="105"/>
        <v>0</v>
      </c>
      <c r="Y476" s="200">
        <f t="shared" si="105"/>
        <v>0</v>
      </c>
      <c r="Z476" s="200">
        <f t="shared" si="105"/>
        <v>0</v>
      </c>
      <c r="AA476" s="200">
        <f t="shared" si="105"/>
        <v>0</v>
      </c>
      <c r="AB476" s="200">
        <f t="shared" si="105"/>
        <v>0</v>
      </c>
      <c r="AC476" s="203"/>
      <c r="AD476" s="684"/>
      <c r="AE476" s="203"/>
      <c r="AF476" s="203"/>
      <c r="AG476" s="203"/>
      <c r="AH476" s="203"/>
      <c r="AI476" s="203"/>
      <c r="AJ476" s="203"/>
      <c r="AK476" s="203"/>
      <c r="AL476" s="203"/>
      <c r="AM476" s="203"/>
      <c r="AN476" s="203"/>
      <c r="AO476" s="203"/>
      <c r="AP476" s="203"/>
      <c r="AQ476" s="203"/>
      <c r="AR476" s="203"/>
      <c r="AS476" s="203"/>
      <c r="AT476" s="203"/>
      <c r="AU476" s="203"/>
      <c r="AV476" s="203"/>
      <c r="AW476" s="203"/>
      <c r="AX476" s="203"/>
      <c r="AY476" s="203"/>
      <c r="AZ476" s="203"/>
      <c r="BA476" s="203"/>
      <c r="BB476" s="203"/>
      <c r="BC476" s="203"/>
      <c r="BD476" s="203"/>
      <c r="BE476" s="203"/>
      <c r="BF476" s="203"/>
      <c r="BG476" s="203"/>
      <c r="BH476" s="203"/>
      <c r="BI476" s="203"/>
      <c r="BJ476" s="203"/>
      <c r="BK476" s="203"/>
      <c r="BL476" s="203"/>
      <c r="BM476" s="203"/>
      <c r="BN476" s="203"/>
      <c r="BO476" s="203"/>
      <c r="BP476" s="203"/>
      <c r="BQ476" s="203"/>
      <c r="BR476" s="203"/>
      <c r="BS476" s="203"/>
      <c r="BT476" s="203"/>
      <c r="BU476" s="203"/>
      <c r="BV476" s="203"/>
      <c r="BW476" s="203"/>
      <c r="BX476" s="203"/>
      <c r="BY476" s="203"/>
      <c r="BZ476" s="203"/>
      <c r="CA476" s="203"/>
      <c r="CB476" s="203"/>
      <c r="CC476" s="203"/>
      <c r="CD476" s="203"/>
      <c r="CE476" s="203"/>
      <c r="CF476" s="203"/>
      <c r="CG476" s="203"/>
      <c r="CH476" s="203"/>
      <c r="CI476" s="203"/>
      <c r="CJ476" s="203"/>
      <c r="CK476" s="203"/>
      <c r="CL476" s="203"/>
      <c r="CM476" s="203"/>
      <c r="CN476" s="203"/>
      <c r="CO476" s="203"/>
      <c r="CP476" s="203"/>
      <c r="CQ476" s="203"/>
      <c r="CR476" s="203"/>
      <c r="CS476" s="203"/>
      <c r="CT476" s="203"/>
      <c r="CU476" s="203"/>
      <c r="CV476" s="203"/>
      <c r="CW476" s="203"/>
      <c r="CX476" s="203"/>
      <c r="CY476" s="203"/>
      <c r="CZ476" s="203"/>
      <c r="DA476" s="203"/>
      <c r="DB476" s="203"/>
      <c r="DC476" s="203"/>
      <c r="DD476" s="203"/>
      <c r="DE476" s="203"/>
      <c r="DF476" s="203"/>
      <c r="DG476" s="203"/>
      <c r="DH476" s="203"/>
      <c r="DI476" s="203"/>
      <c r="DJ476" s="203"/>
      <c r="DK476" s="203"/>
      <c r="DL476" s="203"/>
      <c r="DM476" s="203"/>
      <c r="DN476" s="203"/>
      <c r="DO476" s="203"/>
      <c r="DP476" s="203"/>
      <c r="DQ476" s="203"/>
      <c r="DR476" s="203"/>
      <c r="DS476" s="203"/>
      <c r="DT476" s="203"/>
      <c r="DU476" s="203"/>
      <c r="DV476" s="203"/>
      <c r="DW476" s="203"/>
      <c r="DX476" s="203"/>
      <c r="DY476" s="203"/>
      <c r="DZ476" s="203"/>
      <c r="EA476" s="203"/>
      <c r="EB476" s="203"/>
      <c r="EC476" s="203"/>
      <c r="ED476" s="203"/>
      <c r="EE476" s="203"/>
      <c r="EF476" s="203"/>
      <c r="EG476" s="203"/>
      <c r="EH476" s="203"/>
      <c r="EI476" s="203"/>
      <c r="EJ476" s="203"/>
      <c r="EK476" s="203"/>
      <c r="EL476" s="203"/>
      <c r="EM476" s="203"/>
      <c r="EN476" s="203"/>
      <c r="EO476" s="203"/>
      <c r="EP476" s="203"/>
      <c r="EQ476" s="203"/>
      <c r="ER476" s="203"/>
      <c r="ES476" s="203"/>
      <c r="ET476" s="203"/>
      <c r="EU476" s="203"/>
      <c r="EV476" s="203"/>
      <c r="EW476" s="203"/>
      <c r="EX476" s="203"/>
      <c r="EY476" s="203"/>
      <c r="EZ476" s="203"/>
      <c r="FA476" s="203"/>
      <c r="FB476" s="203"/>
      <c r="FC476" s="203"/>
      <c r="FD476" s="203"/>
      <c r="FE476" s="203"/>
      <c r="FF476" s="203"/>
      <c r="FG476" s="203"/>
      <c r="FH476" s="203"/>
      <c r="FI476" s="203"/>
      <c r="FJ476" s="203"/>
      <c r="FK476" s="203"/>
      <c r="FL476" s="203"/>
      <c r="FM476" s="203"/>
      <c r="FN476" s="203"/>
      <c r="FO476" s="203"/>
      <c r="FP476" s="203"/>
      <c r="FQ476" s="203"/>
      <c r="FR476" s="203"/>
      <c r="FS476" s="203"/>
      <c r="FT476" s="203"/>
      <c r="FU476" s="203"/>
      <c r="FV476" s="203"/>
      <c r="FW476" s="203"/>
      <c r="FX476" s="203"/>
      <c r="FY476" s="203"/>
      <c r="FZ476" s="203"/>
      <c r="GA476" s="203"/>
      <c r="GB476" s="203"/>
      <c r="GC476" s="203"/>
      <c r="GD476" s="203"/>
      <c r="GE476" s="203"/>
      <c r="GF476" s="203"/>
      <c r="GG476" s="203"/>
      <c r="GH476" s="203"/>
      <c r="GI476" s="203"/>
      <c r="GJ476" s="203"/>
      <c r="GK476" s="203"/>
      <c r="GL476" s="203"/>
      <c r="GM476" s="203"/>
      <c r="GN476" s="203"/>
      <c r="GO476" s="203"/>
      <c r="GP476" s="203"/>
      <c r="GQ476" s="203"/>
      <c r="GR476" s="203"/>
      <c r="GS476" s="203"/>
      <c r="GT476" s="203"/>
      <c r="GU476" s="203"/>
      <c r="GV476" s="203"/>
      <c r="GW476" s="203"/>
      <c r="GX476" s="203"/>
      <c r="GY476" s="203"/>
      <c r="GZ476" s="203"/>
    </row>
    <row r="477" spans="1:208" hidden="1" x14ac:dyDescent="0.25">
      <c r="A477" s="67" t="s">
        <v>214</v>
      </c>
      <c r="B477" s="200">
        <f t="shared" si="100"/>
        <v>0</v>
      </c>
      <c r="C477" s="200">
        <f t="shared" si="100"/>
        <v>0</v>
      </c>
      <c r="D477" s="200">
        <f t="shared" si="100"/>
        <v>0</v>
      </c>
      <c r="E477" s="2428" t="e">
        <f t="shared" si="84"/>
        <v>#DIV/0!</v>
      </c>
      <c r="F477" s="181">
        <f t="shared" si="101"/>
        <v>0</v>
      </c>
      <c r="G477" s="181">
        <f t="shared" si="101"/>
        <v>0</v>
      </c>
      <c r="H477" s="197">
        <f t="shared" si="101"/>
        <v>0</v>
      </c>
      <c r="I477" s="197">
        <f t="shared" si="101"/>
        <v>0</v>
      </c>
      <c r="J477" s="2907">
        <f t="shared" si="101"/>
        <v>0</v>
      </c>
      <c r="K477" s="197">
        <f t="shared" si="106"/>
        <v>0</v>
      </c>
      <c r="L477" s="197">
        <f t="shared" si="102"/>
        <v>0</v>
      </c>
      <c r="M477" s="197"/>
      <c r="N477" s="200">
        <f t="shared" si="103"/>
        <v>0</v>
      </c>
      <c r="O477" s="200">
        <f t="shared" ref="O477" si="108">SUM(O16,O46,O74,O101,O122,O144,O166,O188,O209,O230,O251,O272,O293,O315,O336,O357,O378,O399,O420,O445)</f>
        <v>0</v>
      </c>
      <c r="P477" s="200"/>
      <c r="Q477" s="200"/>
      <c r="R477" s="200"/>
      <c r="S477" s="200"/>
      <c r="T477" s="200"/>
      <c r="U477" s="200"/>
      <c r="V477" s="200"/>
      <c r="W477" s="200"/>
      <c r="X477" s="200">
        <f t="shared" si="105"/>
        <v>0</v>
      </c>
      <c r="Y477" s="200">
        <f t="shared" si="105"/>
        <v>0</v>
      </c>
      <c r="Z477" s="200">
        <f t="shared" si="105"/>
        <v>0</v>
      </c>
      <c r="AA477" s="200">
        <f t="shared" si="105"/>
        <v>0</v>
      </c>
      <c r="AB477" s="200">
        <f t="shared" si="105"/>
        <v>0</v>
      </c>
      <c r="AD477" s="684"/>
    </row>
    <row r="478" spans="1:208" ht="45" hidden="1" x14ac:dyDescent="0.25">
      <c r="A478" s="67" t="s">
        <v>219</v>
      </c>
      <c r="B478" s="200">
        <f t="shared" si="100"/>
        <v>0</v>
      </c>
      <c r="C478" s="200">
        <f t="shared" si="100"/>
        <v>0</v>
      </c>
      <c r="D478" s="200">
        <f t="shared" si="100"/>
        <v>0</v>
      </c>
      <c r="E478" s="2428" t="e">
        <f t="shared" si="84"/>
        <v>#DIV/0!</v>
      </c>
      <c r="F478" s="181">
        <f t="shared" si="101"/>
        <v>0</v>
      </c>
      <c r="G478" s="181">
        <f t="shared" si="101"/>
        <v>0</v>
      </c>
      <c r="H478" s="197">
        <f t="shared" si="101"/>
        <v>0</v>
      </c>
      <c r="I478" s="197">
        <f t="shared" si="101"/>
        <v>0</v>
      </c>
      <c r="J478" s="2907">
        <f t="shared" si="101"/>
        <v>0</v>
      </c>
      <c r="K478" s="197">
        <f t="shared" si="106"/>
        <v>0</v>
      </c>
      <c r="L478" s="197">
        <f t="shared" si="102"/>
        <v>0</v>
      </c>
      <c r="M478" s="197"/>
      <c r="N478" s="200">
        <f t="shared" si="103"/>
        <v>0</v>
      </c>
      <c r="O478" s="200">
        <f t="shared" ref="O478" si="109">SUM(O17,O47,O75,O102,O123,O145,O167,O189,O210,O231,O252,O273,O294,O316,O337,O358,O379,O400,O421,O446)</f>
        <v>0</v>
      </c>
      <c r="P478" s="200"/>
      <c r="Q478" s="200"/>
      <c r="R478" s="200"/>
      <c r="S478" s="200"/>
      <c r="T478" s="200"/>
      <c r="U478" s="200"/>
      <c r="V478" s="200"/>
      <c r="W478" s="200"/>
      <c r="X478" s="200">
        <f t="shared" si="105"/>
        <v>0</v>
      </c>
      <c r="Y478" s="200">
        <f t="shared" si="105"/>
        <v>0</v>
      </c>
      <c r="Z478" s="200">
        <f t="shared" si="105"/>
        <v>0</v>
      </c>
      <c r="AA478" s="200">
        <f t="shared" si="105"/>
        <v>0</v>
      </c>
      <c r="AB478" s="200">
        <f t="shared" si="105"/>
        <v>0</v>
      </c>
      <c r="AC478" s="204"/>
      <c r="AD478" s="684"/>
      <c r="AE478" s="204"/>
      <c r="AF478" s="204"/>
      <c r="AG478" s="204"/>
      <c r="AH478" s="204"/>
      <c r="AI478" s="204"/>
      <c r="AJ478" s="204"/>
      <c r="AK478" s="204"/>
      <c r="AL478" s="204"/>
      <c r="AM478" s="204"/>
      <c r="AN478" s="204"/>
      <c r="AO478" s="204"/>
      <c r="AP478" s="204"/>
      <c r="AQ478" s="204"/>
      <c r="AR478" s="204"/>
      <c r="AS478" s="204"/>
      <c r="AT478" s="204"/>
      <c r="AU478" s="204"/>
      <c r="AV478" s="204"/>
      <c r="AW478" s="204"/>
      <c r="AX478" s="204"/>
      <c r="AY478" s="204"/>
      <c r="AZ478" s="204"/>
      <c r="BA478" s="204"/>
      <c r="BB478" s="204"/>
      <c r="BC478" s="204"/>
      <c r="BD478" s="204"/>
      <c r="BE478" s="204"/>
      <c r="BF478" s="204"/>
      <c r="BG478" s="204"/>
      <c r="BH478" s="204"/>
      <c r="BI478" s="204"/>
      <c r="BJ478" s="204"/>
      <c r="BK478" s="204"/>
      <c r="BL478" s="204"/>
      <c r="BM478" s="204"/>
      <c r="BN478" s="204"/>
      <c r="BO478" s="204"/>
      <c r="BP478" s="204"/>
      <c r="BQ478" s="204"/>
      <c r="BR478" s="204"/>
      <c r="BS478" s="204"/>
      <c r="BT478" s="204"/>
      <c r="BU478" s="204"/>
      <c r="BV478" s="204"/>
      <c r="BW478" s="204"/>
      <c r="BX478" s="204"/>
      <c r="BY478" s="204"/>
      <c r="BZ478" s="204"/>
      <c r="CA478" s="204"/>
      <c r="CB478" s="204"/>
      <c r="CC478" s="204"/>
      <c r="CD478" s="204"/>
      <c r="CE478" s="204"/>
      <c r="CF478" s="204"/>
      <c r="CG478" s="204"/>
      <c r="CH478" s="204"/>
      <c r="CI478" s="204"/>
      <c r="CJ478" s="204"/>
      <c r="CK478" s="204"/>
      <c r="CL478" s="204"/>
      <c r="CM478" s="204"/>
      <c r="CN478" s="204"/>
      <c r="CO478" s="204"/>
      <c r="CP478" s="204"/>
      <c r="CQ478" s="204"/>
      <c r="CR478" s="204"/>
      <c r="CS478" s="204"/>
      <c r="CT478" s="204"/>
      <c r="CU478" s="204"/>
      <c r="CV478" s="204"/>
      <c r="CW478" s="204"/>
      <c r="CX478" s="204"/>
      <c r="CY478" s="204"/>
      <c r="CZ478" s="204"/>
      <c r="DA478" s="204"/>
      <c r="DB478" s="204"/>
      <c r="DC478" s="204"/>
      <c r="DD478" s="204"/>
      <c r="DE478" s="204"/>
      <c r="DF478" s="204"/>
      <c r="DG478" s="204"/>
      <c r="DH478" s="204"/>
      <c r="DI478" s="204"/>
      <c r="DJ478" s="204"/>
      <c r="DK478" s="204"/>
      <c r="DL478" s="204"/>
      <c r="DM478" s="204"/>
      <c r="DN478" s="204"/>
      <c r="DO478" s="204"/>
      <c r="DP478" s="204"/>
      <c r="DQ478" s="204"/>
      <c r="DR478" s="204"/>
      <c r="DS478" s="204"/>
      <c r="DT478" s="204"/>
      <c r="DU478" s="204"/>
      <c r="DV478" s="204"/>
      <c r="DW478" s="204"/>
      <c r="DX478" s="204"/>
      <c r="DY478" s="204"/>
      <c r="DZ478" s="204"/>
      <c r="EA478" s="204"/>
      <c r="EB478" s="204"/>
      <c r="EC478" s="204"/>
      <c r="ED478" s="204"/>
      <c r="EE478" s="204"/>
      <c r="EF478" s="204"/>
      <c r="EG478" s="204"/>
      <c r="EH478" s="204"/>
      <c r="EI478" s="204"/>
      <c r="EJ478" s="204"/>
      <c r="EK478" s="204"/>
      <c r="EL478" s="204"/>
      <c r="EM478" s="204"/>
      <c r="EN478" s="204"/>
      <c r="EO478" s="204"/>
      <c r="EP478" s="204"/>
      <c r="EQ478" s="204"/>
      <c r="ER478" s="204"/>
      <c r="ES478" s="204"/>
      <c r="ET478" s="204"/>
      <c r="EU478" s="204"/>
      <c r="EV478" s="204"/>
      <c r="EW478" s="204"/>
      <c r="EX478" s="204"/>
      <c r="EY478" s="204"/>
      <c r="EZ478" s="204"/>
      <c r="FA478" s="204"/>
      <c r="FB478" s="204"/>
      <c r="FC478" s="204"/>
      <c r="FD478" s="204"/>
      <c r="FE478" s="204"/>
      <c r="FF478" s="204"/>
      <c r="FG478" s="204"/>
      <c r="FH478" s="204"/>
      <c r="FI478" s="204"/>
      <c r="FJ478" s="204"/>
      <c r="FK478" s="204"/>
      <c r="FL478" s="204"/>
      <c r="FM478" s="204"/>
      <c r="FN478" s="204"/>
      <c r="FO478" s="204"/>
      <c r="FP478" s="204"/>
      <c r="FQ478" s="204"/>
      <c r="FR478" s="204"/>
      <c r="FS478" s="204"/>
      <c r="FT478" s="204"/>
      <c r="FU478" s="204"/>
      <c r="FV478" s="204"/>
      <c r="FW478" s="204"/>
      <c r="FX478" s="204"/>
      <c r="FY478" s="204"/>
      <c r="FZ478" s="204"/>
      <c r="GA478" s="204"/>
      <c r="GB478" s="204"/>
      <c r="GC478" s="204"/>
      <c r="GD478" s="204"/>
      <c r="GE478" s="204"/>
      <c r="GF478" s="204"/>
      <c r="GG478" s="204"/>
      <c r="GH478" s="204"/>
      <c r="GI478" s="204"/>
      <c r="GJ478" s="204"/>
      <c r="GK478" s="204"/>
      <c r="GL478" s="204"/>
      <c r="GM478" s="204"/>
      <c r="GN478" s="204"/>
      <c r="GO478" s="204"/>
      <c r="GP478" s="204"/>
      <c r="GQ478" s="204"/>
      <c r="GR478" s="204"/>
      <c r="GS478" s="204"/>
      <c r="GT478" s="204"/>
      <c r="GU478" s="204"/>
      <c r="GV478" s="204"/>
      <c r="GW478" s="204"/>
      <c r="GX478" s="204"/>
      <c r="GY478" s="204"/>
      <c r="GZ478" s="204"/>
    </row>
    <row r="479" spans="1:208" hidden="1" x14ac:dyDescent="0.25">
      <c r="A479" s="67" t="s">
        <v>220</v>
      </c>
      <c r="B479" s="200">
        <f t="shared" si="100"/>
        <v>0</v>
      </c>
      <c r="C479" s="200">
        <f t="shared" si="100"/>
        <v>0</v>
      </c>
      <c r="D479" s="200">
        <f t="shared" si="100"/>
        <v>0</v>
      </c>
      <c r="E479" s="2428"/>
      <c r="F479" s="181">
        <f t="shared" si="101"/>
        <v>0</v>
      </c>
      <c r="G479" s="181">
        <f t="shared" si="101"/>
        <v>0</v>
      </c>
      <c r="H479" s="197">
        <f t="shared" si="101"/>
        <v>0</v>
      </c>
      <c r="I479" s="197">
        <f t="shared" si="101"/>
        <v>0</v>
      </c>
      <c r="J479" s="2907">
        <f t="shared" si="101"/>
        <v>0</v>
      </c>
      <c r="K479" s="197">
        <f t="shared" si="106"/>
        <v>0</v>
      </c>
      <c r="L479" s="197">
        <f t="shared" si="102"/>
        <v>0</v>
      </c>
      <c r="M479" s="197"/>
      <c r="N479" s="200">
        <f t="shared" si="103"/>
        <v>0</v>
      </c>
      <c r="O479" s="200">
        <f t="shared" ref="O479" si="110">SUM(O18,O48,O76,O103,O124,O146,O168,O190,O211,O232,O253,O274,O295,O317,O338,O359,O380,O401,O422,O447)</f>
        <v>0</v>
      </c>
      <c r="P479" s="200"/>
      <c r="Q479" s="200"/>
      <c r="R479" s="200"/>
      <c r="S479" s="200"/>
      <c r="T479" s="200"/>
      <c r="U479" s="200"/>
      <c r="V479" s="200"/>
      <c r="W479" s="200"/>
      <c r="X479" s="200">
        <f t="shared" si="105"/>
        <v>0</v>
      </c>
      <c r="Y479" s="200">
        <f t="shared" si="105"/>
        <v>0</v>
      </c>
      <c r="Z479" s="200">
        <f t="shared" si="105"/>
        <v>0</v>
      </c>
      <c r="AA479" s="200">
        <f t="shared" si="105"/>
        <v>0</v>
      </c>
      <c r="AB479" s="200">
        <f t="shared" si="105"/>
        <v>0</v>
      </c>
      <c r="AD479" s="684"/>
    </row>
    <row r="480" spans="1:208" ht="30" hidden="1" x14ac:dyDescent="0.25">
      <c r="A480" s="67" t="s">
        <v>221</v>
      </c>
      <c r="B480" s="200">
        <f t="shared" si="100"/>
        <v>0</v>
      </c>
      <c r="C480" s="200">
        <f t="shared" si="100"/>
        <v>0</v>
      </c>
      <c r="D480" s="200">
        <f t="shared" si="100"/>
        <v>0</v>
      </c>
      <c r="E480" s="2428" t="e">
        <f t="shared" si="84"/>
        <v>#DIV/0!</v>
      </c>
      <c r="F480" s="181">
        <f t="shared" si="101"/>
        <v>0</v>
      </c>
      <c r="G480" s="181">
        <f t="shared" si="101"/>
        <v>0</v>
      </c>
      <c r="H480" s="197">
        <f t="shared" si="101"/>
        <v>0</v>
      </c>
      <c r="I480" s="197">
        <f t="shared" si="101"/>
        <v>0</v>
      </c>
      <c r="J480" s="2907">
        <f t="shared" si="101"/>
        <v>0</v>
      </c>
      <c r="K480" s="197">
        <f t="shared" si="106"/>
        <v>0</v>
      </c>
      <c r="L480" s="197">
        <f t="shared" si="102"/>
        <v>0</v>
      </c>
      <c r="M480" s="197"/>
      <c r="N480" s="200">
        <f t="shared" si="103"/>
        <v>0</v>
      </c>
      <c r="O480" s="200">
        <f t="shared" ref="O480" si="111">SUM(O19,O49,O77,O104,O125,O147,O169,O191,O212,O233,O254,O275,O296,O318,O339,O360,O381,O402,O423,O448)</f>
        <v>0</v>
      </c>
      <c r="P480" s="200"/>
      <c r="Q480" s="200"/>
      <c r="R480" s="200"/>
      <c r="S480" s="200"/>
      <c r="T480" s="200"/>
      <c r="U480" s="200"/>
      <c r="V480" s="200"/>
      <c r="W480" s="200"/>
      <c r="X480" s="200">
        <f t="shared" si="105"/>
        <v>0</v>
      </c>
      <c r="Y480" s="200">
        <f t="shared" si="105"/>
        <v>0</v>
      </c>
      <c r="Z480" s="200">
        <f t="shared" si="105"/>
        <v>0</v>
      </c>
      <c r="AA480" s="200">
        <f t="shared" si="105"/>
        <v>0</v>
      </c>
      <c r="AB480" s="200">
        <f t="shared" si="105"/>
        <v>0</v>
      </c>
      <c r="AC480" s="204"/>
      <c r="AD480" s="684"/>
      <c r="AE480" s="204"/>
      <c r="AF480" s="204"/>
      <c r="AG480" s="204"/>
      <c r="AH480" s="204"/>
      <c r="AI480" s="204"/>
      <c r="AJ480" s="204"/>
      <c r="AK480" s="204"/>
      <c r="AL480" s="204"/>
      <c r="AM480" s="204"/>
      <c r="AN480" s="204"/>
      <c r="AO480" s="204"/>
      <c r="AP480" s="204"/>
      <c r="AQ480" s="204"/>
      <c r="AR480" s="204"/>
      <c r="AS480" s="204"/>
      <c r="AT480" s="204"/>
      <c r="AU480" s="204"/>
      <c r="AV480" s="204"/>
      <c r="AW480" s="204"/>
      <c r="AX480" s="204"/>
      <c r="AY480" s="204"/>
      <c r="AZ480" s="204"/>
      <c r="BA480" s="204"/>
      <c r="BB480" s="204"/>
      <c r="BC480" s="204"/>
      <c r="BD480" s="204"/>
      <c r="BE480" s="204"/>
      <c r="BF480" s="204"/>
      <c r="BG480" s="204"/>
      <c r="BH480" s="204"/>
      <c r="BI480" s="204"/>
      <c r="BJ480" s="204"/>
      <c r="BK480" s="204"/>
      <c r="BL480" s="204"/>
      <c r="BM480" s="204"/>
      <c r="BN480" s="204"/>
      <c r="BO480" s="204"/>
      <c r="BP480" s="204"/>
      <c r="BQ480" s="204"/>
      <c r="BR480" s="204"/>
      <c r="BS480" s="204"/>
      <c r="BT480" s="204"/>
      <c r="BU480" s="204"/>
      <c r="BV480" s="204"/>
      <c r="BW480" s="204"/>
      <c r="BX480" s="204"/>
      <c r="BY480" s="204"/>
      <c r="BZ480" s="204"/>
      <c r="CA480" s="204"/>
      <c r="CB480" s="204"/>
      <c r="CC480" s="204"/>
      <c r="CD480" s="204"/>
      <c r="CE480" s="204"/>
      <c r="CF480" s="204"/>
      <c r="CG480" s="204"/>
      <c r="CH480" s="204"/>
      <c r="CI480" s="204"/>
      <c r="CJ480" s="204"/>
      <c r="CK480" s="204"/>
      <c r="CL480" s="204"/>
      <c r="CM480" s="204"/>
      <c r="CN480" s="204"/>
      <c r="CO480" s="204"/>
      <c r="CP480" s="204"/>
      <c r="CQ480" s="204"/>
      <c r="CR480" s="204"/>
      <c r="CS480" s="204"/>
      <c r="CT480" s="204"/>
      <c r="CU480" s="204"/>
      <c r="CV480" s="204"/>
      <c r="CW480" s="204"/>
      <c r="CX480" s="204"/>
      <c r="CY480" s="204"/>
      <c r="CZ480" s="204"/>
      <c r="DA480" s="204"/>
      <c r="DB480" s="204"/>
      <c r="DC480" s="204"/>
      <c r="DD480" s="204"/>
      <c r="DE480" s="204"/>
      <c r="DF480" s="204"/>
      <c r="DG480" s="204"/>
      <c r="DH480" s="204"/>
      <c r="DI480" s="204"/>
      <c r="DJ480" s="204"/>
      <c r="DK480" s="204"/>
      <c r="DL480" s="204"/>
      <c r="DM480" s="204"/>
      <c r="DN480" s="204"/>
      <c r="DO480" s="204"/>
      <c r="DP480" s="204"/>
      <c r="DQ480" s="204"/>
      <c r="DR480" s="204"/>
      <c r="DS480" s="204"/>
      <c r="DT480" s="204"/>
      <c r="DU480" s="204"/>
      <c r="DV480" s="204"/>
      <c r="DW480" s="204"/>
      <c r="DX480" s="204"/>
      <c r="DY480" s="204"/>
      <c r="DZ480" s="204"/>
      <c r="EA480" s="204"/>
      <c r="EB480" s="204"/>
      <c r="EC480" s="204"/>
      <c r="ED480" s="204"/>
      <c r="EE480" s="204"/>
      <c r="EF480" s="204"/>
      <c r="EG480" s="204"/>
      <c r="EH480" s="204"/>
      <c r="EI480" s="204"/>
      <c r="EJ480" s="204"/>
      <c r="EK480" s="204"/>
      <c r="EL480" s="204"/>
      <c r="EM480" s="204"/>
      <c r="EN480" s="204"/>
      <c r="EO480" s="204"/>
      <c r="EP480" s="204"/>
      <c r="EQ480" s="204"/>
      <c r="ER480" s="204"/>
      <c r="ES480" s="204"/>
      <c r="ET480" s="204"/>
      <c r="EU480" s="204"/>
      <c r="EV480" s="204"/>
      <c r="EW480" s="204"/>
      <c r="EX480" s="204"/>
      <c r="EY480" s="204"/>
      <c r="EZ480" s="204"/>
      <c r="FA480" s="204"/>
      <c r="FB480" s="204"/>
      <c r="FC480" s="204"/>
      <c r="FD480" s="204"/>
      <c r="FE480" s="204"/>
      <c r="FF480" s="204"/>
      <c r="FG480" s="204"/>
      <c r="FH480" s="204"/>
      <c r="FI480" s="204"/>
      <c r="FJ480" s="204"/>
      <c r="FK480" s="204"/>
      <c r="FL480" s="204"/>
      <c r="FM480" s="204"/>
      <c r="FN480" s="204"/>
      <c r="FO480" s="204"/>
      <c r="FP480" s="204"/>
      <c r="FQ480" s="204"/>
      <c r="FR480" s="204"/>
      <c r="FS480" s="204"/>
      <c r="FT480" s="204"/>
      <c r="FU480" s="204"/>
      <c r="FV480" s="204"/>
      <c r="FW480" s="204"/>
      <c r="FX480" s="204"/>
      <c r="FY480" s="204"/>
      <c r="FZ480" s="204"/>
      <c r="GA480" s="204"/>
      <c r="GB480" s="204"/>
      <c r="GC480" s="204"/>
      <c r="GD480" s="204"/>
      <c r="GE480" s="204"/>
      <c r="GF480" s="204"/>
      <c r="GG480" s="204"/>
      <c r="GH480" s="204"/>
      <c r="GI480" s="204"/>
      <c r="GJ480" s="204"/>
      <c r="GK480" s="204"/>
      <c r="GL480" s="204"/>
      <c r="GM480" s="204"/>
      <c r="GN480" s="204"/>
      <c r="GO480" s="204"/>
      <c r="GP480" s="204"/>
      <c r="GQ480" s="204"/>
      <c r="GR480" s="204"/>
      <c r="GS480" s="204"/>
      <c r="GT480" s="204"/>
      <c r="GU480" s="204"/>
      <c r="GV480" s="204"/>
      <c r="GW480" s="204"/>
      <c r="GX480" s="204"/>
      <c r="GY480" s="204"/>
      <c r="GZ480" s="204"/>
    </row>
    <row r="481" spans="1:208" ht="45" hidden="1" x14ac:dyDescent="0.25">
      <c r="A481" s="67" t="s">
        <v>222</v>
      </c>
      <c r="B481" s="200">
        <f t="shared" si="100"/>
        <v>0</v>
      </c>
      <c r="C481" s="200">
        <f t="shared" si="100"/>
        <v>0</v>
      </c>
      <c r="D481" s="200">
        <f t="shared" si="100"/>
        <v>0</v>
      </c>
      <c r="E481" s="2428" t="e">
        <f t="shared" si="84"/>
        <v>#DIV/0!</v>
      </c>
      <c r="F481" s="181">
        <f t="shared" si="101"/>
        <v>0</v>
      </c>
      <c r="G481" s="181">
        <f t="shared" si="101"/>
        <v>0</v>
      </c>
      <c r="H481" s="197">
        <f t="shared" si="101"/>
        <v>0</v>
      </c>
      <c r="I481" s="197">
        <f t="shared" si="101"/>
        <v>0</v>
      </c>
      <c r="J481" s="2907">
        <f t="shared" si="101"/>
        <v>0</v>
      </c>
      <c r="K481" s="197">
        <f t="shared" si="106"/>
        <v>0</v>
      </c>
      <c r="L481" s="197">
        <f t="shared" si="102"/>
        <v>0</v>
      </c>
      <c r="M481" s="197"/>
      <c r="N481" s="200" t="e">
        <f t="shared" si="103"/>
        <v>#REF!</v>
      </c>
      <c r="O481" s="200" t="e">
        <f t="shared" ref="O481" si="112">SUM(O20,O50,O78,O105,O126,O148,O170,O192,O213,O234,O255,O276,O297,O319,O340,O361,O382,O403,O424,O449)</f>
        <v>#REF!</v>
      </c>
      <c r="P481" s="200"/>
      <c r="Q481" s="200"/>
      <c r="R481" s="200"/>
      <c r="S481" s="200"/>
      <c r="T481" s="200"/>
      <c r="U481" s="200"/>
      <c r="V481" s="200"/>
      <c r="W481" s="200"/>
      <c r="X481" s="200" t="e">
        <f t="shared" si="105"/>
        <v>#REF!</v>
      </c>
      <c r="Y481" s="200" t="e">
        <f t="shared" si="105"/>
        <v>#REF!</v>
      </c>
      <c r="Z481" s="200" t="e">
        <f t="shared" si="105"/>
        <v>#REF!</v>
      </c>
      <c r="AA481" s="200" t="e">
        <f t="shared" si="105"/>
        <v>#REF!</v>
      </c>
      <c r="AB481" s="200" t="e">
        <f t="shared" si="105"/>
        <v>#REF!</v>
      </c>
      <c r="AD481" s="684"/>
    </row>
    <row r="482" spans="1:208" ht="45" hidden="1" x14ac:dyDescent="0.25">
      <c r="A482" s="67" t="s">
        <v>223</v>
      </c>
      <c r="B482" s="200">
        <f t="shared" si="100"/>
        <v>0</v>
      </c>
      <c r="C482" s="200">
        <f t="shared" si="100"/>
        <v>0</v>
      </c>
      <c r="D482" s="200">
        <f t="shared" si="100"/>
        <v>0</v>
      </c>
      <c r="E482" s="2428" t="e">
        <f t="shared" si="84"/>
        <v>#DIV/0!</v>
      </c>
      <c r="F482" s="194">
        <f t="shared" si="101"/>
        <v>0</v>
      </c>
      <c r="G482" s="194">
        <f t="shared" si="101"/>
        <v>0</v>
      </c>
      <c r="H482" s="181">
        <f t="shared" si="101"/>
        <v>0</v>
      </c>
      <c r="I482" s="181">
        <f t="shared" si="101"/>
        <v>0</v>
      </c>
      <c r="J482" s="733">
        <f t="shared" si="101"/>
        <v>0</v>
      </c>
      <c r="K482" s="181">
        <f t="shared" si="106"/>
        <v>0</v>
      </c>
      <c r="L482" s="181">
        <f t="shared" si="102"/>
        <v>0</v>
      </c>
      <c r="M482" s="181"/>
      <c r="N482" s="200" t="e">
        <f t="shared" si="103"/>
        <v>#REF!</v>
      </c>
      <c r="O482" s="200" t="e">
        <f t="shared" ref="O482" si="113">SUM(O21,O51,O79,O106,O127,O149,O171,O193,O214,O235,O256,O277,O298,O320,O341,O362,O383,O404,O425,O450)</f>
        <v>#REF!</v>
      </c>
      <c r="P482" s="200"/>
      <c r="Q482" s="200"/>
      <c r="R482" s="200"/>
      <c r="S482" s="200"/>
      <c r="T482" s="200"/>
      <c r="U482" s="200"/>
      <c r="V482" s="200"/>
      <c r="W482" s="200"/>
      <c r="X482" s="200" t="e">
        <f t="shared" si="105"/>
        <v>#REF!</v>
      </c>
      <c r="Y482" s="200" t="e">
        <f t="shared" si="105"/>
        <v>#REF!</v>
      </c>
      <c r="Z482" s="200" t="e">
        <f t="shared" si="105"/>
        <v>#REF!</v>
      </c>
      <c r="AA482" s="200" t="e">
        <f t="shared" si="105"/>
        <v>#REF!</v>
      </c>
      <c r="AB482" s="200" t="e">
        <f t="shared" si="105"/>
        <v>#REF!</v>
      </c>
      <c r="AC482" s="204"/>
      <c r="AD482" s="684"/>
      <c r="AE482" s="204"/>
      <c r="AF482" s="204"/>
      <c r="AG482" s="204"/>
      <c r="AH482" s="204"/>
      <c r="AI482" s="204"/>
      <c r="AJ482" s="204"/>
      <c r="AK482" s="204"/>
      <c r="AL482" s="204"/>
      <c r="AM482" s="204"/>
      <c r="AN482" s="204"/>
      <c r="AO482" s="204"/>
      <c r="AP482" s="204"/>
      <c r="AQ482" s="204"/>
      <c r="AR482" s="204"/>
      <c r="AS482" s="204"/>
      <c r="AT482" s="204"/>
      <c r="AU482" s="204"/>
      <c r="AV482" s="204"/>
      <c r="AW482" s="204"/>
      <c r="AX482" s="204"/>
      <c r="AY482" s="204"/>
      <c r="AZ482" s="204"/>
      <c r="BA482" s="204"/>
      <c r="BB482" s="204"/>
      <c r="BC482" s="204"/>
      <c r="BD482" s="204"/>
      <c r="BE482" s="204"/>
      <c r="BF482" s="204"/>
      <c r="BG482" s="204"/>
      <c r="BH482" s="204"/>
      <c r="BI482" s="204"/>
      <c r="BJ482" s="204"/>
      <c r="BK482" s="204"/>
      <c r="BL482" s="204"/>
      <c r="BM482" s="204"/>
      <c r="BN482" s="204"/>
      <c r="BO482" s="204"/>
      <c r="BP482" s="204"/>
      <c r="BQ482" s="204"/>
      <c r="BR482" s="204"/>
      <c r="BS482" s="204"/>
      <c r="BT482" s="204"/>
      <c r="BU482" s="204"/>
      <c r="BV482" s="204"/>
      <c r="BW482" s="204"/>
      <c r="BX482" s="204"/>
      <c r="BY482" s="204"/>
      <c r="BZ482" s="204"/>
      <c r="CA482" s="204"/>
      <c r="CB482" s="204"/>
      <c r="CC482" s="204"/>
      <c r="CD482" s="204"/>
      <c r="CE482" s="204"/>
      <c r="CF482" s="204"/>
      <c r="CG482" s="204"/>
      <c r="CH482" s="204"/>
      <c r="CI482" s="204"/>
      <c r="CJ482" s="204"/>
      <c r="CK482" s="204"/>
      <c r="CL482" s="204"/>
      <c r="CM482" s="204"/>
      <c r="CN482" s="204"/>
      <c r="CO482" s="204"/>
      <c r="CP482" s="204"/>
      <c r="CQ482" s="204"/>
      <c r="CR482" s="204"/>
      <c r="CS482" s="204"/>
      <c r="CT482" s="204"/>
      <c r="CU482" s="204"/>
      <c r="CV482" s="204"/>
      <c r="CW482" s="204"/>
      <c r="CX482" s="204"/>
      <c r="CY482" s="204"/>
      <c r="CZ482" s="204"/>
      <c r="DA482" s="204"/>
      <c r="DB482" s="204"/>
      <c r="DC482" s="204"/>
      <c r="DD482" s="204"/>
      <c r="DE482" s="204"/>
      <c r="DF482" s="204"/>
      <c r="DG482" s="204"/>
      <c r="DH482" s="204"/>
      <c r="DI482" s="204"/>
      <c r="DJ482" s="204"/>
      <c r="DK482" s="204"/>
      <c r="DL482" s="204"/>
      <c r="DM482" s="204"/>
      <c r="DN482" s="204"/>
      <c r="DO482" s="204"/>
      <c r="DP482" s="204"/>
      <c r="DQ482" s="204"/>
      <c r="DR482" s="204"/>
      <c r="DS482" s="204"/>
      <c r="DT482" s="204"/>
      <c r="DU482" s="204"/>
      <c r="DV482" s="204"/>
      <c r="DW482" s="204"/>
      <c r="DX482" s="204"/>
      <c r="DY482" s="204"/>
      <c r="DZ482" s="204"/>
      <c r="EA482" s="204"/>
      <c r="EB482" s="204"/>
      <c r="EC482" s="204"/>
      <c r="ED482" s="204"/>
      <c r="EE482" s="204"/>
      <c r="EF482" s="204"/>
      <c r="EG482" s="204"/>
      <c r="EH482" s="204"/>
      <c r="EI482" s="204"/>
      <c r="EJ482" s="204"/>
      <c r="EK482" s="204"/>
      <c r="EL482" s="204"/>
      <c r="EM482" s="204"/>
      <c r="EN482" s="204"/>
      <c r="EO482" s="204"/>
      <c r="EP482" s="204"/>
      <c r="EQ482" s="204"/>
      <c r="ER482" s="204"/>
      <c r="ES482" s="204"/>
      <c r="ET482" s="204"/>
      <c r="EU482" s="204"/>
      <c r="EV482" s="204"/>
      <c r="EW482" s="204"/>
      <c r="EX482" s="204"/>
      <c r="EY482" s="204"/>
      <c r="EZ482" s="204"/>
      <c r="FA482" s="204"/>
      <c r="FB482" s="204"/>
      <c r="FC482" s="204"/>
      <c r="FD482" s="204"/>
      <c r="FE482" s="204"/>
      <c r="FF482" s="204"/>
      <c r="FG482" s="204"/>
      <c r="FH482" s="204"/>
      <c r="FI482" s="204"/>
      <c r="FJ482" s="204"/>
      <c r="FK482" s="204"/>
      <c r="FL482" s="204"/>
      <c r="FM482" s="204"/>
      <c r="FN482" s="204"/>
      <c r="FO482" s="204"/>
      <c r="FP482" s="204"/>
      <c r="FQ482" s="204"/>
      <c r="FR482" s="204"/>
      <c r="FS482" s="204"/>
      <c r="FT482" s="204"/>
      <c r="FU482" s="204"/>
      <c r="FV482" s="204"/>
      <c r="FW482" s="204"/>
      <c r="FX482" s="204"/>
      <c r="FY482" s="204"/>
      <c r="FZ482" s="204"/>
      <c r="GA482" s="204"/>
      <c r="GB482" s="204"/>
      <c r="GC482" s="204"/>
      <c r="GD482" s="204"/>
      <c r="GE482" s="204"/>
      <c r="GF482" s="204"/>
      <c r="GG482" s="204"/>
      <c r="GH482" s="204"/>
      <c r="GI482" s="204"/>
      <c r="GJ482" s="204"/>
      <c r="GK482" s="204"/>
      <c r="GL482" s="204"/>
      <c r="GM482" s="204"/>
      <c r="GN482" s="204"/>
      <c r="GO482" s="204"/>
      <c r="GP482" s="204"/>
      <c r="GQ482" s="204"/>
      <c r="GR482" s="204"/>
      <c r="GS482" s="204"/>
      <c r="GT482" s="204"/>
      <c r="GU482" s="204"/>
      <c r="GV482" s="204"/>
      <c r="GW482" s="204"/>
      <c r="GX482" s="204"/>
      <c r="GY482" s="204"/>
      <c r="GZ482" s="204"/>
    </row>
    <row r="483" spans="1:208" hidden="1" x14ac:dyDescent="0.25">
      <c r="A483" s="67" t="s">
        <v>210</v>
      </c>
      <c r="B483" s="200">
        <f t="shared" si="100"/>
        <v>0</v>
      </c>
      <c r="C483" s="200">
        <f t="shared" si="100"/>
        <v>0</v>
      </c>
      <c r="D483" s="200">
        <f t="shared" si="100"/>
        <v>0</v>
      </c>
      <c r="E483" s="2428" t="e">
        <f t="shared" si="84"/>
        <v>#DIV/0!</v>
      </c>
      <c r="F483" s="194">
        <f t="shared" si="101"/>
        <v>0</v>
      </c>
      <c r="G483" s="194">
        <f t="shared" si="101"/>
        <v>0</v>
      </c>
      <c r="H483" s="181">
        <f t="shared" si="101"/>
        <v>0</v>
      </c>
      <c r="I483" s="181">
        <f t="shared" si="101"/>
        <v>0</v>
      </c>
      <c r="J483" s="733">
        <f t="shared" si="101"/>
        <v>0</v>
      </c>
      <c r="K483" s="181">
        <f t="shared" si="106"/>
        <v>0</v>
      </c>
      <c r="L483" s="181">
        <f t="shared" si="102"/>
        <v>0</v>
      </c>
      <c r="M483" s="181"/>
      <c r="N483" s="200" t="e">
        <f t="shared" si="103"/>
        <v>#REF!</v>
      </c>
      <c r="O483" s="200" t="e">
        <f t="shared" ref="O483" si="114">SUM(O22,O52,O80,O107,O128,O150,O172,O194,O215,O236,O257,O278,O299,O321,O342,O363,O384,O405,O426,O451)</f>
        <v>#REF!</v>
      </c>
      <c r="P483" s="200"/>
      <c r="Q483" s="200"/>
      <c r="R483" s="200"/>
      <c r="S483" s="200"/>
      <c r="T483" s="200"/>
      <c r="U483" s="200"/>
      <c r="V483" s="200"/>
      <c r="W483" s="200"/>
      <c r="X483" s="200" t="e">
        <f t="shared" si="105"/>
        <v>#REF!</v>
      </c>
      <c r="Y483" s="200" t="e">
        <f t="shared" si="105"/>
        <v>#REF!</v>
      </c>
      <c r="Z483" s="200">
        <f t="shared" si="105"/>
        <v>0</v>
      </c>
      <c r="AA483" s="200" t="e">
        <f t="shared" si="105"/>
        <v>#REF!</v>
      </c>
      <c r="AB483" s="200" t="e">
        <f t="shared" si="105"/>
        <v>#REF!</v>
      </c>
      <c r="AD483" s="684"/>
    </row>
    <row r="484" spans="1:208" ht="29.25" x14ac:dyDescent="0.25">
      <c r="A484" s="1372" t="s">
        <v>394</v>
      </c>
      <c r="B484" s="1543">
        <f>B485+B491/4/3.2</f>
        <v>2621407.859375</v>
      </c>
      <c r="C484" s="1543">
        <f>C485+C491/4/3.2</f>
        <v>2621407.859375</v>
      </c>
      <c r="D484" s="1543">
        <f>D485+D491/4/3.2</f>
        <v>2440565.484375</v>
      </c>
      <c r="E484" s="2428">
        <f t="shared" si="84"/>
        <v>93.101326283384353</v>
      </c>
      <c r="F484" s="194"/>
      <c r="G484" s="194"/>
      <c r="H484" s="181"/>
      <c r="I484" s="181"/>
      <c r="J484" s="733"/>
      <c r="K484" s="181"/>
      <c r="L484" s="181"/>
      <c r="M484" s="181"/>
      <c r="N484" s="200"/>
      <c r="O484" s="200"/>
      <c r="P484" s="200">
        <f t="shared" ref="P484" si="115">P469-P470-P495-P500-P501</f>
        <v>0</v>
      </c>
      <c r="Q484" s="200"/>
      <c r="R484" s="200"/>
      <c r="S484" s="200"/>
      <c r="T484" s="200"/>
      <c r="U484" s="200"/>
      <c r="V484" s="200"/>
      <c r="W484" s="200"/>
      <c r="X484" s="200"/>
      <c r="Y484" s="200"/>
      <c r="Z484" s="200"/>
      <c r="AA484" s="200"/>
      <c r="AB484" s="200"/>
      <c r="AC484" s="3019"/>
      <c r="AD484" s="684"/>
      <c r="AE484" s="204"/>
      <c r="AF484" s="204"/>
      <c r="AG484" s="204"/>
      <c r="AH484" s="204"/>
      <c r="AI484" s="204"/>
      <c r="AJ484" s="204"/>
      <c r="AK484" s="204"/>
      <c r="AL484" s="204"/>
      <c r="AM484" s="204"/>
      <c r="AN484" s="204"/>
      <c r="AO484" s="204"/>
      <c r="AP484" s="204"/>
      <c r="AQ484" s="204"/>
      <c r="AR484" s="204"/>
      <c r="AS484" s="204"/>
      <c r="AT484" s="204"/>
      <c r="AU484" s="204"/>
      <c r="AV484" s="204"/>
      <c r="AW484" s="204"/>
      <c r="AX484" s="204"/>
      <c r="AY484" s="204"/>
      <c r="AZ484" s="204"/>
      <c r="BA484" s="204"/>
      <c r="BB484" s="204"/>
      <c r="BC484" s="204"/>
      <c r="BD484" s="204"/>
      <c r="BE484" s="204"/>
      <c r="BF484" s="204"/>
      <c r="BG484" s="204"/>
      <c r="BH484" s="204"/>
      <c r="BI484" s="204"/>
      <c r="BJ484" s="204"/>
      <c r="BK484" s="204"/>
      <c r="BL484" s="204"/>
      <c r="BM484" s="204"/>
      <c r="BN484" s="204"/>
      <c r="BO484" s="204"/>
      <c r="BP484" s="204"/>
      <c r="BQ484" s="204"/>
      <c r="BR484" s="204"/>
      <c r="BS484" s="204"/>
      <c r="BT484" s="204"/>
      <c r="BU484" s="204"/>
      <c r="BV484" s="204"/>
      <c r="BW484" s="204"/>
      <c r="BX484" s="204"/>
      <c r="BY484" s="204"/>
      <c r="BZ484" s="204"/>
      <c r="CA484" s="204"/>
      <c r="CB484" s="204"/>
      <c r="CC484" s="204"/>
      <c r="CD484" s="204"/>
      <c r="CE484" s="204"/>
      <c r="CF484" s="204"/>
      <c r="CG484" s="204"/>
      <c r="CH484" s="204"/>
      <c r="CI484" s="204"/>
      <c r="CJ484" s="204"/>
      <c r="CK484" s="204"/>
      <c r="CL484" s="204"/>
      <c r="CM484" s="204"/>
      <c r="CN484" s="204"/>
      <c r="CO484" s="204"/>
      <c r="CP484" s="204"/>
      <c r="CQ484" s="204"/>
      <c r="CR484" s="204"/>
      <c r="CS484" s="204"/>
      <c r="CT484" s="204"/>
      <c r="CU484" s="204"/>
      <c r="CV484" s="204"/>
      <c r="CW484" s="204"/>
      <c r="CX484" s="204"/>
      <c r="CY484" s="204"/>
      <c r="CZ484" s="204"/>
      <c r="DA484" s="204"/>
      <c r="DB484" s="204"/>
      <c r="DC484" s="204"/>
      <c r="DD484" s="204"/>
      <c r="DE484" s="204"/>
      <c r="DF484" s="204"/>
      <c r="DG484" s="204"/>
      <c r="DH484" s="204"/>
      <c r="DI484" s="204"/>
      <c r="DJ484" s="204"/>
      <c r="DK484" s="204"/>
      <c r="DL484" s="204"/>
      <c r="DM484" s="204"/>
      <c r="DN484" s="204"/>
      <c r="DO484" s="204"/>
      <c r="DP484" s="204"/>
      <c r="DQ484" s="204"/>
      <c r="DR484" s="204"/>
      <c r="DS484" s="204"/>
      <c r="DT484" s="204"/>
      <c r="DU484" s="204"/>
      <c r="DV484" s="204"/>
      <c r="DW484" s="204"/>
      <c r="DX484" s="204"/>
      <c r="DY484" s="204"/>
      <c r="DZ484" s="204"/>
      <c r="EA484" s="204"/>
      <c r="EB484" s="204"/>
      <c r="EC484" s="204"/>
      <c r="ED484" s="204"/>
      <c r="EE484" s="204"/>
      <c r="EF484" s="204"/>
      <c r="EG484" s="204"/>
      <c r="EH484" s="204"/>
      <c r="EI484" s="204"/>
      <c r="EJ484" s="204"/>
      <c r="EK484" s="204"/>
      <c r="EL484" s="204"/>
      <c r="EM484" s="204"/>
      <c r="EN484" s="204"/>
      <c r="EO484" s="204"/>
      <c r="EP484" s="204"/>
      <c r="EQ484" s="204"/>
      <c r="ER484" s="204"/>
      <c r="ES484" s="204"/>
      <c r="ET484" s="204"/>
      <c r="EU484" s="204"/>
      <c r="EV484" s="204"/>
      <c r="EW484" s="204"/>
      <c r="EX484" s="204"/>
      <c r="EY484" s="204"/>
      <c r="EZ484" s="204"/>
      <c r="FA484" s="204"/>
      <c r="FB484" s="204"/>
      <c r="FC484" s="204"/>
      <c r="FD484" s="204"/>
      <c r="FE484" s="204"/>
      <c r="FF484" s="204"/>
      <c r="FG484" s="204"/>
      <c r="FH484" s="204"/>
      <c r="FI484" s="204"/>
      <c r="FJ484" s="204"/>
      <c r="FK484" s="204"/>
      <c r="FL484" s="204"/>
      <c r="FM484" s="204"/>
      <c r="FN484" s="204"/>
      <c r="FO484" s="204"/>
      <c r="FP484" s="204"/>
      <c r="FQ484" s="204"/>
      <c r="FR484" s="204"/>
      <c r="FS484" s="204"/>
      <c r="FT484" s="204"/>
      <c r="FU484" s="204"/>
      <c r="FV484" s="204"/>
      <c r="FW484" s="204"/>
      <c r="FX484" s="204"/>
      <c r="FY484" s="204"/>
      <c r="FZ484" s="204"/>
      <c r="GA484" s="204"/>
      <c r="GB484" s="204"/>
      <c r="GC484" s="204"/>
      <c r="GD484" s="204"/>
      <c r="GE484" s="204"/>
      <c r="GF484" s="204"/>
      <c r="GG484" s="204"/>
      <c r="GH484" s="204"/>
      <c r="GI484" s="204"/>
      <c r="GJ484" s="204"/>
      <c r="GK484" s="204"/>
      <c r="GL484" s="204"/>
      <c r="GM484" s="204"/>
      <c r="GN484" s="204"/>
      <c r="GO484" s="204"/>
      <c r="GP484" s="204"/>
      <c r="GQ484" s="204"/>
      <c r="GR484" s="204"/>
      <c r="GS484" s="204"/>
      <c r="GT484" s="204"/>
      <c r="GU484" s="204"/>
      <c r="GV484" s="204"/>
      <c r="GW484" s="204"/>
      <c r="GX484" s="204"/>
      <c r="GY484" s="204"/>
      <c r="GZ484" s="204"/>
    </row>
    <row r="485" spans="1:208" x14ac:dyDescent="0.25">
      <c r="A485" s="67" t="s">
        <v>224</v>
      </c>
      <c r="B485" s="200">
        <f>SUM(B23,B53,B81,B108,B129,B151,B173,B195,B216,B237,B258,B279,B300,B322,B343,B364,B385,B406,B427,B452)</f>
        <v>2439527</v>
      </c>
      <c r="C485" s="200">
        <f>SUM(C23,C53,C81,C108,C129,C151,C173,C195,C216,C237,C258,C279,C300,C322,C343,C364,C385,C406,C427,C452)</f>
        <v>2439527</v>
      </c>
      <c r="D485" s="200">
        <f>SUM(D23,D53,D81,D108,D129,D151,D173,D195,D216,D237,D258,D279,D300,D322,D343,D364,D385,D406,D427,D452)</f>
        <v>2258854.21484375</v>
      </c>
      <c r="E485" s="2428">
        <f t="shared" si="84"/>
        <v>92.593941974970974</v>
      </c>
      <c r="F485" s="194">
        <f t="shared" ref="F485:L485" si="116">SUM(F23,F53,F81,F108,F129,F151,F173,F195,F216,F237,F258,F279,F300,F322,F343,F364,F385,F406,F427,F452)</f>
        <v>0</v>
      </c>
      <c r="G485" s="194">
        <f t="shared" si="116"/>
        <v>0</v>
      </c>
      <c r="H485" s="181">
        <f t="shared" si="116"/>
        <v>0</v>
      </c>
      <c r="I485" s="181">
        <f t="shared" si="116"/>
        <v>0</v>
      </c>
      <c r="J485" s="733">
        <f t="shared" si="116"/>
        <v>0</v>
      </c>
      <c r="K485" s="181">
        <f t="shared" si="116"/>
        <v>0</v>
      </c>
      <c r="L485" s="181">
        <f t="shared" si="116"/>
        <v>0</v>
      </c>
      <c r="M485" s="181"/>
      <c r="N485" s="200">
        <f t="shared" ref="N485:AB485" si="117">SUM(N23,N53,N81,N108,N129,N151,N173,N195,N216,N237,N258,N279,N300,N322,N343,N364,N385,N406,N427,N452)</f>
        <v>0</v>
      </c>
      <c r="O485" s="200">
        <f t="shared" ref="O485" si="118">SUM(O23,O53,O81,O108,O129,O151,O173,O195,O216,O237,O258,O279,O300,O322,O343,O364,O385,O406,O427,O452)</f>
        <v>0</v>
      </c>
      <c r="P485" s="200"/>
      <c r="Q485" s="200"/>
      <c r="R485" s="200"/>
      <c r="S485" s="200"/>
      <c r="T485" s="200"/>
      <c r="U485" s="200"/>
      <c r="V485" s="200"/>
      <c r="W485" s="200"/>
      <c r="X485" s="200">
        <f t="shared" si="117"/>
        <v>0</v>
      </c>
      <c r="Y485" s="200">
        <f t="shared" si="117"/>
        <v>0</v>
      </c>
      <c r="Z485" s="200">
        <f t="shared" si="117"/>
        <v>0</v>
      </c>
      <c r="AA485" s="200">
        <f t="shared" si="117"/>
        <v>0</v>
      </c>
      <c r="AB485" s="200">
        <f t="shared" si="117"/>
        <v>0</v>
      </c>
      <c r="AC485" s="3019"/>
      <c r="AD485" s="684"/>
      <c r="AE485" s="204"/>
      <c r="AF485" s="204"/>
      <c r="AG485" s="204"/>
      <c r="AH485" s="204"/>
      <c r="AI485" s="204"/>
      <c r="AJ485" s="204"/>
      <c r="AK485" s="204"/>
      <c r="AL485" s="204"/>
      <c r="AM485" s="204"/>
      <c r="AN485" s="204"/>
      <c r="AO485" s="204"/>
      <c r="AP485" s="204"/>
      <c r="AQ485" s="204"/>
      <c r="AR485" s="204"/>
      <c r="AS485" s="204"/>
      <c r="AT485" s="204"/>
      <c r="AU485" s="204"/>
      <c r="AV485" s="204"/>
      <c r="AW485" s="204"/>
      <c r="AX485" s="204"/>
      <c r="AY485" s="204"/>
      <c r="AZ485" s="204"/>
      <c r="BA485" s="204"/>
      <c r="BB485" s="204"/>
      <c r="BC485" s="204"/>
      <c r="BD485" s="204"/>
      <c r="BE485" s="204"/>
      <c r="BF485" s="204"/>
      <c r="BG485" s="204"/>
      <c r="BH485" s="204"/>
      <c r="BI485" s="204"/>
      <c r="BJ485" s="204"/>
      <c r="BK485" s="204"/>
      <c r="BL485" s="204"/>
      <c r="BM485" s="204"/>
      <c r="BN485" s="204"/>
      <c r="BO485" s="204"/>
      <c r="BP485" s="204"/>
      <c r="BQ485" s="204"/>
      <c r="BR485" s="204"/>
      <c r="BS485" s="204"/>
      <c r="BT485" s="204"/>
      <c r="BU485" s="204"/>
      <c r="BV485" s="204"/>
      <c r="BW485" s="204"/>
      <c r="BX485" s="204"/>
      <c r="BY485" s="204"/>
      <c r="BZ485" s="204"/>
      <c r="CA485" s="204"/>
      <c r="CB485" s="204"/>
      <c r="CC485" s="204"/>
      <c r="CD485" s="204"/>
      <c r="CE485" s="204"/>
      <c r="CF485" s="204"/>
      <c r="CG485" s="204"/>
      <c r="CH485" s="204"/>
      <c r="CI485" s="204"/>
      <c r="CJ485" s="204"/>
      <c r="CK485" s="204"/>
      <c r="CL485" s="204"/>
      <c r="CM485" s="204"/>
      <c r="CN485" s="204"/>
      <c r="CO485" s="204"/>
      <c r="CP485" s="204"/>
      <c r="CQ485" s="204"/>
      <c r="CR485" s="204"/>
      <c r="CS485" s="204"/>
      <c r="CT485" s="204"/>
      <c r="CU485" s="204"/>
      <c r="CV485" s="204"/>
      <c r="CW485" s="204"/>
      <c r="CX485" s="204"/>
      <c r="CY485" s="204"/>
      <c r="CZ485" s="204"/>
      <c r="DA485" s="204"/>
      <c r="DB485" s="204"/>
      <c r="DC485" s="204"/>
      <c r="DD485" s="204"/>
      <c r="DE485" s="204"/>
      <c r="DF485" s="204"/>
      <c r="DG485" s="204"/>
      <c r="DH485" s="204"/>
      <c r="DI485" s="204"/>
      <c r="DJ485" s="204"/>
      <c r="DK485" s="204"/>
      <c r="DL485" s="204"/>
      <c r="DM485" s="204"/>
      <c r="DN485" s="204"/>
      <c r="DO485" s="204"/>
      <c r="DP485" s="204"/>
      <c r="DQ485" s="204"/>
      <c r="DR485" s="204"/>
      <c r="DS485" s="204"/>
      <c r="DT485" s="204"/>
      <c r="DU485" s="204"/>
      <c r="DV485" s="204"/>
      <c r="DW485" s="204"/>
      <c r="DX485" s="204"/>
      <c r="DY485" s="204"/>
      <c r="DZ485" s="204"/>
      <c r="EA485" s="204"/>
      <c r="EB485" s="204"/>
      <c r="EC485" s="204"/>
      <c r="ED485" s="204"/>
      <c r="EE485" s="204"/>
      <c r="EF485" s="204"/>
      <c r="EG485" s="204"/>
      <c r="EH485" s="204"/>
      <c r="EI485" s="204"/>
      <c r="EJ485" s="204"/>
      <c r="EK485" s="204"/>
      <c r="EL485" s="204"/>
      <c r="EM485" s="204"/>
      <c r="EN485" s="204"/>
      <c r="EO485" s="204"/>
      <c r="EP485" s="204"/>
      <c r="EQ485" s="204"/>
      <c r="ER485" s="204"/>
      <c r="ES485" s="204"/>
      <c r="ET485" s="204"/>
      <c r="EU485" s="204"/>
      <c r="EV485" s="204"/>
      <c r="EW485" s="204"/>
      <c r="EX485" s="204"/>
      <c r="EY485" s="204"/>
      <c r="EZ485" s="204"/>
      <c r="FA485" s="204"/>
      <c r="FB485" s="204"/>
      <c r="FC485" s="204"/>
      <c r="FD485" s="204"/>
      <c r="FE485" s="204"/>
      <c r="FF485" s="204"/>
      <c r="FG485" s="204"/>
      <c r="FH485" s="204"/>
      <c r="FI485" s="204"/>
      <c r="FJ485" s="204"/>
      <c r="FK485" s="204"/>
      <c r="FL485" s="204"/>
      <c r="FM485" s="204"/>
      <c r="FN485" s="204"/>
      <c r="FO485" s="204"/>
      <c r="FP485" s="204"/>
      <c r="FQ485" s="204"/>
      <c r="FR485" s="204"/>
      <c r="FS485" s="204"/>
      <c r="FT485" s="204"/>
      <c r="FU485" s="204"/>
      <c r="FV485" s="204"/>
      <c r="FW485" s="204"/>
      <c r="FX485" s="204"/>
      <c r="FY485" s="204"/>
      <c r="FZ485" s="204"/>
      <c r="GA485" s="204"/>
      <c r="GB485" s="204"/>
      <c r="GC485" s="204"/>
      <c r="GD485" s="204"/>
      <c r="GE485" s="204"/>
      <c r="GF485" s="204"/>
      <c r="GG485" s="204"/>
      <c r="GH485" s="204"/>
      <c r="GI485" s="204"/>
      <c r="GJ485" s="204"/>
      <c r="GK485" s="204"/>
      <c r="GL485" s="204"/>
      <c r="GM485" s="204"/>
      <c r="GN485" s="204"/>
      <c r="GO485" s="204"/>
      <c r="GP485" s="204"/>
      <c r="GQ485" s="204"/>
      <c r="GR485" s="204"/>
      <c r="GS485" s="204"/>
      <c r="GT485" s="204"/>
      <c r="GU485" s="204"/>
      <c r="GV485" s="204"/>
      <c r="GW485" s="204"/>
      <c r="GX485" s="204"/>
      <c r="GY485" s="204"/>
      <c r="GZ485" s="204"/>
    </row>
    <row r="486" spans="1:208" x14ac:dyDescent="0.25">
      <c r="A486" s="67" t="s">
        <v>220</v>
      </c>
      <c r="B486" s="200"/>
      <c r="C486" s="200"/>
      <c r="D486" s="200"/>
      <c r="E486" s="2428"/>
      <c r="F486" s="194"/>
      <c r="G486" s="194"/>
      <c r="H486" s="181"/>
      <c r="I486" s="181"/>
      <c r="J486" s="733"/>
      <c r="K486" s="181"/>
      <c r="L486" s="181"/>
      <c r="M486" s="181"/>
      <c r="N486" s="200"/>
      <c r="O486" s="200"/>
      <c r="P486" s="200"/>
      <c r="Q486" s="200"/>
      <c r="R486" s="200"/>
      <c r="S486" s="200"/>
      <c r="T486" s="200"/>
      <c r="U486" s="200"/>
      <c r="V486" s="200"/>
      <c r="W486" s="200"/>
      <c r="X486" s="200"/>
      <c r="Y486" s="200"/>
      <c r="Z486" s="200"/>
      <c r="AA486" s="200"/>
      <c r="AB486" s="200"/>
      <c r="AC486" s="3019"/>
      <c r="AD486" s="684"/>
      <c r="AE486" s="204"/>
      <c r="AF486" s="204"/>
      <c r="AG486" s="204"/>
      <c r="AH486" s="204"/>
      <c r="AI486" s="204"/>
      <c r="AJ486" s="204"/>
      <c r="AK486" s="204"/>
      <c r="AL486" s="204"/>
      <c r="AM486" s="204"/>
      <c r="AN486" s="204"/>
      <c r="AO486" s="204"/>
      <c r="AP486" s="204"/>
      <c r="AQ486" s="204"/>
      <c r="AR486" s="204"/>
      <c r="AS486" s="204"/>
      <c r="AT486" s="204"/>
      <c r="AU486" s="204"/>
      <c r="AV486" s="204"/>
      <c r="AW486" s="204"/>
      <c r="AX486" s="204"/>
      <c r="AY486" s="204"/>
      <c r="AZ486" s="204"/>
      <c r="BA486" s="204"/>
      <c r="BB486" s="204"/>
      <c r="BC486" s="204"/>
      <c r="BD486" s="204"/>
      <c r="BE486" s="204"/>
      <c r="BF486" s="204"/>
      <c r="BG486" s="204"/>
      <c r="BH486" s="204"/>
      <c r="BI486" s="204"/>
      <c r="BJ486" s="204"/>
      <c r="BK486" s="204"/>
      <c r="BL486" s="204"/>
      <c r="BM486" s="204"/>
      <c r="BN486" s="204"/>
      <c r="BO486" s="204"/>
      <c r="BP486" s="204"/>
      <c r="BQ486" s="204"/>
      <c r="BR486" s="204"/>
      <c r="BS486" s="204"/>
      <c r="BT486" s="204"/>
      <c r="BU486" s="204"/>
      <c r="BV486" s="204"/>
      <c r="BW486" s="204"/>
      <c r="BX486" s="204"/>
      <c r="BY486" s="204"/>
      <c r="BZ486" s="204"/>
      <c r="CA486" s="204"/>
      <c r="CB486" s="204"/>
      <c r="CC486" s="204"/>
      <c r="CD486" s="204"/>
      <c r="CE486" s="204"/>
      <c r="CF486" s="204"/>
      <c r="CG486" s="204"/>
      <c r="CH486" s="204"/>
      <c r="CI486" s="204"/>
      <c r="CJ486" s="204"/>
      <c r="CK486" s="204"/>
      <c r="CL486" s="204"/>
      <c r="CM486" s="204"/>
      <c r="CN486" s="204"/>
      <c r="CO486" s="204"/>
      <c r="CP486" s="204"/>
      <c r="CQ486" s="204"/>
      <c r="CR486" s="204"/>
      <c r="CS486" s="204"/>
      <c r="CT486" s="204"/>
      <c r="CU486" s="204"/>
      <c r="CV486" s="204"/>
      <c r="CW486" s="204"/>
      <c r="CX486" s="204"/>
      <c r="CY486" s="204"/>
      <c r="CZ486" s="204"/>
      <c r="DA486" s="204"/>
      <c r="DB486" s="204"/>
      <c r="DC486" s="204"/>
      <c r="DD486" s="204"/>
      <c r="DE486" s="204"/>
      <c r="DF486" s="204"/>
      <c r="DG486" s="204"/>
      <c r="DH486" s="204"/>
      <c r="DI486" s="204"/>
      <c r="DJ486" s="204"/>
      <c r="DK486" s="204"/>
      <c r="DL486" s="204"/>
      <c r="DM486" s="204"/>
      <c r="DN486" s="204"/>
      <c r="DO486" s="204"/>
      <c r="DP486" s="204"/>
      <c r="DQ486" s="204"/>
      <c r="DR486" s="204"/>
      <c r="DS486" s="204"/>
      <c r="DT486" s="204"/>
      <c r="DU486" s="204"/>
      <c r="DV486" s="204"/>
      <c r="DW486" s="204"/>
      <c r="DX486" s="204"/>
      <c r="DY486" s="204"/>
      <c r="DZ486" s="204"/>
      <c r="EA486" s="204"/>
      <c r="EB486" s="204"/>
      <c r="EC486" s="204"/>
      <c r="ED486" s="204"/>
      <c r="EE486" s="204"/>
      <c r="EF486" s="204"/>
      <c r="EG486" s="204"/>
      <c r="EH486" s="204"/>
      <c r="EI486" s="204"/>
      <c r="EJ486" s="204"/>
      <c r="EK486" s="204"/>
      <c r="EL486" s="204"/>
      <c r="EM486" s="204"/>
      <c r="EN486" s="204"/>
      <c r="EO486" s="204"/>
      <c r="EP486" s="204"/>
      <c r="EQ486" s="204"/>
      <c r="ER486" s="204"/>
      <c r="ES486" s="204"/>
      <c r="ET486" s="204"/>
      <c r="EU486" s="204"/>
      <c r="EV486" s="204"/>
      <c r="EW486" s="204"/>
      <c r="EX486" s="204"/>
      <c r="EY486" s="204"/>
      <c r="EZ486" s="204"/>
      <c r="FA486" s="204"/>
      <c r="FB486" s="204"/>
      <c r="FC486" s="204"/>
      <c r="FD486" s="204"/>
      <c r="FE486" s="204"/>
      <c r="FF486" s="204"/>
      <c r="FG486" s="204"/>
      <c r="FH486" s="204"/>
      <c r="FI486" s="204"/>
      <c r="FJ486" s="204"/>
      <c r="FK486" s="204"/>
      <c r="FL486" s="204"/>
      <c r="FM486" s="204"/>
      <c r="FN486" s="204"/>
      <c r="FO486" s="204"/>
      <c r="FP486" s="204"/>
      <c r="FQ486" s="204"/>
      <c r="FR486" s="204"/>
      <c r="FS486" s="204"/>
      <c r="FT486" s="204"/>
      <c r="FU486" s="204"/>
      <c r="FV486" s="204"/>
      <c r="FW486" s="204"/>
      <c r="FX486" s="204"/>
      <c r="FY486" s="204"/>
      <c r="FZ486" s="204"/>
      <c r="GA486" s="204"/>
      <c r="GB486" s="204"/>
      <c r="GC486" s="204"/>
      <c r="GD486" s="204"/>
      <c r="GE486" s="204"/>
      <c r="GF486" s="204"/>
      <c r="GG486" s="204"/>
      <c r="GH486" s="204"/>
      <c r="GI486" s="204"/>
      <c r="GJ486" s="204"/>
      <c r="GK486" s="204"/>
      <c r="GL486" s="204"/>
      <c r="GM486" s="204"/>
      <c r="GN486" s="204"/>
      <c r="GO486" s="204"/>
      <c r="GP486" s="204"/>
      <c r="GQ486" s="204"/>
      <c r="GR486" s="204"/>
      <c r="GS486" s="204"/>
      <c r="GT486" s="204"/>
      <c r="GU486" s="204"/>
      <c r="GV486" s="204"/>
      <c r="GW486" s="204"/>
      <c r="GX486" s="204"/>
      <c r="GY486" s="204"/>
      <c r="GZ486" s="204"/>
    </row>
    <row r="487" spans="1:208" x14ac:dyDescent="0.25">
      <c r="A487" s="67" t="s">
        <v>392</v>
      </c>
      <c r="B487" s="200">
        <f>SUM(B454,B408,B387,B366,B345,B324,B302,B281,B260,B239,B218,B197,B175,B153,B131,B110,B25,B55,B83,B429)</f>
        <v>983339</v>
      </c>
      <c r="C487" s="200">
        <f>SUM(C454,C408,C387,C366,C345,C324,C302,C281,C260,C239,C218,C197,C175,C153,C131,C110,C25,C55,C83,C429)</f>
        <v>983339</v>
      </c>
      <c r="D487" s="200">
        <f>SUM(D454,D408,D387,D366,D345,D324,D302,D281,D260,D239,D218,D197,D175,D153,D131,D110,D25,D55,D83,D429)</f>
        <v>958850.75</v>
      </c>
      <c r="E487" s="2428">
        <f t="shared" si="84"/>
        <v>97.509683842499896</v>
      </c>
      <c r="F487" s="194">
        <f t="shared" ref="F487:L487" si="119">SUM(F454,F408,F387,F366,F345,F324,F302,F281,F260,F239,F218,F197,F175,F153,F131,F110,F25,F55,F83)</f>
        <v>0</v>
      </c>
      <c r="G487" s="194">
        <f t="shared" si="119"/>
        <v>0</v>
      </c>
      <c r="H487" s="181">
        <f t="shared" si="119"/>
        <v>0</v>
      </c>
      <c r="I487" s="181">
        <f t="shared" si="119"/>
        <v>0</v>
      </c>
      <c r="J487" s="733">
        <f t="shared" si="119"/>
        <v>0</v>
      </c>
      <c r="K487" s="181">
        <f t="shared" si="119"/>
        <v>0</v>
      </c>
      <c r="L487" s="181">
        <f t="shared" si="119"/>
        <v>0</v>
      </c>
      <c r="M487" s="181"/>
      <c r="N487" s="200">
        <f t="shared" ref="N487:AB487" si="120">SUM(N454,N408,N387,N366,N345,N324,N302,N281,N260,N239,N218,N197,N175,N153,N131,N110,N25,N55,N83)</f>
        <v>0</v>
      </c>
      <c r="O487" s="200">
        <f t="shared" ref="O487" si="121">SUM(O454,O408,O387,O366,O345,O324,O302,O281,O260,O239,O218,O197,O175,O153,O131,O110,O25,O55,O83)</f>
        <v>0</v>
      </c>
      <c r="P487" s="200"/>
      <c r="Q487" s="200"/>
      <c r="R487" s="200"/>
      <c r="S487" s="200"/>
      <c r="T487" s="200"/>
      <c r="U487" s="200"/>
      <c r="V487" s="200"/>
      <c r="W487" s="200"/>
      <c r="X487" s="200">
        <f t="shared" si="120"/>
        <v>0</v>
      </c>
      <c r="Y487" s="200">
        <f t="shared" si="120"/>
        <v>0</v>
      </c>
      <c r="Z487" s="200">
        <f t="shared" si="120"/>
        <v>0</v>
      </c>
      <c r="AA487" s="200">
        <f t="shared" si="120"/>
        <v>0</v>
      </c>
      <c r="AB487" s="200">
        <f t="shared" si="120"/>
        <v>0</v>
      </c>
      <c r="AC487" s="204"/>
      <c r="AD487" s="684"/>
      <c r="AE487" s="204"/>
      <c r="AF487" s="204"/>
      <c r="AG487" s="204"/>
      <c r="AH487" s="204"/>
      <c r="AI487" s="204"/>
      <c r="AJ487" s="204"/>
      <c r="AK487" s="204"/>
      <c r="AL487" s="204"/>
      <c r="AM487" s="204"/>
      <c r="AN487" s="204"/>
      <c r="AO487" s="204"/>
      <c r="AP487" s="204"/>
      <c r="AQ487" s="204"/>
      <c r="AR487" s="204"/>
      <c r="AS487" s="204"/>
      <c r="AT487" s="204"/>
      <c r="AU487" s="204"/>
      <c r="AV487" s="204"/>
      <c r="AW487" s="204"/>
      <c r="AX487" s="204"/>
      <c r="AY487" s="204"/>
      <c r="AZ487" s="204"/>
      <c r="BA487" s="204"/>
      <c r="BB487" s="204"/>
      <c r="BC487" s="204"/>
      <c r="BD487" s="204"/>
      <c r="BE487" s="204"/>
      <c r="BF487" s="204"/>
      <c r="BG487" s="204"/>
      <c r="BH487" s="204"/>
      <c r="BI487" s="204"/>
      <c r="BJ487" s="204"/>
      <c r="BK487" s="204"/>
      <c r="BL487" s="204"/>
      <c r="BM487" s="204"/>
      <c r="BN487" s="204"/>
      <c r="BO487" s="204"/>
      <c r="BP487" s="204"/>
      <c r="BQ487" s="204"/>
      <c r="BR487" s="204"/>
      <c r="BS487" s="204"/>
      <c r="BT487" s="204"/>
      <c r="BU487" s="204"/>
      <c r="BV487" s="204"/>
      <c r="BW487" s="204"/>
      <c r="BX487" s="204"/>
      <c r="BY487" s="204"/>
      <c r="BZ487" s="204"/>
      <c r="CA487" s="204"/>
      <c r="CB487" s="204"/>
      <c r="CC487" s="204"/>
      <c r="CD487" s="204"/>
      <c r="CE487" s="204"/>
      <c r="CF487" s="204"/>
      <c r="CG487" s="204"/>
      <c r="CH487" s="204"/>
      <c r="CI487" s="204"/>
      <c r="CJ487" s="204"/>
      <c r="CK487" s="204"/>
      <c r="CL487" s="204"/>
      <c r="CM487" s="204"/>
      <c r="CN487" s="204"/>
      <c r="CO487" s="204"/>
      <c r="CP487" s="204"/>
      <c r="CQ487" s="204"/>
      <c r="CR487" s="204"/>
      <c r="CS487" s="204"/>
      <c r="CT487" s="204"/>
      <c r="CU487" s="204"/>
      <c r="CV487" s="204"/>
      <c r="CW487" s="204"/>
      <c r="CX487" s="204"/>
      <c r="CY487" s="204"/>
      <c r="CZ487" s="204"/>
      <c r="DA487" s="204"/>
      <c r="DB487" s="204"/>
      <c r="DC487" s="204"/>
      <c r="DD487" s="204"/>
      <c r="DE487" s="204"/>
      <c r="DF487" s="204"/>
      <c r="DG487" s="204"/>
      <c r="DH487" s="204"/>
      <c r="DI487" s="204"/>
      <c r="DJ487" s="204"/>
      <c r="DK487" s="204"/>
      <c r="DL487" s="204"/>
      <c r="DM487" s="204"/>
      <c r="DN487" s="204"/>
      <c r="DO487" s="204"/>
      <c r="DP487" s="204"/>
      <c r="DQ487" s="204"/>
      <c r="DR487" s="204"/>
      <c r="DS487" s="204"/>
      <c r="DT487" s="204"/>
      <c r="DU487" s="204"/>
      <c r="DV487" s="204"/>
      <c r="DW487" s="204"/>
      <c r="DX487" s="204"/>
      <c r="DY487" s="204"/>
      <c r="DZ487" s="204"/>
      <c r="EA487" s="204"/>
      <c r="EB487" s="204"/>
      <c r="EC487" s="204"/>
      <c r="ED487" s="204"/>
      <c r="EE487" s="204"/>
      <c r="EF487" s="204"/>
      <c r="EG487" s="204"/>
      <c r="EH487" s="204"/>
      <c r="EI487" s="204"/>
      <c r="EJ487" s="204"/>
      <c r="EK487" s="204"/>
      <c r="EL487" s="204"/>
      <c r="EM487" s="204"/>
      <c r="EN487" s="204"/>
      <c r="EO487" s="204"/>
      <c r="EP487" s="204"/>
      <c r="EQ487" s="204"/>
      <c r="ER487" s="204"/>
      <c r="ES487" s="204"/>
      <c r="ET487" s="204"/>
      <c r="EU487" s="204"/>
      <c r="EV487" s="204"/>
      <c r="EW487" s="204"/>
      <c r="EX487" s="204"/>
      <c r="EY487" s="204"/>
      <c r="EZ487" s="204"/>
      <c r="FA487" s="204"/>
      <c r="FB487" s="204"/>
      <c r="FC487" s="204"/>
      <c r="FD487" s="204"/>
      <c r="FE487" s="204"/>
      <c r="FF487" s="204"/>
      <c r="FG487" s="204"/>
      <c r="FH487" s="204"/>
      <c r="FI487" s="204"/>
      <c r="FJ487" s="204"/>
      <c r="FK487" s="204"/>
      <c r="FL487" s="204"/>
      <c r="FM487" s="204"/>
      <c r="FN487" s="204"/>
      <c r="FO487" s="204"/>
      <c r="FP487" s="204"/>
      <c r="FQ487" s="204"/>
      <c r="FR487" s="204"/>
      <c r="FS487" s="204"/>
      <c r="FT487" s="204"/>
      <c r="FU487" s="204"/>
      <c r="FV487" s="204"/>
      <c r="FW487" s="204"/>
      <c r="FX487" s="204"/>
      <c r="FY487" s="204"/>
      <c r="FZ487" s="204"/>
      <c r="GA487" s="204"/>
      <c r="GB487" s="204"/>
      <c r="GC487" s="204"/>
      <c r="GD487" s="204"/>
      <c r="GE487" s="204"/>
      <c r="GF487" s="204"/>
      <c r="GG487" s="204"/>
      <c r="GH487" s="204"/>
      <c r="GI487" s="204"/>
      <c r="GJ487" s="204"/>
      <c r="GK487" s="204"/>
      <c r="GL487" s="204"/>
      <c r="GM487" s="204"/>
      <c r="GN487" s="204"/>
      <c r="GO487" s="204"/>
      <c r="GP487" s="204"/>
      <c r="GQ487" s="204"/>
      <c r="GR487" s="204"/>
      <c r="GS487" s="204"/>
      <c r="GT487" s="204"/>
      <c r="GU487" s="204"/>
      <c r="GV487" s="204"/>
      <c r="GW487" s="204"/>
      <c r="GX487" s="204"/>
      <c r="GY487" s="204"/>
      <c r="GZ487" s="204"/>
    </row>
    <row r="488" spans="1:208" ht="30" x14ac:dyDescent="0.25">
      <c r="A488" s="67" t="s">
        <v>199</v>
      </c>
      <c r="B488" s="200">
        <f>SUM(B455,B430,B409,B388,B367,B346,B325,B303,B282,B261,B240,B219,B198,B176,B154,B132,B111,B84,B56,B26)</f>
        <v>676320</v>
      </c>
      <c r="C488" s="200">
        <f>SUM(C455,C430,C409,C388,C367,C346,C325,C303,C282,C261,C240,C219,C198,C176,C154,C132,C111,C84,C56,C26)</f>
        <v>676320</v>
      </c>
      <c r="D488" s="200">
        <f>SUM(D455,D430,D409,D388,D367,D346,D325,D303,D282,D261,D240,D219,D198,D176,D154,D132,D111,D84,D56,D26)</f>
        <v>564870</v>
      </c>
      <c r="E488" s="2428">
        <f t="shared" si="84"/>
        <v>83.521114265436481</v>
      </c>
      <c r="F488" s="200">
        <f t="shared" ref="F488:L488" si="122">SUM(F455,F430,F409,F388,F367,F346,F325,F303,F282,F261,F240,F219,F198,F176,F154,F132,F111,F84,F56,F26)</f>
        <v>0</v>
      </c>
      <c r="G488" s="200"/>
      <c r="H488" s="200">
        <f t="shared" si="122"/>
        <v>0</v>
      </c>
      <c r="I488" s="200">
        <f t="shared" si="122"/>
        <v>0</v>
      </c>
      <c r="J488" s="1458">
        <f t="shared" si="122"/>
        <v>0</v>
      </c>
      <c r="K488" s="200">
        <f t="shared" si="122"/>
        <v>0</v>
      </c>
      <c r="L488" s="200">
        <f t="shared" si="122"/>
        <v>0</v>
      </c>
      <c r="M488" s="200"/>
      <c r="N488" s="200">
        <f t="shared" ref="N488:AB488" si="123">SUM(N455,N430,N409,N388,N367,N346,N325,N303,N282,N261,N240,N219,N198,N176,N154,N132,N111,N84,N56,N26)</f>
        <v>0</v>
      </c>
      <c r="O488" s="200">
        <f t="shared" ref="O488" si="124">SUM(O455,O430,O409,O388,O367,O346,O325,O303,O282,O261,O240,O219,O198,O176,O154,O132,O111,O84,O56,O26)</f>
        <v>0</v>
      </c>
      <c r="P488" s="200"/>
      <c r="Q488" s="200"/>
      <c r="R488" s="200"/>
      <c r="S488" s="200"/>
      <c r="T488" s="200"/>
      <c r="U488" s="200"/>
      <c r="V488" s="200"/>
      <c r="W488" s="200"/>
      <c r="X488" s="200">
        <f t="shared" si="123"/>
        <v>0</v>
      </c>
      <c r="Y488" s="200">
        <f t="shared" si="123"/>
        <v>0</v>
      </c>
      <c r="Z488" s="200">
        <f t="shared" si="123"/>
        <v>0</v>
      </c>
      <c r="AA488" s="200">
        <f t="shared" si="123"/>
        <v>0</v>
      </c>
      <c r="AB488" s="200">
        <f t="shared" si="123"/>
        <v>0</v>
      </c>
      <c r="AC488" s="204"/>
      <c r="AD488" s="684"/>
      <c r="AE488" s="204"/>
      <c r="AF488" s="204"/>
      <c r="AG488" s="204"/>
      <c r="AH488" s="204"/>
      <c r="AI488" s="204"/>
      <c r="AJ488" s="204"/>
      <c r="AK488" s="204"/>
      <c r="AL488" s="204"/>
      <c r="AM488" s="204"/>
      <c r="AN488" s="204"/>
      <c r="AO488" s="204"/>
      <c r="AP488" s="204"/>
      <c r="AQ488" s="204"/>
      <c r="AR488" s="204"/>
      <c r="AS488" s="204"/>
      <c r="AT488" s="204"/>
      <c r="AU488" s="204"/>
      <c r="AV488" s="204"/>
      <c r="AW488" s="204"/>
      <c r="AX488" s="204"/>
      <c r="AY488" s="204"/>
      <c r="AZ488" s="204"/>
      <c r="BA488" s="204"/>
      <c r="BB488" s="204"/>
      <c r="BC488" s="204"/>
      <c r="BD488" s="204"/>
      <c r="BE488" s="204"/>
      <c r="BF488" s="204"/>
      <c r="BG488" s="204"/>
      <c r="BH488" s="204"/>
      <c r="BI488" s="204"/>
      <c r="BJ488" s="204"/>
      <c r="BK488" s="204"/>
      <c r="BL488" s="204"/>
      <c r="BM488" s="204"/>
      <c r="BN488" s="204"/>
      <c r="BO488" s="204"/>
      <c r="BP488" s="204"/>
      <c r="BQ488" s="204"/>
      <c r="BR488" s="204"/>
      <c r="BS488" s="204"/>
      <c r="BT488" s="204"/>
      <c r="BU488" s="204"/>
      <c r="BV488" s="204"/>
      <c r="BW488" s="204"/>
      <c r="BX488" s="204"/>
      <c r="BY488" s="204"/>
      <c r="BZ488" s="204"/>
      <c r="CA488" s="204"/>
      <c r="CB488" s="204"/>
      <c r="CC488" s="204"/>
      <c r="CD488" s="204"/>
      <c r="CE488" s="204"/>
      <c r="CF488" s="204"/>
      <c r="CG488" s="204"/>
      <c r="CH488" s="204"/>
      <c r="CI488" s="204"/>
      <c r="CJ488" s="204"/>
      <c r="CK488" s="204"/>
      <c r="CL488" s="204"/>
      <c r="CM488" s="204"/>
      <c r="CN488" s="204"/>
      <c r="CO488" s="204"/>
      <c r="CP488" s="204"/>
      <c r="CQ488" s="204"/>
      <c r="CR488" s="204"/>
      <c r="CS488" s="204"/>
      <c r="CT488" s="204"/>
      <c r="CU488" s="204"/>
      <c r="CV488" s="204"/>
      <c r="CW488" s="204"/>
      <c r="CX488" s="204"/>
      <c r="CY488" s="204"/>
      <c r="CZ488" s="204"/>
      <c r="DA488" s="204"/>
      <c r="DB488" s="204"/>
      <c r="DC488" s="204"/>
      <c r="DD488" s="204"/>
      <c r="DE488" s="204"/>
      <c r="DF488" s="204"/>
      <c r="DG488" s="204"/>
      <c r="DH488" s="204"/>
      <c r="DI488" s="204"/>
      <c r="DJ488" s="204"/>
      <c r="DK488" s="204"/>
      <c r="DL488" s="204"/>
      <c r="DM488" s="204"/>
      <c r="DN488" s="204"/>
      <c r="DO488" s="204"/>
      <c r="DP488" s="204"/>
      <c r="DQ488" s="204"/>
      <c r="DR488" s="204"/>
      <c r="DS488" s="204"/>
      <c r="DT488" s="204"/>
      <c r="DU488" s="204"/>
      <c r="DV488" s="204"/>
      <c r="DW488" s="204"/>
      <c r="DX488" s="204"/>
      <c r="DY488" s="204"/>
      <c r="DZ488" s="204"/>
      <c r="EA488" s="204"/>
      <c r="EB488" s="204"/>
      <c r="EC488" s="204"/>
      <c r="ED488" s="204"/>
      <c r="EE488" s="204"/>
      <c r="EF488" s="204"/>
      <c r="EG488" s="204"/>
      <c r="EH488" s="204"/>
      <c r="EI488" s="204"/>
      <c r="EJ488" s="204"/>
      <c r="EK488" s="204"/>
      <c r="EL488" s="204"/>
      <c r="EM488" s="204"/>
      <c r="EN488" s="204"/>
      <c r="EO488" s="204"/>
      <c r="EP488" s="204"/>
      <c r="EQ488" s="204"/>
      <c r="ER488" s="204"/>
      <c r="ES488" s="204"/>
      <c r="ET488" s="204"/>
      <c r="EU488" s="204"/>
      <c r="EV488" s="204"/>
      <c r="EW488" s="204"/>
      <c r="EX488" s="204"/>
      <c r="EY488" s="204"/>
      <c r="EZ488" s="204"/>
      <c r="FA488" s="204"/>
      <c r="FB488" s="204"/>
      <c r="FC488" s="204"/>
      <c r="FD488" s="204"/>
      <c r="FE488" s="204"/>
      <c r="FF488" s="204"/>
      <c r="FG488" s="204"/>
      <c r="FH488" s="204"/>
      <c r="FI488" s="204"/>
      <c r="FJ488" s="204"/>
      <c r="FK488" s="204"/>
      <c r="FL488" s="204"/>
      <c r="FM488" s="204"/>
      <c r="FN488" s="204"/>
      <c r="FO488" s="204"/>
      <c r="FP488" s="204"/>
      <c r="FQ488" s="204"/>
      <c r="FR488" s="204"/>
      <c r="FS488" s="204"/>
      <c r="FT488" s="204"/>
      <c r="FU488" s="204"/>
      <c r="FV488" s="204"/>
      <c r="FW488" s="204"/>
      <c r="FX488" s="204"/>
      <c r="FY488" s="204"/>
      <c r="FZ488" s="204"/>
      <c r="GA488" s="204"/>
      <c r="GB488" s="204"/>
      <c r="GC488" s="204"/>
      <c r="GD488" s="204"/>
      <c r="GE488" s="204"/>
      <c r="GF488" s="204"/>
      <c r="GG488" s="204"/>
      <c r="GH488" s="204"/>
      <c r="GI488" s="204"/>
      <c r="GJ488" s="204"/>
      <c r="GK488" s="204"/>
      <c r="GL488" s="204"/>
      <c r="GM488" s="204"/>
      <c r="GN488" s="204"/>
      <c r="GO488" s="204"/>
      <c r="GP488" s="204"/>
      <c r="GQ488" s="204"/>
      <c r="GR488" s="204"/>
      <c r="GS488" s="204"/>
      <c r="GT488" s="204"/>
      <c r="GU488" s="204"/>
      <c r="GV488" s="204"/>
      <c r="GW488" s="204"/>
      <c r="GX488" s="204"/>
      <c r="GY488" s="204"/>
      <c r="GZ488" s="204"/>
    </row>
    <row r="489" spans="1:208" x14ac:dyDescent="0.25">
      <c r="A489" s="370" t="s">
        <v>262</v>
      </c>
      <c r="B489" s="200">
        <f>SUM(B456,B431,B410,B389,B368,B347,B326,B304,B283,B262,B241,B220,B199,B177,B156,B133,B112,B85,B57,B27)</f>
        <v>11709232.399999999</v>
      </c>
      <c r="C489" s="200">
        <f>SUM(C456,C431,C410,C389,C368,C347,C326,C304,C283,C262,C241,C220,C199,C177,C156,C133,C112,C85,C57,C27)</f>
        <v>11709232.399999999</v>
      </c>
      <c r="D489" s="200">
        <f>SUM(D456,D431,D410,D389,D368,D347,D326,D304,D283,D262,D241,D220,D199,D177,D156,D133,D112,D85,D57,D27)</f>
        <v>11697322.487500001</v>
      </c>
      <c r="E489" s="2428">
        <f t="shared" si="84"/>
        <v>99.898286137868467</v>
      </c>
      <c r="F489" s="200"/>
      <c r="G489" s="200"/>
      <c r="H489" s="200">
        <f t="shared" ref="H489:L489" si="125">SUM(H456,H431,H410,H389,H368,H347,H326,H304,H283,H262,H241,H220,H199,H177,H156,H133,H112,H85,H57,H27)</f>
        <v>0</v>
      </c>
      <c r="I489" s="200">
        <f t="shared" si="125"/>
        <v>0</v>
      </c>
      <c r="J489" s="1458">
        <f t="shared" si="125"/>
        <v>0</v>
      </c>
      <c r="K489" s="200">
        <f t="shared" si="125"/>
        <v>0</v>
      </c>
      <c r="L489" s="200">
        <f t="shared" si="125"/>
        <v>0</v>
      </c>
      <c r="M489" s="200"/>
      <c r="N489" s="200"/>
      <c r="O489" s="200"/>
      <c r="P489" s="200"/>
      <c r="Q489" s="200"/>
      <c r="R489" s="200"/>
      <c r="S489" s="200"/>
      <c r="T489" s="200"/>
      <c r="U489" s="200"/>
      <c r="V489" s="200"/>
      <c r="W489" s="200"/>
      <c r="X489" s="200"/>
      <c r="Y489" s="200"/>
      <c r="Z489" s="200"/>
      <c r="AA489" s="200"/>
      <c r="AB489" s="200"/>
      <c r="AC489" s="683"/>
      <c r="AD489" s="684"/>
      <c r="AE489" s="204"/>
      <c r="AF489" s="204"/>
      <c r="AG489" s="204"/>
      <c r="AH489" s="204"/>
      <c r="AI489" s="204"/>
      <c r="AJ489" s="204"/>
      <c r="AK489" s="204"/>
      <c r="AL489" s="204"/>
      <c r="AM489" s="204"/>
      <c r="AN489" s="204"/>
      <c r="AO489" s="204"/>
      <c r="AP489" s="204"/>
      <c r="AQ489" s="204"/>
      <c r="AR489" s="204"/>
      <c r="AS489" s="204"/>
      <c r="AT489" s="204"/>
      <c r="AU489" s="204"/>
      <c r="AV489" s="204"/>
      <c r="AW489" s="204"/>
      <c r="AX489" s="204"/>
      <c r="AY489" s="204"/>
      <c r="AZ489" s="204"/>
      <c r="BA489" s="204"/>
      <c r="BB489" s="204"/>
      <c r="BC489" s="204"/>
      <c r="BD489" s="204"/>
      <c r="BE489" s="204"/>
      <c r="BF489" s="204"/>
      <c r="BG489" s="204"/>
      <c r="BH489" s="204"/>
      <c r="BI489" s="204"/>
      <c r="BJ489" s="204"/>
      <c r="BK489" s="204"/>
      <c r="BL489" s="204"/>
      <c r="BM489" s="204"/>
      <c r="BN489" s="204"/>
      <c r="BO489" s="204"/>
      <c r="BP489" s="204"/>
      <c r="BQ489" s="204"/>
      <c r="BR489" s="204"/>
      <c r="BS489" s="204"/>
      <c r="BT489" s="204"/>
      <c r="BU489" s="204"/>
      <c r="BV489" s="204"/>
      <c r="BW489" s="204"/>
      <c r="BX489" s="204"/>
      <c r="BY489" s="204"/>
      <c r="BZ489" s="204"/>
      <c r="CA489" s="204"/>
      <c r="CB489" s="204"/>
      <c r="CC489" s="204"/>
      <c r="CD489" s="204"/>
      <c r="CE489" s="204"/>
      <c r="CF489" s="204"/>
      <c r="CG489" s="204"/>
      <c r="CH489" s="204"/>
      <c r="CI489" s="204"/>
      <c r="CJ489" s="204"/>
      <c r="CK489" s="204"/>
      <c r="CL489" s="204"/>
      <c r="CM489" s="204"/>
      <c r="CN489" s="204"/>
      <c r="CO489" s="204"/>
      <c r="CP489" s="204"/>
      <c r="CQ489" s="204"/>
      <c r="CR489" s="204"/>
      <c r="CS489" s="204"/>
      <c r="CT489" s="204"/>
      <c r="CU489" s="204"/>
      <c r="CV489" s="204"/>
      <c r="CW489" s="204"/>
      <c r="CX489" s="204"/>
      <c r="CY489" s="204"/>
      <c r="CZ489" s="204"/>
      <c r="DA489" s="204"/>
      <c r="DB489" s="204"/>
      <c r="DC489" s="204"/>
      <c r="DD489" s="204"/>
      <c r="DE489" s="204"/>
      <c r="DF489" s="204"/>
      <c r="DG489" s="204"/>
      <c r="DH489" s="204"/>
      <c r="DI489" s="204"/>
      <c r="DJ489" s="204"/>
      <c r="DK489" s="204"/>
      <c r="DL489" s="204"/>
      <c r="DM489" s="204"/>
      <c r="DN489" s="204"/>
      <c r="DO489" s="204"/>
      <c r="DP489" s="204"/>
      <c r="DQ489" s="204"/>
      <c r="DR489" s="204"/>
      <c r="DS489" s="204"/>
      <c r="DT489" s="204"/>
      <c r="DU489" s="204"/>
      <c r="DV489" s="204"/>
      <c r="DW489" s="204"/>
      <c r="DX489" s="204"/>
      <c r="DY489" s="204"/>
      <c r="DZ489" s="204"/>
      <c r="EA489" s="204"/>
      <c r="EB489" s="204"/>
      <c r="EC489" s="204"/>
      <c r="ED489" s="204"/>
      <c r="EE489" s="204"/>
      <c r="EF489" s="204"/>
      <c r="EG489" s="204"/>
      <c r="EH489" s="204"/>
      <c r="EI489" s="204"/>
      <c r="EJ489" s="204"/>
      <c r="EK489" s="204"/>
      <c r="EL489" s="204"/>
      <c r="EM489" s="204"/>
      <c r="EN489" s="204"/>
      <c r="EO489" s="204"/>
      <c r="EP489" s="204"/>
      <c r="EQ489" s="204"/>
      <c r="ER489" s="204"/>
      <c r="ES489" s="204"/>
      <c r="ET489" s="204"/>
      <c r="EU489" s="204"/>
      <c r="EV489" s="204"/>
      <c r="EW489" s="204"/>
      <c r="EX489" s="204"/>
      <c r="EY489" s="204"/>
      <c r="EZ489" s="204"/>
      <c r="FA489" s="204"/>
      <c r="FB489" s="204"/>
      <c r="FC489" s="204"/>
      <c r="FD489" s="204"/>
      <c r="FE489" s="204"/>
      <c r="FF489" s="204"/>
      <c r="FG489" s="204"/>
      <c r="FH489" s="204"/>
      <c r="FI489" s="204"/>
      <c r="FJ489" s="204"/>
      <c r="FK489" s="204"/>
      <c r="FL489" s="204"/>
      <c r="FM489" s="204"/>
      <c r="FN489" s="204"/>
      <c r="FO489" s="204"/>
      <c r="FP489" s="204"/>
      <c r="FQ489" s="204"/>
      <c r="FR489" s="204"/>
      <c r="FS489" s="204"/>
      <c r="FT489" s="204"/>
      <c r="FU489" s="204"/>
      <c r="FV489" s="204"/>
      <c r="FW489" s="204"/>
      <c r="FX489" s="204"/>
      <c r="FY489" s="204"/>
      <c r="FZ489" s="204"/>
      <c r="GA489" s="204"/>
      <c r="GB489" s="204"/>
      <c r="GC489" s="204"/>
      <c r="GD489" s="204"/>
      <c r="GE489" s="204"/>
      <c r="GF489" s="204"/>
      <c r="GG489" s="204"/>
      <c r="GH489" s="204"/>
      <c r="GI489" s="204"/>
      <c r="GJ489" s="204"/>
      <c r="GK489" s="204"/>
      <c r="GL489" s="204"/>
      <c r="GM489" s="204"/>
      <c r="GN489" s="204"/>
      <c r="GO489" s="204"/>
      <c r="GP489" s="204"/>
      <c r="GQ489" s="204"/>
      <c r="GR489" s="204"/>
      <c r="GS489" s="204"/>
      <c r="GT489" s="204"/>
      <c r="GU489" s="204"/>
      <c r="GV489" s="204"/>
      <c r="GW489" s="204"/>
      <c r="GX489" s="204"/>
      <c r="GY489" s="204"/>
      <c r="GZ489" s="204"/>
    </row>
    <row r="490" spans="1:208" ht="29.25" x14ac:dyDescent="0.25">
      <c r="A490" s="1538" t="s">
        <v>263</v>
      </c>
      <c r="B490" s="200"/>
      <c r="C490" s="200"/>
      <c r="D490" s="200"/>
      <c r="E490" s="2428"/>
      <c r="F490" s="200"/>
      <c r="G490" s="200"/>
      <c r="H490" s="200"/>
      <c r="I490" s="200"/>
      <c r="J490" s="1458"/>
      <c r="K490" s="200"/>
      <c r="L490" s="200"/>
      <c r="M490" s="200"/>
      <c r="N490" s="200"/>
      <c r="O490" s="200"/>
      <c r="P490" s="200"/>
      <c r="Q490" s="200"/>
      <c r="R490" s="200"/>
      <c r="S490" s="200"/>
      <c r="T490" s="200"/>
      <c r="U490" s="200"/>
      <c r="V490" s="200"/>
      <c r="W490" s="200"/>
      <c r="X490" s="200"/>
      <c r="Y490" s="200"/>
      <c r="Z490" s="200"/>
      <c r="AA490" s="200"/>
      <c r="AB490" s="200"/>
      <c r="AC490" s="204"/>
      <c r="AD490" s="684"/>
      <c r="AE490" s="204"/>
      <c r="AF490" s="204"/>
      <c r="AG490" s="204"/>
      <c r="AH490" s="204"/>
      <c r="AI490" s="204"/>
      <c r="AJ490" s="204"/>
      <c r="AK490" s="204"/>
      <c r="AL490" s="204"/>
      <c r="AM490" s="204"/>
      <c r="AN490" s="204"/>
      <c r="AO490" s="204"/>
      <c r="AP490" s="204"/>
      <c r="AQ490" s="204"/>
      <c r="AR490" s="204"/>
      <c r="AS490" s="204"/>
      <c r="AT490" s="204"/>
      <c r="AU490" s="204"/>
      <c r="AV490" s="204"/>
      <c r="AW490" s="204"/>
      <c r="AX490" s="204"/>
      <c r="AY490" s="204"/>
      <c r="AZ490" s="204"/>
      <c r="BA490" s="204"/>
      <c r="BB490" s="204"/>
      <c r="BC490" s="204"/>
      <c r="BD490" s="204"/>
      <c r="BE490" s="204"/>
      <c r="BF490" s="204"/>
      <c r="BG490" s="204"/>
      <c r="BH490" s="204"/>
      <c r="BI490" s="204"/>
      <c r="BJ490" s="204"/>
      <c r="BK490" s="204"/>
      <c r="BL490" s="204"/>
      <c r="BM490" s="204"/>
      <c r="BN490" s="204"/>
      <c r="BO490" s="204"/>
      <c r="BP490" s="204"/>
      <c r="BQ490" s="204"/>
      <c r="BR490" s="204"/>
      <c r="BS490" s="204"/>
      <c r="BT490" s="204"/>
      <c r="BU490" s="204"/>
      <c r="BV490" s="204"/>
      <c r="BW490" s="204"/>
      <c r="BX490" s="204"/>
      <c r="BY490" s="204"/>
      <c r="BZ490" s="204"/>
      <c r="CA490" s="204"/>
      <c r="CB490" s="204"/>
      <c r="CC490" s="204"/>
      <c r="CD490" s="204"/>
      <c r="CE490" s="204"/>
      <c r="CF490" s="204"/>
      <c r="CG490" s="204"/>
      <c r="CH490" s="204"/>
      <c r="CI490" s="204"/>
      <c r="CJ490" s="204"/>
      <c r="CK490" s="204"/>
      <c r="CL490" s="204"/>
      <c r="CM490" s="204"/>
      <c r="CN490" s="204"/>
      <c r="CO490" s="204"/>
      <c r="CP490" s="204"/>
      <c r="CQ490" s="204"/>
      <c r="CR490" s="204"/>
      <c r="CS490" s="204"/>
      <c r="CT490" s="204"/>
      <c r="CU490" s="204"/>
      <c r="CV490" s="204"/>
      <c r="CW490" s="204"/>
      <c r="CX490" s="204"/>
      <c r="CY490" s="204"/>
      <c r="CZ490" s="204"/>
      <c r="DA490" s="204"/>
      <c r="DB490" s="204"/>
      <c r="DC490" s="204"/>
      <c r="DD490" s="204"/>
      <c r="DE490" s="204"/>
      <c r="DF490" s="204"/>
      <c r="DG490" s="204"/>
      <c r="DH490" s="204"/>
      <c r="DI490" s="204"/>
      <c r="DJ490" s="204"/>
      <c r="DK490" s="204"/>
      <c r="DL490" s="204"/>
      <c r="DM490" s="204"/>
      <c r="DN490" s="204"/>
      <c r="DO490" s="204"/>
      <c r="DP490" s="204"/>
      <c r="DQ490" s="204"/>
      <c r="DR490" s="204"/>
      <c r="DS490" s="204"/>
      <c r="DT490" s="204"/>
      <c r="DU490" s="204"/>
      <c r="DV490" s="204"/>
      <c r="DW490" s="204"/>
      <c r="DX490" s="204"/>
      <c r="DY490" s="204"/>
      <c r="DZ490" s="204"/>
      <c r="EA490" s="204"/>
      <c r="EB490" s="204"/>
      <c r="EC490" s="204"/>
      <c r="ED490" s="204"/>
      <c r="EE490" s="204"/>
      <c r="EF490" s="204"/>
      <c r="EG490" s="204"/>
      <c r="EH490" s="204"/>
      <c r="EI490" s="204"/>
      <c r="EJ490" s="204"/>
      <c r="EK490" s="204"/>
      <c r="EL490" s="204"/>
      <c r="EM490" s="204"/>
      <c r="EN490" s="204"/>
      <c r="EO490" s="204"/>
      <c r="EP490" s="204"/>
      <c r="EQ490" s="204"/>
      <c r="ER490" s="204"/>
      <c r="ES490" s="204"/>
      <c r="ET490" s="204"/>
      <c r="EU490" s="204"/>
      <c r="EV490" s="204"/>
      <c r="EW490" s="204"/>
      <c r="EX490" s="204"/>
      <c r="EY490" s="204"/>
      <c r="EZ490" s="204"/>
      <c r="FA490" s="204"/>
      <c r="FB490" s="204"/>
      <c r="FC490" s="204"/>
      <c r="FD490" s="204"/>
      <c r="FE490" s="204"/>
      <c r="FF490" s="204"/>
      <c r="FG490" s="204"/>
      <c r="FH490" s="204"/>
      <c r="FI490" s="204"/>
      <c r="FJ490" s="204"/>
      <c r="FK490" s="204"/>
      <c r="FL490" s="204"/>
      <c r="FM490" s="204"/>
      <c r="FN490" s="204"/>
      <c r="FO490" s="204"/>
      <c r="FP490" s="204"/>
      <c r="FQ490" s="204"/>
      <c r="FR490" s="204"/>
      <c r="FS490" s="204"/>
      <c r="FT490" s="204"/>
      <c r="FU490" s="204"/>
      <c r="FV490" s="204"/>
      <c r="FW490" s="204"/>
      <c r="FX490" s="204"/>
      <c r="FY490" s="204"/>
      <c r="FZ490" s="204"/>
      <c r="GA490" s="204"/>
      <c r="GB490" s="204"/>
      <c r="GC490" s="204"/>
      <c r="GD490" s="204"/>
      <c r="GE490" s="204"/>
      <c r="GF490" s="204"/>
      <c r="GG490" s="204"/>
      <c r="GH490" s="204"/>
      <c r="GI490" s="204"/>
      <c r="GJ490" s="204"/>
      <c r="GK490" s="204"/>
      <c r="GL490" s="204"/>
      <c r="GM490" s="204"/>
      <c r="GN490" s="204"/>
      <c r="GO490" s="204"/>
      <c r="GP490" s="204"/>
      <c r="GQ490" s="204"/>
      <c r="GR490" s="204"/>
      <c r="GS490" s="204"/>
      <c r="GT490" s="204"/>
      <c r="GU490" s="204"/>
      <c r="GV490" s="204"/>
      <c r="GW490" s="204"/>
      <c r="GX490" s="204"/>
      <c r="GY490" s="204"/>
      <c r="GZ490" s="204"/>
    </row>
    <row r="491" spans="1:208" ht="30" x14ac:dyDescent="0.25">
      <c r="A491" s="202" t="s">
        <v>231</v>
      </c>
      <c r="B491" s="200">
        <f t="shared" ref="B491:D493" si="126">SUM(B458,B29,B59,B87)</f>
        <v>2328075</v>
      </c>
      <c r="C491" s="200">
        <f t="shared" si="126"/>
        <v>2328075</v>
      </c>
      <c r="D491" s="200">
        <f t="shared" si="126"/>
        <v>2325904.25</v>
      </c>
      <c r="E491" s="2428">
        <f t="shared" si="84"/>
        <v>99.90675772902506</v>
      </c>
      <c r="F491" s="200"/>
      <c r="G491" s="200">
        <f t="shared" ref="F491:L493" si="127">SUM(G458,G29,G59,G87)</f>
        <v>0</v>
      </c>
      <c r="H491" s="200">
        <f t="shared" si="127"/>
        <v>0</v>
      </c>
      <c r="I491" s="200">
        <f t="shared" si="127"/>
        <v>0</v>
      </c>
      <c r="J491" s="1458">
        <f t="shared" si="127"/>
        <v>0</v>
      </c>
      <c r="K491" s="200">
        <f t="shared" si="127"/>
        <v>0</v>
      </c>
      <c r="L491" s="200">
        <f t="shared" si="127"/>
        <v>0</v>
      </c>
      <c r="M491" s="200"/>
      <c r="N491" s="200">
        <f>SUM(N458,N29,N59,N87)</f>
        <v>0</v>
      </c>
      <c r="O491" s="200">
        <f t="shared" ref="O491" si="128">SUM(O458,O29,O59,O87)</f>
        <v>0</v>
      </c>
      <c r="P491" s="200"/>
      <c r="Q491" s="200"/>
      <c r="R491" s="200"/>
      <c r="S491" s="200"/>
      <c r="T491" s="200"/>
      <c r="U491" s="200"/>
      <c r="V491" s="200"/>
      <c r="W491" s="200"/>
      <c r="X491" s="200">
        <f>SUM(X458,X29,X59,X87)</f>
        <v>0</v>
      </c>
      <c r="Y491" s="200">
        <f>SUM(Y458,Y29,Y59,Y87)</f>
        <v>0</v>
      </c>
      <c r="Z491" s="200">
        <f>SUM(Z458,Z29,Z59,Z87)</f>
        <v>0</v>
      </c>
      <c r="AA491" s="200">
        <f>SUM(AA458,AA29,AA59,AA87)</f>
        <v>0</v>
      </c>
      <c r="AB491" s="200">
        <f>SUM(AB458,AB29,AB59,AB87)</f>
        <v>0</v>
      </c>
      <c r="AC491" s="204"/>
      <c r="AD491" s="684"/>
      <c r="AE491" s="204"/>
      <c r="AF491" s="204"/>
      <c r="AG491" s="204"/>
      <c r="AH491" s="204"/>
      <c r="AI491" s="204"/>
      <c r="AJ491" s="204"/>
      <c r="AK491" s="204"/>
      <c r="AL491" s="204"/>
      <c r="AM491" s="204"/>
      <c r="AN491" s="204"/>
      <c r="AO491" s="204"/>
      <c r="AP491" s="204"/>
      <c r="AQ491" s="204"/>
      <c r="AR491" s="204"/>
      <c r="AS491" s="204"/>
      <c r="AT491" s="204"/>
      <c r="AU491" s="204"/>
      <c r="AV491" s="204"/>
      <c r="AW491" s="204"/>
      <c r="AX491" s="204"/>
      <c r="AY491" s="204"/>
      <c r="AZ491" s="204"/>
      <c r="BA491" s="204"/>
      <c r="BB491" s="204"/>
      <c r="BC491" s="204"/>
      <c r="BD491" s="204"/>
      <c r="BE491" s="204"/>
      <c r="BF491" s="204"/>
      <c r="BG491" s="204"/>
      <c r="BH491" s="204"/>
      <c r="BI491" s="204"/>
      <c r="BJ491" s="204"/>
      <c r="BK491" s="204"/>
      <c r="BL491" s="204"/>
      <c r="BM491" s="204"/>
      <c r="BN491" s="204"/>
      <c r="BO491" s="204"/>
      <c r="BP491" s="204"/>
      <c r="BQ491" s="204"/>
      <c r="BR491" s="204"/>
      <c r="BS491" s="204"/>
      <c r="BT491" s="204"/>
      <c r="BU491" s="204"/>
      <c r="BV491" s="204"/>
      <c r="BW491" s="204"/>
      <c r="BX491" s="204"/>
      <c r="BY491" s="204"/>
      <c r="BZ491" s="204"/>
      <c r="CA491" s="204"/>
      <c r="CB491" s="204"/>
      <c r="CC491" s="204"/>
      <c r="CD491" s="204"/>
      <c r="CE491" s="204"/>
      <c r="CF491" s="204"/>
      <c r="CG491" s="204"/>
      <c r="CH491" s="204"/>
      <c r="CI491" s="204"/>
      <c r="CJ491" s="204"/>
      <c r="CK491" s="204"/>
      <c r="CL491" s="204"/>
      <c r="CM491" s="204"/>
      <c r="CN491" s="204"/>
      <c r="CO491" s="204"/>
      <c r="CP491" s="204"/>
      <c r="CQ491" s="204"/>
      <c r="CR491" s="204"/>
      <c r="CS491" s="204"/>
      <c r="CT491" s="204"/>
      <c r="CU491" s="204"/>
      <c r="CV491" s="204"/>
      <c r="CW491" s="204"/>
      <c r="CX491" s="204"/>
      <c r="CY491" s="204"/>
      <c r="CZ491" s="204"/>
      <c r="DA491" s="204"/>
      <c r="DB491" s="204"/>
      <c r="DC491" s="204"/>
      <c r="DD491" s="204"/>
      <c r="DE491" s="204"/>
      <c r="DF491" s="204"/>
      <c r="DG491" s="204"/>
      <c r="DH491" s="204"/>
      <c r="DI491" s="204"/>
      <c r="DJ491" s="204"/>
      <c r="DK491" s="204"/>
      <c r="DL491" s="204"/>
      <c r="DM491" s="204"/>
      <c r="DN491" s="204"/>
      <c r="DO491" s="204"/>
      <c r="DP491" s="204"/>
      <c r="DQ491" s="204"/>
      <c r="DR491" s="204"/>
      <c r="DS491" s="204"/>
      <c r="DT491" s="204"/>
      <c r="DU491" s="204"/>
      <c r="DV491" s="204"/>
      <c r="DW491" s="204"/>
      <c r="DX491" s="204"/>
      <c r="DY491" s="204"/>
      <c r="DZ491" s="204"/>
      <c r="EA491" s="204"/>
      <c r="EB491" s="204"/>
      <c r="EC491" s="204"/>
      <c r="ED491" s="204"/>
      <c r="EE491" s="204"/>
      <c r="EF491" s="204"/>
      <c r="EG491" s="204"/>
      <c r="EH491" s="204"/>
      <c r="EI491" s="204"/>
      <c r="EJ491" s="204"/>
      <c r="EK491" s="204"/>
      <c r="EL491" s="204"/>
      <c r="EM491" s="204"/>
      <c r="EN491" s="204"/>
      <c r="EO491" s="204"/>
      <c r="EP491" s="204"/>
      <c r="EQ491" s="204"/>
      <c r="ER491" s="204"/>
      <c r="ES491" s="204"/>
      <c r="ET491" s="204"/>
      <c r="EU491" s="204"/>
      <c r="EV491" s="204"/>
      <c r="EW491" s="204"/>
      <c r="EX491" s="204"/>
      <c r="EY491" s="204"/>
      <c r="EZ491" s="204"/>
      <c r="FA491" s="204"/>
      <c r="FB491" s="204"/>
      <c r="FC491" s="204"/>
      <c r="FD491" s="204"/>
      <c r="FE491" s="204"/>
      <c r="FF491" s="204"/>
      <c r="FG491" s="204"/>
      <c r="FH491" s="204"/>
      <c r="FI491" s="204"/>
      <c r="FJ491" s="204"/>
      <c r="FK491" s="204"/>
      <c r="FL491" s="204"/>
      <c r="FM491" s="204"/>
      <c r="FN491" s="204"/>
      <c r="FO491" s="204"/>
      <c r="FP491" s="204"/>
      <c r="FQ491" s="204"/>
      <c r="FR491" s="204"/>
      <c r="FS491" s="204"/>
      <c r="FT491" s="204"/>
      <c r="FU491" s="204"/>
      <c r="FV491" s="204"/>
      <c r="FW491" s="204"/>
      <c r="FX491" s="204"/>
      <c r="FY491" s="204"/>
      <c r="FZ491" s="204"/>
      <c r="GA491" s="204"/>
      <c r="GB491" s="204"/>
      <c r="GC491" s="204"/>
      <c r="GD491" s="204"/>
      <c r="GE491" s="204"/>
      <c r="GF491" s="204"/>
      <c r="GG491" s="204"/>
      <c r="GH491" s="204"/>
      <c r="GI491" s="204"/>
      <c r="GJ491" s="204"/>
      <c r="GK491" s="204"/>
      <c r="GL491" s="204"/>
      <c r="GM491" s="204"/>
      <c r="GN491" s="204"/>
      <c r="GO491" s="204"/>
      <c r="GP491" s="204"/>
      <c r="GQ491" s="204"/>
      <c r="GR491" s="204"/>
      <c r="GS491" s="204"/>
      <c r="GT491" s="204"/>
      <c r="GU491" s="204"/>
      <c r="GV491" s="204"/>
      <c r="GW491" s="204"/>
      <c r="GX491" s="204"/>
      <c r="GY491" s="204"/>
      <c r="GZ491" s="204"/>
    </row>
    <row r="492" spans="1:208" ht="30" x14ac:dyDescent="0.25">
      <c r="A492" s="202" t="s">
        <v>227</v>
      </c>
      <c r="B492" s="200">
        <f t="shared" si="126"/>
        <v>0</v>
      </c>
      <c r="C492" s="200">
        <f t="shared" si="126"/>
        <v>0</v>
      </c>
      <c r="D492" s="200">
        <f t="shared" si="126"/>
        <v>0</v>
      </c>
      <c r="E492" s="2428"/>
      <c r="F492" s="200"/>
      <c r="G492" s="200">
        <f t="shared" si="127"/>
        <v>0</v>
      </c>
      <c r="H492" s="200">
        <f t="shared" si="127"/>
        <v>0</v>
      </c>
      <c r="I492" s="200">
        <f t="shared" si="127"/>
        <v>0</v>
      </c>
      <c r="J492" s="1458">
        <f t="shared" si="127"/>
        <v>0</v>
      </c>
      <c r="K492" s="200">
        <f t="shared" si="127"/>
        <v>0</v>
      </c>
      <c r="L492" s="200">
        <f t="shared" si="127"/>
        <v>0</v>
      </c>
      <c r="M492" s="200"/>
      <c r="N492" s="200">
        <f>SUM(N459,N30,N60,N88)</f>
        <v>0</v>
      </c>
      <c r="O492" s="200">
        <f t="shared" ref="O492" si="129">SUM(O459,O30,O60,O88)</f>
        <v>0</v>
      </c>
      <c r="P492" s="200"/>
      <c r="Q492" s="200"/>
      <c r="R492" s="200"/>
      <c r="S492" s="200"/>
      <c r="T492" s="200"/>
      <c r="U492" s="200"/>
      <c r="V492" s="200"/>
      <c r="W492" s="200"/>
      <c r="X492" s="200">
        <f t="shared" ref="X492:AA493" si="130">SUM(X459,X30,X60,X88)</f>
        <v>0</v>
      </c>
      <c r="Y492" s="200">
        <f t="shared" si="130"/>
        <v>0</v>
      </c>
      <c r="Z492" s="200">
        <f t="shared" si="130"/>
        <v>0</v>
      </c>
      <c r="AA492" s="200">
        <f t="shared" si="130"/>
        <v>0</v>
      </c>
      <c r="AB492" s="200"/>
      <c r="AC492" s="204"/>
      <c r="AD492" s="684"/>
      <c r="AE492" s="204"/>
      <c r="AF492" s="204"/>
      <c r="AG492" s="204"/>
      <c r="AH492" s="204"/>
      <c r="AI492" s="204"/>
      <c r="AJ492" s="204"/>
      <c r="AK492" s="204"/>
      <c r="AL492" s="204"/>
      <c r="AM492" s="204"/>
      <c r="AN492" s="204"/>
      <c r="AO492" s="204"/>
      <c r="AP492" s="204"/>
      <c r="AQ492" s="204"/>
      <c r="AR492" s="204"/>
      <c r="AS492" s="204"/>
      <c r="AT492" s="204"/>
      <c r="AU492" s="204"/>
      <c r="AV492" s="204"/>
      <c r="AW492" s="204"/>
      <c r="AX492" s="204"/>
      <c r="AY492" s="204"/>
      <c r="AZ492" s="204"/>
      <c r="BA492" s="204"/>
      <c r="BB492" s="204"/>
      <c r="BC492" s="204"/>
      <c r="BD492" s="204"/>
      <c r="BE492" s="204"/>
      <c r="BF492" s="204"/>
      <c r="BG492" s="204"/>
      <c r="BH492" s="204"/>
      <c r="BI492" s="204"/>
      <c r="BJ492" s="204"/>
      <c r="BK492" s="204"/>
      <c r="BL492" s="204"/>
      <c r="BM492" s="204"/>
      <c r="BN492" s="204"/>
      <c r="BO492" s="204"/>
      <c r="BP492" s="204"/>
      <c r="BQ492" s="204"/>
      <c r="BR492" s="204"/>
      <c r="BS492" s="204"/>
      <c r="BT492" s="204"/>
      <c r="BU492" s="204"/>
      <c r="BV492" s="204"/>
      <c r="BW492" s="204"/>
      <c r="BX492" s="204"/>
      <c r="BY492" s="204"/>
      <c r="BZ492" s="204"/>
      <c r="CA492" s="204"/>
      <c r="CB492" s="204"/>
      <c r="CC492" s="204"/>
      <c r="CD492" s="204"/>
      <c r="CE492" s="204"/>
      <c r="CF492" s="204"/>
      <c r="CG492" s="204"/>
      <c r="CH492" s="204"/>
      <c r="CI492" s="204"/>
      <c r="CJ492" s="204"/>
      <c r="CK492" s="204"/>
      <c r="CL492" s="204"/>
      <c r="CM492" s="204"/>
      <c r="CN492" s="204"/>
      <c r="CO492" s="204"/>
      <c r="CP492" s="204"/>
      <c r="CQ492" s="204"/>
      <c r="CR492" s="204"/>
      <c r="CS492" s="204"/>
      <c r="CT492" s="204"/>
      <c r="CU492" s="204"/>
      <c r="CV492" s="204"/>
      <c r="CW492" s="204"/>
      <c r="CX492" s="204"/>
      <c r="CY492" s="204"/>
      <c r="CZ492" s="204"/>
      <c r="DA492" s="204"/>
      <c r="DB492" s="204"/>
      <c r="DC492" s="204"/>
      <c r="DD492" s="204"/>
      <c r="DE492" s="204"/>
      <c r="DF492" s="204"/>
      <c r="DG492" s="204"/>
      <c r="DH492" s="204"/>
      <c r="DI492" s="204"/>
      <c r="DJ492" s="204"/>
      <c r="DK492" s="204"/>
      <c r="DL492" s="204"/>
      <c r="DM492" s="204"/>
      <c r="DN492" s="204"/>
      <c r="DO492" s="204"/>
      <c r="DP492" s="204"/>
      <c r="DQ492" s="204"/>
      <c r="DR492" s="204"/>
      <c r="DS492" s="204"/>
      <c r="DT492" s="204"/>
      <c r="DU492" s="204"/>
      <c r="DV492" s="204"/>
      <c r="DW492" s="204"/>
      <c r="DX492" s="204"/>
      <c r="DY492" s="204"/>
      <c r="DZ492" s="204"/>
      <c r="EA492" s="204"/>
      <c r="EB492" s="204"/>
      <c r="EC492" s="204"/>
      <c r="ED492" s="204"/>
      <c r="EE492" s="204"/>
      <c r="EF492" s="204"/>
      <c r="EG492" s="204"/>
      <c r="EH492" s="204"/>
      <c r="EI492" s="204"/>
      <c r="EJ492" s="204"/>
      <c r="EK492" s="204"/>
      <c r="EL492" s="204"/>
      <c r="EM492" s="204"/>
      <c r="EN492" s="204"/>
      <c r="EO492" s="204"/>
      <c r="EP492" s="204"/>
      <c r="EQ492" s="204"/>
      <c r="ER492" s="204"/>
      <c r="ES492" s="204"/>
      <c r="ET492" s="204"/>
      <c r="EU492" s="204"/>
      <c r="EV492" s="204"/>
      <c r="EW492" s="204"/>
      <c r="EX492" s="204"/>
      <c r="EY492" s="204"/>
      <c r="EZ492" s="204"/>
      <c r="FA492" s="204"/>
      <c r="FB492" s="204"/>
      <c r="FC492" s="204"/>
      <c r="FD492" s="204"/>
      <c r="FE492" s="204"/>
      <c r="FF492" s="204"/>
      <c r="FG492" s="204"/>
      <c r="FH492" s="204"/>
      <c r="FI492" s="204"/>
      <c r="FJ492" s="204"/>
      <c r="FK492" s="204"/>
      <c r="FL492" s="204"/>
      <c r="FM492" s="204"/>
      <c r="FN492" s="204"/>
      <c r="FO492" s="204"/>
      <c r="FP492" s="204"/>
      <c r="FQ492" s="204"/>
      <c r="FR492" s="204"/>
      <c r="FS492" s="204"/>
      <c r="FT492" s="204"/>
      <c r="FU492" s="204"/>
      <c r="FV492" s="204"/>
      <c r="FW492" s="204"/>
      <c r="FX492" s="204"/>
      <c r="FY492" s="204"/>
      <c r="FZ492" s="204"/>
      <c r="GA492" s="204"/>
      <c r="GB492" s="204"/>
      <c r="GC492" s="204"/>
      <c r="GD492" s="204"/>
      <c r="GE492" s="204"/>
      <c r="GF492" s="204"/>
      <c r="GG492" s="204"/>
      <c r="GH492" s="204"/>
      <c r="GI492" s="204"/>
      <c r="GJ492" s="204"/>
      <c r="GK492" s="204"/>
      <c r="GL492" s="204"/>
      <c r="GM492" s="204"/>
      <c r="GN492" s="204"/>
      <c r="GO492" s="204"/>
      <c r="GP492" s="204"/>
      <c r="GQ492" s="204"/>
      <c r="GR492" s="204"/>
      <c r="GS492" s="204"/>
      <c r="GT492" s="204"/>
      <c r="GU492" s="204"/>
      <c r="GV492" s="204"/>
      <c r="GW492" s="204"/>
      <c r="GX492" s="204"/>
      <c r="GY492" s="204"/>
      <c r="GZ492" s="204"/>
    </row>
    <row r="493" spans="1:208" x14ac:dyDescent="0.25">
      <c r="A493" s="15" t="s">
        <v>228</v>
      </c>
      <c r="B493" s="200">
        <f t="shared" si="126"/>
        <v>582018.75</v>
      </c>
      <c r="C493" s="200">
        <f t="shared" si="126"/>
        <v>582018.75</v>
      </c>
      <c r="D493" s="200">
        <f t="shared" si="126"/>
        <v>581476.0625</v>
      </c>
      <c r="E493" s="2428">
        <f t="shared" si="84"/>
        <v>99.90675772902506</v>
      </c>
      <c r="F493" s="200">
        <f t="shared" si="127"/>
        <v>0</v>
      </c>
      <c r="G493" s="200">
        <f t="shared" si="127"/>
        <v>0</v>
      </c>
      <c r="H493" s="200">
        <f t="shared" si="127"/>
        <v>0</v>
      </c>
      <c r="I493" s="200">
        <f t="shared" si="127"/>
        <v>0</v>
      </c>
      <c r="J493" s="1458">
        <f t="shared" si="127"/>
        <v>0</v>
      </c>
      <c r="K493" s="200">
        <f t="shared" si="127"/>
        <v>0</v>
      </c>
      <c r="L493" s="200">
        <f t="shared" si="127"/>
        <v>0</v>
      </c>
      <c r="M493" s="200"/>
      <c r="N493" s="200">
        <f>SUM(N460,N31,N61,N89)</f>
        <v>0</v>
      </c>
      <c r="O493" s="200">
        <f t="shared" ref="O493" si="131">SUM(O460,O31,O61,O89)</f>
        <v>0</v>
      </c>
      <c r="P493" s="200"/>
      <c r="Q493" s="200"/>
      <c r="R493" s="200"/>
      <c r="S493" s="200"/>
      <c r="T493" s="200"/>
      <c r="U493" s="200"/>
      <c r="V493" s="200"/>
      <c r="W493" s="200"/>
      <c r="X493" s="200">
        <f t="shared" si="130"/>
        <v>0</v>
      </c>
      <c r="Y493" s="200">
        <f t="shared" si="130"/>
        <v>0</v>
      </c>
      <c r="Z493" s="200">
        <f t="shared" si="130"/>
        <v>0</v>
      </c>
      <c r="AA493" s="200">
        <f t="shared" si="130"/>
        <v>0</v>
      </c>
      <c r="AB493" s="200"/>
      <c r="AC493" s="683"/>
      <c r="AD493" s="684"/>
      <c r="AE493" s="204"/>
      <c r="AF493" s="204"/>
      <c r="AG493" s="204"/>
      <c r="AH493" s="204"/>
      <c r="AI493" s="204"/>
      <c r="AJ493" s="204"/>
      <c r="AK493" s="204"/>
      <c r="AL493" s="204"/>
      <c r="AM493" s="204"/>
      <c r="AN493" s="204"/>
      <c r="AO493" s="204"/>
      <c r="AP493" s="204"/>
      <c r="AQ493" s="204"/>
      <c r="AR493" s="204"/>
      <c r="AS493" s="204"/>
      <c r="AT493" s="204"/>
      <c r="AU493" s="204"/>
      <c r="AV493" s="204"/>
      <c r="AW493" s="204"/>
      <c r="AX493" s="204"/>
      <c r="AY493" s="204"/>
      <c r="AZ493" s="204"/>
      <c r="BA493" s="204"/>
      <c r="BB493" s="204"/>
      <c r="BC493" s="204"/>
      <c r="BD493" s="204"/>
      <c r="BE493" s="204"/>
      <c r="BF493" s="204"/>
      <c r="BG493" s="204"/>
      <c r="BH493" s="204"/>
      <c r="BI493" s="204"/>
      <c r="BJ493" s="204"/>
      <c r="BK493" s="204"/>
      <c r="BL493" s="204"/>
      <c r="BM493" s="204"/>
      <c r="BN493" s="204"/>
      <c r="BO493" s="204"/>
      <c r="BP493" s="204"/>
      <c r="BQ493" s="204"/>
      <c r="BR493" s="204"/>
      <c r="BS493" s="204"/>
      <c r="BT493" s="204"/>
      <c r="BU493" s="204"/>
      <c r="BV493" s="204"/>
      <c r="BW493" s="204"/>
      <c r="BX493" s="204"/>
      <c r="BY493" s="204"/>
      <c r="BZ493" s="204"/>
      <c r="CA493" s="204"/>
      <c r="CB493" s="204"/>
      <c r="CC493" s="204"/>
      <c r="CD493" s="204"/>
      <c r="CE493" s="204"/>
      <c r="CF493" s="204"/>
      <c r="CG493" s="204"/>
      <c r="CH493" s="204"/>
      <c r="CI493" s="204"/>
      <c r="CJ493" s="204"/>
      <c r="CK493" s="204"/>
      <c r="CL493" s="204"/>
      <c r="CM493" s="204"/>
      <c r="CN493" s="204"/>
      <c r="CO493" s="204"/>
      <c r="CP493" s="204"/>
      <c r="CQ493" s="204"/>
      <c r="CR493" s="204"/>
      <c r="CS493" s="204"/>
      <c r="CT493" s="204"/>
      <c r="CU493" s="204"/>
      <c r="CV493" s="204"/>
      <c r="CW493" s="204"/>
      <c r="CX493" s="204"/>
      <c r="CY493" s="204"/>
      <c r="CZ493" s="204"/>
      <c r="DA493" s="204"/>
      <c r="DB493" s="204"/>
      <c r="DC493" s="204"/>
      <c r="DD493" s="204"/>
      <c r="DE493" s="204"/>
      <c r="DF493" s="204"/>
      <c r="DG493" s="204"/>
      <c r="DH493" s="204"/>
      <c r="DI493" s="204"/>
      <c r="DJ493" s="204"/>
      <c r="DK493" s="204"/>
      <c r="DL493" s="204"/>
      <c r="DM493" s="204"/>
      <c r="DN493" s="204"/>
      <c r="DO493" s="204"/>
      <c r="DP493" s="204"/>
      <c r="DQ493" s="204"/>
      <c r="DR493" s="204"/>
      <c r="DS493" s="204"/>
      <c r="DT493" s="204"/>
      <c r="DU493" s="204"/>
      <c r="DV493" s="204"/>
      <c r="DW493" s="204"/>
      <c r="DX493" s="204"/>
      <c r="DY493" s="204"/>
      <c r="DZ493" s="204"/>
      <c r="EA493" s="204"/>
      <c r="EB493" s="204"/>
      <c r="EC493" s="204"/>
      <c r="ED493" s="204"/>
      <c r="EE493" s="204"/>
      <c r="EF493" s="204"/>
      <c r="EG493" s="204"/>
      <c r="EH493" s="204"/>
      <c r="EI493" s="204"/>
      <c r="EJ493" s="204"/>
      <c r="EK493" s="204"/>
      <c r="EL493" s="204"/>
      <c r="EM493" s="204"/>
      <c r="EN493" s="204"/>
      <c r="EO493" s="204"/>
      <c r="EP493" s="204"/>
      <c r="EQ493" s="204"/>
      <c r="ER493" s="204"/>
      <c r="ES493" s="204"/>
      <c r="ET493" s="204"/>
      <c r="EU493" s="204"/>
      <c r="EV493" s="204"/>
      <c r="EW493" s="204"/>
      <c r="EX493" s="204"/>
      <c r="EY493" s="204"/>
      <c r="EZ493" s="204"/>
      <c r="FA493" s="204"/>
      <c r="FB493" s="204"/>
      <c r="FC493" s="204"/>
      <c r="FD493" s="204"/>
      <c r="FE493" s="204"/>
      <c r="FF493" s="204"/>
      <c r="FG493" s="204"/>
      <c r="FH493" s="204"/>
      <c r="FI493" s="204"/>
      <c r="FJ493" s="204"/>
      <c r="FK493" s="204"/>
      <c r="FL493" s="204"/>
      <c r="FM493" s="204"/>
      <c r="FN493" s="204"/>
      <c r="FO493" s="204"/>
      <c r="FP493" s="204"/>
      <c r="FQ493" s="204"/>
      <c r="FR493" s="204"/>
      <c r="FS493" s="204"/>
      <c r="FT493" s="204"/>
      <c r="FU493" s="204"/>
      <c r="FV493" s="204"/>
      <c r="FW493" s="204"/>
      <c r="FX493" s="204"/>
      <c r="FY493" s="204"/>
      <c r="FZ493" s="204"/>
      <c r="GA493" s="204"/>
      <c r="GB493" s="204"/>
      <c r="GC493" s="204"/>
      <c r="GD493" s="204"/>
      <c r="GE493" s="204"/>
      <c r="GF493" s="204"/>
      <c r="GG493" s="204"/>
      <c r="GH493" s="204"/>
      <c r="GI493" s="204"/>
      <c r="GJ493" s="204"/>
      <c r="GK493" s="204"/>
      <c r="GL493" s="204"/>
      <c r="GM493" s="204"/>
      <c r="GN493" s="204"/>
      <c r="GO493" s="204"/>
      <c r="GP493" s="204"/>
      <c r="GQ493" s="204"/>
      <c r="GR493" s="204"/>
      <c r="GS493" s="204"/>
      <c r="GT493" s="204"/>
      <c r="GU493" s="204"/>
      <c r="GV493" s="204"/>
      <c r="GW493" s="204"/>
      <c r="GX493" s="204"/>
      <c r="GY493" s="204"/>
      <c r="GZ493" s="204"/>
    </row>
    <row r="494" spans="1:208" s="1875" customFormat="1" x14ac:dyDescent="0.25">
      <c r="A494" s="1869" t="s">
        <v>47</v>
      </c>
      <c r="B494" s="1870">
        <f>SUM(B461,B155,B90,B62,B32)+B308</f>
        <v>1515998</v>
      </c>
      <c r="C494" s="1870">
        <f t="shared" ref="C494" si="132">SUM(C461,C155,C90,C62,C32)+C308</f>
        <v>1515998</v>
      </c>
      <c r="D494" s="1870">
        <f>SUM(D461,D155,D90,D62,D32)+D308</f>
        <v>1536253</v>
      </c>
      <c r="E494" s="2429">
        <f t="shared" si="84"/>
        <v>101.33608355683847</v>
      </c>
      <c r="F494" s="1871">
        <f t="shared" ref="F494:L494" si="133">SUM(F461,F155,F90,F62,F32)</f>
        <v>0</v>
      </c>
      <c r="G494" s="1871">
        <f t="shared" si="133"/>
        <v>0</v>
      </c>
      <c r="H494" s="1872">
        <f t="shared" si="133"/>
        <v>0</v>
      </c>
      <c r="I494" s="1872">
        <f t="shared" si="133"/>
        <v>0</v>
      </c>
      <c r="J494" s="2882">
        <f t="shared" si="133"/>
        <v>0</v>
      </c>
      <c r="K494" s="1872">
        <f t="shared" si="133"/>
        <v>0</v>
      </c>
      <c r="L494" s="1872">
        <f t="shared" si="133"/>
        <v>0</v>
      </c>
      <c r="M494" s="1872"/>
      <c r="N494" s="1870">
        <f t="shared" ref="N494:AB494" si="134">SUM(N461,N155,N90,N62,N32)</f>
        <v>0</v>
      </c>
      <c r="O494" s="1870">
        <f t="shared" ref="O494" si="135">SUM(O461,O155,O90,O62,O32)</f>
        <v>0</v>
      </c>
      <c r="P494" s="1870"/>
      <c r="Q494" s="1870"/>
      <c r="R494" s="1870"/>
      <c r="S494" s="1870"/>
      <c r="T494" s="1870"/>
      <c r="U494" s="1870"/>
      <c r="V494" s="1870"/>
      <c r="W494" s="1870"/>
      <c r="X494" s="1870">
        <f t="shared" si="134"/>
        <v>0</v>
      </c>
      <c r="Y494" s="1870">
        <f t="shared" si="134"/>
        <v>0</v>
      </c>
      <c r="Z494" s="1870">
        <f t="shared" si="134"/>
        <v>0</v>
      </c>
      <c r="AA494" s="1870">
        <f t="shared" si="134"/>
        <v>0</v>
      </c>
      <c r="AB494" s="1870">
        <f t="shared" si="134"/>
        <v>0</v>
      </c>
      <c r="AC494" s="1873"/>
      <c r="AD494" s="1874"/>
      <c r="AE494" s="2582"/>
    </row>
    <row r="495" spans="1:208" ht="18" customHeight="1" x14ac:dyDescent="0.25">
      <c r="A495" s="63" t="s">
        <v>107</v>
      </c>
      <c r="B495" s="199">
        <f t="shared" ref="B495:D497" si="136">SUM(B462,B431,B410,B389,B368,B347,B326,B304,B283,B262,B241,B220,B199,B177,B156,B133,B112,B91,B63,B33)</f>
        <v>12291251.149999999</v>
      </c>
      <c r="C495" s="199">
        <f t="shared" si="136"/>
        <v>12291251.149999999</v>
      </c>
      <c r="D495" s="199">
        <f t="shared" si="136"/>
        <v>12278798.550000001</v>
      </c>
      <c r="E495" s="2427">
        <f t="shared" si="84"/>
        <v>99.898687287013928</v>
      </c>
      <c r="F495" s="181">
        <f t="shared" ref="F495:L495" si="137">SUM(F462,F431,F410,F389,F368,F347,F326,F304,F283,F262,F241,F220,F199,F177,F156,F133,F112,F91,F63,F33)</f>
        <v>0</v>
      </c>
      <c r="G495" s="181">
        <f t="shared" si="137"/>
        <v>0</v>
      </c>
      <c r="H495" s="197">
        <f t="shared" si="137"/>
        <v>0</v>
      </c>
      <c r="I495" s="197">
        <f t="shared" si="137"/>
        <v>0</v>
      </c>
      <c r="J495" s="2907">
        <f t="shared" si="137"/>
        <v>0</v>
      </c>
      <c r="K495" s="197">
        <f t="shared" si="137"/>
        <v>0</v>
      </c>
      <c r="L495" s="197">
        <f t="shared" si="137"/>
        <v>0</v>
      </c>
      <c r="M495" s="197"/>
      <c r="N495" s="199">
        <f>SUM(N462,N431,N410,N389,N368,N347,N326,N304,N283,N262,N241,N220,N199,N177,N156,N133,N112,N91,N63,N33)</f>
        <v>6438745.8795400001</v>
      </c>
      <c r="O495" s="199">
        <f t="shared" ref="O495" si="138">SUM(O462,O431,O410,O389,O368,O347,O326,O304,O283,O262,O241,O220,O199,O177,O156,O133,O112,O91,O63,O33)</f>
        <v>6474910.8575400002</v>
      </c>
      <c r="P495" s="199">
        <f t="shared" ref="P495:U495" si="139">SUM(P462,P431,P410,P389,P368,P347,P326,P304,P283,P262,P241,P220,P199,P177,P156,P133,P112,P91,P63,P33)</f>
        <v>6426044.072960509</v>
      </c>
      <c r="Q495" s="199">
        <f t="shared" si="139"/>
        <v>6425311.560586052</v>
      </c>
      <c r="R495" s="199">
        <f t="shared" si="139"/>
        <v>6430276.9050960513</v>
      </c>
      <c r="S495" s="199">
        <f t="shared" si="139"/>
        <v>6487136.7128400002</v>
      </c>
      <c r="T495" s="199">
        <f t="shared" si="139"/>
        <v>6519299.7792121731</v>
      </c>
      <c r="U495" s="199">
        <f t="shared" si="139"/>
        <v>6503947.8607840147</v>
      </c>
      <c r="V495" s="199">
        <f t="shared" ref="V495:W495" si="140">SUM(V462,V431,V410,V389,V368,V347,V326,V304,V283,V262,V241,V220,V199,V177,V156,V133,V112,V91,V63,V33)</f>
        <v>6510016.761869167</v>
      </c>
      <c r="W495" s="199">
        <f t="shared" si="140"/>
        <v>6511993.9531965349</v>
      </c>
      <c r="X495" s="199">
        <f t="shared" ref="X495:AB497" si="141">SUM(X462,X431,X410,X389,X368,X347,X326,X304,X283,X262,X241,X220,X199,X177,X156,X133,X112,X91,X63,X33)</f>
        <v>6511993.9531883765</v>
      </c>
      <c r="Y495" s="199">
        <f t="shared" si="141"/>
        <v>6521204.9793400001</v>
      </c>
      <c r="Z495" s="199">
        <f t="shared" si="141"/>
        <v>9211.0261516235478</v>
      </c>
      <c r="AA495" s="199">
        <f t="shared" si="141"/>
        <v>-43490.449443000005</v>
      </c>
      <c r="AB495" s="199">
        <f t="shared" si="141"/>
        <v>6477714.5298969997</v>
      </c>
      <c r="AC495" s="2591"/>
      <c r="AD495" s="684"/>
      <c r="AE495" s="1423"/>
    </row>
    <row r="496" spans="1:208" s="204" customFormat="1" ht="15" customHeight="1" x14ac:dyDescent="0.25">
      <c r="A496" s="40" t="s">
        <v>112</v>
      </c>
      <c r="B496" s="199">
        <f t="shared" si="136"/>
        <v>24072</v>
      </c>
      <c r="C496" s="199">
        <f t="shared" si="136"/>
        <v>24072</v>
      </c>
      <c r="D496" s="764">
        <f t="shared" si="136"/>
        <v>23035</v>
      </c>
      <c r="E496" s="2427">
        <f t="shared" si="84"/>
        <v>95.692090395480221</v>
      </c>
      <c r="F496" s="193">
        <f t="shared" ref="F496:G497" si="142">I496/C496</f>
        <v>9.2188019275506807</v>
      </c>
      <c r="G496" s="193">
        <f t="shared" si="142"/>
        <v>9.5477751248100713</v>
      </c>
      <c r="H496" s="199">
        <f t="shared" ref="H496:J497" si="143">SUM(H463,H432,H411,H390,H369,H348,H327,H305,H284,H263,H242,H221,H200,H178,H157,H134,H113,H92,H64,H34)</f>
        <v>221915</v>
      </c>
      <c r="I496" s="199">
        <f t="shared" si="143"/>
        <v>221915</v>
      </c>
      <c r="J496" s="764">
        <f t="shared" si="143"/>
        <v>219933</v>
      </c>
      <c r="K496" s="199">
        <f>J496/I496*100</f>
        <v>99.106865241195948</v>
      </c>
      <c r="L496" s="199">
        <f>SUM(L463,L432,L411,L390,L369,L348,L327,L305,L284,L263,L242,L221,L200,L178,L157,L134,L113,L92,L64,L34)</f>
        <v>735.05839572192519</v>
      </c>
      <c r="M496" s="208">
        <f>J496/$A$3*12/L496</f>
        <v>326.40523594764051</v>
      </c>
      <c r="N496" s="199">
        <f>SUM(N463,N432,N411,N390,N369,N348,N327,N305,N284,N263,N242,N221,N200,N178,N157,N134,N113,N92,N64,N34)</f>
        <v>0</v>
      </c>
      <c r="O496" s="199">
        <f t="shared" ref="O496" si="144">SUM(O463,O432,O411,O390,O369,O348,O327,O305,O284,O263,O242,O221,O200,O178,O157,O134,O113,O92,O64,O34)</f>
        <v>0</v>
      </c>
      <c r="P496" s="199"/>
      <c r="Q496" s="199"/>
      <c r="R496" s="199"/>
      <c r="S496" s="199"/>
      <c r="T496" s="199"/>
      <c r="U496" s="199"/>
      <c r="V496" s="199"/>
      <c r="W496" s="199"/>
      <c r="X496" s="199">
        <f t="shared" si="141"/>
        <v>0</v>
      </c>
      <c r="Y496" s="199">
        <f t="shared" si="141"/>
        <v>0</v>
      </c>
      <c r="Z496" s="199">
        <f t="shared" si="141"/>
        <v>0</v>
      </c>
      <c r="AA496" s="199">
        <f t="shared" si="141"/>
        <v>0</v>
      </c>
      <c r="AB496" s="199">
        <f t="shared" si="141"/>
        <v>0</v>
      </c>
      <c r="AC496" s="2591"/>
      <c r="AD496" s="684"/>
    </row>
    <row r="497" spans="1:208" ht="18" customHeight="1" x14ac:dyDescent="0.25">
      <c r="A497" s="1535" t="s">
        <v>17</v>
      </c>
      <c r="B497" s="302">
        <f t="shared" si="136"/>
        <v>70106</v>
      </c>
      <c r="C497" s="302">
        <f t="shared" si="136"/>
        <v>70106</v>
      </c>
      <c r="D497" s="1458">
        <f t="shared" si="136"/>
        <v>70272</v>
      </c>
      <c r="E497" s="2430">
        <f t="shared" si="84"/>
        <v>100.23678429806293</v>
      </c>
      <c r="F497" s="193">
        <f t="shared" si="142"/>
        <v>7.3596839072262004</v>
      </c>
      <c r="G497" s="193">
        <f t="shared" si="142"/>
        <v>7.5487391848816028</v>
      </c>
      <c r="H497" s="302">
        <f t="shared" si="143"/>
        <v>515958</v>
      </c>
      <c r="I497" s="302">
        <f t="shared" si="143"/>
        <v>515958</v>
      </c>
      <c r="J497" s="2908">
        <f t="shared" si="143"/>
        <v>530465</v>
      </c>
      <c r="K497" s="199">
        <f t="shared" ref="K497:K500" si="145">J497/I497*100</f>
        <v>102.81166296481497</v>
      </c>
      <c r="L497" s="302">
        <f>SUM(L464,L433,L412,L391,L370,L349,L328,L306,L285,L264,L243,L222,L201,L179,L158,L135,L114,L93,L65,L35)</f>
        <v>2155.083333333333</v>
      </c>
      <c r="M497" s="208">
        <f>J497/$A$3*12/L497</f>
        <v>268.52283712575274</v>
      </c>
      <c r="N497" s="302">
        <f>SUM(N464,N433,N412,N391,N370,N349,N328,N306,N285,N264,N243,N222,N201,N179,N158,N135,N114,N93,N65,N35)</f>
        <v>0</v>
      </c>
      <c r="O497" s="302">
        <f t="shared" ref="O497" si="146">SUM(O464,O433,O412,O391,O370,O349,O328,O306,O285,O264,O243,O222,O201,O179,O158,O135,O114,O93,O65,O35)</f>
        <v>0</v>
      </c>
      <c r="P497" s="302"/>
      <c r="Q497" s="302"/>
      <c r="R497" s="302"/>
      <c r="S497" s="302"/>
      <c r="T497" s="302"/>
      <c r="U497" s="302"/>
      <c r="V497" s="302"/>
      <c r="W497" s="302"/>
      <c r="X497" s="302">
        <f t="shared" si="141"/>
        <v>0</v>
      </c>
      <c r="Y497" s="302">
        <f t="shared" si="141"/>
        <v>0</v>
      </c>
      <c r="Z497" s="302">
        <f t="shared" si="141"/>
        <v>0</v>
      </c>
      <c r="AA497" s="302"/>
      <c r="AB497" s="302">
        <f t="shared" si="141"/>
        <v>0</v>
      </c>
      <c r="AC497" s="2591"/>
      <c r="AD497" s="684"/>
      <c r="AE497" s="204"/>
      <c r="AF497" s="204"/>
      <c r="AG497" s="204"/>
      <c r="AH497" s="204"/>
      <c r="AI497" s="204"/>
      <c r="AJ497" s="204"/>
      <c r="AK497" s="204"/>
      <c r="AL497" s="204"/>
      <c r="AM497" s="204"/>
      <c r="AN497" s="204"/>
      <c r="AO497" s="204"/>
      <c r="AP497" s="204"/>
      <c r="AQ497" s="204"/>
      <c r="AR497" s="204"/>
      <c r="AS497" s="204"/>
      <c r="AT497" s="204"/>
      <c r="AU497" s="204"/>
      <c r="AV497" s="204"/>
      <c r="AW497" s="204"/>
      <c r="AX497" s="204"/>
      <c r="AY497" s="204"/>
      <c r="AZ497" s="204"/>
      <c r="BA497" s="204"/>
      <c r="BB497" s="204"/>
      <c r="BC497" s="204"/>
      <c r="BD497" s="204"/>
      <c r="BE497" s="204"/>
      <c r="BF497" s="204"/>
      <c r="BG497" s="204"/>
      <c r="BH497" s="204"/>
      <c r="BI497" s="204"/>
      <c r="BJ497" s="204"/>
      <c r="BK497" s="204"/>
      <c r="BL497" s="204"/>
      <c r="BM497" s="204"/>
      <c r="BN497" s="204"/>
      <c r="BO497" s="204"/>
      <c r="BP497" s="204"/>
      <c r="BQ497" s="204"/>
      <c r="BR497" s="204"/>
      <c r="BS497" s="204"/>
      <c r="BT497" s="204"/>
      <c r="BU497" s="204"/>
      <c r="BV497" s="204"/>
      <c r="BW497" s="204"/>
      <c r="BX497" s="204"/>
      <c r="BY497" s="204"/>
      <c r="BZ497" s="204"/>
      <c r="CA497" s="204"/>
      <c r="CB497" s="204"/>
      <c r="CC497" s="204"/>
      <c r="CD497" s="204"/>
      <c r="CE497" s="204"/>
      <c r="CF497" s="204"/>
      <c r="CG497" s="204"/>
      <c r="CH497" s="204"/>
      <c r="CI497" s="204"/>
      <c r="CJ497" s="204"/>
      <c r="CK497" s="204"/>
      <c r="CL497" s="204"/>
      <c r="CM497" s="204"/>
      <c r="CN497" s="204"/>
      <c r="CO497" s="204"/>
      <c r="CP497" s="204"/>
      <c r="CQ497" s="204"/>
      <c r="CR497" s="204"/>
      <c r="CS497" s="204"/>
      <c r="CT497" s="204"/>
      <c r="CU497" s="204"/>
      <c r="CV497" s="204"/>
      <c r="CW497" s="204"/>
      <c r="CX497" s="204"/>
      <c r="CY497" s="204"/>
      <c r="CZ497" s="204"/>
      <c r="DA497" s="204"/>
      <c r="DB497" s="204"/>
      <c r="DC497" s="204"/>
      <c r="DD497" s="204"/>
      <c r="DE497" s="204"/>
      <c r="DF497" s="204"/>
      <c r="DG497" s="204"/>
      <c r="DH497" s="204"/>
      <c r="DI497" s="204"/>
      <c r="DJ497" s="204"/>
      <c r="DK497" s="204"/>
      <c r="DL497" s="204"/>
      <c r="DM497" s="204"/>
      <c r="DN497" s="204"/>
      <c r="DO497" s="204"/>
      <c r="DP497" s="204"/>
      <c r="DQ497" s="204"/>
      <c r="DR497" s="204"/>
      <c r="DS497" s="204"/>
      <c r="DT497" s="204"/>
      <c r="DU497" s="204"/>
      <c r="DV497" s="204"/>
      <c r="DW497" s="204"/>
      <c r="DX497" s="204"/>
      <c r="DY497" s="204"/>
      <c r="DZ497" s="204"/>
      <c r="EA497" s="204"/>
      <c r="EB497" s="204"/>
      <c r="EC497" s="204"/>
      <c r="ED497" s="204"/>
      <c r="EE497" s="204"/>
      <c r="EF497" s="204"/>
      <c r="EG497" s="204"/>
      <c r="EH497" s="204"/>
      <c r="EI497" s="204"/>
      <c r="EJ497" s="204"/>
      <c r="EK497" s="204"/>
      <c r="EL497" s="204"/>
      <c r="EM497" s="204"/>
      <c r="EN497" s="204"/>
      <c r="EO497" s="204"/>
      <c r="EP497" s="204"/>
      <c r="EQ497" s="204"/>
      <c r="ER497" s="204"/>
      <c r="ES497" s="204"/>
      <c r="ET497" s="204"/>
      <c r="EU497" s="204"/>
      <c r="EV497" s="204"/>
      <c r="EW497" s="204"/>
      <c r="EX497" s="204"/>
      <c r="EY497" s="204"/>
      <c r="EZ497" s="204"/>
      <c r="FA497" s="204"/>
      <c r="FB497" s="204"/>
      <c r="FC497" s="204"/>
      <c r="FD497" s="204"/>
      <c r="FE497" s="204"/>
      <c r="FF497" s="204"/>
      <c r="FG497" s="204"/>
      <c r="FH497" s="204"/>
      <c r="FI497" s="204"/>
      <c r="FJ497" s="204"/>
      <c r="FK497" s="204"/>
      <c r="FL497" s="204"/>
      <c r="FM497" s="204"/>
      <c r="FN497" s="204"/>
      <c r="FO497" s="204"/>
      <c r="FP497" s="204"/>
      <c r="FQ497" s="204"/>
      <c r="FR497" s="204"/>
      <c r="FS497" s="204"/>
      <c r="FT497" s="204"/>
      <c r="FU497" s="204"/>
      <c r="FV497" s="204"/>
      <c r="FW497" s="204"/>
      <c r="FX497" s="204"/>
      <c r="FY497" s="204"/>
      <c r="FZ497" s="204"/>
      <c r="GA497" s="204"/>
      <c r="GB497" s="204"/>
      <c r="GC497" s="204"/>
      <c r="GD497" s="204"/>
      <c r="GE497" s="204"/>
      <c r="GF497" s="204"/>
      <c r="GG497" s="204"/>
      <c r="GH497" s="204"/>
      <c r="GI497" s="204"/>
      <c r="GJ497" s="204"/>
      <c r="GK497" s="204"/>
      <c r="GL497" s="204"/>
      <c r="GM497" s="204"/>
      <c r="GN497" s="204"/>
      <c r="GO497" s="204"/>
      <c r="GP497" s="204"/>
      <c r="GQ497" s="204"/>
      <c r="GR497" s="204"/>
      <c r="GS497" s="204"/>
      <c r="GT497" s="204"/>
      <c r="GU497" s="204"/>
      <c r="GV497" s="204"/>
      <c r="GW497" s="204"/>
      <c r="GX497" s="204"/>
      <c r="GY497" s="204"/>
      <c r="GZ497" s="204"/>
    </row>
    <row r="498" spans="1:208" ht="30" customHeight="1" x14ac:dyDescent="0.25">
      <c r="A498" s="1542" t="s">
        <v>395</v>
      </c>
      <c r="B498" s="302">
        <f>B465</f>
        <v>405</v>
      </c>
      <c r="C498" s="302">
        <f>C465</f>
        <v>405</v>
      </c>
      <c r="D498" s="1458">
        <f>D465</f>
        <v>427</v>
      </c>
      <c r="E498" s="2430">
        <f t="shared" si="84"/>
        <v>105.43209876543209</v>
      </c>
      <c r="F498" s="193">
        <f t="shared" ref="F498:G500" si="147">I498/C498</f>
        <v>17.864197530864196</v>
      </c>
      <c r="G498" s="193">
        <f t="shared" si="147"/>
        <v>19.950819672131146</v>
      </c>
      <c r="H498" s="302">
        <f t="shared" ref="H498:L498" si="148">H465</f>
        <v>7235</v>
      </c>
      <c r="I498" s="302">
        <f t="shared" si="148"/>
        <v>7235</v>
      </c>
      <c r="J498" s="2908">
        <f t="shared" si="148"/>
        <v>8519</v>
      </c>
      <c r="K498" s="199">
        <f t="shared" si="145"/>
        <v>117.74706288873531</v>
      </c>
      <c r="L498" s="302">
        <f t="shared" si="148"/>
        <v>24</v>
      </c>
      <c r="M498" s="208">
        <f>J498/$A$3*12/L498</f>
        <v>387.22727272727275</v>
      </c>
      <c r="N498" s="302">
        <f t="shared" ref="N498:AB498" si="149">N465</f>
        <v>0</v>
      </c>
      <c r="O498" s="302">
        <f t="shared" ref="O498" si="150">O465</f>
        <v>0</v>
      </c>
      <c r="P498" s="302"/>
      <c r="Q498" s="302"/>
      <c r="R498" s="302"/>
      <c r="S498" s="302"/>
      <c r="T498" s="302"/>
      <c r="U498" s="302"/>
      <c r="V498" s="302"/>
      <c r="W498" s="302"/>
      <c r="X498" s="302">
        <f t="shared" si="149"/>
        <v>0</v>
      </c>
      <c r="Y498" s="302">
        <f t="shared" si="149"/>
        <v>0</v>
      </c>
      <c r="Z498" s="302">
        <f t="shared" si="149"/>
        <v>0</v>
      </c>
      <c r="AA498" s="302">
        <f t="shared" si="149"/>
        <v>0</v>
      </c>
      <c r="AB498" s="302">
        <f t="shared" si="149"/>
        <v>0</v>
      </c>
      <c r="AC498" s="2591"/>
      <c r="AD498" s="684"/>
      <c r="AE498" s="204"/>
      <c r="AF498" s="204"/>
      <c r="AG498" s="204"/>
      <c r="AH498" s="204"/>
      <c r="AI498" s="204"/>
      <c r="AJ498" s="204"/>
      <c r="AK498" s="204"/>
      <c r="AL498" s="204"/>
      <c r="AM498" s="204"/>
      <c r="AN498" s="204"/>
      <c r="AO498" s="204"/>
      <c r="AP498" s="204"/>
      <c r="AQ498" s="204"/>
      <c r="AR498" s="204"/>
      <c r="AS498" s="204"/>
      <c r="AT498" s="204"/>
      <c r="AU498" s="204"/>
      <c r="AV498" s="204"/>
      <c r="AW498" s="204"/>
      <c r="AX498" s="204"/>
      <c r="AY498" s="204"/>
      <c r="AZ498" s="204"/>
      <c r="BA498" s="204"/>
      <c r="BB498" s="204"/>
      <c r="BC498" s="204"/>
      <c r="BD498" s="204"/>
      <c r="BE498" s="204"/>
      <c r="BF498" s="204"/>
      <c r="BG498" s="204"/>
      <c r="BH498" s="204"/>
      <c r="BI498" s="204"/>
      <c r="BJ498" s="204"/>
      <c r="BK498" s="204"/>
      <c r="BL498" s="204"/>
      <c r="BM498" s="204"/>
      <c r="BN498" s="204"/>
      <c r="BO498" s="204"/>
      <c r="BP498" s="204"/>
      <c r="BQ498" s="204"/>
      <c r="BR498" s="204"/>
      <c r="BS498" s="204"/>
      <c r="BT498" s="204"/>
      <c r="BU498" s="204"/>
      <c r="BV498" s="204"/>
      <c r="BW498" s="204"/>
      <c r="BX498" s="204"/>
      <c r="BY498" s="204"/>
      <c r="BZ498" s="204"/>
      <c r="CA498" s="204"/>
      <c r="CB498" s="204"/>
      <c r="CC498" s="204"/>
      <c r="CD498" s="204"/>
      <c r="CE498" s="204"/>
      <c r="CF498" s="204"/>
      <c r="CG498" s="204"/>
      <c r="CH498" s="204"/>
      <c r="CI498" s="204"/>
      <c r="CJ498" s="204"/>
      <c r="CK498" s="204"/>
      <c r="CL498" s="204"/>
      <c r="CM498" s="204"/>
      <c r="CN498" s="204"/>
      <c r="CO498" s="204"/>
      <c r="CP498" s="204"/>
      <c r="CQ498" s="204"/>
      <c r="CR498" s="204"/>
      <c r="CS498" s="204"/>
      <c r="CT498" s="204"/>
      <c r="CU498" s="204"/>
      <c r="CV498" s="204"/>
      <c r="CW498" s="204"/>
      <c r="CX498" s="204"/>
      <c r="CY498" s="204"/>
      <c r="CZ498" s="204"/>
      <c r="DA498" s="204"/>
      <c r="DB498" s="204"/>
      <c r="DC498" s="204"/>
      <c r="DD498" s="204"/>
      <c r="DE498" s="204"/>
      <c r="DF498" s="204"/>
      <c r="DG498" s="204"/>
      <c r="DH498" s="204"/>
      <c r="DI498" s="204"/>
      <c r="DJ498" s="204"/>
      <c r="DK498" s="204"/>
      <c r="DL498" s="204"/>
      <c r="DM498" s="204"/>
      <c r="DN498" s="204"/>
      <c r="DO498" s="204"/>
      <c r="DP498" s="204"/>
      <c r="DQ498" s="204"/>
      <c r="DR498" s="204"/>
      <c r="DS498" s="204"/>
      <c r="DT498" s="204"/>
      <c r="DU498" s="204"/>
      <c r="DV498" s="204"/>
      <c r="DW498" s="204"/>
      <c r="DX498" s="204"/>
      <c r="DY498" s="204"/>
      <c r="DZ498" s="204"/>
      <c r="EA498" s="204"/>
      <c r="EB498" s="204"/>
      <c r="EC498" s="204"/>
      <c r="ED498" s="204"/>
      <c r="EE498" s="204"/>
      <c r="EF498" s="204"/>
      <c r="EG498" s="204"/>
      <c r="EH498" s="204"/>
      <c r="EI498" s="204"/>
      <c r="EJ498" s="204"/>
      <c r="EK498" s="204"/>
      <c r="EL498" s="204"/>
      <c r="EM498" s="204"/>
      <c r="EN498" s="204"/>
      <c r="EO498" s="204"/>
      <c r="EP498" s="204"/>
      <c r="EQ498" s="204"/>
      <c r="ER498" s="204"/>
      <c r="ES498" s="204"/>
      <c r="ET498" s="204"/>
      <c r="EU498" s="204"/>
      <c r="EV498" s="204"/>
      <c r="EW498" s="204"/>
      <c r="EX498" s="204"/>
      <c r="EY498" s="204"/>
      <c r="EZ498" s="204"/>
      <c r="FA498" s="204"/>
      <c r="FB498" s="204"/>
      <c r="FC498" s="204"/>
      <c r="FD498" s="204"/>
      <c r="FE498" s="204"/>
      <c r="FF498" s="204"/>
      <c r="FG498" s="204"/>
      <c r="FH498" s="204"/>
      <c r="FI498" s="204"/>
      <c r="FJ498" s="204"/>
      <c r="FK498" s="204"/>
      <c r="FL498" s="204"/>
      <c r="FM498" s="204"/>
      <c r="FN498" s="204"/>
      <c r="FO498" s="204"/>
      <c r="FP498" s="204"/>
      <c r="FQ498" s="204"/>
      <c r="FR498" s="204"/>
      <c r="FS498" s="204"/>
      <c r="FT498" s="204"/>
      <c r="FU498" s="204"/>
      <c r="FV498" s="204"/>
      <c r="FW498" s="204"/>
      <c r="FX498" s="204"/>
      <c r="FY498" s="204"/>
      <c r="FZ498" s="204"/>
      <c r="GA498" s="204"/>
      <c r="GB498" s="204"/>
      <c r="GC498" s="204"/>
      <c r="GD498" s="204"/>
      <c r="GE498" s="204"/>
      <c r="GF498" s="204"/>
      <c r="GG498" s="204"/>
      <c r="GH498" s="204"/>
      <c r="GI498" s="204"/>
      <c r="GJ498" s="204"/>
      <c r="GK498" s="204"/>
      <c r="GL498" s="204"/>
      <c r="GM498" s="204"/>
      <c r="GN498" s="204"/>
      <c r="GO498" s="204"/>
      <c r="GP498" s="204"/>
      <c r="GQ498" s="204"/>
      <c r="GR498" s="204"/>
      <c r="GS498" s="204"/>
      <c r="GT498" s="204"/>
      <c r="GU498" s="204"/>
      <c r="GV498" s="204"/>
      <c r="GW498" s="204"/>
      <c r="GX498" s="204"/>
      <c r="GY498" s="204"/>
      <c r="GZ498" s="204"/>
    </row>
    <row r="499" spans="1:208" ht="29.25" x14ac:dyDescent="0.25">
      <c r="A499" s="2449" t="s">
        <v>480</v>
      </c>
      <c r="B499" s="199">
        <f>SUM(B13,B43,B185,B442)</f>
        <v>62492</v>
      </c>
      <c r="C499" s="199">
        <f>SUM(C13,C43,C185,C442)</f>
        <v>62492</v>
      </c>
      <c r="D499" s="199">
        <f>SUM(D13,D43,D185,D442)</f>
        <v>58472</v>
      </c>
      <c r="E499" s="2427">
        <f>D499/C499*100</f>
        <v>93.567176598604618</v>
      </c>
      <c r="F499" s="193"/>
      <c r="G499" s="193"/>
      <c r="H499" s="199"/>
      <c r="I499" s="199"/>
      <c r="J499" s="764"/>
      <c r="K499" s="199"/>
      <c r="L499" s="199"/>
      <c r="M499" s="208"/>
      <c r="N499" s="199"/>
      <c r="O499" s="199"/>
      <c r="P499" s="199"/>
      <c r="Q499" s="199"/>
      <c r="R499" s="199"/>
      <c r="S499" s="199"/>
      <c r="T499" s="199"/>
      <c r="U499" s="199"/>
      <c r="V499" s="199"/>
      <c r="W499" s="199"/>
      <c r="X499" s="199"/>
      <c r="Y499" s="199"/>
      <c r="Z499" s="199"/>
      <c r="AA499" s="199"/>
      <c r="AB499" s="199"/>
      <c r="AC499" s="2591"/>
      <c r="AD499" s="684"/>
      <c r="AE499" s="1423"/>
    </row>
    <row r="500" spans="1:208" ht="29.25" x14ac:dyDescent="0.25">
      <c r="A500" s="462" t="s">
        <v>251</v>
      </c>
      <c r="B500" s="199">
        <f>SUM(B37,B66,B94,B115,B136,B159,B180,B202,B223,B244,B265,B286,B307,B329,B350,B371,B392,B413,B434,B466)</f>
        <v>94583</v>
      </c>
      <c r="C500" s="199">
        <f>SUM(C37,C66,C94,C115,C136,C159,C180,C202,C223,C244,C265,C286,C307,C329,C350,C371,C392,C413,C434,C466)</f>
        <v>94583</v>
      </c>
      <c r="D500" s="199">
        <f>SUM(D37,D66,D94,D115,D136,D159,D180,D202,D223,D244,D265,D286,D307,D329,D350,D371,D392,D413,D434,D466)</f>
        <v>93734</v>
      </c>
      <c r="E500" s="2427">
        <f t="shared" si="84"/>
        <v>99.102375691191867</v>
      </c>
      <c r="F500" s="193">
        <f t="shared" si="147"/>
        <v>7.8778215958470339</v>
      </c>
      <c r="G500" s="193">
        <f t="shared" si="147"/>
        <v>8.0964964687306633</v>
      </c>
      <c r="H500" s="199">
        <f>SUM(H37,H66,H94,H115,H136,H159,H180,H202,H223,H244,H265,H286,H307,H329,H350,H371,H392,H413,H434,H466)</f>
        <v>745108</v>
      </c>
      <c r="I500" s="199">
        <f>SUM(I37,I66,I94,I115,I136,I159,I180,I202,I223,I244,I265,I286,I307,I329,I350,I371,I392,I413,I434,I466)</f>
        <v>745108</v>
      </c>
      <c r="J500" s="764">
        <f>SUM(J37,J66,J94,J115,J136,J159,J180,J202,J223,J244,J265,J286,J307,J329,J350,J371,J392,J413,J434,J466)</f>
        <v>758917</v>
      </c>
      <c r="K500" s="199">
        <f t="shared" si="145"/>
        <v>101.8532883823553</v>
      </c>
      <c r="L500" s="199">
        <f>SUM(L37,L66,L94,L115,L136,L159,L180,L202,L223,L244,L265,L286,L307,L329,L350,L371,L392,L413,L434,L466)</f>
        <v>2913.7750623885913</v>
      </c>
      <c r="M500" s="208">
        <f>J500/$A$3*12/L500</f>
        <v>284.13636496249268</v>
      </c>
      <c r="N500" s="199">
        <f t="shared" ref="N500:AB500" si="151">SUM(N37,N66,N94,N115,N136,N159,N180,N202,N223,N244,N265,N286,N307,N329,N350,N371,N392,N413,N434,N466)</f>
        <v>1614293.7902600002</v>
      </c>
      <c r="O500" s="199">
        <f t="shared" ref="O500" si="152">SUM(O37,O66,O94,O115,O136,O159,O180,O202,O223,O244,O265,O286,O307,O329,O350,O371,O392,O413,O434,O466)</f>
        <v>1614293.7902560001</v>
      </c>
      <c r="P500" s="199">
        <f t="shared" ref="P500:U500" si="153">SUM(P37,P66,P94,P115,P136,P159,P180,P202,P223,P244,P265,P286,P307,P329,P350,P371,P392,P413,P434,P466)</f>
        <v>1668153.3675420606</v>
      </c>
      <c r="Q500" s="199">
        <f t="shared" si="153"/>
        <v>1669831.7973641525</v>
      </c>
      <c r="R500" s="199">
        <f t="shared" si="153"/>
        <v>1669971.2235841523</v>
      </c>
      <c r="S500" s="199">
        <f t="shared" si="153"/>
        <v>1672850.375532297</v>
      </c>
      <c r="T500" s="199">
        <f t="shared" si="153"/>
        <v>1671051.989652297</v>
      </c>
      <c r="U500" s="199">
        <f t="shared" si="153"/>
        <v>1653704.0630014311</v>
      </c>
      <c r="V500" s="199">
        <f t="shared" ref="V500:W500" si="154">SUM(V37,V66,V94,V115,V136,V159,V180,V202,V223,V244,V265,V286,V307,V329,V350,V371,V392,V413,V434,V466)</f>
        <v>1667038.5593410069</v>
      </c>
      <c r="W500" s="199">
        <f t="shared" si="154"/>
        <v>1667040.7221310071</v>
      </c>
      <c r="X500" s="199">
        <f t="shared" si="151"/>
        <v>1667040.7221282711</v>
      </c>
      <c r="Y500" s="199">
        <f t="shared" si="151"/>
        <v>1637081.871311672</v>
      </c>
      <c r="Z500" s="199">
        <f t="shared" si="151"/>
        <v>-29958.846377847236</v>
      </c>
      <c r="AA500" s="199">
        <f t="shared" si="151"/>
        <v>-5856.9194499999994</v>
      </c>
      <c r="AB500" s="199">
        <f t="shared" si="151"/>
        <v>1631224.9518616716</v>
      </c>
      <c r="AC500" s="2591"/>
      <c r="AD500" s="684"/>
      <c r="AE500" s="1423"/>
    </row>
    <row r="501" spans="1:208" s="204" customFormat="1" ht="15" customHeight="1" x14ac:dyDescent="0.2">
      <c r="A501" s="40" t="s">
        <v>45</v>
      </c>
      <c r="B501" s="199">
        <f>SUM(B38,B67,B95,B116,B137,B160,B181,B203,B224,B245,B266,B287,B309,B330,B351,B372,B393,B414,B435,B467)</f>
        <v>481567</v>
      </c>
      <c r="C501" s="199">
        <f>SUM(C38,C67,C95,C116,C137,C160,C181,C203,C224,C245,C266,C287,C309,C330,C351,C372,C393,C414,C435,C467)</f>
        <v>481567</v>
      </c>
      <c r="D501" s="764">
        <f>SUM(D38,D67,D95,D116,D137,D160,D181,D203,D224,D245,D266,D287,D309,D330,D351,D372,D393,D414,D435,D467)</f>
        <v>477547</v>
      </c>
      <c r="E501" s="2427">
        <f t="shared" si="84"/>
        <v>99.165225191925515</v>
      </c>
      <c r="F501" s="193">
        <f t="shared" ref="F501:L501" si="155">SUM(F38,F67,F95,F116,F137,F160,F181,F203,F224,F245,F266,F287,F309,F330,F351,F372,F393,F414,F435,F467)</f>
        <v>0</v>
      </c>
      <c r="G501" s="193">
        <f t="shared" si="155"/>
        <v>0</v>
      </c>
      <c r="H501" s="179">
        <f t="shared" si="155"/>
        <v>0</v>
      </c>
      <c r="I501" s="179">
        <f t="shared" si="155"/>
        <v>0</v>
      </c>
      <c r="J501" s="740">
        <f t="shared" si="155"/>
        <v>0</v>
      </c>
      <c r="K501" s="179">
        <f t="shared" si="155"/>
        <v>0</v>
      </c>
      <c r="L501" s="179">
        <f t="shared" si="155"/>
        <v>0</v>
      </c>
      <c r="M501" s="179"/>
      <c r="N501" s="199">
        <f t="shared" ref="N501:AB501" si="156">SUM(N38,N67,N95,N116,N137,N160,N181,N203,N224,N245,N266,N287,N309,N330,N351,N372,N393,N414,N435,N467)</f>
        <v>1366036.0091699997</v>
      </c>
      <c r="O501" s="199">
        <f t="shared" ref="O501" si="157">SUM(O38,O67,O95,O116,O137,O160,O181,O203,O224,O245,O266,O287,O309,O330,O351,O372,O393,O414,O435,O467)</f>
        <v>1366036.0091699997</v>
      </c>
      <c r="P501" s="199">
        <f t="shared" ref="P501:U501" si="158">SUM(P38,P67,P95,P116,P137,P160,P181,P203,P224,P245,P266,P287,P309,P330,P351,P372,P393,P414,P435,P467)</f>
        <v>1369871.9500299997</v>
      </c>
      <c r="Q501" s="199">
        <f t="shared" si="158"/>
        <v>1369871.9497399998</v>
      </c>
      <c r="R501" s="199">
        <f t="shared" si="158"/>
        <v>1369878.9767799994</v>
      </c>
      <c r="S501" s="199">
        <f t="shared" si="158"/>
        <v>1369878.9767799994</v>
      </c>
      <c r="T501" s="199">
        <f t="shared" si="158"/>
        <v>1369878.9767799994</v>
      </c>
      <c r="U501" s="199">
        <f t="shared" si="158"/>
        <v>1369878.9767799994</v>
      </c>
      <c r="V501" s="199">
        <f t="shared" ref="V501:W501" si="159">SUM(V38,V67,V95,V116,V137,V160,V181,V203,V224,V245,V266,V287,V309,V330,V351,V372,V393,V414,V435,V467)</f>
        <v>1369878.9767799994</v>
      </c>
      <c r="W501" s="199">
        <f t="shared" si="159"/>
        <v>1369878.9767799994</v>
      </c>
      <c r="X501" s="199">
        <f t="shared" si="156"/>
        <v>1369878.9767799997</v>
      </c>
      <c r="Y501" s="199">
        <f t="shared" si="156"/>
        <v>1371401.7230400001</v>
      </c>
      <c r="Z501" s="199">
        <f t="shared" si="156"/>
        <v>1522.7462599997461</v>
      </c>
      <c r="AA501" s="199">
        <f t="shared" si="156"/>
        <v>-1732.3568199999997</v>
      </c>
      <c r="AB501" s="199">
        <f t="shared" si="156"/>
        <v>1369669.3662199993</v>
      </c>
      <c r="AC501" s="2591"/>
      <c r="AD501" s="684"/>
      <c r="AE501" s="684"/>
    </row>
    <row r="502" spans="1:208" s="204" customFormat="1" ht="15.75" thickBot="1" x14ac:dyDescent="0.3">
      <c r="A502" s="93"/>
      <c r="B502" s="349"/>
      <c r="C502" s="349"/>
      <c r="D502" s="349"/>
      <c r="E502" s="2431"/>
      <c r="F502" s="275"/>
      <c r="G502" s="275"/>
      <c r="H502" s="275"/>
      <c r="I502" s="275"/>
      <c r="J502" s="2909"/>
      <c r="K502" s="275"/>
      <c r="L502" s="275"/>
      <c r="M502" s="275"/>
      <c r="N502" s="275"/>
      <c r="O502" s="275"/>
      <c r="P502" s="275"/>
      <c r="Q502" s="275"/>
      <c r="R502" s="2577"/>
      <c r="S502" s="2577"/>
      <c r="T502" s="2577"/>
      <c r="U502" s="2577"/>
      <c r="V502" s="2577"/>
      <c r="W502" s="2577"/>
      <c r="X502" s="275"/>
      <c r="Y502" s="275"/>
      <c r="Z502" s="275"/>
      <c r="AA502" s="275"/>
      <c r="AB502" s="275"/>
      <c r="AC502" s="203"/>
      <c r="AD502" s="203"/>
      <c r="AE502" s="203"/>
      <c r="AF502" s="203"/>
      <c r="AG502" s="203"/>
      <c r="AH502" s="203"/>
      <c r="AI502" s="203"/>
      <c r="AJ502" s="203"/>
      <c r="AK502" s="203"/>
      <c r="AL502" s="203"/>
      <c r="AM502" s="203"/>
      <c r="AN502" s="203"/>
      <c r="AO502" s="203"/>
      <c r="AP502" s="203"/>
      <c r="AQ502" s="203"/>
      <c r="AR502" s="203"/>
      <c r="AS502" s="203"/>
      <c r="AT502" s="203"/>
      <c r="AU502" s="203"/>
      <c r="AV502" s="203"/>
      <c r="AW502" s="203"/>
      <c r="AX502" s="203"/>
      <c r="AY502" s="203"/>
      <c r="AZ502" s="203"/>
      <c r="BA502" s="203"/>
      <c r="BB502" s="203"/>
      <c r="BC502" s="203"/>
      <c r="BD502" s="203"/>
      <c r="BE502" s="203"/>
      <c r="BF502" s="203"/>
      <c r="BG502" s="203"/>
      <c r="BH502" s="203"/>
      <c r="BI502" s="203"/>
      <c r="BJ502" s="203"/>
      <c r="BK502" s="203"/>
      <c r="BL502" s="203"/>
      <c r="BM502" s="203"/>
      <c r="BN502" s="203"/>
      <c r="BO502" s="203"/>
      <c r="BP502" s="203"/>
      <c r="BQ502" s="203"/>
      <c r="BR502" s="203"/>
      <c r="BS502" s="203"/>
      <c r="BT502" s="203"/>
      <c r="BU502" s="203"/>
      <c r="BV502" s="203"/>
      <c r="BW502" s="203"/>
      <c r="BX502" s="203"/>
      <c r="BY502" s="203"/>
      <c r="BZ502" s="203"/>
      <c r="CA502" s="203"/>
      <c r="CB502" s="203"/>
      <c r="CC502" s="203"/>
      <c r="CD502" s="203"/>
      <c r="CE502" s="203"/>
      <c r="CF502" s="203"/>
      <c r="CG502" s="203"/>
      <c r="CH502" s="203"/>
      <c r="CI502" s="203"/>
      <c r="CJ502" s="203"/>
      <c r="CK502" s="203"/>
      <c r="CL502" s="203"/>
      <c r="CM502" s="203"/>
      <c r="CN502" s="203"/>
      <c r="CO502" s="203"/>
      <c r="CP502" s="203"/>
      <c r="CQ502" s="203"/>
      <c r="CR502" s="203"/>
      <c r="CS502" s="203"/>
      <c r="CT502" s="203"/>
      <c r="CU502" s="203"/>
      <c r="CV502" s="203"/>
      <c r="CW502" s="203"/>
      <c r="CX502" s="203"/>
      <c r="CY502" s="203"/>
      <c r="CZ502" s="203"/>
      <c r="DA502" s="203"/>
      <c r="DB502" s="203"/>
      <c r="DC502" s="203"/>
      <c r="DD502" s="203"/>
      <c r="DE502" s="203"/>
      <c r="DF502" s="203"/>
      <c r="DG502" s="203"/>
      <c r="DH502" s="203"/>
      <c r="DI502" s="203"/>
      <c r="DJ502" s="203"/>
      <c r="DK502" s="203"/>
      <c r="DL502" s="203"/>
      <c r="DM502" s="203"/>
      <c r="DN502" s="203"/>
      <c r="DO502" s="203"/>
      <c r="DP502" s="203"/>
      <c r="DQ502" s="203"/>
      <c r="DR502" s="203"/>
      <c r="DS502" s="203"/>
      <c r="DT502" s="203"/>
      <c r="DU502" s="203"/>
      <c r="DV502" s="203"/>
      <c r="DW502" s="203"/>
      <c r="DX502" s="203"/>
      <c r="DY502" s="203"/>
      <c r="DZ502" s="203"/>
      <c r="EA502" s="203"/>
      <c r="EB502" s="203"/>
      <c r="EC502" s="203"/>
      <c r="ED502" s="203"/>
      <c r="EE502" s="203"/>
      <c r="EF502" s="203"/>
      <c r="EG502" s="203"/>
      <c r="EH502" s="203"/>
      <c r="EI502" s="203"/>
      <c r="EJ502" s="203"/>
      <c r="EK502" s="203"/>
      <c r="EL502" s="203"/>
      <c r="EM502" s="203"/>
      <c r="EN502" s="203"/>
      <c r="EO502" s="203"/>
      <c r="EP502" s="203"/>
      <c r="EQ502" s="203"/>
      <c r="ER502" s="203"/>
      <c r="ES502" s="203"/>
      <c r="ET502" s="203"/>
      <c r="EU502" s="203"/>
      <c r="EV502" s="203"/>
      <c r="EW502" s="203"/>
      <c r="EX502" s="203"/>
      <c r="EY502" s="203"/>
      <c r="EZ502" s="203"/>
      <c r="FA502" s="203"/>
      <c r="FB502" s="203"/>
      <c r="FC502" s="203"/>
      <c r="FD502" s="203"/>
      <c r="FE502" s="203"/>
      <c r="FF502" s="203"/>
      <c r="FG502" s="203"/>
      <c r="FH502" s="203"/>
      <c r="FI502" s="203"/>
      <c r="FJ502" s="203"/>
      <c r="FK502" s="203"/>
      <c r="FL502" s="203"/>
      <c r="FM502" s="203"/>
      <c r="FN502" s="203"/>
      <c r="FO502" s="203"/>
      <c r="FP502" s="203"/>
      <c r="FQ502" s="203"/>
      <c r="FR502" s="203"/>
      <c r="FS502" s="203"/>
      <c r="FT502" s="203"/>
      <c r="FU502" s="203"/>
      <c r="FV502" s="203"/>
      <c r="FW502" s="203"/>
      <c r="FX502" s="203"/>
      <c r="FY502" s="203"/>
      <c r="FZ502" s="203"/>
      <c r="GA502" s="203"/>
      <c r="GB502" s="203"/>
      <c r="GC502" s="203"/>
      <c r="GD502" s="203"/>
      <c r="GE502" s="203"/>
      <c r="GF502" s="203"/>
      <c r="GG502" s="203"/>
      <c r="GH502" s="203"/>
      <c r="GI502" s="203"/>
      <c r="GJ502" s="203"/>
      <c r="GK502" s="203"/>
      <c r="GL502" s="203"/>
      <c r="GM502" s="203"/>
      <c r="GN502" s="203"/>
      <c r="GO502" s="203"/>
      <c r="GP502" s="203"/>
      <c r="GQ502" s="203"/>
      <c r="GR502" s="203"/>
      <c r="GS502" s="203"/>
      <c r="GT502" s="203"/>
      <c r="GU502" s="203"/>
      <c r="GV502" s="203"/>
      <c r="GW502" s="203"/>
      <c r="GX502" s="203"/>
      <c r="GY502" s="203"/>
      <c r="GZ502" s="203"/>
    </row>
  </sheetData>
  <mergeCells count="21">
    <mergeCell ref="U4:U6"/>
    <mergeCell ref="S4:S6"/>
    <mergeCell ref="T4:T6"/>
    <mergeCell ref="V4:V6"/>
    <mergeCell ref="W4:W6"/>
    <mergeCell ref="A1:AB2"/>
    <mergeCell ref="Y4:Y6"/>
    <mergeCell ref="Z4:Z6"/>
    <mergeCell ref="AA4:AA6"/>
    <mergeCell ref="AB4:AB6"/>
    <mergeCell ref="N4:N6"/>
    <mergeCell ref="X4:X6"/>
    <mergeCell ref="B4:E5"/>
    <mergeCell ref="F4:G5"/>
    <mergeCell ref="H4:K5"/>
    <mergeCell ref="L4:L6"/>
    <mergeCell ref="M4:M6"/>
    <mergeCell ref="O4:O6"/>
    <mergeCell ref="P4:P6"/>
    <mergeCell ref="Q4:Q6"/>
    <mergeCell ref="R4:R6"/>
  </mergeCells>
  <phoneticPr fontId="0" type="noConversion"/>
  <pageMargins left="0" right="0.23622047244094491" top="0" bottom="0" header="0.19685039370078741" footer="0.19685039370078741"/>
  <pageSetup paperSize="9" scale="68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10</vt:i4>
      </vt:variant>
    </vt:vector>
  </HeadingPairs>
  <TitlesOfParts>
    <vt:vector size="15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  <vt:lpstr>'СВОД 1'!Область_печати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2016-02-02T05:14:27Z</cp:lastPrinted>
  <dcterms:created xsi:type="dcterms:W3CDTF">2005-05-23T08:07:41Z</dcterms:created>
  <dcterms:modified xsi:type="dcterms:W3CDTF">2016-02-02T05:35:28Z</dcterms:modified>
</cp:coreProperties>
</file>